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codeName="ThisWorkbook"/>
  <xr:revisionPtr revIDLastSave="9" documentId="14_{BF3B3DC6-C48A-4227-9FF4-ABB92BA09C72}" xr6:coauthVersionLast="47" xr6:coauthVersionMax="47" xr10:uidLastSave="{5F2FA0F5-CE8C-4DFB-889E-05BEC5E87CA5}"/>
  <bookViews>
    <workbookView xWindow="-110" yWindow="-110" windowWidth="19420" windowHeight="11620" tabRatio="723" activeTab="1" xr2:uid="{00000000-000D-0000-FFFF-FFFF00000000}"/>
  </bookViews>
  <sheets>
    <sheet name="Terms of Use" sheetId="8" r:id="rId1"/>
    <sheet name="Segment RDF" sheetId="6" r:id="rId2"/>
    <sheet name="Primary RDF Calculations" sheetId="5" r:id="rId3"/>
    <sheet name="Supporting Calculations" sheetId="7" r:id="rId4"/>
    <sheet name="FAQs" sheetId="9" r:id="rId5"/>
  </sheets>
  <definedNames>
    <definedName name="_xlnm._FilterDatabase" localSheetId="2" hidden="1">'Primary RDF Calculations'!$BB$3:$BC$1091</definedName>
  </definedNames>
  <calcPr calcId="19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 i="5" l="1"/>
  <c r="R4" i="5"/>
  <c r="T4" i="5"/>
  <c r="W4" i="5"/>
  <c r="Y4" i="5"/>
  <c r="AB4" i="5"/>
  <c r="AE4" i="5"/>
  <c r="AH4" i="5"/>
  <c r="AJ4" i="5"/>
  <c r="AM4" i="5"/>
  <c r="AR4" i="5"/>
  <c r="BL4" i="5"/>
  <c r="BN4" i="5"/>
  <c r="BN5" i="5"/>
  <c r="BN6" i="5"/>
  <c r="BN7" i="5"/>
  <c r="BN8" i="5"/>
  <c r="BN9" i="5"/>
  <c r="BN10" i="5"/>
  <c r="BN11" i="5"/>
  <c r="BN12" i="5"/>
  <c r="BN13" i="5"/>
  <c r="BN14" i="5"/>
  <c r="BN15" i="5"/>
  <c r="BN16" i="5"/>
  <c r="BN17" i="5"/>
  <c r="BN18" i="5"/>
  <c r="BN19" i="5"/>
  <c r="BN20" i="5"/>
  <c r="BN21" i="5"/>
  <c r="BN22" i="5"/>
  <c r="BN23" i="5"/>
  <c r="BN24" i="5"/>
  <c r="BN25" i="5"/>
  <c r="BN26" i="5"/>
  <c r="BN27" i="5"/>
  <c r="BN28" i="5"/>
  <c r="BN29" i="5"/>
  <c r="BN30" i="5"/>
  <c r="BN31" i="5"/>
  <c r="BN32" i="5"/>
  <c r="BN33" i="5"/>
  <c r="BN34" i="5"/>
  <c r="BN35" i="5"/>
  <c r="BN36" i="5"/>
  <c r="BN37" i="5"/>
  <c r="BN38" i="5"/>
  <c r="BN39" i="5"/>
  <c r="BN40" i="5"/>
  <c r="BN41" i="5"/>
  <c r="BN42" i="5"/>
  <c r="BN43" i="5"/>
  <c r="BN44" i="5"/>
  <c r="BN45" i="5"/>
  <c r="BN46" i="5"/>
  <c r="BN47" i="5"/>
  <c r="BN48" i="5"/>
  <c r="BN49" i="5"/>
  <c r="BN50" i="5"/>
  <c r="BN51" i="5"/>
  <c r="BN52" i="5"/>
  <c r="BN53" i="5"/>
  <c r="BN54" i="5"/>
  <c r="BN55" i="5"/>
  <c r="BN56" i="5"/>
  <c r="BN57" i="5"/>
  <c r="BN58" i="5"/>
  <c r="BN59" i="5"/>
  <c r="BN60" i="5"/>
  <c r="BN61" i="5"/>
  <c r="BN62" i="5"/>
  <c r="BN63" i="5"/>
  <c r="BN64" i="5"/>
  <c r="BN65" i="5"/>
  <c r="BN66" i="5"/>
  <c r="BN67" i="5"/>
  <c r="BN68" i="5"/>
  <c r="BN69" i="5"/>
  <c r="BN70" i="5"/>
  <c r="BN71" i="5"/>
  <c r="BN72" i="5"/>
  <c r="BN73" i="5"/>
  <c r="BN74" i="5"/>
  <c r="BN75" i="5"/>
  <c r="BN76" i="5"/>
  <c r="BN77" i="5"/>
  <c r="BN78" i="5"/>
  <c r="BN79" i="5"/>
  <c r="BN80" i="5"/>
  <c r="BN81" i="5"/>
  <c r="BN82" i="5"/>
  <c r="BN83" i="5"/>
  <c r="BN84" i="5"/>
  <c r="BN85" i="5"/>
  <c r="BN86" i="5"/>
  <c r="BN87" i="5"/>
  <c r="BN88" i="5"/>
  <c r="BN89" i="5"/>
  <c r="BN90" i="5"/>
  <c r="BN91" i="5"/>
  <c r="BN92" i="5"/>
  <c r="BN93" i="5"/>
  <c r="BN94" i="5"/>
  <c r="BN95" i="5"/>
  <c r="BN96" i="5"/>
  <c r="BN97" i="5"/>
  <c r="BN98" i="5"/>
  <c r="BN99" i="5"/>
  <c r="BN100" i="5"/>
  <c r="BN101" i="5"/>
  <c r="BN102" i="5"/>
  <c r="BN103" i="5"/>
  <c r="BN104" i="5"/>
  <c r="BN105" i="5"/>
  <c r="BN106" i="5"/>
  <c r="BN107" i="5"/>
  <c r="BN108" i="5"/>
  <c r="BN109" i="5"/>
  <c r="BN110" i="5"/>
  <c r="BN111" i="5"/>
  <c r="BN112" i="5"/>
  <c r="BN113" i="5"/>
  <c r="BN114" i="5"/>
  <c r="BN115" i="5"/>
  <c r="BN116" i="5"/>
  <c r="BN117" i="5"/>
  <c r="BN118" i="5"/>
  <c r="BN119" i="5"/>
  <c r="BN120" i="5"/>
  <c r="BN121" i="5"/>
  <c r="BN122" i="5"/>
  <c r="BN123" i="5"/>
  <c r="BN124" i="5"/>
  <c r="BN125" i="5"/>
  <c r="BN126" i="5"/>
  <c r="BN127" i="5"/>
  <c r="BN128" i="5"/>
  <c r="BN129" i="5"/>
  <c r="BN130" i="5"/>
  <c r="BN131" i="5"/>
  <c r="BN132" i="5"/>
  <c r="BN133" i="5"/>
  <c r="BN134" i="5"/>
  <c r="BN135" i="5"/>
  <c r="BN136" i="5"/>
  <c r="BN137" i="5"/>
  <c r="BN138" i="5"/>
  <c r="BN139" i="5"/>
  <c r="BN140" i="5"/>
  <c r="BN141" i="5"/>
  <c r="BN142" i="5"/>
  <c r="BN143" i="5"/>
  <c r="BN144" i="5"/>
  <c r="BN145" i="5"/>
  <c r="BN146" i="5"/>
  <c r="BN147" i="5"/>
  <c r="BN148" i="5"/>
  <c r="BN149" i="5"/>
  <c r="BN150" i="5"/>
  <c r="BN151" i="5"/>
  <c r="BN152" i="5"/>
  <c r="BN153" i="5"/>
  <c r="BN154" i="5"/>
  <c r="BN155" i="5"/>
  <c r="BN156" i="5"/>
  <c r="BN157" i="5"/>
  <c r="BN158" i="5"/>
  <c r="BN159" i="5"/>
  <c r="BN160" i="5"/>
  <c r="BN161" i="5"/>
  <c r="BN162" i="5"/>
  <c r="BN163" i="5"/>
  <c r="BN164" i="5"/>
  <c r="BN165" i="5"/>
  <c r="BN166" i="5"/>
  <c r="BN167" i="5"/>
  <c r="BN168" i="5"/>
  <c r="BN169" i="5"/>
  <c r="BN170" i="5"/>
  <c r="BN171" i="5"/>
  <c r="BN172" i="5"/>
  <c r="BN173" i="5"/>
  <c r="BN174" i="5"/>
  <c r="BN175" i="5"/>
  <c r="BN176" i="5"/>
  <c r="BN177" i="5"/>
  <c r="BN178" i="5"/>
  <c r="BN179" i="5"/>
  <c r="BN180" i="5"/>
  <c r="BN181" i="5"/>
  <c r="BN182" i="5"/>
  <c r="BN183" i="5"/>
  <c r="BN184" i="5"/>
  <c r="BN185" i="5"/>
  <c r="BN186" i="5"/>
  <c r="BN187" i="5"/>
  <c r="BN188" i="5"/>
  <c r="BN189" i="5"/>
  <c r="BN190" i="5"/>
  <c r="BN191" i="5"/>
  <c r="BN192" i="5"/>
  <c r="BN193" i="5"/>
  <c r="BN194" i="5"/>
  <c r="BN195" i="5"/>
  <c r="BN196" i="5"/>
  <c r="BN197" i="5"/>
  <c r="BN198" i="5"/>
  <c r="BN199" i="5"/>
  <c r="BN200" i="5"/>
  <c r="BN201" i="5"/>
  <c r="BN202" i="5"/>
  <c r="BN203" i="5"/>
  <c r="BN204" i="5"/>
  <c r="BN205" i="5"/>
  <c r="BN206" i="5"/>
  <c r="BN207" i="5"/>
  <c r="BN208" i="5"/>
  <c r="BN209" i="5"/>
  <c r="BN210" i="5"/>
  <c r="BN211" i="5"/>
  <c r="BN212" i="5"/>
  <c r="BN213" i="5"/>
  <c r="BN214" i="5"/>
  <c r="BN215" i="5"/>
  <c r="BN216" i="5"/>
  <c r="BN217" i="5"/>
  <c r="BN218" i="5"/>
  <c r="BN219" i="5"/>
  <c r="BN220" i="5"/>
  <c r="BN221" i="5"/>
  <c r="BN222" i="5"/>
  <c r="BN223" i="5"/>
  <c r="BN224" i="5"/>
  <c r="BN225" i="5"/>
  <c r="BN226" i="5"/>
  <c r="BN227" i="5"/>
  <c r="BN228" i="5"/>
  <c r="BN229" i="5"/>
  <c r="BN230" i="5"/>
  <c r="BN231" i="5"/>
  <c r="BN232" i="5"/>
  <c r="BN233" i="5"/>
  <c r="BN234" i="5"/>
  <c r="BN235" i="5"/>
  <c r="BN236" i="5"/>
  <c r="BN237" i="5"/>
  <c r="BN238" i="5"/>
  <c r="BN239" i="5"/>
  <c r="BN240" i="5"/>
  <c r="BN241" i="5"/>
  <c r="BN242" i="5"/>
  <c r="BN243" i="5"/>
  <c r="BN244" i="5"/>
  <c r="BN245" i="5"/>
  <c r="BN246" i="5"/>
  <c r="BN247" i="5"/>
  <c r="BN248" i="5"/>
  <c r="BN249" i="5"/>
  <c r="BN250" i="5"/>
  <c r="BN251" i="5"/>
  <c r="BN252" i="5"/>
  <c r="BN253" i="5"/>
  <c r="BN254" i="5"/>
  <c r="BN255" i="5"/>
  <c r="BN256" i="5"/>
  <c r="BN257" i="5"/>
  <c r="BN258" i="5"/>
  <c r="BN259" i="5"/>
  <c r="BN260" i="5"/>
  <c r="BN261" i="5"/>
  <c r="BN262" i="5"/>
  <c r="BN263" i="5"/>
  <c r="BN264" i="5"/>
  <c r="BN265" i="5"/>
  <c r="BN266" i="5"/>
  <c r="BN267" i="5"/>
  <c r="BN268" i="5"/>
  <c r="BN269" i="5"/>
  <c r="BN270" i="5"/>
  <c r="BN271" i="5"/>
  <c r="BN272" i="5"/>
  <c r="BN273" i="5"/>
  <c r="BN274" i="5"/>
  <c r="BN275" i="5"/>
  <c r="BN276" i="5"/>
  <c r="BN277" i="5"/>
  <c r="BN278" i="5"/>
  <c r="BN279" i="5"/>
  <c r="BN280" i="5"/>
  <c r="BN281" i="5"/>
  <c r="BN282" i="5"/>
  <c r="BN283" i="5"/>
  <c r="BN284" i="5"/>
  <c r="BN285" i="5"/>
  <c r="BN286" i="5"/>
  <c r="BN287" i="5"/>
  <c r="BN288" i="5"/>
  <c r="BN289" i="5"/>
  <c r="BN290" i="5"/>
  <c r="BN291" i="5"/>
  <c r="BN292" i="5"/>
  <c r="BN293" i="5"/>
  <c r="BN294" i="5"/>
  <c r="BN295" i="5"/>
  <c r="BN296" i="5"/>
  <c r="BN297" i="5"/>
  <c r="BN298" i="5"/>
  <c r="BN299" i="5"/>
  <c r="BN300" i="5"/>
  <c r="BN301" i="5"/>
  <c r="BN302" i="5"/>
  <c r="BN303" i="5"/>
  <c r="BN304" i="5"/>
  <c r="BN305" i="5"/>
  <c r="BN306" i="5"/>
  <c r="BN307" i="5"/>
  <c r="BN308" i="5"/>
  <c r="BN309" i="5"/>
  <c r="BN310" i="5"/>
  <c r="BN311" i="5"/>
  <c r="BN312" i="5"/>
  <c r="BN313" i="5"/>
  <c r="BN314" i="5"/>
  <c r="BN315" i="5"/>
  <c r="BN316" i="5"/>
  <c r="BN317" i="5"/>
  <c r="BN318" i="5"/>
  <c r="BN319" i="5"/>
  <c r="BN320" i="5"/>
  <c r="BN321" i="5"/>
  <c r="BN322" i="5"/>
  <c r="BN323" i="5"/>
  <c r="BN324" i="5"/>
  <c r="BN325" i="5"/>
  <c r="BN326" i="5"/>
  <c r="BN327" i="5"/>
  <c r="BN328" i="5"/>
  <c r="BN329" i="5"/>
  <c r="BN330" i="5"/>
  <c r="BN331" i="5"/>
  <c r="BN332" i="5"/>
  <c r="BN333" i="5"/>
  <c r="BN334" i="5"/>
  <c r="BN335" i="5"/>
  <c r="BN336" i="5"/>
  <c r="BN337" i="5"/>
  <c r="BN338" i="5"/>
  <c r="BN339" i="5"/>
  <c r="BN340" i="5"/>
  <c r="BN341" i="5"/>
  <c r="BN342" i="5"/>
  <c r="BN343" i="5"/>
  <c r="BN344" i="5"/>
  <c r="BN345" i="5"/>
  <c r="BN346" i="5"/>
  <c r="BN347" i="5"/>
  <c r="BN348" i="5"/>
  <c r="BN349" i="5"/>
  <c r="BN350" i="5"/>
  <c r="BN351" i="5"/>
  <c r="BN352" i="5"/>
  <c r="BN353" i="5"/>
  <c r="BN354" i="5"/>
  <c r="BN355" i="5"/>
  <c r="BN356" i="5"/>
  <c r="BN357" i="5"/>
  <c r="BN358" i="5"/>
  <c r="BN359" i="5"/>
  <c r="BN360" i="5"/>
  <c r="BN361" i="5"/>
  <c r="BN362" i="5"/>
  <c r="BN363" i="5"/>
  <c r="BN364" i="5"/>
  <c r="BN365" i="5"/>
  <c r="BN366" i="5"/>
  <c r="BN367" i="5"/>
  <c r="BN368" i="5"/>
  <c r="BN369" i="5"/>
  <c r="BN370" i="5"/>
  <c r="BN371" i="5"/>
  <c r="BN372" i="5"/>
  <c r="BN373" i="5"/>
  <c r="BN374" i="5"/>
  <c r="BN375" i="5"/>
  <c r="BN376" i="5"/>
  <c r="BN377" i="5"/>
  <c r="BN378" i="5"/>
  <c r="BN379" i="5"/>
  <c r="BN380" i="5"/>
  <c r="BN381" i="5"/>
  <c r="BN382" i="5"/>
  <c r="BN383" i="5"/>
  <c r="BN384" i="5"/>
  <c r="BN385" i="5"/>
  <c r="BN386" i="5"/>
  <c r="BN387" i="5"/>
  <c r="BN388" i="5"/>
  <c r="BN389" i="5"/>
  <c r="BN390" i="5"/>
  <c r="BN391" i="5"/>
  <c r="BN392" i="5"/>
  <c r="BN393" i="5"/>
  <c r="BN394" i="5"/>
  <c r="BN395" i="5"/>
  <c r="BN396" i="5"/>
  <c r="BN397" i="5"/>
  <c r="BN398" i="5"/>
  <c r="BN399" i="5"/>
  <c r="BN400" i="5"/>
  <c r="BN401" i="5"/>
  <c r="BN402" i="5"/>
  <c r="BN403" i="5"/>
  <c r="BN404" i="5"/>
  <c r="BN405" i="5"/>
  <c r="BN406" i="5"/>
  <c r="BN407" i="5"/>
  <c r="BN408" i="5"/>
  <c r="BN409" i="5"/>
  <c r="BN410" i="5"/>
  <c r="BN411" i="5"/>
  <c r="BN412" i="5"/>
  <c r="BN413" i="5"/>
  <c r="BN414" i="5"/>
  <c r="BN415" i="5"/>
  <c r="BN416" i="5"/>
  <c r="BN417" i="5"/>
  <c r="BN418" i="5"/>
  <c r="BN419" i="5"/>
  <c r="BN420" i="5"/>
  <c r="BN421" i="5"/>
  <c r="BN422" i="5"/>
  <c r="BN423" i="5"/>
  <c r="BN424" i="5"/>
  <c r="BN425" i="5"/>
  <c r="BN426" i="5"/>
  <c r="BN427" i="5"/>
  <c r="BN428" i="5"/>
  <c r="BN429" i="5"/>
  <c r="BN430" i="5"/>
  <c r="BN431" i="5"/>
  <c r="BN432" i="5"/>
  <c r="BN433" i="5"/>
  <c r="BN434" i="5"/>
  <c r="BN435" i="5"/>
  <c r="BN436" i="5"/>
  <c r="BN437" i="5"/>
  <c r="BN438" i="5"/>
  <c r="BN439" i="5"/>
  <c r="BN440" i="5"/>
  <c r="BN441" i="5"/>
  <c r="BN442" i="5"/>
  <c r="BN443" i="5"/>
  <c r="BN444" i="5"/>
  <c r="BN445" i="5"/>
  <c r="BN446" i="5"/>
  <c r="BN447" i="5"/>
  <c r="BN448" i="5"/>
  <c r="BN449" i="5"/>
  <c r="BN450" i="5"/>
  <c r="BN451" i="5"/>
  <c r="BN452" i="5"/>
  <c r="BN453" i="5"/>
  <c r="BN454" i="5"/>
  <c r="BN455" i="5"/>
  <c r="BN456" i="5"/>
  <c r="BN457" i="5"/>
  <c r="BN458" i="5"/>
  <c r="BN459" i="5"/>
  <c r="BN460" i="5"/>
  <c r="BN461" i="5"/>
  <c r="BN462" i="5"/>
  <c r="BN463" i="5"/>
  <c r="BN464" i="5"/>
  <c r="BN465" i="5"/>
  <c r="BN466" i="5"/>
  <c r="BN467" i="5"/>
  <c r="BN468" i="5"/>
  <c r="BN469" i="5"/>
  <c r="BN470" i="5"/>
  <c r="BN471" i="5"/>
  <c r="BN472" i="5"/>
  <c r="BN473" i="5"/>
  <c r="BN474" i="5"/>
  <c r="BN475" i="5"/>
  <c r="BN476" i="5"/>
  <c r="BN477" i="5"/>
  <c r="BN478" i="5"/>
  <c r="BN479" i="5"/>
  <c r="BN480" i="5"/>
  <c r="BN481" i="5"/>
  <c r="BN482" i="5"/>
  <c r="BN483" i="5"/>
  <c r="BN484" i="5"/>
  <c r="BN485" i="5"/>
  <c r="BN486" i="5"/>
  <c r="BN487" i="5"/>
  <c r="BN488" i="5"/>
  <c r="BN489" i="5"/>
  <c r="BN490" i="5"/>
  <c r="BN491" i="5"/>
  <c r="BN492" i="5"/>
  <c r="BN493" i="5"/>
  <c r="BN494" i="5"/>
  <c r="BN495" i="5"/>
  <c r="BN496" i="5"/>
  <c r="BN497" i="5"/>
  <c r="BN498" i="5"/>
  <c r="BN499" i="5"/>
  <c r="BN500" i="5"/>
  <c r="BN501" i="5"/>
  <c r="BN502" i="5"/>
  <c r="BN503" i="5"/>
  <c r="BN504" i="5"/>
  <c r="BN505" i="5"/>
  <c r="BN506" i="5"/>
  <c r="BN507" i="5"/>
  <c r="BN508" i="5"/>
  <c r="BN509" i="5"/>
  <c r="BN510" i="5"/>
  <c r="BN511" i="5"/>
  <c r="BN512" i="5"/>
  <c r="BN513" i="5"/>
  <c r="BN514" i="5"/>
  <c r="BN515" i="5"/>
  <c r="BN516" i="5"/>
  <c r="BN517" i="5"/>
  <c r="BN518" i="5"/>
  <c r="BN519" i="5"/>
  <c r="BN520" i="5"/>
  <c r="BN521" i="5"/>
  <c r="BN522" i="5"/>
  <c r="BN523" i="5"/>
  <c r="BN524" i="5"/>
  <c r="BN525" i="5"/>
  <c r="BN526" i="5"/>
  <c r="BN527" i="5"/>
  <c r="BN528" i="5"/>
  <c r="BN529" i="5"/>
  <c r="BN530" i="5"/>
  <c r="BN531" i="5"/>
  <c r="BN532" i="5"/>
  <c r="BN533" i="5"/>
  <c r="BN534" i="5"/>
  <c r="BN535" i="5"/>
  <c r="BN536" i="5"/>
  <c r="BN537" i="5"/>
  <c r="BN538" i="5"/>
  <c r="BN539" i="5"/>
  <c r="BN540" i="5"/>
  <c r="BN541" i="5"/>
  <c r="BN542" i="5"/>
  <c r="BN543" i="5"/>
  <c r="BN544" i="5"/>
  <c r="BN545" i="5"/>
  <c r="BN546" i="5"/>
  <c r="BN547" i="5"/>
  <c r="BN548" i="5"/>
  <c r="BN549" i="5"/>
  <c r="BN550" i="5"/>
  <c r="BN551" i="5"/>
  <c r="BN552" i="5"/>
  <c r="BN553" i="5"/>
  <c r="BN554" i="5"/>
  <c r="BN555" i="5"/>
  <c r="BN556" i="5"/>
  <c r="BN557" i="5"/>
  <c r="BN558" i="5"/>
  <c r="BN559" i="5"/>
  <c r="BN560" i="5"/>
  <c r="BN561" i="5"/>
  <c r="BN562" i="5"/>
  <c r="BN563" i="5"/>
  <c r="BN564" i="5"/>
  <c r="BN565" i="5"/>
  <c r="BN566" i="5"/>
  <c r="BN567" i="5"/>
  <c r="BN568" i="5"/>
  <c r="BN569" i="5"/>
  <c r="BN570" i="5"/>
  <c r="BN571" i="5"/>
  <c r="BN572" i="5"/>
  <c r="BN573" i="5"/>
  <c r="BN574" i="5"/>
  <c r="BN575" i="5"/>
  <c r="BN576" i="5"/>
  <c r="BN577" i="5"/>
  <c r="BN578" i="5"/>
  <c r="BN579" i="5"/>
  <c r="BN580" i="5"/>
  <c r="BN581" i="5"/>
  <c r="BN582" i="5"/>
  <c r="BN583" i="5"/>
  <c r="BN584" i="5"/>
  <c r="BN585" i="5"/>
  <c r="BN586" i="5"/>
  <c r="BN587" i="5"/>
  <c r="BN588" i="5"/>
  <c r="BN589" i="5"/>
  <c r="BN590" i="5"/>
  <c r="BN591" i="5"/>
  <c r="BN592" i="5"/>
  <c r="BN593" i="5"/>
  <c r="BN594" i="5"/>
  <c r="BN595" i="5"/>
  <c r="BN596" i="5"/>
  <c r="BN597" i="5"/>
  <c r="BN598" i="5"/>
  <c r="BN599" i="5"/>
  <c r="BN600" i="5"/>
  <c r="BN601" i="5"/>
  <c r="BN602" i="5"/>
  <c r="BN603" i="5"/>
  <c r="BN604" i="5"/>
  <c r="BN605" i="5"/>
  <c r="BN606" i="5"/>
  <c r="BN607" i="5"/>
  <c r="BN608" i="5"/>
  <c r="BN609" i="5"/>
  <c r="BN610" i="5"/>
  <c r="BN611" i="5"/>
  <c r="BN612" i="5"/>
  <c r="BN613" i="5"/>
  <c r="BN614" i="5"/>
  <c r="BN615" i="5"/>
  <c r="BN616" i="5"/>
  <c r="BN617" i="5"/>
  <c r="BN618" i="5"/>
  <c r="BN619" i="5"/>
  <c r="BN620" i="5"/>
  <c r="BN621" i="5"/>
  <c r="BN622" i="5"/>
  <c r="BN623" i="5"/>
  <c r="BN624" i="5"/>
  <c r="BN625" i="5"/>
  <c r="BN626" i="5"/>
  <c r="BN627" i="5"/>
  <c r="BN628" i="5"/>
  <c r="BN629" i="5"/>
  <c r="BN630" i="5"/>
  <c r="BN631" i="5"/>
  <c r="BN632" i="5"/>
  <c r="BN633" i="5"/>
  <c r="BN634" i="5"/>
  <c r="BN635" i="5"/>
  <c r="BN636" i="5"/>
  <c r="BN637" i="5"/>
  <c r="BN638" i="5"/>
  <c r="BN639" i="5"/>
  <c r="BN640" i="5"/>
  <c r="BN641" i="5"/>
  <c r="BN642" i="5"/>
  <c r="BN643" i="5"/>
  <c r="BN644" i="5"/>
  <c r="BN645" i="5"/>
  <c r="BN646" i="5"/>
  <c r="BN647" i="5"/>
  <c r="BN648" i="5"/>
  <c r="BN649" i="5"/>
  <c r="BN650" i="5"/>
  <c r="BN651" i="5"/>
  <c r="BN652" i="5"/>
  <c r="BN653" i="5"/>
  <c r="BN654" i="5"/>
  <c r="BN655" i="5"/>
  <c r="BN656" i="5"/>
  <c r="BN657" i="5"/>
  <c r="BN658" i="5"/>
  <c r="BN659" i="5"/>
  <c r="BN660" i="5"/>
  <c r="BN661" i="5"/>
  <c r="BN662" i="5"/>
  <c r="BN663" i="5"/>
  <c r="BN664" i="5"/>
  <c r="BN665" i="5"/>
  <c r="BN666" i="5"/>
  <c r="BN667" i="5"/>
  <c r="BN668" i="5"/>
  <c r="BN669" i="5"/>
  <c r="BN670" i="5"/>
  <c r="BN671" i="5"/>
  <c r="BN672" i="5"/>
  <c r="BN673" i="5"/>
  <c r="BN674" i="5"/>
  <c r="BN675" i="5"/>
  <c r="BN676" i="5"/>
  <c r="BN677" i="5"/>
  <c r="BN678" i="5"/>
  <c r="BN679" i="5"/>
  <c r="BN680" i="5"/>
  <c r="BN681" i="5"/>
  <c r="BN682" i="5"/>
  <c r="BN683" i="5"/>
  <c r="BN684" i="5"/>
  <c r="BN685" i="5"/>
  <c r="BN686" i="5"/>
  <c r="BN687" i="5"/>
  <c r="BN688" i="5"/>
  <c r="BN689" i="5"/>
  <c r="BN690" i="5"/>
  <c r="BN691" i="5"/>
  <c r="BN692" i="5"/>
  <c r="BN693" i="5"/>
  <c r="BN694" i="5"/>
  <c r="BN695" i="5"/>
  <c r="BN696" i="5"/>
  <c r="BN697" i="5"/>
  <c r="BN698" i="5"/>
  <c r="BN699" i="5"/>
  <c r="BN700" i="5"/>
  <c r="BN701" i="5"/>
  <c r="BN702" i="5"/>
  <c r="BN703" i="5"/>
  <c r="BN704" i="5"/>
  <c r="BN705" i="5"/>
  <c r="BN706" i="5"/>
  <c r="BN707" i="5"/>
  <c r="BN708" i="5"/>
  <c r="BN709" i="5"/>
  <c r="BN710" i="5"/>
  <c r="BN711" i="5"/>
  <c r="BN712" i="5"/>
  <c r="BN713" i="5"/>
  <c r="BN714" i="5"/>
  <c r="BN715" i="5"/>
  <c r="BN716" i="5"/>
  <c r="BN717" i="5"/>
  <c r="BN718" i="5"/>
  <c r="BN719" i="5"/>
  <c r="BN720" i="5"/>
  <c r="BN721" i="5"/>
  <c r="BN722" i="5"/>
  <c r="BN723" i="5"/>
  <c r="BN724" i="5"/>
  <c r="BN725" i="5"/>
  <c r="BN726" i="5"/>
  <c r="BN727" i="5"/>
  <c r="BN728" i="5"/>
  <c r="BN729" i="5"/>
  <c r="BN730" i="5"/>
  <c r="BN731" i="5"/>
  <c r="BN732" i="5"/>
  <c r="BN733" i="5"/>
  <c r="BN734" i="5"/>
  <c r="BN735" i="5"/>
  <c r="BN736" i="5"/>
  <c r="BN737" i="5"/>
  <c r="BN738" i="5"/>
  <c r="BN739" i="5"/>
  <c r="BN740" i="5"/>
  <c r="BN741" i="5"/>
  <c r="BN742" i="5"/>
  <c r="BN743" i="5"/>
  <c r="BN744" i="5"/>
  <c r="BN745" i="5"/>
  <c r="BN746" i="5"/>
  <c r="BN747" i="5"/>
  <c r="BN748" i="5"/>
  <c r="BN749" i="5"/>
  <c r="BN750" i="5"/>
  <c r="BN751" i="5"/>
  <c r="BN752" i="5"/>
  <c r="BN753" i="5"/>
  <c r="BN754" i="5"/>
  <c r="BN755" i="5"/>
  <c r="BN756" i="5"/>
  <c r="BN757" i="5"/>
  <c r="BN758" i="5"/>
  <c r="BN759" i="5"/>
  <c r="BN760" i="5"/>
  <c r="BN761" i="5"/>
  <c r="BN762" i="5"/>
  <c r="BN763" i="5"/>
  <c r="BN764" i="5"/>
  <c r="BN765" i="5"/>
  <c r="BN766" i="5"/>
  <c r="BN767" i="5"/>
  <c r="BN768" i="5"/>
  <c r="BN769" i="5"/>
  <c r="BN770" i="5"/>
  <c r="BN771" i="5"/>
  <c r="BN772" i="5"/>
  <c r="BN773" i="5"/>
  <c r="BN774" i="5"/>
  <c r="BN775" i="5"/>
  <c r="BN776" i="5"/>
  <c r="BN777" i="5"/>
  <c r="BN778" i="5"/>
  <c r="BN779" i="5"/>
  <c r="BN780" i="5"/>
  <c r="BN781" i="5"/>
  <c r="BN782" i="5"/>
  <c r="BN783" i="5"/>
  <c r="BN784" i="5"/>
  <c r="BN785" i="5"/>
  <c r="BN786" i="5"/>
  <c r="BN787" i="5"/>
  <c r="BN788" i="5"/>
  <c r="BN789" i="5"/>
  <c r="BN790" i="5"/>
  <c r="BN791" i="5"/>
  <c r="BN792" i="5"/>
  <c r="BN793" i="5"/>
  <c r="BN794" i="5"/>
  <c r="BN795" i="5"/>
  <c r="BN796" i="5"/>
  <c r="BN797" i="5"/>
  <c r="BN798" i="5"/>
  <c r="BN799" i="5"/>
  <c r="BN800" i="5"/>
  <c r="BN801" i="5"/>
  <c r="BN802" i="5"/>
  <c r="BN803" i="5"/>
  <c r="BN804" i="5"/>
  <c r="BN805" i="5"/>
  <c r="BN806" i="5"/>
  <c r="BN807" i="5"/>
  <c r="BN808" i="5"/>
  <c r="BN809" i="5"/>
  <c r="BN810" i="5"/>
  <c r="BN811" i="5"/>
  <c r="BN812" i="5"/>
  <c r="BN813" i="5"/>
  <c r="BN814" i="5"/>
  <c r="BN815" i="5"/>
  <c r="BN816" i="5"/>
  <c r="BN817" i="5"/>
  <c r="BN818" i="5"/>
  <c r="BN819" i="5"/>
  <c r="BN820" i="5"/>
  <c r="BN821" i="5"/>
  <c r="BN822" i="5"/>
  <c r="BN823" i="5"/>
  <c r="BN824" i="5"/>
  <c r="BN825" i="5"/>
  <c r="BN826" i="5"/>
  <c r="BN827" i="5"/>
  <c r="BN828" i="5"/>
  <c r="BN829" i="5"/>
  <c r="BN830" i="5"/>
  <c r="BN831" i="5"/>
  <c r="BN832" i="5"/>
  <c r="BN833" i="5"/>
  <c r="BN834" i="5"/>
  <c r="BN835" i="5"/>
  <c r="BN836" i="5"/>
  <c r="BN837" i="5"/>
  <c r="BN838" i="5"/>
  <c r="BN839" i="5"/>
  <c r="BN840" i="5"/>
  <c r="BN841" i="5"/>
  <c r="BN842" i="5"/>
  <c r="BN843" i="5"/>
  <c r="BN844" i="5"/>
  <c r="BN845" i="5"/>
  <c r="BN846" i="5"/>
  <c r="BN847" i="5"/>
  <c r="BN848" i="5"/>
  <c r="BN849" i="5"/>
  <c r="BN850" i="5"/>
  <c r="BN851" i="5"/>
  <c r="BN852" i="5"/>
  <c r="BN853" i="5"/>
  <c r="BN854" i="5"/>
  <c r="BN855" i="5"/>
  <c r="BN856" i="5"/>
  <c r="BN857" i="5"/>
  <c r="BN858" i="5"/>
  <c r="BN859" i="5"/>
  <c r="BN860" i="5"/>
  <c r="BN861" i="5"/>
  <c r="BN862" i="5"/>
  <c r="BN863" i="5"/>
  <c r="BN864" i="5"/>
  <c r="BN865" i="5"/>
  <c r="BN866" i="5"/>
  <c r="BN867" i="5"/>
  <c r="BN868" i="5"/>
  <c r="BN869" i="5"/>
  <c r="BN870" i="5"/>
  <c r="BN871" i="5"/>
  <c r="BN872" i="5"/>
  <c r="BN873" i="5"/>
  <c r="BN874" i="5"/>
  <c r="BN875" i="5"/>
  <c r="BN876" i="5"/>
  <c r="BN877" i="5"/>
  <c r="BN878" i="5"/>
  <c r="BN879" i="5"/>
  <c r="BN880" i="5"/>
  <c r="BN881" i="5"/>
  <c r="BN882" i="5"/>
  <c r="BN883" i="5"/>
  <c r="BN884" i="5"/>
  <c r="BN885" i="5"/>
  <c r="BN886" i="5"/>
  <c r="BN887" i="5"/>
  <c r="BN888" i="5"/>
  <c r="BN889" i="5"/>
  <c r="BN890" i="5"/>
  <c r="BN891" i="5"/>
  <c r="BN892" i="5"/>
  <c r="BN893" i="5"/>
  <c r="BN894" i="5"/>
  <c r="BN895" i="5"/>
  <c r="BN896" i="5"/>
  <c r="BN897" i="5"/>
  <c r="BN898" i="5"/>
  <c r="BN899" i="5"/>
  <c r="BN900" i="5"/>
  <c r="BN901" i="5"/>
  <c r="BN902" i="5"/>
  <c r="BN903" i="5"/>
  <c r="BN904" i="5"/>
  <c r="BN905" i="5"/>
  <c r="BN906" i="5"/>
  <c r="BN907" i="5"/>
  <c r="BN908" i="5"/>
  <c r="BN909" i="5"/>
  <c r="BN910" i="5"/>
  <c r="BN911" i="5"/>
  <c r="BN912" i="5"/>
  <c r="BN913" i="5"/>
  <c r="BN914" i="5"/>
  <c r="BN915" i="5"/>
  <c r="BN916" i="5"/>
  <c r="BN917" i="5"/>
  <c r="BN918" i="5"/>
  <c r="BN919" i="5"/>
  <c r="BN920" i="5"/>
  <c r="BN921" i="5"/>
  <c r="BN922" i="5"/>
  <c r="BN923" i="5"/>
  <c r="BN924" i="5"/>
  <c r="BN925" i="5"/>
  <c r="BN926" i="5"/>
  <c r="BN927" i="5"/>
  <c r="BN928" i="5"/>
  <c r="BN929" i="5"/>
  <c r="BN930" i="5"/>
  <c r="BN931" i="5"/>
  <c r="BN932" i="5"/>
  <c r="BN933" i="5"/>
  <c r="BN934" i="5"/>
  <c r="BN935" i="5"/>
  <c r="BN936" i="5"/>
  <c r="BN937" i="5"/>
  <c r="BN938" i="5"/>
  <c r="BN939" i="5"/>
  <c r="BN940" i="5"/>
  <c r="BN941" i="5"/>
  <c r="BN942" i="5"/>
  <c r="BN943" i="5"/>
  <c r="BN944" i="5"/>
  <c r="BN945" i="5"/>
  <c r="BN946" i="5"/>
  <c r="BN947" i="5"/>
  <c r="BN948" i="5"/>
  <c r="BN949" i="5"/>
  <c r="BN950" i="5"/>
  <c r="BN951" i="5"/>
  <c r="BN952" i="5"/>
  <c r="BN953" i="5"/>
  <c r="BN954" i="5"/>
  <c r="BN955" i="5"/>
  <c r="BN956" i="5"/>
  <c r="BN957" i="5"/>
  <c r="BN958" i="5"/>
  <c r="BN959" i="5"/>
  <c r="BN960" i="5"/>
  <c r="BN961" i="5"/>
  <c r="BN962" i="5"/>
  <c r="BN963" i="5"/>
  <c r="BN964" i="5"/>
  <c r="BN965" i="5"/>
  <c r="BN966" i="5"/>
  <c r="BN967" i="5"/>
  <c r="BN968" i="5"/>
  <c r="BN969" i="5"/>
  <c r="BN970" i="5"/>
  <c r="BN971" i="5"/>
  <c r="BN972" i="5"/>
  <c r="BN973" i="5"/>
  <c r="BN974" i="5"/>
  <c r="BN975" i="5"/>
  <c r="BN976" i="5"/>
  <c r="BN977" i="5"/>
  <c r="BN978" i="5"/>
  <c r="BN979" i="5"/>
  <c r="BN980" i="5"/>
  <c r="BN981" i="5"/>
  <c r="BN982" i="5"/>
  <c r="BN983" i="5"/>
  <c r="BN984" i="5"/>
  <c r="BN985" i="5"/>
  <c r="BN986" i="5"/>
  <c r="BN987" i="5"/>
  <c r="BN988" i="5"/>
  <c r="BN989" i="5"/>
  <c r="BN990" i="5"/>
  <c r="BN991" i="5"/>
  <c r="BN992" i="5"/>
  <c r="BN993" i="5"/>
  <c r="BN994" i="5"/>
  <c r="BN995" i="5"/>
  <c r="BN996" i="5"/>
  <c r="BN997" i="5"/>
  <c r="BN998" i="5"/>
  <c r="BN999" i="5"/>
  <c r="BN1000" i="5"/>
  <c r="BN1001" i="5"/>
  <c r="BN1002" i="5"/>
  <c r="BN1003" i="5"/>
  <c r="BN1004" i="5"/>
  <c r="BN1005" i="5"/>
  <c r="BN1006" i="5"/>
  <c r="BN1007" i="5"/>
  <c r="BN1008" i="5"/>
  <c r="BN1009" i="5"/>
  <c r="BN1010" i="5"/>
  <c r="BN1011" i="5"/>
  <c r="BN1012" i="5"/>
  <c r="BN1013" i="5"/>
  <c r="BN1014" i="5"/>
  <c r="BN1015" i="5"/>
  <c r="BN1016" i="5"/>
  <c r="BN1017" i="5"/>
  <c r="BN1018" i="5"/>
  <c r="BN1019" i="5"/>
  <c r="BN1020" i="5"/>
  <c r="BN1021" i="5"/>
  <c r="BN1022" i="5"/>
  <c r="BN1023" i="5"/>
  <c r="BN1024" i="5"/>
  <c r="BN1025" i="5"/>
  <c r="BN1026" i="5"/>
  <c r="BN1027" i="5"/>
  <c r="BN1028" i="5"/>
  <c r="BN1029" i="5"/>
  <c r="BN1030" i="5"/>
  <c r="BN1031" i="5"/>
  <c r="BN1032" i="5"/>
  <c r="BN1033" i="5"/>
  <c r="BN1034" i="5"/>
  <c r="BN1035" i="5"/>
  <c r="BN1036" i="5"/>
  <c r="BN1037" i="5"/>
  <c r="BN1038" i="5"/>
  <c r="BN1039" i="5"/>
  <c r="BN1040" i="5"/>
  <c r="BN1041" i="5"/>
  <c r="BN1042" i="5"/>
  <c r="BN1043" i="5"/>
  <c r="BN1044" i="5"/>
  <c r="BN1045" i="5"/>
  <c r="BN1046" i="5"/>
  <c r="BN1047" i="5"/>
  <c r="BN1048" i="5"/>
  <c r="BN1049" i="5"/>
  <c r="BN1050" i="5"/>
  <c r="BN1051" i="5"/>
  <c r="BN1052" i="5"/>
  <c r="BN1053" i="5"/>
  <c r="BN1054" i="5"/>
  <c r="BN1055" i="5"/>
  <c r="BN1056" i="5"/>
  <c r="BN1057" i="5"/>
  <c r="BN1058" i="5"/>
  <c r="BN1059" i="5"/>
  <c r="BN1060" i="5"/>
  <c r="BN1061" i="5"/>
  <c r="BN1062" i="5"/>
  <c r="BN1063" i="5"/>
  <c r="BN1064" i="5"/>
  <c r="BN1065" i="5"/>
  <c r="BN1066" i="5"/>
  <c r="BN1067" i="5"/>
  <c r="BN1068" i="5"/>
  <c r="BN1069" i="5"/>
  <c r="BN1070" i="5"/>
  <c r="BN1071" i="5"/>
  <c r="BN1072" i="5"/>
  <c r="BN1073" i="5"/>
  <c r="BN1074" i="5"/>
  <c r="BN1075" i="5"/>
  <c r="BN1076" i="5"/>
  <c r="BN1077" i="5"/>
  <c r="BN1078" i="5"/>
  <c r="BN1079" i="5"/>
  <c r="BN1080" i="5"/>
  <c r="BN1081" i="5"/>
  <c r="BN1082" i="5"/>
  <c r="BN1083" i="5"/>
  <c r="BN1084" i="5"/>
  <c r="BN1085" i="5"/>
  <c r="BN1086" i="5"/>
  <c r="BN1087" i="5"/>
  <c r="BN1088" i="5"/>
  <c r="BN1089" i="5"/>
  <c r="BN1090" i="5"/>
  <c r="BN1091" i="5"/>
  <c r="BL5" i="5"/>
  <c r="BL6" i="5"/>
  <c r="BL7" i="5"/>
  <c r="BL8" i="5"/>
  <c r="BL9" i="5"/>
  <c r="BL10" i="5"/>
  <c r="BL11" i="5"/>
  <c r="BL12" i="5"/>
  <c r="BL13" i="5"/>
  <c r="BL14" i="5"/>
  <c r="BL15" i="5"/>
  <c r="BL16" i="5"/>
  <c r="BL17" i="5"/>
  <c r="BL18" i="5"/>
  <c r="BL19" i="5"/>
  <c r="BL20" i="5"/>
  <c r="BL21" i="5"/>
  <c r="BL22" i="5"/>
  <c r="BL23" i="5"/>
  <c r="BL24" i="5"/>
  <c r="BL25" i="5"/>
  <c r="BL26" i="5"/>
  <c r="BL27" i="5"/>
  <c r="BL28" i="5"/>
  <c r="BL29" i="5"/>
  <c r="BL30" i="5"/>
  <c r="BL31" i="5"/>
  <c r="BL32" i="5"/>
  <c r="BL33" i="5"/>
  <c r="BL34" i="5"/>
  <c r="BL35" i="5"/>
  <c r="BL36" i="5"/>
  <c r="BL37" i="5"/>
  <c r="BL38" i="5"/>
  <c r="BL39" i="5"/>
  <c r="BL40" i="5"/>
  <c r="BL41" i="5"/>
  <c r="BL42" i="5"/>
  <c r="BL43" i="5"/>
  <c r="BL44" i="5"/>
  <c r="BL45" i="5"/>
  <c r="BL46" i="5"/>
  <c r="BL47" i="5"/>
  <c r="BL48" i="5"/>
  <c r="BL49" i="5"/>
  <c r="BL50" i="5"/>
  <c r="BL51" i="5"/>
  <c r="BL52" i="5"/>
  <c r="BL53" i="5"/>
  <c r="BL54" i="5"/>
  <c r="BL55" i="5"/>
  <c r="BL56" i="5"/>
  <c r="BL57" i="5"/>
  <c r="BL58" i="5"/>
  <c r="BL59" i="5"/>
  <c r="BL60" i="5"/>
  <c r="BL61" i="5"/>
  <c r="BL62" i="5"/>
  <c r="BL63" i="5"/>
  <c r="BL64" i="5"/>
  <c r="BL65" i="5"/>
  <c r="BL66" i="5"/>
  <c r="BL67" i="5"/>
  <c r="BL68" i="5"/>
  <c r="BL69" i="5"/>
  <c r="BL70" i="5"/>
  <c r="BL71" i="5"/>
  <c r="BL72" i="5"/>
  <c r="BL73" i="5"/>
  <c r="BL74" i="5"/>
  <c r="BL75" i="5"/>
  <c r="BL76" i="5"/>
  <c r="BL77" i="5"/>
  <c r="BL78" i="5"/>
  <c r="BL79" i="5"/>
  <c r="BL80" i="5"/>
  <c r="BL81" i="5"/>
  <c r="BL82" i="5"/>
  <c r="BL83" i="5"/>
  <c r="BL84" i="5"/>
  <c r="BL85" i="5"/>
  <c r="BL86" i="5"/>
  <c r="BL87" i="5"/>
  <c r="BL88" i="5"/>
  <c r="BL89" i="5"/>
  <c r="BL90" i="5"/>
  <c r="BL91" i="5"/>
  <c r="BL92" i="5"/>
  <c r="BL93" i="5"/>
  <c r="BL94" i="5"/>
  <c r="BL95" i="5"/>
  <c r="BL96" i="5"/>
  <c r="BL97" i="5"/>
  <c r="BL98" i="5"/>
  <c r="BL99" i="5"/>
  <c r="BL100" i="5"/>
  <c r="BL101" i="5"/>
  <c r="BL102" i="5"/>
  <c r="BL103" i="5"/>
  <c r="BL104" i="5"/>
  <c r="BL105" i="5"/>
  <c r="BL106" i="5"/>
  <c r="BL107" i="5"/>
  <c r="BL108" i="5"/>
  <c r="BL109" i="5"/>
  <c r="BL110" i="5"/>
  <c r="BL111" i="5"/>
  <c r="BL112" i="5"/>
  <c r="BL113" i="5"/>
  <c r="BL114" i="5"/>
  <c r="BL115" i="5"/>
  <c r="BL116" i="5"/>
  <c r="BL117" i="5"/>
  <c r="BL118" i="5"/>
  <c r="BL119" i="5"/>
  <c r="BL120" i="5"/>
  <c r="BL121" i="5"/>
  <c r="BL122" i="5"/>
  <c r="BL123" i="5"/>
  <c r="BL124" i="5"/>
  <c r="BL125" i="5"/>
  <c r="BL126" i="5"/>
  <c r="BL127" i="5"/>
  <c r="BL128" i="5"/>
  <c r="BL129" i="5"/>
  <c r="BL130" i="5"/>
  <c r="BL131" i="5"/>
  <c r="BL132" i="5"/>
  <c r="BL133" i="5"/>
  <c r="BL134" i="5"/>
  <c r="BL135" i="5"/>
  <c r="BL136" i="5"/>
  <c r="BL137" i="5"/>
  <c r="BL138" i="5"/>
  <c r="BL139" i="5"/>
  <c r="BL140" i="5"/>
  <c r="BL141" i="5"/>
  <c r="BL142" i="5"/>
  <c r="BL143" i="5"/>
  <c r="BL144" i="5"/>
  <c r="BL145" i="5"/>
  <c r="BL146" i="5"/>
  <c r="BL147" i="5"/>
  <c r="BL148" i="5"/>
  <c r="BL149" i="5"/>
  <c r="BL150" i="5"/>
  <c r="BL151" i="5"/>
  <c r="BL152" i="5"/>
  <c r="BL153" i="5"/>
  <c r="BL154" i="5"/>
  <c r="BL155" i="5"/>
  <c r="BL156" i="5"/>
  <c r="BL157" i="5"/>
  <c r="BL158" i="5"/>
  <c r="BL159" i="5"/>
  <c r="BL160" i="5"/>
  <c r="BL161" i="5"/>
  <c r="BL162" i="5"/>
  <c r="BL163" i="5"/>
  <c r="BL164" i="5"/>
  <c r="BL165" i="5"/>
  <c r="BL166" i="5"/>
  <c r="BL167" i="5"/>
  <c r="BL168" i="5"/>
  <c r="BL169" i="5"/>
  <c r="BL170" i="5"/>
  <c r="BL171" i="5"/>
  <c r="BL172" i="5"/>
  <c r="BL173" i="5"/>
  <c r="BL174" i="5"/>
  <c r="BL175" i="5"/>
  <c r="BL176" i="5"/>
  <c r="BL177" i="5"/>
  <c r="BL178" i="5"/>
  <c r="BL179" i="5"/>
  <c r="BL180" i="5"/>
  <c r="BL181" i="5"/>
  <c r="BL182" i="5"/>
  <c r="BL183" i="5"/>
  <c r="BL184" i="5"/>
  <c r="BL185" i="5"/>
  <c r="BL186" i="5"/>
  <c r="BL187" i="5"/>
  <c r="BL188" i="5"/>
  <c r="BL189" i="5"/>
  <c r="BL190" i="5"/>
  <c r="BL191" i="5"/>
  <c r="BL192" i="5"/>
  <c r="BL193" i="5"/>
  <c r="BL194" i="5"/>
  <c r="BL195" i="5"/>
  <c r="BL196" i="5"/>
  <c r="BL197" i="5"/>
  <c r="BL198" i="5"/>
  <c r="BL199" i="5"/>
  <c r="BL200" i="5"/>
  <c r="BL201" i="5"/>
  <c r="BL202" i="5"/>
  <c r="BL203" i="5"/>
  <c r="BL204" i="5"/>
  <c r="BL205" i="5"/>
  <c r="BL206" i="5"/>
  <c r="BL207" i="5"/>
  <c r="BL208" i="5"/>
  <c r="BL209" i="5"/>
  <c r="BL210" i="5"/>
  <c r="BL211" i="5"/>
  <c r="BL212" i="5"/>
  <c r="BL213" i="5"/>
  <c r="BL214" i="5"/>
  <c r="BL215" i="5"/>
  <c r="BL216" i="5"/>
  <c r="BL217" i="5"/>
  <c r="BL218" i="5"/>
  <c r="BL219" i="5"/>
  <c r="BL220" i="5"/>
  <c r="BL221" i="5"/>
  <c r="BL222" i="5"/>
  <c r="BL223" i="5"/>
  <c r="BL224" i="5"/>
  <c r="BL225" i="5"/>
  <c r="BL226" i="5"/>
  <c r="BL227" i="5"/>
  <c r="BL228" i="5"/>
  <c r="BL229" i="5"/>
  <c r="BL230" i="5"/>
  <c r="BL231" i="5"/>
  <c r="BL232" i="5"/>
  <c r="BL233" i="5"/>
  <c r="BL234" i="5"/>
  <c r="BL235" i="5"/>
  <c r="BL236" i="5"/>
  <c r="BL237" i="5"/>
  <c r="BL238" i="5"/>
  <c r="BL239" i="5"/>
  <c r="BL240" i="5"/>
  <c r="BL241" i="5"/>
  <c r="BL242" i="5"/>
  <c r="BL243" i="5"/>
  <c r="BL244" i="5"/>
  <c r="BL245" i="5"/>
  <c r="BL246" i="5"/>
  <c r="BL247" i="5"/>
  <c r="BL248" i="5"/>
  <c r="BL249" i="5"/>
  <c r="BL250" i="5"/>
  <c r="BL251" i="5"/>
  <c r="BL252" i="5"/>
  <c r="BL253" i="5"/>
  <c r="BL254" i="5"/>
  <c r="BL255" i="5"/>
  <c r="BL256" i="5"/>
  <c r="BL257" i="5"/>
  <c r="BL258" i="5"/>
  <c r="BL259" i="5"/>
  <c r="BL260" i="5"/>
  <c r="BL261" i="5"/>
  <c r="BL262" i="5"/>
  <c r="BL263" i="5"/>
  <c r="BL264" i="5"/>
  <c r="BL265" i="5"/>
  <c r="BL266" i="5"/>
  <c r="BL267" i="5"/>
  <c r="BL268" i="5"/>
  <c r="BL269" i="5"/>
  <c r="BL270" i="5"/>
  <c r="BL271" i="5"/>
  <c r="BL272" i="5"/>
  <c r="BL273" i="5"/>
  <c r="BL274" i="5"/>
  <c r="BL275" i="5"/>
  <c r="BL276" i="5"/>
  <c r="BL277" i="5"/>
  <c r="BL278" i="5"/>
  <c r="BL279" i="5"/>
  <c r="BL280" i="5"/>
  <c r="BL281" i="5"/>
  <c r="BL282" i="5"/>
  <c r="BL283" i="5"/>
  <c r="BL284" i="5"/>
  <c r="BL285" i="5"/>
  <c r="BL286" i="5"/>
  <c r="BL287" i="5"/>
  <c r="BL288" i="5"/>
  <c r="BL289" i="5"/>
  <c r="BL290" i="5"/>
  <c r="BL291" i="5"/>
  <c r="BL292" i="5"/>
  <c r="BL293" i="5"/>
  <c r="BL294" i="5"/>
  <c r="BL295" i="5"/>
  <c r="BL296" i="5"/>
  <c r="BL297" i="5"/>
  <c r="BL298" i="5"/>
  <c r="BL299" i="5"/>
  <c r="BL300" i="5"/>
  <c r="BL301" i="5"/>
  <c r="BL302" i="5"/>
  <c r="BL303" i="5"/>
  <c r="BL304" i="5"/>
  <c r="BL305" i="5"/>
  <c r="BL306" i="5"/>
  <c r="BL307" i="5"/>
  <c r="BL308" i="5"/>
  <c r="BL309" i="5"/>
  <c r="BL310" i="5"/>
  <c r="BL311" i="5"/>
  <c r="BL312" i="5"/>
  <c r="BL313" i="5"/>
  <c r="BL314" i="5"/>
  <c r="BL315" i="5"/>
  <c r="BL316" i="5"/>
  <c r="BL317" i="5"/>
  <c r="BL318" i="5"/>
  <c r="BL319" i="5"/>
  <c r="BL320" i="5"/>
  <c r="BL321" i="5"/>
  <c r="BL322" i="5"/>
  <c r="BL323" i="5"/>
  <c r="BL324" i="5"/>
  <c r="BL325" i="5"/>
  <c r="BL326" i="5"/>
  <c r="BL327" i="5"/>
  <c r="BL328" i="5"/>
  <c r="BL329" i="5"/>
  <c r="BL330" i="5"/>
  <c r="BL331" i="5"/>
  <c r="BL332" i="5"/>
  <c r="BL333" i="5"/>
  <c r="BL334" i="5"/>
  <c r="BL335" i="5"/>
  <c r="BL336" i="5"/>
  <c r="BL337" i="5"/>
  <c r="BL338" i="5"/>
  <c r="BL339" i="5"/>
  <c r="BL340" i="5"/>
  <c r="BL341" i="5"/>
  <c r="BL342" i="5"/>
  <c r="BL343" i="5"/>
  <c r="BL344" i="5"/>
  <c r="BL345" i="5"/>
  <c r="BL346" i="5"/>
  <c r="BL347" i="5"/>
  <c r="BL348" i="5"/>
  <c r="BL349" i="5"/>
  <c r="BL350" i="5"/>
  <c r="BL351" i="5"/>
  <c r="BL352" i="5"/>
  <c r="BL353" i="5"/>
  <c r="BL354" i="5"/>
  <c r="BL355" i="5"/>
  <c r="BL356" i="5"/>
  <c r="BL357" i="5"/>
  <c r="BL358" i="5"/>
  <c r="BL359" i="5"/>
  <c r="BL360" i="5"/>
  <c r="BL361" i="5"/>
  <c r="BL362" i="5"/>
  <c r="BL363" i="5"/>
  <c r="BL364" i="5"/>
  <c r="BL365" i="5"/>
  <c r="BL366" i="5"/>
  <c r="BL367" i="5"/>
  <c r="BL368" i="5"/>
  <c r="BL369" i="5"/>
  <c r="BL370" i="5"/>
  <c r="BL371" i="5"/>
  <c r="BL372" i="5"/>
  <c r="BL373" i="5"/>
  <c r="BL374" i="5"/>
  <c r="BL375" i="5"/>
  <c r="BL376" i="5"/>
  <c r="BL377" i="5"/>
  <c r="BL378" i="5"/>
  <c r="BL379" i="5"/>
  <c r="BL380" i="5"/>
  <c r="BL381" i="5"/>
  <c r="BL382" i="5"/>
  <c r="BL383" i="5"/>
  <c r="BL384" i="5"/>
  <c r="BL385" i="5"/>
  <c r="BL386" i="5"/>
  <c r="BL387" i="5"/>
  <c r="BL388" i="5"/>
  <c r="BL389" i="5"/>
  <c r="BL390" i="5"/>
  <c r="BL391" i="5"/>
  <c r="BL392" i="5"/>
  <c r="BL393" i="5"/>
  <c r="BL394" i="5"/>
  <c r="BL395" i="5"/>
  <c r="BL396" i="5"/>
  <c r="BL397" i="5"/>
  <c r="BL398" i="5"/>
  <c r="BL399" i="5"/>
  <c r="BL400" i="5"/>
  <c r="BL401" i="5"/>
  <c r="BL402" i="5"/>
  <c r="BL403" i="5"/>
  <c r="BL404" i="5"/>
  <c r="BL405" i="5"/>
  <c r="BL406" i="5"/>
  <c r="BL407" i="5"/>
  <c r="BL408" i="5"/>
  <c r="BL409" i="5"/>
  <c r="BL410" i="5"/>
  <c r="BL411" i="5"/>
  <c r="BL412" i="5"/>
  <c r="BL413" i="5"/>
  <c r="BL414" i="5"/>
  <c r="BL415" i="5"/>
  <c r="BL416" i="5"/>
  <c r="BL417" i="5"/>
  <c r="BL418" i="5"/>
  <c r="BL419" i="5"/>
  <c r="BL420" i="5"/>
  <c r="BL421" i="5"/>
  <c r="BL422" i="5"/>
  <c r="BL423" i="5"/>
  <c r="BL424" i="5"/>
  <c r="BL425" i="5"/>
  <c r="BL426" i="5"/>
  <c r="BL427" i="5"/>
  <c r="BL428" i="5"/>
  <c r="BL429" i="5"/>
  <c r="BL430" i="5"/>
  <c r="BL431" i="5"/>
  <c r="BL432" i="5"/>
  <c r="BL433" i="5"/>
  <c r="BL434" i="5"/>
  <c r="BL435" i="5"/>
  <c r="BL436" i="5"/>
  <c r="BL437" i="5"/>
  <c r="BL438" i="5"/>
  <c r="BL439" i="5"/>
  <c r="BL440" i="5"/>
  <c r="BL441" i="5"/>
  <c r="BL442" i="5"/>
  <c r="BL443" i="5"/>
  <c r="BL444" i="5"/>
  <c r="BL445" i="5"/>
  <c r="BL446" i="5"/>
  <c r="BL447" i="5"/>
  <c r="BL448" i="5"/>
  <c r="BL449" i="5"/>
  <c r="BL450" i="5"/>
  <c r="BL451" i="5"/>
  <c r="BL452" i="5"/>
  <c r="BL453" i="5"/>
  <c r="BL454" i="5"/>
  <c r="BL455" i="5"/>
  <c r="BL456" i="5"/>
  <c r="BL457" i="5"/>
  <c r="BL458" i="5"/>
  <c r="BL459" i="5"/>
  <c r="BL460" i="5"/>
  <c r="BL461" i="5"/>
  <c r="BL462" i="5"/>
  <c r="BL463" i="5"/>
  <c r="BL464" i="5"/>
  <c r="BL465" i="5"/>
  <c r="BL466" i="5"/>
  <c r="BL467" i="5"/>
  <c r="BL468" i="5"/>
  <c r="BL469" i="5"/>
  <c r="BL470" i="5"/>
  <c r="BL471" i="5"/>
  <c r="BL472" i="5"/>
  <c r="BL473" i="5"/>
  <c r="BL474" i="5"/>
  <c r="BL475" i="5"/>
  <c r="BL476" i="5"/>
  <c r="BL477" i="5"/>
  <c r="BL478" i="5"/>
  <c r="BL479" i="5"/>
  <c r="BL480" i="5"/>
  <c r="BL481" i="5"/>
  <c r="BL482" i="5"/>
  <c r="BL483" i="5"/>
  <c r="BL484" i="5"/>
  <c r="BL485" i="5"/>
  <c r="BL486" i="5"/>
  <c r="BL487" i="5"/>
  <c r="BL488" i="5"/>
  <c r="BL489" i="5"/>
  <c r="BL490" i="5"/>
  <c r="BL491" i="5"/>
  <c r="BL492" i="5"/>
  <c r="BL493" i="5"/>
  <c r="BL494" i="5"/>
  <c r="BL495" i="5"/>
  <c r="BL496" i="5"/>
  <c r="BL497" i="5"/>
  <c r="BL498" i="5"/>
  <c r="BL499" i="5"/>
  <c r="BL500" i="5"/>
  <c r="BL501" i="5"/>
  <c r="BL502" i="5"/>
  <c r="BL503" i="5"/>
  <c r="BL504" i="5"/>
  <c r="BL505" i="5"/>
  <c r="BL506" i="5"/>
  <c r="BL507" i="5"/>
  <c r="BL508" i="5"/>
  <c r="BL509" i="5"/>
  <c r="BL510" i="5"/>
  <c r="BL511" i="5"/>
  <c r="BL512" i="5"/>
  <c r="BL513" i="5"/>
  <c r="BL514" i="5"/>
  <c r="BL515" i="5"/>
  <c r="BL516" i="5"/>
  <c r="BL517" i="5"/>
  <c r="BL518" i="5"/>
  <c r="BL519" i="5"/>
  <c r="BL520" i="5"/>
  <c r="BL521" i="5"/>
  <c r="BL522" i="5"/>
  <c r="BL523" i="5"/>
  <c r="BL524" i="5"/>
  <c r="BL525" i="5"/>
  <c r="BL526" i="5"/>
  <c r="BL527" i="5"/>
  <c r="BL528" i="5"/>
  <c r="BL529" i="5"/>
  <c r="BL530" i="5"/>
  <c r="BL531" i="5"/>
  <c r="BL532" i="5"/>
  <c r="BL533" i="5"/>
  <c r="BL534" i="5"/>
  <c r="BL535" i="5"/>
  <c r="BL536" i="5"/>
  <c r="BL537" i="5"/>
  <c r="BL538" i="5"/>
  <c r="BL539" i="5"/>
  <c r="BL540" i="5"/>
  <c r="BL541" i="5"/>
  <c r="BL542" i="5"/>
  <c r="BL543" i="5"/>
  <c r="BL544" i="5"/>
  <c r="BL545" i="5"/>
  <c r="BL546" i="5"/>
  <c r="BL547" i="5"/>
  <c r="BL548" i="5"/>
  <c r="BL549" i="5"/>
  <c r="BL550" i="5"/>
  <c r="BL551" i="5"/>
  <c r="BL552" i="5"/>
  <c r="BL553" i="5"/>
  <c r="BL554" i="5"/>
  <c r="BL555" i="5"/>
  <c r="BL556" i="5"/>
  <c r="BL557" i="5"/>
  <c r="BL558" i="5"/>
  <c r="BL559" i="5"/>
  <c r="BL560" i="5"/>
  <c r="BL561" i="5"/>
  <c r="BL562" i="5"/>
  <c r="BL563" i="5"/>
  <c r="BL564" i="5"/>
  <c r="BL565" i="5"/>
  <c r="BL566" i="5"/>
  <c r="BL567" i="5"/>
  <c r="BL568" i="5"/>
  <c r="BL569" i="5"/>
  <c r="BL570" i="5"/>
  <c r="BL571" i="5"/>
  <c r="BL572" i="5"/>
  <c r="BL573" i="5"/>
  <c r="BL574" i="5"/>
  <c r="BL575" i="5"/>
  <c r="BL576" i="5"/>
  <c r="BL577" i="5"/>
  <c r="BL578" i="5"/>
  <c r="BL579" i="5"/>
  <c r="BL580" i="5"/>
  <c r="BL581" i="5"/>
  <c r="BL582" i="5"/>
  <c r="BL583" i="5"/>
  <c r="BL584" i="5"/>
  <c r="BL585" i="5"/>
  <c r="BL586" i="5"/>
  <c r="BL587" i="5"/>
  <c r="BL588" i="5"/>
  <c r="BL589" i="5"/>
  <c r="BL590" i="5"/>
  <c r="BL591" i="5"/>
  <c r="BL592" i="5"/>
  <c r="BL593" i="5"/>
  <c r="BL594" i="5"/>
  <c r="BL595" i="5"/>
  <c r="BL596" i="5"/>
  <c r="BL597" i="5"/>
  <c r="BL598" i="5"/>
  <c r="BL599" i="5"/>
  <c r="BL600" i="5"/>
  <c r="BL601" i="5"/>
  <c r="BL602" i="5"/>
  <c r="BL603" i="5"/>
  <c r="BL604" i="5"/>
  <c r="BL605" i="5"/>
  <c r="BL606" i="5"/>
  <c r="BL607" i="5"/>
  <c r="BL608" i="5"/>
  <c r="BL609" i="5"/>
  <c r="BL610" i="5"/>
  <c r="BL611" i="5"/>
  <c r="BL612" i="5"/>
  <c r="BL613" i="5"/>
  <c r="BL614" i="5"/>
  <c r="BL615" i="5"/>
  <c r="BL616" i="5"/>
  <c r="BL617" i="5"/>
  <c r="BL618" i="5"/>
  <c r="BL619" i="5"/>
  <c r="BL620" i="5"/>
  <c r="BL621" i="5"/>
  <c r="BL622" i="5"/>
  <c r="BL623" i="5"/>
  <c r="BL624" i="5"/>
  <c r="BL625" i="5"/>
  <c r="BL626" i="5"/>
  <c r="BL627" i="5"/>
  <c r="BL628" i="5"/>
  <c r="BL629" i="5"/>
  <c r="BL630" i="5"/>
  <c r="BL631" i="5"/>
  <c r="BL632" i="5"/>
  <c r="BL633" i="5"/>
  <c r="BL634" i="5"/>
  <c r="BL635" i="5"/>
  <c r="BL636" i="5"/>
  <c r="BL637" i="5"/>
  <c r="BL638" i="5"/>
  <c r="BL639" i="5"/>
  <c r="BL640" i="5"/>
  <c r="BL641" i="5"/>
  <c r="BL642" i="5"/>
  <c r="BL643" i="5"/>
  <c r="BL644" i="5"/>
  <c r="BL645" i="5"/>
  <c r="BL646" i="5"/>
  <c r="BL647" i="5"/>
  <c r="BL648" i="5"/>
  <c r="BL649" i="5"/>
  <c r="BL650" i="5"/>
  <c r="BL651" i="5"/>
  <c r="BL652" i="5"/>
  <c r="BL653" i="5"/>
  <c r="BL654" i="5"/>
  <c r="BL655" i="5"/>
  <c r="BL656" i="5"/>
  <c r="BL657" i="5"/>
  <c r="BL658" i="5"/>
  <c r="BL659" i="5"/>
  <c r="BL660" i="5"/>
  <c r="BL661" i="5"/>
  <c r="BL662" i="5"/>
  <c r="BL663" i="5"/>
  <c r="BL664" i="5"/>
  <c r="BL665" i="5"/>
  <c r="BL666" i="5"/>
  <c r="BL667" i="5"/>
  <c r="BL668" i="5"/>
  <c r="BL669" i="5"/>
  <c r="BL670" i="5"/>
  <c r="BL671" i="5"/>
  <c r="BL672" i="5"/>
  <c r="BL673" i="5"/>
  <c r="BL674" i="5"/>
  <c r="BL675" i="5"/>
  <c r="BL676" i="5"/>
  <c r="BL677" i="5"/>
  <c r="BL678" i="5"/>
  <c r="BL679" i="5"/>
  <c r="BL680" i="5"/>
  <c r="BL681" i="5"/>
  <c r="BL682" i="5"/>
  <c r="BL683" i="5"/>
  <c r="BL684" i="5"/>
  <c r="BL685" i="5"/>
  <c r="BL686" i="5"/>
  <c r="BL687" i="5"/>
  <c r="BL688" i="5"/>
  <c r="BL689" i="5"/>
  <c r="BL690" i="5"/>
  <c r="BL691" i="5"/>
  <c r="BL692" i="5"/>
  <c r="BL693" i="5"/>
  <c r="BL694" i="5"/>
  <c r="BL695" i="5"/>
  <c r="BL696" i="5"/>
  <c r="BL697" i="5"/>
  <c r="BL698" i="5"/>
  <c r="BL699" i="5"/>
  <c r="BL700" i="5"/>
  <c r="BL701" i="5"/>
  <c r="BL702" i="5"/>
  <c r="BL703" i="5"/>
  <c r="BL704" i="5"/>
  <c r="BL705" i="5"/>
  <c r="BL706" i="5"/>
  <c r="BL707" i="5"/>
  <c r="BL708" i="5"/>
  <c r="BL709" i="5"/>
  <c r="BL710" i="5"/>
  <c r="BL711" i="5"/>
  <c r="BL712" i="5"/>
  <c r="BL713" i="5"/>
  <c r="BL714" i="5"/>
  <c r="BL715" i="5"/>
  <c r="BL716" i="5"/>
  <c r="BL717" i="5"/>
  <c r="BL718" i="5"/>
  <c r="BL719" i="5"/>
  <c r="BL720" i="5"/>
  <c r="BL721" i="5"/>
  <c r="BL722" i="5"/>
  <c r="BL723" i="5"/>
  <c r="BL724" i="5"/>
  <c r="BL725" i="5"/>
  <c r="BL726" i="5"/>
  <c r="BL727" i="5"/>
  <c r="BL728" i="5"/>
  <c r="BL729" i="5"/>
  <c r="BL730" i="5"/>
  <c r="BL731" i="5"/>
  <c r="BL732" i="5"/>
  <c r="BL733" i="5"/>
  <c r="BL734" i="5"/>
  <c r="BL735" i="5"/>
  <c r="BL736" i="5"/>
  <c r="BL737" i="5"/>
  <c r="BL738" i="5"/>
  <c r="BL739" i="5"/>
  <c r="BL740" i="5"/>
  <c r="BL741" i="5"/>
  <c r="BL742" i="5"/>
  <c r="BL743" i="5"/>
  <c r="BL744" i="5"/>
  <c r="BL745" i="5"/>
  <c r="BL746" i="5"/>
  <c r="BL747" i="5"/>
  <c r="BL748" i="5"/>
  <c r="BL749" i="5"/>
  <c r="BL750" i="5"/>
  <c r="BL751" i="5"/>
  <c r="BL752" i="5"/>
  <c r="BL753" i="5"/>
  <c r="BL754" i="5"/>
  <c r="BL755" i="5"/>
  <c r="BL756" i="5"/>
  <c r="BL757" i="5"/>
  <c r="BL758" i="5"/>
  <c r="BL759" i="5"/>
  <c r="BL760" i="5"/>
  <c r="BL761" i="5"/>
  <c r="BL762" i="5"/>
  <c r="BL763" i="5"/>
  <c r="BL764" i="5"/>
  <c r="BL765" i="5"/>
  <c r="BL766" i="5"/>
  <c r="BL767" i="5"/>
  <c r="BL768" i="5"/>
  <c r="BL769" i="5"/>
  <c r="BL770" i="5"/>
  <c r="BL771" i="5"/>
  <c r="BL772" i="5"/>
  <c r="BL773" i="5"/>
  <c r="BL774" i="5"/>
  <c r="BL775" i="5"/>
  <c r="BL776" i="5"/>
  <c r="BL777" i="5"/>
  <c r="BL778" i="5"/>
  <c r="BL779" i="5"/>
  <c r="BL780" i="5"/>
  <c r="BL781" i="5"/>
  <c r="BL782" i="5"/>
  <c r="BL783" i="5"/>
  <c r="BL784" i="5"/>
  <c r="BL785" i="5"/>
  <c r="BL786" i="5"/>
  <c r="BL787" i="5"/>
  <c r="BL788" i="5"/>
  <c r="BL789" i="5"/>
  <c r="BL790" i="5"/>
  <c r="BL791" i="5"/>
  <c r="BL792" i="5"/>
  <c r="BL793" i="5"/>
  <c r="BL794" i="5"/>
  <c r="BL795" i="5"/>
  <c r="BL796" i="5"/>
  <c r="BL797" i="5"/>
  <c r="BL798" i="5"/>
  <c r="BL799" i="5"/>
  <c r="BL800" i="5"/>
  <c r="BL801" i="5"/>
  <c r="BL802" i="5"/>
  <c r="BL803" i="5"/>
  <c r="BL804" i="5"/>
  <c r="BL805" i="5"/>
  <c r="BL806" i="5"/>
  <c r="BL807" i="5"/>
  <c r="BL808" i="5"/>
  <c r="BL809" i="5"/>
  <c r="BL810" i="5"/>
  <c r="BL811" i="5"/>
  <c r="BL812" i="5"/>
  <c r="BL813" i="5"/>
  <c r="BL814" i="5"/>
  <c r="BL815" i="5"/>
  <c r="BL816" i="5"/>
  <c r="BL817" i="5"/>
  <c r="BL818" i="5"/>
  <c r="BL819" i="5"/>
  <c r="BL820" i="5"/>
  <c r="BL821" i="5"/>
  <c r="BL822" i="5"/>
  <c r="BL823" i="5"/>
  <c r="BL824" i="5"/>
  <c r="BL825" i="5"/>
  <c r="BL826" i="5"/>
  <c r="BL827" i="5"/>
  <c r="BL828" i="5"/>
  <c r="BL829" i="5"/>
  <c r="BL830" i="5"/>
  <c r="BL831" i="5"/>
  <c r="BL832" i="5"/>
  <c r="BL833" i="5"/>
  <c r="BL834" i="5"/>
  <c r="BL835" i="5"/>
  <c r="BL836" i="5"/>
  <c r="BL837" i="5"/>
  <c r="BL838" i="5"/>
  <c r="BL839" i="5"/>
  <c r="BL840" i="5"/>
  <c r="BL841" i="5"/>
  <c r="BL842" i="5"/>
  <c r="BL843" i="5"/>
  <c r="BL844" i="5"/>
  <c r="BL845" i="5"/>
  <c r="BL846" i="5"/>
  <c r="BL847" i="5"/>
  <c r="BL848" i="5"/>
  <c r="BL849" i="5"/>
  <c r="BL850" i="5"/>
  <c r="BL851" i="5"/>
  <c r="BL852" i="5"/>
  <c r="BL853" i="5"/>
  <c r="BL854" i="5"/>
  <c r="BL855" i="5"/>
  <c r="BL856" i="5"/>
  <c r="BL857" i="5"/>
  <c r="BL858" i="5"/>
  <c r="BL859" i="5"/>
  <c r="BL860" i="5"/>
  <c r="BL861" i="5"/>
  <c r="BL862" i="5"/>
  <c r="BL863" i="5"/>
  <c r="BL864" i="5"/>
  <c r="BL865" i="5"/>
  <c r="BL866" i="5"/>
  <c r="BL867" i="5"/>
  <c r="BL868" i="5"/>
  <c r="BL869" i="5"/>
  <c r="BL870" i="5"/>
  <c r="BL871" i="5"/>
  <c r="BL872" i="5"/>
  <c r="BL873" i="5"/>
  <c r="BL874" i="5"/>
  <c r="BL875" i="5"/>
  <c r="BL876" i="5"/>
  <c r="BL877" i="5"/>
  <c r="BL878" i="5"/>
  <c r="BL879" i="5"/>
  <c r="BL880" i="5"/>
  <c r="BL881" i="5"/>
  <c r="BL882" i="5"/>
  <c r="BL883" i="5"/>
  <c r="BL884" i="5"/>
  <c r="BL885" i="5"/>
  <c r="BL886" i="5"/>
  <c r="BL887" i="5"/>
  <c r="BL888" i="5"/>
  <c r="BL889" i="5"/>
  <c r="BL890" i="5"/>
  <c r="BL891" i="5"/>
  <c r="BL892" i="5"/>
  <c r="BL893" i="5"/>
  <c r="BL894" i="5"/>
  <c r="BL895" i="5"/>
  <c r="BL896" i="5"/>
  <c r="BL897" i="5"/>
  <c r="BL898" i="5"/>
  <c r="BL899" i="5"/>
  <c r="BL900" i="5"/>
  <c r="BL901" i="5"/>
  <c r="BL902" i="5"/>
  <c r="BL903" i="5"/>
  <c r="BL904" i="5"/>
  <c r="BL905" i="5"/>
  <c r="BL906" i="5"/>
  <c r="BL907" i="5"/>
  <c r="BL908" i="5"/>
  <c r="BL909" i="5"/>
  <c r="BL910" i="5"/>
  <c r="BL911" i="5"/>
  <c r="BL912" i="5"/>
  <c r="BL913" i="5"/>
  <c r="BL914" i="5"/>
  <c r="BL915" i="5"/>
  <c r="BL916" i="5"/>
  <c r="BL917" i="5"/>
  <c r="BL918" i="5"/>
  <c r="BL919" i="5"/>
  <c r="BL920" i="5"/>
  <c r="BL921" i="5"/>
  <c r="BL922" i="5"/>
  <c r="BL923" i="5"/>
  <c r="BL924" i="5"/>
  <c r="BL925" i="5"/>
  <c r="BL926" i="5"/>
  <c r="BL927" i="5"/>
  <c r="BL928" i="5"/>
  <c r="BL929" i="5"/>
  <c r="BL930" i="5"/>
  <c r="BL931" i="5"/>
  <c r="BL932" i="5"/>
  <c r="BL933" i="5"/>
  <c r="BL934" i="5"/>
  <c r="BL935" i="5"/>
  <c r="BL936" i="5"/>
  <c r="BL937" i="5"/>
  <c r="BL938" i="5"/>
  <c r="BL939" i="5"/>
  <c r="BL940" i="5"/>
  <c r="BL941" i="5"/>
  <c r="BL942" i="5"/>
  <c r="BL943" i="5"/>
  <c r="BL944" i="5"/>
  <c r="BL945" i="5"/>
  <c r="BL946" i="5"/>
  <c r="BL947" i="5"/>
  <c r="BL948" i="5"/>
  <c r="BL949" i="5"/>
  <c r="BL950" i="5"/>
  <c r="BL951" i="5"/>
  <c r="BL952" i="5"/>
  <c r="BL953" i="5"/>
  <c r="BL954" i="5"/>
  <c r="BL955" i="5"/>
  <c r="BL956" i="5"/>
  <c r="BL957" i="5"/>
  <c r="BL958" i="5"/>
  <c r="BL959" i="5"/>
  <c r="BL960" i="5"/>
  <c r="BL961" i="5"/>
  <c r="BL962" i="5"/>
  <c r="BL963" i="5"/>
  <c r="BL964" i="5"/>
  <c r="BL965" i="5"/>
  <c r="BL966" i="5"/>
  <c r="BL967" i="5"/>
  <c r="BL968" i="5"/>
  <c r="BL969" i="5"/>
  <c r="BL970" i="5"/>
  <c r="BL971" i="5"/>
  <c r="BL972" i="5"/>
  <c r="BL973" i="5"/>
  <c r="BL974" i="5"/>
  <c r="BL975" i="5"/>
  <c r="BL976" i="5"/>
  <c r="BL977" i="5"/>
  <c r="BL978" i="5"/>
  <c r="BL979" i="5"/>
  <c r="BL980" i="5"/>
  <c r="BL981" i="5"/>
  <c r="BL982" i="5"/>
  <c r="BL983" i="5"/>
  <c r="BL984" i="5"/>
  <c r="BL985" i="5"/>
  <c r="BL986" i="5"/>
  <c r="BL987" i="5"/>
  <c r="BL988" i="5"/>
  <c r="BL989" i="5"/>
  <c r="BL990" i="5"/>
  <c r="BL991" i="5"/>
  <c r="BL992" i="5"/>
  <c r="BL993" i="5"/>
  <c r="BL994" i="5"/>
  <c r="BL995" i="5"/>
  <c r="BL996" i="5"/>
  <c r="BL997" i="5"/>
  <c r="BL998" i="5"/>
  <c r="BL999" i="5"/>
  <c r="BL1000" i="5"/>
  <c r="BL1001" i="5"/>
  <c r="BL1002" i="5"/>
  <c r="BL1003" i="5"/>
  <c r="BL1004" i="5"/>
  <c r="BL1005" i="5"/>
  <c r="BL1006" i="5"/>
  <c r="BL1007" i="5"/>
  <c r="BL1008" i="5"/>
  <c r="BL1009" i="5"/>
  <c r="BL1010" i="5"/>
  <c r="BL1011" i="5"/>
  <c r="BL1012" i="5"/>
  <c r="BL1013" i="5"/>
  <c r="BL1014" i="5"/>
  <c r="BL1015" i="5"/>
  <c r="BL1016" i="5"/>
  <c r="BL1017" i="5"/>
  <c r="BL1018" i="5"/>
  <c r="BL1019" i="5"/>
  <c r="BL1020" i="5"/>
  <c r="BL1021" i="5"/>
  <c r="BL1022" i="5"/>
  <c r="BL1023" i="5"/>
  <c r="BL1024" i="5"/>
  <c r="BL1025" i="5"/>
  <c r="BL1026" i="5"/>
  <c r="BL1027" i="5"/>
  <c r="BL1028" i="5"/>
  <c r="BL1029" i="5"/>
  <c r="BL1030" i="5"/>
  <c r="BL1031" i="5"/>
  <c r="BL1032" i="5"/>
  <c r="BL1033" i="5"/>
  <c r="BL1034" i="5"/>
  <c r="BL1035" i="5"/>
  <c r="BL1036" i="5"/>
  <c r="BL1037" i="5"/>
  <c r="BL1038" i="5"/>
  <c r="BL1039" i="5"/>
  <c r="BL1040" i="5"/>
  <c r="BL1041" i="5"/>
  <c r="BL1042" i="5"/>
  <c r="BL1043" i="5"/>
  <c r="BL1044" i="5"/>
  <c r="BL1045" i="5"/>
  <c r="BL1046" i="5"/>
  <c r="BL1047" i="5"/>
  <c r="BL1048" i="5"/>
  <c r="BL1049" i="5"/>
  <c r="BL1050" i="5"/>
  <c r="BL1051" i="5"/>
  <c r="BL1052" i="5"/>
  <c r="BL1053" i="5"/>
  <c r="BL1054" i="5"/>
  <c r="BL1055" i="5"/>
  <c r="BL1056" i="5"/>
  <c r="BL1057" i="5"/>
  <c r="BL1058" i="5"/>
  <c r="BL1059" i="5"/>
  <c r="BL1060" i="5"/>
  <c r="BL1061" i="5"/>
  <c r="BL1062" i="5"/>
  <c r="BL1063" i="5"/>
  <c r="BL1064" i="5"/>
  <c r="BL1065" i="5"/>
  <c r="BL1066" i="5"/>
  <c r="BL1067" i="5"/>
  <c r="BL1068" i="5"/>
  <c r="BL1069" i="5"/>
  <c r="BL1070" i="5"/>
  <c r="BL1071" i="5"/>
  <c r="BL1072" i="5"/>
  <c r="BL1073" i="5"/>
  <c r="BL1074" i="5"/>
  <c r="BL1075" i="5"/>
  <c r="BL1076" i="5"/>
  <c r="BL1077" i="5"/>
  <c r="BL1078" i="5"/>
  <c r="BL1079" i="5"/>
  <c r="BL1080" i="5"/>
  <c r="BL1081" i="5"/>
  <c r="BL1082" i="5"/>
  <c r="BL1083" i="5"/>
  <c r="BL1084" i="5"/>
  <c r="BL1085" i="5"/>
  <c r="BL1086" i="5"/>
  <c r="BL1087" i="5"/>
  <c r="BL1088" i="5"/>
  <c r="BL1089" i="5"/>
  <c r="BL1090" i="5"/>
  <c r="BL1091" i="5"/>
  <c r="AR5" i="5"/>
  <c r="AR6" i="5"/>
  <c r="AR7" i="5"/>
  <c r="AR8" i="5"/>
  <c r="AR9" i="5"/>
  <c r="AR10" i="5"/>
  <c r="AR11" i="5"/>
  <c r="AR12" i="5"/>
  <c r="AR13" i="5"/>
  <c r="AR14" i="5"/>
  <c r="AR15" i="5"/>
  <c r="AR16" i="5"/>
  <c r="AR17" i="5"/>
  <c r="AR18" i="5"/>
  <c r="AR19" i="5"/>
  <c r="AR20" i="5"/>
  <c r="AR21" i="5"/>
  <c r="AR22" i="5"/>
  <c r="AR23" i="5"/>
  <c r="AR24" i="5"/>
  <c r="AR25" i="5"/>
  <c r="AR26" i="5"/>
  <c r="AR27" i="5"/>
  <c r="AR28" i="5"/>
  <c r="AR29" i="5"/>
  <c r="AR30" i="5"/>
  <c r="AR31" i="5"/>
  <c r="AR32" i="5"/>
  <c r="AR33" i="5"/>
  <c r="AR34" i="5"/>
  <c r="AR35" i="5"/>
  <c r="AR36" i="5"/>
  <c r="AR37" i="5"/>
  <c r="AR38" i="5"/>
  <c r="AR39" i="5"/>
  <c r="AR40" i="5"/>
  <c r="AR41" i="5"/>
  <c r="AR42" i="5"/>
  <c r="AR43" i="5"/>
  <c r="AR44" i="5"/>
  <c r="AR45" i="5"/>
  <c r="AR46" i="5"/>
  <c r="AR47" i="5"/>
  <c r="AR48" i="5"/>
  <c r="AR49" i="5"/>
  <c r="AR50" i="5"/>
  <c r="AR51" i="5"/>
  <c r="AR52" i="5"/>
  <c r="AR53" i="5"/>
  <c r="AR54" i="5"/>
  <c r="AR55" i="5"/>
  <c r="AR56" i="5"/>
  <c r="AR57" i="5"/>
  <c r="AR58" i="5"/>
  <c r="AR59" i="5"/>
  <c r="AR60" i="5"/>
  <c r="AR61" i="5"/>
  <c r="AR62" i="5"/>
  <c r="AR63" i="5"/>
  <c r="AR64" i="5"/>
  <c r="AR65" i="5"/>
  <c r="AR66" i="5"/>
  <c r="AR67" i="5"/>
  <c r="AR68" i="5"/>
  <c r="AR69" i="5"/>
  <c r="AR70" i="5"/>
  <c r="AR71" i="5"/>
  <c r="AR72" i="5"/>
  <c r="AR73" i="5"/>
  <c r="AR74" i="5"/>
  <c r="AR75" i="5"/>
  <c r="AR76" i="5"/>
  <c r="AR77" i="5"/>
  <c r="AR78" i="5"/>
  <c r="AR79" i="5"/>
  <c r="AR80" i="5"/>
  <c r="AR81" i="5"/>
  <c r="AR82" i="5"/>
  <c r="AR83" i="5"/>
  <c r="AR84" i="5"/>
  <c r="AR85" i="5"/>
  <c r="AR86" i="5"/>
  <c r="AR87" i="5"/>
  <c r="AR88" i="5"/>
  <c r="AR89" i="5"/>
  <c r="AR90" i="5"/>
  <c r="AR91" i="5"/>
  <c r="AR92" i="5"/>
  <c r="AR93" i="5"/>
  <c r="AR94" i="5"/>
  <c r="AR95" i="5"/>
  <c r="AR96" i="5"/>
  <c r="AR97" i="5"/>
  <c r="AR98" i="5"/>
  <c r="AR99" i="5"/>
  <c r="AR100" i="5"/>
  <c r="AR101" i="5"/>
  <c r="AR102" i="5"/>
  <c r="AR103" i="5"/>
  <c r="AR104" i="5"/>
  <c r="AR105" i="5"/>
  <c r="AR106" i="5"/>
  <c r="AR107" i="5"/>
  <c r="AR108" i="5"/>
  <c r="AR109" i="5"/>
  <c r="AR110" i="5"/>
  <c r="AR111" i="5"/>
  <c r="AR112" i="5"/>
  <c r="AR113" i="5"/>
  <c r="AR114" i="5"/>
  <c r="AR115" i="5"/>
  <c r="AR116" i="5"/>
  <c r="AR117" i="5"/>
  <c r="AR118" i="5"/>
  <c r="AR119" i="5"/>
  <c r="AR120" i="5"/>
  <c r="AR121" i="5"/>
  <c r="AR122" i="5"/>
  <c r="AR123" i="5"/>
  <c r="AR124" i="5"/>
  <c r="AR125" i="5"/>
  <c r="AR126" i="5"/>
  <c r="AR127" i="5"/>
  <c r="AR128" i="5"/>
  <c r="AR129" i="5"/>
  <c r="AR130" i="5"/>
  <c r="AR131" i="5"/>
  <c r="AR132" i="5"/>
  <c r="AR133" i="5"/>
  <c r="AR134" i="5"/>
  <c r="AR135" i="5"/>
  <c r="AR136" i="5"/>
  <c r="AR137" i="5"/>
  <c r="AR138" i="5"/>
  <c r="AR139" i="5"/>
  <c r="AR140" i="5"/>
  <c r="AR141" i="5"/>
  <c r="AR142" i="5"/>
  <c r="AR143" i="5"/>
  <c r="AR144" i="5"/>
  <c r="AR145" i="5"/>
  <c r="AR146" i="5"/>
  <c r="AR147" i="5"/>
  <c r="AR148" i="5"/>
  <c r="AR149" i="5"/>
  <c r="AR150" i="5"/>
  <c r="AR151" i="5"/>
  <c r="AR152" i="5"/>
  <c r="AR153" i="5"/>
  <c r="AR154" i="5"/>
  <c r="AR155" i="5"/>
  <c r="AR156" i="5"/>
  <c r="AR157" i="5"/>
  <c r="AR158" i="5"/>
  <c r="AR159" i="5"/>
  <c r="AR160" i="5"/>
  <c r="AR161" i="5"/>
  <c r="AR162" i="5"/>
  <c r="AR163" i="5"/>
  <c r="AR164" i="5"/>
  <c r="AR165" i="5"/>
  <c r="AR166" i="5"/>
  <c r="AR167" i="5"/>
  <c r="AR168" i="5"/>
  <c r="AR169" i="5"/>
  <c r="AR170" i="5"/>
  <c r="AR171" i="5"/>
  <c r="AR172" i="5"/>
  <c r="AR173" i="5"/>
  <c r="AR174" i="5"/>
  <c r="AR175" i="5"/>
  <c r="AR176" i="5"/>
  <c r="AR177" i="5"/>
  <c r="AR178" i="5"/>
  <c r="AR179" i="5"/>
  <c r="AR180" i="5"/>
  <c r="AR181" i="5"/>
  <c r="AR182" i="5"/>
  <c r="AR183" i="5"/>
  <c r="AR184" i="5"/>
  <c r="AR185" i="5"/>
  <c r="AR186" i="5"/>
  <c r="AR187" i="5"/>
  <c r="AR188" i="5"/>
  <c r="AR189" i="5"/>
  <c r="AR190" i="5"/>
  <c r="AR191" i="5"/>
  <c r="AR192" i="5"/>
  <c r="AR193" i="5"/>
  <c r="AR194" i="5"/>
  <c r="AR195" i="5"/>
  <c r="AR196" i="5"/>
  <c r="AR197" i="5"/>
  <c r="AR198" i="5"/>
  <c r="AR199" i="5"/>
  <c r="AR200" i="5"/>
  <c r="AR201" i="5"/>
  <c r="AR202" i="5"/>
  <c r="AR203" i="5"/>
  <c r="AR204" i="5"/>
  <c r="AR205" i="5"/>
  <c r="AR206" i="5"/>
  <c r="AR207" i="5"/>
  <c r="AR208" i="5"/>
  <c r="AR209" i="5"/>
  <c r="AR210" i="5"/>
  <c r="AR211" i="5"/>
  <c r="AR212" i="5"/>
  <c r="AR213" i="5"/>
  <c r="AR214" i="5"/>
  <c r="AR215" i="5"/>
  <c r="AR216" i="5"/>
  <c r="AR217" i="5"/>
  <c r="AR218" i="5"/>
  <c r="AR219" i="5"/>
  <c r="AR220" i="5"/>
  <c r="AR221" i="5"/>
  <c r="AR222" i="5"/>
  <c r="AR223" i="5"/>
  <c r="AR224" i="5"/>
  <c r="AR225" i="5"/>
  <c r="AR226" i="5"/>
  <c r="AR227" i="5"/>
  <c r="AR228" i="5"/>
  <c r="AR229" i="5"/>
  <c r="AR230" i="5"/>
  <c r="AR231" i="5"/>
  <c r="AR232" i="5"/>
  <c r="AR233" i="5"/>
  <c r="AR234" i="5"/>
  <c r="AR235" i="5"/>
  <c r="AR236" i="5"/>
  <c r="AR237" i="5"/>
  <c r="AR238" i="5"/>
  <c r="AR239" i="5"/>
  <c r="AR240" i="5"/>
  <c r="AR241" i="5"/>
  <c r="AR242" i="5"/>
  <c r="AR243" i="5"/>
  <c r="AR244" i="5"/>
  <c r="AR245" i="5"/>
  <c r="AR246" i="5"/>
  <c r="AR247" i="5"/>
  <c r="AR248" i="5"/>
  <c r="AR249" i="5"/>
  <c r="AR250" i="5"/>
  <c r="AR251" i="5"/>
  <c r="AR252" i="5"/>
  <c r="AR253" i="5"/>
  <c r="AR254" i="5"/>
  <c r="AR255" i="5"/>
  <c r="AR256" i="5"/>
  <c r="AR257" i="5"/>
  <c r="AR258" i="5"/>
  <c r="AR259" i="5"/>
  <c r="AR260" i="5"/>
  <c r="AR261" i="5"/>
  <c r="AR262" i="5"/>
  <c r="AR263" i="5"/>
  <c r="AR264" i="5"/>
  <c r="AR265" i="5"/>
  <c r="AR266" i="5"/>
  <c r="AR267" i="5"/>
  <c r="AR268" i="5"/>
  <c r="AR269" i="5"/>
  <c r="AR270" i="5"/>
  <c r="AR271" i="5"/>
  <c r="AR272" i="5"/>
  <c r="AR273" i="5"/>
  <c r="AR274" i="5"/>
  <c r="AR275" i="5"/>
  <c r="AR276" i="5"/>
  <c r="AR277" i="5"/>
  <c r="AR278" i="5"/>
  <c r="AR279" i="5"/>
  <c r="AR280" i="5"/>
  <c r="AR281" i="5"/>
  <c r="AR282" i="5"/>
  <c r="AR283" i="5"/>
  <c r="AR284" i="5"/>
  <c r="AR285" i="5"/>
  <c r="AR286" i="5"/>
  <c r="AR287" i="5"/>
  <c r="AR288" i="5"/>
  <c r="AR289" i="5"/>
  <c r="AR290" i="5"/>
  <c r="AR291" i="5"/>
  <c r="AR292" i="5"/>
  <c r="AR293" i="5"/>
  <c r="AR294" i="5"/>
  <c r="AR295" i="5"/>
  <c r="AR296" i="5"/>
  <c r="AR297" i="5"/>
  <c r="AR298" i="5"/>
  <c r="AR299" i="5"/>
  <c r="AR300" i="5"/>
  <c r="AR301" i="5"/>
  <c r="AR302" i="5"/>
  <c r="AR303" i="5"/>
  <c r="AR304" i="5"/>
  <c r="AR305" i="5"/>
  <c r="AR306" i="5"/>
  <c r="AR307" i="5"/>
  <c r="AR308" i="5"/>
  <c r="AR309" i="5"/>
  <c r="AR310" i="5"/>
  <c r="AR311" i="5"/>
  <c r="AR312" i="5"/>
  <c r="AR313" i="5"/>
  <c r="AR314" i="5"/>
  <c r="AR315" i="5"/>
  <c r="AR316" i="5"/>
  <c r="AR317" i="5"/>
  <c r="AR318" i="5"/>
  <c r="AR319" i="5"/>
  <c r="AR320" i="5"/>
  <c r="AR321" i="5"/>
  <c r="AR322" i="5"/>
  <c r="AR323" i="5"/>
  <c r="AR324" i="5"/>
  <c r="AR325" i="5"/>
  <c r="AR326" i="5"/>
  <c r="AR327" i="5"/>
  <c r="AR328" i="5"/>
  <c r="AR329" i="5"/>
  <c r="AR330" i="5"/>
  <c r="AR331" i="5"/>
  <c r="AR332" i="5"/>
  <c r="AR333" i="5"/>
  <c r="AR334" i="5"/>
  <c r="AR335" i="5"/>
  <c r="AR336" i="5"/>
  <c r="AR337" i="5"/>
  <c r="AR338" i="5"/>
  <c r="AR339" i="5"/>
  <c r="AR340" i="5"/>
  <c r="AR341" i="5"/>
  <c r="AR342" i="5"/>
  <c r="AR343" i="5"/>
  <c r="AR344" i="5"/>
  <c r="AR345" i="5"/>
  <c r="AR346" i="5"/>
  <c r="AR347" i="5"/>
  <c r="AR348" i="5"/>
  <c r="AR349" i="5"/>
  <c r="AR350" i="5"/>
  <c r="AR351" i="5"/>
  <c r="AR352" i="5"/>
  <c r="AR353" i="5"/>
  <c r="AR354" i="5"/>
  <c r="AR355" i="5"/>
  <c r="AR356" i="5"/>
  <c r="AR357" i="5"/>
  <c r="AR358" i="5"/>
  <c r="AR359" i="5"/>
  <c r="AR360" i="5"/>
  <c r="AR361" i="5"/>
  <c r="AR362" i="5"/>
  <c r="AR363" i="5"/>
  <c r="AR364" i="5"/>
  <c r="AR365" i="5"/>
  <c r="AR366" i="5"/>
  <c r="AR367" i="5"/>
  <c r="AR368" i="5"/>
  <c r="AR369" i="5"/>
  <c r="AR370" i="5"/>
  <c r="AR371" i="5"/>
  <c r="AR372" i="5"/>
  <c r="AR373" i="5"/>
  <c r="AR374" i="5"/>
  <c r="AR375" i="5"/>
  <c r="AR376" i="5"/>
  <c r="AR377" i="5"/>
  <c r="AR378" i="5"/>
  <c r="AR379" i="5"/>
  <c r="AR380" i="5"/>
  <c r="AR381" i="5"/>
  <c r="AR382" i="5"/>
  <c r="AR383" i="5"/>
  <c r="AR384" i="5"/>
  <c r="AR385" i="5"/>
  <c r="AR386" i="5"/>
  <c r="AR387" i="5"/>
  <c r="AR388" i="5"/>
  <c r="AR389" i="5"/>
  <c r="AR390" i="5"/>
  <c r="AR391" i="5"/>
  <c r="AR392" i="5"/>
  <c r="AR393" i="5"/>
  <c r="AR394" i="5"/>
  <c r="AR395" i="5"/>
  <c r="AR396" i="5"/>
  <c r="AR397" i="5"/>
  <c r="AR398" i="5"/>
  <c r="AR399" i="5"/>
  <c r="AR400" i="5"/>
  <c r="AR401" i="5"/>
  <c r="AR402" i="5"/>
  <c r="AR403" i="5"/>
  <c r="AR404" i="5"/>
  <c r="AR405" i="5"/>
  <c r="AR406" i="5"/>
  <c r="AR407" i="5"/>
  <c r="AR408" i="5"/>
  <c r="AR409" i="5"/>
  <c r="AR410" i="5"/>
  <c r="AR411" i="5"/>
  <c r="AR412" i="5"/>
  <c r="AR413" i="5"/>
  <c r="AR414" i="5"/>
  <c r="AR415" i="5"/>
  <c r="AR416" i="5"/>
  <c r="AR417" i="5"/>
  <c r="AR418" i="5"/>
  <c r="AR419" i="5"/>
  <c r="AR420" i="5"/>
  <c r="AR421" i="5"/>
  <c r="AR422" i="5"/>
  <c r="AR423" i="5"/>
  <c r="AR424" i="5"/>
  <c r="AR425" i="5"/>
  <c r="AR426" i="5"/>
  <c r="AR427" i="5"/>
  <c r="AR428" i="5"/>
  <c r="AR429" i="5"/>
  <c r="AR430" i="5"/>
  <c r="AR431" i="5"/>
  <c r="AR432" i="5"/>
  <c r="AR433" i="5"/>
  <c r="AR434" i="5"/>
  <c r="AR435" i="5"/>
  <c r="AR436" i="5"/>
  <c r="AR437" i="5"/>
  <c r="AR438" i="5"/>
  <c r="AR439" i="5"/>
  <c r="AR440" i="5"/>
  <c r="AR441" i="5"/>
  <c r="AR442" i="5"/>
  <c r="AR443" i="5"/>
  <c r="AR444" i="5"/>
  <c r="AR445" i="5"/>
  <c r="AR446" i="5"/>
  <c r="AR447" i="5"/>
  <c r="AR448" i="5"/>
  <c r="AR449" i="5"/>
  <c r="AR450" i="5"/>
  <c r="AR451" i="5"/>
  <c r="AR452" i="5"/>
  <c r="AR453" i="5"/>
  <c r="AR454" i="5"/>
  <c r="AR455" i="5"/>
  <c r="AR456" i="5"/>
  <c r="AR457" i="5"/>
  <c r="AR458" i="5"/>
  <c r="AR459" i="5"/>
  <c r="AR460" i="5"/>
  <c r="AR461" i="5"/>
  <c r="AR462" i="5"/>
  <c r="AR463" i="5"/>
  <c r="AR464" i="5"/>
  <c r="AR465" i="5"/>
  <c r="AR466" i="5"/>
  <c r="AR467" i="5"/>
  <c r="AR468" i="5"/>
  <c r="AR469" i="5"/>
  <c r="AR470" i="5"/>
  <c r="AR471" i="5"/>
  <c r="AR472" i="5"/>
  <c r="AR473" i="5"/>
  <c r="AR474" i="5"/>
  <c r="AR475" i="5"/>
  <c r="AR476" i="5"/>
  <c r="AR477" i="5"/>
  <c r="AR478" i="5"/>
  <c r="AR479" i="5"/>
  <c r="AR480" i="5"/>
  <c r="AR481" i="5"/>
  <c r="AR482" i="5"/>
  <c r="AR483" i="5"/>
  <c r="AR484" i="5"/>
  <c r="AR485" i="5"/>
  <c r="AR486" i="5"/>
  <c r="AR487" i="5"/>
  <c r="AR488" i="5"/>
  <c r="AR489" i="5"/>
  <c r="AR490" i="5"/>
  <c r="AR491" i="5"/>
  <c r="AR492" i="5"/>
  <c r="AR493" i="5"/>
  <c r="AR494" i="5"/>
  <c r="AR495" i="5"/>
  <c r="AR496" i="5"/>
  <c r="AR497" i="5"/>
  <c r="AR498" i="5"/>
  <c r="AR499" i="5"/>
  <c r="AR500" i="5"/>
  <c r="AR501" i="5"/>
  <c r="AR502" i="5"/>
  <c r="AR503" i="5"/>
  <c r="AR504" i="5"/>
  <c r="AR505" i="5"/>
  <c r="AR506" i="5"/>
  <c r="AR507" i="5"/>
  <c r="AR508" i="5"/>
  <c r="AR509" i="5"/>
  <c r="AR510" i="5"/>
  <c r="AR511" i="5"/>
  <c r="AR512" i="5"/>
  <c r="AR513" i="5"/>
  <c r="AR514" i="5"/>
  <c r="AR515" i="5"/>
  <c r="AR516" i="5"/>
  <c r="AR517" i="5"/>
  <c r="AR518" i="5"/>
  <c r="AR519" i="5"/>
  <c r="AR520" i="5"/>
  <c r="AR521" i="5"/>
  <c r="AR522" i="5"/>
  <c r="AR523" i="5"/>
  <c r="AR524" i="5"/>
  <c r="AR525" i="5"/>
  <c r="AR526" i="5"/>
  <c r="AR527" i="5"/>
  <c r="AR528" i="5"/>
  <c r="AR529" i="5"/>
  <c r="AR530" i="5"/>
  <c r="AR531" i="5"/>
  <c r="AR532" i="5"/>
  <c r="AR533" i="5"/>
  <c r="AR534" i="5"/>
  <c r="AR535" i="5"/>
  <c r="AR536" i="5"/>
  <c r="AR537" i="5"/>
  <c r="AR538" i="5"/>
  <c r="AR539" i="5"/>
  <c r="AR540" i="5"/>
  <c r="AR541" i="5"/>
  <c r="AR542" i="5"/>
  <c r="AR543" i="5"/>
  <c r="AR544" i="5"/>
  <c r="AR545" i="5"/>
  <c r="AR546" i="5"/>
  <c r="AR547" i="5"/>
  <c r="AR548" i="5"/>
  <c r="AR549" i="5"/>
  <c r="AR550" i="5"/>
  <c r="AR551" i="5"/>
  <c r="AR552" i="5"/>
  <c r="AR553" i="5"/>
  <c r="AR554" i="5"/>
  <c r="AR555" i="5"/>
  <c r="AR556" i="5"/>
  <c r="AR557" i="5"/>
  <c r="AR558" i="5"/>
  <c r="AR559" i="5"/>
  <c r="AR560" i="5"/>
  <c r="AR561" i="5"/>
  <c r="AR562" i="5"/>
  <c r="AR563" i="5"/>
  <c r="AR564" i="5"/>
  <c r="AR565" i="5"/>
  <c r="AR566" i="5"/>
  <c r="AR567" i="5"/>
  <c r="AR568" i="5"/>
  <c r="AR569" i="5"/>
  <c r="AR570" i="5"/>
  <c r="AR571" i="5"/>
  <c r="AR572" i="5"/>
  <c r="AR573" i="5"/>
  <c r="AR574" i="5"/>
  <c r="AR575" i="5"/>
  <c r="AR576" i="5"/>
  <c r="AR577" i="5"/>
  <c r="AR578" i="5"/>
  <c r="AR579" i="5"/>
  <c r="AR580" i="5"/>
  <c r="AR581" i="5"/>
  <c r="AR582" i="5"/>
  <c r="AR583" i="5"/>
  <c r="AR584" i="5"/>
  <c r="AR585" i="5"/>
  <c r="AR586" i="5"/>
  <c r="AR587" i="5"/>
  <c r="AR588" i="5"/>
  <c r="AR589" i="5"/>
  <c r="AR590" i="5"/>
  <c r="AR591" i="5"/>
  <c r="AR592" i="5"/>
  <c r="AR593" i="5"/>
  <c r="AR594" i="5"/>
  <c r="AR595" i="5"/>
  <c r="AR596" i="5"/>
  <c r="AR597" i="5"/>
  <c r="AR598" i="5"/>
  <c r="AR599" i="5"/>
  <c r="AR600" i="5"/>
  <c r="AR601" i="5"/>
  <c r="AR602" i="5"/>
  <c r="AR603" i="5"/>
  <c r="AR604" i="5"/>
  <c r="AR605" i="5"/>
  <c r="AR606" i="5"/>
  <c r="AR607" i="5"/>
  <c r="AR608" i="5"/>
  <c r="AR609" i="5"/>
  <c r="AR610" i="5"/>
  <c r="AR611" i="5"/>
  <c r="AR612" i="5"/>
  <c r="AR613" i="5"/>
  <c r="AR614" i="5"/>
  <c r="AR615" i="5"/>
  <c r="AR616" i="5"/>
  <c r="AR617" i="5"/>
  <c r="AR618" i="5"/>
  <c r="AR619" i="5"/>
  <c r="AR620" i="5"/>
  <c r="AR621" i="5"/>
  <c r="AR622" i="5"/>
  <c r="AR623" i="5"/>
  <c r="AR624" i="5"/>
  <c r="AR625" i="5"/>
  <c r="AR626" i="5"/>
  <c r="AR627" i="5"/>
  <c r="AR628" i="5"/>
  <c r="AR629" i="5"/>
  <c r="AR630" i="5"/>
  <c r="AR631" i="5"/>
  <c r="AR632" i="5"/>
  <c r="AR633" i="5"/>
  <c r="AR634" i="5"/>
  <c r="AR635" i="5"/>
  <c r="AR636" i="5"/>
  <c r="AR637" i="5"/>
  <c r="AR638" i="5"/>
  <c r="AR639" i="5"/>
  <c r="AR640" i="5"/>
  <c r="AR641" i="5"/>
  <c r="AR642" i="5"/>
  <c r="AR643" i="5"/>
  <c r="AR644" i="5"/>
  <c r="AR645" i="5"/>
  <c r="AR646" i="5"/>
  <c r="AR647" i="5"/>
  <c r="AR648" i="5"/>
  <c r="AR649" i="5"/>
  <c r="AR650" i="5"/>
  <c r="AR651" i="5"/>
  <c r="AR652" i="5"/>
  <c r="AR653" i="5"/>
  <c r="AR654" i="5"/>
  <c r="AR655" i="5"/>
  <c r="AR656" i="5"/>
  <c r="AR657" i="5"/>
  <c r="AR658" i="5"/>
  <c r="AR659" i="5"/>
  <c r="AR660" i="5"/>
  <c r="AR661" i="5"/>
  <c r="AR662" i="5"/>
  <c r="AR663" i="5"/>
  <c r="AR664" i="5"/>
  <c r="AR665" i="5"/>
  <c r="AR666" i="5"/>
  <c r="AR667" i="5"/>
  <c r="AR668" i="5"/>
  <c r="AR669" i="5"/>
  <c r="AR670" i="5"/>
  <c r="AR671" i="5"/>
  <c r="AR672" i="5"/>
  <c r="AR673" i="5"/>
  <c r="AR674" i="5"/>
  <c r="AR675" i="5"/>
  <c r="AR676" i="5"/>
  <c r="AR677" i="5"/>
  <c r="AR678" i="5"/>
  <c r="AR679" i="5"/>
  <c r="AR680" i="5"/>
  <c r="AR681" i="5"/>
  <c r="AR682" i="5"/>
  <c r="AR683" i="5"/>
  <c r="AR684" i="5"/>
  <c r="AR685" i="5"/>
  <c r="AR686" i="5"/>
  <c r="AR687" i="5"/>
  <c r="AR688" i="5"/>
  <c r="AR689" i="5"/>
  <c r="AR690" i="5"/>
  <c r="AR691" i="5"/>
  <c r="AR692" i="5"/>
  <c r="AR693" i="5"/>
  <c r="AR694" i="5"/>
  <c r="AR695" i="5"/>
  <c r="AR696" i="5"/>
  <c r="AR697" i="5"/>
  <c r="AR698" i="5"/>
  <c r="AR699" i="5"/>
  <c r="AR700" i="5"/>
  <c r="AR701" i="5"/>
  <c r="AR702" i="5"/>
  <c r="AR703" i="5"/>
  <c r="AR704" i="5"/>
  <c r="AR705" i="5"/>
  <c r="AR706" i="5"/>
  <c r="AR707" i="5"/>
  <c r="AR708" i="5"/>
  <c r="AR709" i="5"/>
  <c r="AR710" i="5"/>
  <c r="AR711" i="5"/>
  <c r="AR712" i="5"/>
  <c r="AR713" i="5"/>
  <c r="AR714" i="5"/>
  <c r="AR715" i="5"/>
  <c r="AR716" i="5"/>
  <c r="AR717" i="5"/>
  <c r="AR718" i="5"/>
  <c r="AR719" i="5"/>
  <c r="AR720" i="5"/>
  <c r="AR721" i="5"/>
  <c r="AR722" i="5"/>
  <c r="AR723" i="5"/>
  <c r="AR724" i="5"/>
  <c r="AR725" i="5"/>
  <c r="AR726" i="5"/>
  <c r="AR727" i="5"/>
  <c r="AR728" i="5"/>
  <c r="AR729" i="5"/>
  <c r="AR730" i="5"/>
  <c r="AR731" i="5"/>
  <c r="AR732" i="5"/>
  <c r="AR733" i="5"/>
  <c r="AR734" i="5"/>
  <c r="AR735" i="5"/>
  <c r="AR736" i="5"/>
  <c r="AR737" i="5"/>
  <c r="AR738" i="5"/>
  <c r="AR739" i="5"/>
  <c r="AR740" i="5"/>
  <c r="AR741" i="5"/>
  <c r="AR742" i="5"/>
  <c r="AR743" i="5"/>
  <c r="AR744" i="5"/>
  <c r="AR745" i="5"/>
  <c r="AR746" i="5"/>
  <c r="AR747" i="5"/>
  <c r="AR748" i="5"/>
  <c r="AR749" i="5"/>
  <c r="AR750" i="5"/>
  <c r="AR751" i="5"/>
  <c r="AR752" i="5"/>
  <c r="AR753" i="5"/>
  <c r="AR754" i="5"/>
  <c r="AR755" i="5"/>
  <c r="AR756" i="5"/>
  <c r="AR757" i="5"/>
  <c r="AR758" i="5"/>
  <c r="AR759" i="5"/>
  <c r="AR760" i="5"/>
  <c r="AR761" i="5"/>
  <c r="AR762" i="5"/>
  <c r="AR763" i="5"/>
  <c r="AR764" i="5"/>
  <c r="AR765" i="5"/>
  <c r="AR766" i="5"/>
  <c r="AR767" i="5"/>
  <c r="AR768" i="5"/>
  <c r="AR769" i="5"/>
  <c r="AR770" i="5"/>
  <c r="AR771" i="5"/>
  <c r="AR772" i="5"/>
  <c r="AR773" i="5"/>
  <c r="AR774" i="5"/>
  <c r="AR775" i="5"/>
  <c r="AR776" i="5"/>
  <c r="AR777" i="5"/>
  <c r="AR778" i="5"/>
  <c r="AR779" i="5"/>
  <c r="AR780" i="5"/>
  <c r="AR781" i="5"/>
  <c r="AR782" i="5"/>
  <c r="AR783" i="5"/>
  <c r="AR784" i="5"/>
  <c r="AR785" i="5"/>
  <c r="AR786" i="5"/>
  <c r="AR787" i="5"/>
  <c r="AR788" i="5"/>
  <c r="AR789" i="5"/>
  <c r="AR790" i="5"/>
  <c r="AR791" i="5"/>
  <c r="AR792" i="5"/>
  <c r="AR793" i="5"/>
  <c r="AR794" i="5"/>
  <c r="AR795" i="5"/>
  <c r="AR796" i="5"/>
  <c r="AR797" i="5"/>
  <c r="AR798" i="5"/>
  <c r="AR799" i="5"/>
  <c r="AR800" i="5"/>
  <c r="AR801" i="5"/>
  <c r="AR802" i="5"/>
  <c r="AR803" i="5"/>
  <c r="AR804" i="5"/>
  <c r="AR805" i="5"/>
  <c r="AR806" i="5"/>
  <c r="AR807" i="5"/>
  <c r="AR808" i="5"/>
  <c r="AR809" i="5"/>
  <c r="AR810" i="5"/>
  <c r="AR811" i="5"/>
  <c r="AR812" i="5"/>
  <c r="AR813" i="5"/>
  <c r="AR814" i="5"/>
  <c r="AR815" i="5"/>
  <c r="AR816" i="5"/>
  <c r="AR817" i="5"/>
  <c r="AR818" i="5"/>
  <c r="AR819" i="5"/>
  <c r="AR820" i="5"/>
  <c r="AR821" i="5"/>
  <c r="AR822" i="5"/>
  <c r="AR823" i="5"/>
  <c r="AR824" i="5"/>
  <c r="AR825" i="5"/>
  <c r="AR826" i="5"/>
  <c r="AR827" i="5"/>
  <c r="AR828" i="5"/>
  <c r="AR829" i="5"/>
  <c r="AR830" i="5"/>
  <c r="AR831" i="5"/>
  <c r="AR832" i="5"/>
  <c r="AR833" i="5"/>
  <c r="AR834" i="5"/>
  <c r="AR835" i="5"/>
  <c r="AR836" i="5"/>
  <c r="AR837" i="5"/>
  <c r="AR838" i="5"/>
  <c r="AR839" i="5"/>
  <c r="AR840" i="5"/>
  <c r="AR841" i="5"/>
  <c r="AR842" i="5"/>
  <c r="AR843" i="5"/>
  <c r="AR844" i="5"/>
  <c r="AR845" i="5"/>
  <c r="AR846" i="5"/>
  <c r="AR847" i="5"/>
  <c r="AR848" i="5"/>
  <c r="AR849" i="5"/>
  <c r="AR850" i="5"/>
  <c r="AR851" i="5"/>
  <c r="AR852" i="5"/>
  <c r="AR853" i="5"/>
  <c r="AR854" i="5"/>
  <c r="AR855" i="5"/>
  <c r="AR856" i="5"/>
  <c r="AR857" i="5"/>
  <c r="AR858" i="5"/>
  <c r="AR859" i="5"/>
  <c r="AR860" i="5"/>
  <c r="AR861" i="5"/>
  <c r="AR862" i="5"/>
  <c r="AR863" i="5"/>
  <c r="AR864" i="5"/>
  <c r="AR865" i="5"/>
  <c r="AR866" i="5"/>
  <c r="AR867" i="5"/>
  <c r="AR868" i="5"/>
  <c r="AR869" i="5"/>
  <c r="AR870" i="5"/>
  <c r="AR871" i="5"/>
  <c r="AR872" i="5"/>
  <c r="AR873" i="5"/>
  <c r="AR874" i="5"/>
  <c r="AR875" i="5"/>
  <c r="AR876" i="5"/>
  <c r="AR877" i="5"/>
  <c r="AR878" i="5"/>
  <c r="AR879" i="5"/>
  <c r="AR880" i="5"/>
  <c r="AR881" i="5"/>
  <c r="AR882" i="5"/>
  <c r="AR883" i="5"/>
  <c r="AR884" i="5"/>
  <c r="AR885" i="5"/>
  <c r="AR886" i="5"/>
  <c r="AR887" i="5"/>
  <c r="AR888" i="5"/>
  <c r="AR889" i="5"/>
  <c r="AR890" i="5"/>
  <c r="AR891" i="5"/>
  <c r="AR892" i="5"/>
  <c r="AR893" i="5"/>
  <c r="AR894" i="5"/>
  <c r="AR895" i="5"/>
  <c r="AR896" i="5"/>
  <c r="AR897" i="5"/>
  <c r="AR898" i="5"/>
  <c r="AR899" i="5"/>
  <c r="AR900" i="5"/>
  <c r="AR901" i="5"/>
  <c r="AR902" i="5"/>
  <c r="AR903" i="5"/>
  <c r="AR904" i="5"/>
  <c r="AR905" i="5"/>
  <c r="AR906" i="5"/>
  <c r="AR907" i="5"/>
  <c r="AR908" i="5"/>
  <c r="AR909" i="5"/>
  <c r="AR910" i="5"/>
  <c r="AR911" i="5"/>
  <c r="AR912" i="5"/>
  <c r="AR913" i="5"/>
  <c r="AR914" i="5"/>
  <c r="AR915" i="5"/>
  <c r="AR916" i="5"/>
  <c r="AR917" i="5"/>
  <c r="AR918" i="5"/>
  <c r="AR919" i="5"/>
  <c r="AR920" i="5"/>
  <c r="AR921" i="5"/>
  <c r="AR922" i="5"/>
  <c r="AR923" i="5"/>
  <c r="AR924" i="5"/>
  <c r="AR925" i="5"/>
  <c r="AR926" i="5"/>
  <c r="AR927" i="5"/>
  <c r="AR928" i="5"/>
  <c r="AR929" i="5"/>
  <c r="AR930" i="5"/>
  <c r="AR931" i="5"/>
  <c r="AR932" i="5"/>
  <c r="AR933" i="5"/>
  <c r="AR934" i="5"/>
  <c r="AR935" i="5"/>
  <c r="AR936" i="5"/>
  <c r="AR937" i="5"/>
  <c r="AR938" i="5"/>
  <c r="AR939" i="5"/>
  <c r="AR940" i="5"/>
  <c r="AR941" i="5"/>
  <c r="AR942" i="5"/>
  <c r="AR943" i="5"/>
  <c r="AR944" i="5"/>
  <c r="AR945" i="5"/>
  <c r="AR946" i="5"/>
  <c r="AR947" i="5"/>
  <c r="AR948" i="5"/>
  <c r="AR949" i="5"/>
  <c r="AR950" i="5"/>
  <c r="AR951" i="5"/>
  <c r="AR952" i="5"/>
  <c r="AR953" i="5"/>
  <c r="AR954" i="5"/>
  <c r="AR955" i="5"/>
  <c r="AR956" i="5"/>
  <c r="AR957" i="5"/>
  <c r="AR958" i="5"/>
  <c r="AR959" i="5"/>
  <c r="AR960" i="5"/>
  <c r="AR961" i="5"/>
  <c r="AR962" i="5"/>
  <c r="AR963" i="5"/>
  <c r="AR964" i="5"/>
  <c r="AR965" i="5"/>
  <c r="AR966" i="5"/>
  <c r="AR967" i="5"/>
  <c r="AR968" i="5"/>
  <c r="AR969" i="5"/>
  <c r="AR970" i="5"/>
  <c r="AR971" i="5"/>
  <c r="AR972" i="5"/>
  <c r="AR973" i="5"/>
  <c r="AR974" i="5"/>
  <c r="AR975" i="5"/>
  <c r="AR976" i="5"/>
  <c r="AR977" i="5"/>
  <c r="AR978" i="5"/>
  <c r="AR979" i="5"/>
  <c r="AR980" i="5"/>
  <c r="AR981" i="5"/>
  <c r="AR982" i="5"/>
  <c r="AR983" i="5"/>
  <c r="AR984" i="5"/>
  <c r="AR985" i="5"/>
  <c r="AR986" i="5"/>
  <c r="AR987" i="5"/>
  <c r="AR988" i="5"/>
  <c r="AR989" i="5"/>
  <c r="AR990" i="5"/>
  <c r="AR991" i="5"/>
  <c r="AR992" i="5"/>
  <c r="AR993" i="5"/>
  <c r="AR994" i="5"/>
  <c r="AR995" i="5"/>
  <c r="AR996" i="5"/>
  <c r="AR997" i="5"/>
  <c r="AR998" i="5"/>
  <c r="AR999" i="5"/>
  <c r="AR1000" i="5"/>
  <c r="AR1001" i="5"/>
  <c r="AR1002" i="5"/>
  <c r="AR1003" i="5"/>
  <c r="AR1004" i="5"/>
  <c r="AR1005" i="5"/>
  <c r="AR1006" i="5"/>
  <c r="AR1007" i="5"/>
  <c r="AR1008" i="5"/>
  <c r="AR1009" i="5"/>
  <c r="AR1010" i="5"/>
  <c r="AR1011" i="5"/>
  <c r="AR1012" i="5"/>
  <c r="AR1013" i="5"/>
  <c r="AR1014" i="5"/>
  <c r="AR1015" i="5"/>
  <c r="AR1016" i="5"/>
  <c r="AR1017" i="5"/>
  <c r="AR1018" i="5"/>
  <c r="AR1019" i="5"/>
  <c r="AR1020" i="5"/>
  <c r="AR1021" i="5"/>
  <c r="AR1022" i="5"/>
  <c r="AR1023" i="5"/>
  <c r="AR1024" i="5"/>
  <c r="AR1025" i="5"/>
  <c r="AR1026" i="5"/>
  <c r="AR1027" i="5"/>
  <c r="AR1028" i="5"/>
  <c r="AR1029" i="5"/>
  <c r="AR1030" i="5"/>
  <c r="AR1031" i="5"/>
  <c r="AR1032" i="5"/>
  <c r="AR1033" i="5"/>
  <c r="AR1034" i="5"/>
  <c r="AR1035" i="5"/>
  <c r="AR1036" i="5"/>
  <c r="AR1037" i="5"/>
  <c r="AR1038" i="5"/>
  <c r="AR1039" i="5"/>
  <c r="AR1040" i="5"/>
  <c r="AR1041" i="5"/>
  <c r="AR1042" i="5"/>
  <c r="AR1043" i="5"/>
  <c r="AR1044" i="5"/>
  <c r="AR1045" i="5"/>
  <c r="AR1046" i="5"/>
  <c r="AR1047" i="5"/>
  <c r="AR1048" i="5"/>
  <c r="AR1049" i="5"/>
  <c r="AR1050" i="5"/>
  <c r="AR1051" i="5"/>
  <c r="AR1052" i="5"/>
  <c r="AR1053" i="5"/>
  <c r="AR1054" i="5"/>
  <c r="AR1055" i="5"/>
  <c r="AR1056" i="5"/>
  <c r="AR1057" i="5"/>
  <c r="AR1058" i="5"/>
  <c r="AR1059" i="5"/>
  <c r="AR1060" i="5"/>
  <c r="AR1061" i="5"/>
  <c r="AR1062" i="5"/>
  <c r="AR1063" i="5"/>
  <c r="AR1064" i="5"/>
  <c r="AR1065" i="5"/>
  <c r="AR1066" i="5"/>
  <c r="AR1067" i="5"/>
  <c r="AR1068" i="5"/>
  <c r="AR1069" i="5"/>
  <c r="AR1070" i="5"/>
  <c r="AR1071" i="5"/>
  <c r="AR1072" i="5"/>
  <c r="AR1073" i="5"/>
  <c r="AR1074" i="5"/>
  <c r="AR1075" i="5"/>
  <c r="AR1076" i="5"/>
  <c r="AR1077" i="5"/>
  <c r="AR1078" i="5"/>
  <c r="AR1079" i="5"/>
  <c r="AR1080" i="5"/>
  <c r="AR1081" i="5"/>
  <c r="AR1082" i="5"/>
  <c r="AR1083" i="5"/>
  <c r="AR1084" i="5"/>
  <c r="AR1085" i="5"/>
  <c r="AR1086" i="5"/>
  <c r="AR1087" i="5"/>
  <c r="AR1088" i="5"/>
  <c r="AR1089" i="5"/>
  <c r="AR1090" i="5"/>
  <c r="AR1091" i="5"/>
  <c r="AM5" i="5"/>
  <c r="AM6" i="5"/>
  <c r="AM7" i="5"/>
  <c r="AM8" i="5"/>
  <c r="AM9" i="5"/>
  <c r="AM10" i="5"/>
  <c r="AM11" i="5"/>
  <c r="AM12" i="5"/>
  <c r="AM13" i="5"/>
  <c r="AM14" i="5"/>
  <c r="AM15" i="5"/>
  <c r="AM16" i="5"/>
  <c r="AM17" i="5"/>
  <c r="AM18" i="5"/>
  <c r="AM19" i="5"/>
  <c r="AM20" i="5"/>
  <c r="AM21" i="5"/>
  <c r="AM22" i="5"/>
  <c r="AM23" i="5"/>
  <c r="AM24" i="5"/>
  <c r="AM25" i="5"/>
  <c r="AM26" i="5"/>
  <c r="AM27" i="5"/>
  <c r="AM28" i="5"/>
  <c r="AM29" i="5"/>
  <c r="AM30" i="5"/>
  <c r="AM31" i="5"/>
  <c r="AM32" i="5"/>
  <c r="AM33" i="5"/>
  <c r="AM34" i="5"/>
  <c r="AM35" i="5"/>
  <c r="AM36" i="5"/>
  <c r="AM37" i="5"/>
  <c r="AM38" i="5"/>
  <c r="AM39" i="5"/>
  <c r="AM40" i="5"/>
  <c r="AM41" i="5"/>
  <c r="AM42" i="5"/>
  <c r="AM43" i="5"/>
  <c r="AM44" i="5"/>
  <c r="AM45" i="5"/>
  <c r="AM46" i="5"/>
  <c r="AM47" i="5"/>
  <c r="AM48" i="5"/>
  <c r="AM49" i="5"/>
  <c r="AM50" i="5"/>
  <c r="AM51" i="5"/>
  <c r="AM52" i="5"/>
  <c r="AM53" i="5"/>
  <c r="AM54" i="5"/>
  <c r="AM55" i="5"/>
  <c r="AM56" i="5"/>
  <c r="AM57" i="5"/>
  <c r="AM58" i="5"/>
  <c r="AM59" i="5"/>
  <c r="AM60" i="5"/>
  <c r="AM61" i="5"/>
  <c r="AM62" i="5"/>
  <c r="AM63" i="5"/>
  <c r="AM64" i="5"/>
  <c r="AM65" i="5"/>
  <c r="AM66" i="5"/>
  <c r="AM67" i="5"/>
  <c r="AM68" i="5"/>
  <c r="AM69" i="5"/>
  <c r="AM70" i="5"/>
  <c r="AM71" i="5"/>
  <c r="AM72" i="5"/>
  <c r="AM73" i="5"/>
  <c r="AM74" i="5"/>
  <c r="AM75" i="5"/>
  <c r="AM76" i="5"/>
  <c r="AM77" i="5"/>
  <c r="AM78" i="5"/>
  <c r="AM79" i="5"/>
  <c r="AM80" i="5"/>
  <c r="AM81" i="5"/>
  <c r="AM82" i="5"/>
  <c r="AM83" i="5"/>
  <c r="AM84" i="5"/>
  <c r="AM85" i="5"/>
  <c r="AM86" i="5"/>
  <c r="AM87" i="5"/>
  <c r="AM88" i="5"/>
  <c r="AM89" i="5"/>
  <c r="AM90" i="5"/>
  <c r="AM91" i="5"/>
  <c r="AM92" i="5"/>
  <c r="AM93" i="5"/>
  <c r="AM94" i="5"/>
  <c r="AM95" i="5"/>
  <c r="AM96" i="5"/>
  <c r="AM97" i="5"/>
  <c r="AM98" i="5"/>
  <c r="AM99" i="5"/>
  <c r="AM100" i="5"/>
  <c r="AM101" i="5"/>
  <c r="AM102" i="5"/>
  <c r="AM103" i="5"/>
  <c r="AM104" i="5"/>
  <c r="AM105" i="5"/>
  <c r="AM106" i="5"/>
  <c r="AM107" i="5"/>
  <c r="AM108" i="5"/>
  <c r="AM109" i="5"/>
  <c r="AM110" i="5"/>
  <c r="AM111" i="5"/>
  <c r="AM112" i="5"/>
  <c r="AM113" i="5"/>
  <c r="AM114" i="5"/>
  <c r="AM115" i="5"/>
  <c r="AM116" i="5"/>
  <c r="AM117" i="5"/>
  <c r="AM118" i="5"/>
  <c r="AM119" i="5"/>
  <c r="AM120" i="5"/>
  <c r="AM121" i="5"/>
  <c r="AM122" i="5"/>
  <c r="AM123" i="5"/>
  <c r="AM124" i="5"/>
  <c r="AM125" i="5"/>
  <c r="AM126" i="5"/>
  <c r="AM127" i="5"/>
  <c r="AM128" i="5"/>
  <c r="AM129" i="5"/>
  <c r="AM130" i="5"/>
  <c r="AM131" i="5"/>
  <c r="AM132" i="5"/>
  <c r="AM133" i="5"/>
  <c r="AM134" i="5"/>
  <c r="AM135" i="5"/>
  <c r="AM136" i="5"/>
  <c r="AM137" i="5"/>
  <c r="AM138" i="5"/>
  <c r="AM139" i="5"/>
  <c r="AM140" i="5"/>
  <c r="AM141" i="5"/>
  <c r="AM142" i="5"/>
  <c r="AM143" i="5"/>
  <c r="AM144" i="5"/>
  <c r="AM145" i="5"/>
  <c r="AM146" i="5"/>
  <c r="AM147" i="5"/>
  <c r="AM148" i="5"/>
  <c r="AM149" i="5"/>
  <c r="AM150" i="5"/>
  <c r="AM151" i="5"/>
  <c r="AM152" i="5"/>
  <c r="AM153" i="5"/>
  <c r="AM154" i="5"/>
  <c r="AM155" i="5"/>
  <c r="AM156" i="5"/>
  <c r="AM157" i="5"/>
  <c r="AM158" i="5"/>
  <c r="AM159" i="5"/>
  <c r="AM160" i="5"/>
  <c r="AM161" i="5"/>
  <c r="AM162" i="5"/>
  <c r="AM163" i="5"/>
  <c r="AM164" i="5"/>
  <c r="AM165" i="5"/>
  <c r="AM166" i="5"/>
  <c r="AM167" i="5"/>
  <c r="AM168" i="5"/>
  <c r="AM169" i="5"/>
  <c r="AM170" i="5"/>
  <c r="AM171" i="5"/>
  <c r="AM172" i="5"/>
  <c r="AM173" i="5"/>
  <c r="AM174" i="5"/>
  <c r="AM175" i="5"/>
  <c r="AM176" i="5"/>
  <c r="AM177" i="5"/>
  <c r="AM178" i="5"/>
  <c r="AM179" i="5"/>
  <c r="AM180" i="5"/>
  <c r="AM181" i="5"/>
  <c r="AM182" i="5"/>
  <c r="AM183" i="5"/>
  <c r="AM184" i="5"/>
  <c r="AM185" i="5"/>
  <c r="AM186" i="5"/>
  <c r="AM187" i="5"/>
  <c r="AM188" i="5"/>
  <c r="AM189" i="5"/>
  <c r="AM190" i="5"/>
  <c r="AM191" i="5"/>
  <c r="AM192" i="5"/>
  <c r="AM193" i="5"/>
  <c r="AM194" i="5"/>
  <c r="AM195" i="5"/>
  <c r="AM196" i="5"/>
  <c r="AM197" i="5"/>
  <c r="AM198" i="5"/>
  <c r="AM199" i="5"/>
  <c r="AM200" i="5"/>
  <c r="AM201" i="5"/>
  <c r="AM202" i="5"/>
  <c r="AM203" i="5"/>
  <c r="AM204" i="5"/>
  <c r="AM205" i="5"/>
  <c r="AM206" i="5"/>
  <c r="AM207" i="5"/>
  <c r="AM208" i="5"/>
  <c r="AM209" i="5"/>
  <c r="AM210" i="5"/>
  <c r="AM211" i="5"/>
  <c r="AM212" i="5"/>
  <c r="AM213" i="5"/>
  <c r="AM214" i="5"/>
  <c r="AM215" i="5"/>
  <c r="AM216" i="5"/>
  <c r="AM217" i="5"/>
  <c r="AM218" i="5"/>
  <c r="AM219" i="5"/>
  <c r="AM220" i="5"/>
  <c r="AM221" i="5"/>
  <c r="AM222" i="5"/>
  <c r="AM223" i="5"/>
  <c r="AM224" i="5"/>
  <c r="AM225" i="5"/>
  <c r="AM226" i="5"/>
  <c r="AM227" i="5"/>
  <c r="AM228" i="5"/>
  <c r="AM229" i="5"/>
  <c r="AM230" i="5"/>
  <c r="AM231" i="5"/>
  <c r="AM232" i="5"/>
  <c r="AM233" i="5"/>
  <c r="AM234" i="5"/>
  <c r="AM235" i="5"/>
  <c r="AM236" i="5"/>
  <c r="AM237" i="5"/>
  <c r="AM238" i="5"/>
  <c r="AM239" i="5"/>
  <c r="AM240" i="5"/>
  <c r="AM241" i="5"/>
  <c r="AM242" i="5"/>
  <c r="AM243" i="5"/>
  <c r="AM244" i="5"/>
  <c r="AM245" i="5"/>
  <c r="AM246" i="5"/>
  <c r="AM247" i="5"/>
  <c r="AM248" i="5"/>
  <c r="AM249" i="5"/>
  <c r="AM250" i="5"/>
  <c r="AM251" i="5"/>
  <c r="AM252" i="5"/>
  <c r="AM253" i="5"/>
  <c r="AM254" i="5"/>
  <c r="AM255" i="5"/>
  <c r="AM256" i="5"/>
  <c r="AM257" i="5"/>
  <c r="AM258" i="5"/>
  <c r="AM259" i="5"/>
  <c r="AM260" i="5"/>
  <c r="AM261" i="5"/>
  <c r="AM262" i="5"/>
  <c r="AM263" i="5"/>
  <c r="AM264" i="5"/>
  <c r="AM265" i="5"/>
  <c r="AM266" i="5"/>
  <c r="AM267" i="5"/>
  <c r="AM268" i="5"/>
  <c r="AM269" i="5"/>
  <c r="AM270" i="5"/>
  <c r="AM271" i="5"/>
  <c r="AM272" i="5"/>
  <c r="AM273" i="5"/>
  <c r="AM274" i="5"/>
  <c r="AM275" i="5"/>
  <c r="AM276" i="5"/>
  <c r="AM277" i="5"/>
  <c r="AM278" i="5"/>
  <c r="AM279" i="5"/>
  <c r="AM280" i="5"/>
  <c r="AM281" i="5"/>
  <c r="AM282" i="5"/>
  <c r="AM283" i="5"/>
  <c r="AM284" i="5"/>
  <c r="AM285" i="5"/>
  <c r="AM286" i="5"/>
  <c r="AM287" i="5"/>
  <c r="AM288" i="5"/>
  <c r="AM289" i="5"/>
  <c r="AM290" i="5"/>
  <c r="AM291" i="5"/>
  <c r="AM292" i="5"/>
  <c r="AM293" i="5"/>
  <c r="AM294" i="5"/>
  <c r="AM295" i="5"/>
  <c r="AM296" i="5"/>
  <c r="AM297" i="5"/>
  <c r="AM298" i="5"/>
  <c r="AM299" i="5"/>
  <c r="AM300" i="5"/>
  <c r="AM301" i="5"/>
  <c r="AM302" i="5"/>
  <c r="AM303" i="5"/>
  <c r="AM304" i="5"/>
  <c r="AM305" i="5"/>
  <c r="AM306" i="5"/>
  <c r="AM307" i="5"/>
  <c r="AM308" i="5"/>
  <c r="AM309" i="5"/>
  <c r="AM310" i="5"/>
  <c r="AM311" i="5"/>
  <c r="AM312" i="5"/>
  <c r="AM313" i="5"/>
  <c r="AM314" i="5"/>
  <c r="AM315" i="5"/>
  <c r="AM316" i="5"/>
  <c r="AM317" i="5"/>
  <c r="AM318" i="5"/>
  <c r="AM319" i="5"/>
  <c r="AM320" i="5"/>
  <c r="AM321" i="5"/>
  <c r="AM322" i="5"/>
  <c r="AM323" i="5"/>
  <c r="AM324" i="5"/>
  <c r="AM325" i="5"/>
  <c r="AM326" i="5"/>
  <c r="AM327" i="5"/>
  <c r="AM328" i="5"/>
  <c r="AM329" i="5"/>
  <c r="AM330" i="5"/>
  <c r="AM331" i="5"/>
  <c r="AM332" i="5"/>
  <c r="AM333" i="5"/>
  <c r="AM334" i="5"/>
  <c r="AM335" i="5"/>
  <c r="AM336" i="5"/>
  <c r="AM337" i="5"/>
  <c r="AM338" i="5"/>
  <c r="AM339" i="5"/>
  <c r="AM340" i="5"/>
  <c r="AM341" i="5"/>
  <c r="AM342" i="5"/>
  <c r="AM343" i="5"/>
  <c r="AM344" i="5"/>
  <c r="AM345" i="5"/>
  <c r="AM346" i="5"/>
  <c r="AM347" i="5"/>
  <c r="AM348" i="5"/>
  <c r="AM349" i="5"/>
  <c r="AM350" i="5"/>
  <c r="AM351" i="5"/>
  <c r="AM352" i="5"/>
  <c r="AM353" i="5"/>
  <c r="AM354" i="5"/>
  <c r="AM355" i="5"/>
  <c r="AM356" i="5"/>
  <c r="AM357" i="5"/>
  <c r="AM358" i="5"/>
  <c r="AM359" i="5"/>
  <c r="AM360" i="5"/>
  <c r="AM361" i="5"/>
  <c r="AM362" i="5"/>
  <c r="AM363" i="5"/>
  <c r="AM364" i="5"/>
  <c r="AM365" i="5"/>
  <c r="AM366" i="5"/>
  <c r="AM367" i="5"/>
  <c r="AM368" i="5"/>
  <c r="AM369" i="5"/>
  <c r="AM370" i="5"/>
  <c r="AM371" i="5"/>
  <c r="AM372" i="5"/>
  <c r="AM373" i="5"/>
  <c r="AM374" i="5"/>
  <c r="AM375" i="5"/>
  <c r="AM376" i="5"/>
  <c r="AM377" i="5"/>
  <c r="AM378" i="5"/>
  <c r="AM379" i="5"/>
  <c r="AM380" i="5"/>
  <c r="AM381" i="5"/>
  <c r="AM382" i="5"/>
  <c r="AM383" i="5"/>
  <c r="AM384" i="5"/>
  <c r="AM385" i="5"/>
  <c r="AM386" i="5"/>
  <c r="AM387" i="5"/>
  <c r="AM388" i="5"/>
  <c r="AM389" i="5"/>
  <c r="AM390" i="5"/>
  <c r="AM391" i="5"/>
  <c r="AM392" i="5"/>
  <c r="AM393" i="5"/>
  <c r="AM394" i="5"/>
  <c r="AM395" i="5"/>
  <c r="AM396" i="5"/>
  <c r="AM397" i="5"/>
  <c r="AM398" i="5"/>
  <c r="AM399" i="5"/>
  <c r="AM400" i="5"/>
  <c r="AM401" i="5"/>
  <c r="AM402" i="5"/>
  <c r="AM403" i="5"/>
  <c r="AM404" i="5"/>
  <c r="AM405" i="5"/>
  <c r="AM406" i="5"/>
  <c r="AM407" i="5"/>
  <c r="AM408" i="5"/>
  <c r="AM409" i="5"/>
  <c r="AM410" i="5"/>
  <c r="AM411" i="5"/>
  <c r="AM412" i="5"/>
  <c r="AM413" i="5"/>
  <c r="AM414" i="5"/>
  <c r="AM415" i="5"/>
  <c r="AM416" i="5"/>
  <c r="AM417" i="5"/>
  <c r="AM418" i="5"/>
  <c r="AM419" i="5"/>
  <c r="AM420" i="5"/>
  <c r="AM421" i="5"/>
  <c r="AM422" i="5"/>
  <c r="AM423" i="5"/>
  <c r="AM424" i="5"/>
  <c r="AM425" i="5"/>
  <c r="AM426" i="5"/>
  <c r="AM427" i="5"/>
  <c r="AM428" i="5"/>
  <c r="AM429" i="5"/>
  <c r="AM430" i="5"/>
  <c r="AM431" i="5"/>
  <c r="AM432" i="5"/>
  <c r="AM433" i="5"/>
  <c r="AM434" i="5"/>
  <c r="AM435" i="5"/>
  <c r="AM436" i="5"/>
  <c r="AM437" i="5"/>
  <c r="AM438" i="5"/>
  <c r="AM439" i="5"/>
  <c r="AM440" i="5"/>
  <c r="AM441" i="5"/>
  <c r="AM442" i="5"/>
  <c r="AM443" i="5"/>
  <c r="AM444" i="5"/>
  <c r="AM445" i="5"/>
  <c r="AM446" i="5"/>
  <c r="AM447" i="5"/>
  <c r="AM448" i="5"/>
  <c r="AM449" i="5"/>
  <c r="AM450" i="5"/>
  <c r="AM451" i="5"/>
  <c r="AM452" i="5"/>
  <c r="AM453" i="5"/>
  <c r="AM454" i="5"/>
  <c r="AM455" i="5"/>
  <c r="AM456" i="5"/>
  <c r="AM457" i="5"/>
  <c r="AM458" i="5"/>
  <c r="AM459" i="5"/>
  <c r="AM460" i="5"/>
  <c r="AM461" i="5"/>
  <c r="AM462" i="5"/>
  <c r="AM463" i="5"/>
  <c r="AM464" i="5"/>
  <c r="AM465" i="5"/>
  <c r="AM466" i="5"/>
  <c r="AM467" i="5"/>
  <c r="AM468" i="5"/>
  <c r="AM469" i="5"/>
  <c r="AM470" i="5"/>
  <c r="AM471" i="5"/>
  <c r="AM472" i="5"/>
  <c r="AM473" i="5"/>
  <c r="AM474" i="5"/>
  <c r="AM475" i="5"/>
  <c r="AM476" i="5"/>
  <c r="AM477" i="5"/>
  <c r="AM478" i="5"/>
  <c r="AM479" i="5"/>
  <c r="AM480" i="5"/>
  <c r="AM481" i="5"/>
  <c r="AM482" i="5"/>
  <c r="AM483" i="5"/>
  <c r="AM484" i="5"/>
  <c r="AM485" i="5"/>
  <c r="AM486" i="5"/>
  <c r="AM487" i="5"/>
  <c r="AM488" i="5"/>
  <c r="AM489" i="5"/>
  <c r="AM490" i="5"/>
  <c r="AM491" i="5"/>
  <c r="AM492" i="5"/>
  <c r="AM493" i="5"/>
  <c r="AM494" i="5"/>
  <c r="AM495" i="5"/>
  <c r="AM496" i="5"/>
  <c r="AM497" i="5"/>
  <c r="AM498" i="5"/>
  <c r="AM499" i="5"/>
  <c r="AM500" i="5"/>
  <c r="AM501" i="5"/>
  <c r="AM502" i="5"/>
  <c r="AM503" i="5"/>
  <c r="AM504" i="5"/>
  <c r="AM505" i="5"/>
  <c r="AM506" i="5"/>
  <c r="AM507" i="5"/>
  <c r="AM508" i="5"/>
  <c r="AM509" i="5"/>
  <c r="AM510" i="5"/>
  <c r="AM511" i="5"/>
  <c r="AM512" i="5"/>
  <c r="AM513" i="5"/>
  <c r="AM514" i="5"/>
  <c r="AM515" i="5"/>
  <c r="AM516" i="5"/>
  <c r="AM517" i="5"/>
  <c r="AM518" i="5"/>
  <c r="AM519" i="5"/>
  <c r="AM520" i="5"/>
  <c r="AM521" i="5"/>
  <c r="AM522" i="5"/>
  <c r="AM523" i="5"/>
  <c r="AM524" i="5"/>
  <c r="AM525" i="5"/>
  <c r="AM526" i="5"/>
  <c r="AM527" i="5"/>
  <c r="AM528" i="5"/>
  <c r="AM529" i="5"/>
  <c r="AM530" i="5"/>
  <c r="AM531" i="5"/>
  <c r="AM532" i="5"/>
  <c r="AM533" i="5"/>
  <c r="AM534" i="5"/>
  <c r="AM535" i="5"/>
  <c r="AM536" i="5"/>
  <c r="AM537" i="5"/>
  <c r="AM538" i="5"/>
  <c r="AM539" i="5"/>
  <c r="AM540" i="5"/>
  <c r="AM541" i="5"/>
  <c r="AM542" i="5"/>
  <c r="AM543" i="5"/>
  <c r="AM544" i="5"/>
  <c r="AM545" i="5"/>
  <c r="AM546" i="5"/>
  <c r="AM547" i="5"/>
  <c r="AM548" i="5"/>
  <c r="AM549" i="5"/>
  <c r="AM550" i="5"/>
  <c r="AM551" i="5"/>
  <c r="AM552" i="5"/>
  <c r="AM553" i="5"/>
  <c r="AM554" i="5"/>
  <c r="AM555" i="5"/>
  <c r="AM556" i="5"/>
  <c r="AM557" i="5"/>
  <c r="AM558" i="5"/>
  <c r="AM559" i="5"/>
  <c r="AM560" i="5"/>
  <c r="AM561" i="5"/>
  <c r="AM562" i="5"/>
  <c r="AM563" i="5"/>
  <c r="AM564" i="5"/>
  <c r="AM565" i="5"/>
  <c r="AM566" i="5"/>
  <c r="AM567" i="5"/>
  <c r="AM568" i="5"/>
  <c r="AM569" i="5"/>
  <c r="AM570" i="5"/>
  <c r="AM571" i="5"/>
  <c r="AM572" i="5"/>
  <c r="AM573" i="5"/>
  <c r="AM574" i="5"/>
  <c r="AM575" i="5"/>
  <c r="AM576" i="5"/>
  <c r="AM577" i="5"/>
  <c r="AM578" i="5"/>
  <c r="AM579" i="5"/>
  <c r="AM580" i="5"/>
  <c r="AM581" i="5"/>
  <c r="AM582" i="5"/>
  <c r="AM583" i="5"/>
  <c r="AM584" i="5"/>
  <c r="AM585" i="5"/>
  <c r="AM586" i="5"/>
  <c r="AM587" i="5"/>
  <c r="AM588" i="5"/>
  <c r="AM589" i="5"/>
  <c r="AM590" i="5"/>
  <c r="AM591" i="5"/>
  <c r="AM592" i="5"/>
  <c r="AM593" i="5"/>
  <c r="AM594" i="5"/>
  <c r="AM595" i="5"/>
  <c r="AM596" i="5"/>
  <c r="AM597" i="5"/>
  <c r="AM598" i="5"/>
  <c r="AM599" i="5"/>
  <c r="AM600" i="5"/>
  <c r="AM601" i="5"/>
  <c r="AM602" i="5"/>
  <c r="AM603" i="5"/>
  <c r="AM604" i="5"/>
  <c r="AM605" i="5"/>
  <c r="AM606" i="5"/>
  <c r="AM607" i="5"/>
  <c r="AM608" i="5"/>
  <c r="AM609" i="5"/>
  <c r="AM610" i="5"/>
  <c r="AM611" i="5"/>
  <c r="AM612" i="5"/>
  <c r="AM613" i="5"/>
  <c r="AM614" i="5"/>
  <c r="AM615" i="5"/>
  <c r="AM616" i="5"/>
  <c r="AM617" i="5"/>
  <c r="AM618" i="5"/>
  <c r="AM619" i="5"/>
  <c r="AM620" i="5"/>
  <c r="AM621" i="5"/>
  <c r="AM622" i="5"/>
  <c r="AM623" i="5"/>
  <c r="AM624" i="5"/>
  <c r="AM625" i="5"/>
  <c r="AM626" i="5"/>
  <c r="AM627" i="5"/>
  <c r="AM628" i="5"/>
  <c r="AM629" i="5"/>
  <c r="AM630" i="5"/>
  <c r="AM631" i="5"/>
  <c r="AM632" i="5"/>
  <c r="AM633" i="5"/>
  <c r="AM634" i="5"/>
  <c r="AM635" i="5"/>
  <c r="AM636" i="5"/>
  <c r="AM637" i="5"/>
  <c r="AM638" i="5"/>
  <c r="AM639" i="5"/>
  <c r="AM640" i="5"/>
  <c r="AM641" i="5"/>
  <c r="AM642" i="5"/>
  <c r="AM643" i="5"/>
  <c r="AM644" i="5"/>
  <c r="AM645" i="5"/>
  <c r="AM646" i="5"/>
  <c r="AM647" i="5"/>
  <c r="AM648" i="5"/>
  <c r="AM649" i="5"/>
  <c r="AM650" i="5"/>
  <c r="AM651" i="5"/>
  <c r="AM652" i="5"/>
  <c r="AM653" i="5"/>
  <c r="AM654" i="5"/>
  <c r="AM655" i="5"/>
  <c r="AM656" i="5"/>
  <c r="AM657" i="5"/>
  <c r="AM658" i="5"/>
  <c r="AM659" i="5"/>
  <c r="AM660" i="5"/>
  <c r="AM661" i="5"/>
  <c r="AM662" i="5"/>
  <c r="AM663" i="5"/>
  <c r="AM664" i="5"/>
  <c r="AM665" i="5"/>
  <c r="AM666" i="5"/>
  <c r="AM667" i="5"/>
  <c r="AM668" i="5"/>
  <c r="AM669" i="5"/>
  <c r="AM670" i="5"/>
  <c r="AM671" i="5"/>
  <c r="AM672" i="5"/>
  <c r="AM673" i="5"/>
  <c r="AM674" i="5"/>
  <c r="AM675" i="5"/>
  <c r="AM676" i="5"/>
  <c r="AM677" i="5"/>
  <c r="AM678" i="5"/>
  <c r="AM679" i="5"/>
  <c r="AM680" i="5"/>
  <c r="AM681" i="5"/>
  <c r="AM682" i="5"/>
  <c r="AM683" i="5"/>
  <c r="AM684" i="5"/>
  <c r="AM685" i="5"/>
  <c r="AM686" i="5"/>
  <c r="AM687" i="5"/>
  <c r="AM688" i="5"/>
  <c r="AM689" i="5"/>
  <c r="AM690" i="5"/>
  <c r="AM691" i="5"/>
  <c r="AM692" i="5"/>
  <c r="AM693" i="5"/>
  <c r="AM694" i="5"/>
  <c r="AM695" i="5"/>
  <c r="AM696" i="5"/>
  <c r="AM697" i="5"/>
  <c r="AM698" i="5"/>
  <c r="AM699" i="5"/>
  <c r="AM700" i="5"/>
  <c r="AM701" i="5"/>
  <c r="AM702" i="5"/>
  <c r="AM703" i="5"/>
  <c r="AM704" i="5"/>
  <c r="AM705" i="5"/>
  <c r="AM706" i="5"/>
  <c r="AM707" i="5"/>
  <c r="AM708" i="5"/>
  <c r="AM709" i="5"/>
  <c r="AM710" i="5"/>
  <c r="AM711" i="5"/>
  <c r="AM712" i="5"/>
  <c r="AM713" i="5"/>
  <c r="AM714" i="5"/>
  <c r="AM715" i="5"/>
  <c r="AM716" i="5"/>
  <c r="AM717" i="5"/>
  <c r="AM718" i="5"/>
  <c r="AM719" i="5"/>
  <c r="AM720" i="5"/>
  <c r="AM721" i="5"/>
  <c r="AM722" i="5"/>
  <c r="AM723" i="5"/>
  <c r="AM724" i="5"/>
  <c r="AM725" i="5"/>
  <c r="AM726" i="5"/>
  <c r="AM727" i="5"/>
  <c r="AM728" i="5"/>
  <c r="AM729" i="5"/>
  <c r="AM730" i="5"/>
  <c r="AM731" i="5"/>
  <c r="AM732" i="5"/>
  <c r="AM733" i="5"/>
  <c r="AM734" i="5"/>
  <c r="AM735" i="5"/>
  <c r="AM736" i="5"/>
  <c r="AM737" i="5"/>
  <c r="AM738" i="5"/>
  <c r="AM739" i="5"/>
  <c r="AM740" i="5"/>
  <c r="AM741" i="5"/>
  <c r="AM742" i="5"/>
  <c r="AM743" i="5"/>
  <c r="AM744" i="5"/>
  <c r="AM745" i="5"/>
  <c r="AM746" i="5"/>
  <c r="AM747" i="5"/>
  <c r="AM748" i="5"/>
  <c r="AM749" i="5"/>
  <c r="AM750" i="5"/>
  <c r="AM751" i="5"/>
  <c r="AM752" i="5"/>
  <c r="AM753" i="5"/>
  <c r="AM754" i="5"/>
  <c r="AM755" i="5"/>
  <c r="AM756" i="5"/>
  <c r="AM757" i="5"/>
  <c r="AM758" i="5"/>
  <c r="AM759" i="5"/>
  <c r="AM760" i="5"/>
  <c r="AM761" i="5"/>
  <c r="AM762" i="5"/>
  <c r="AM763" i="5"/>
  <c r="AM764" i="5"/>
  <c r="AM765" i="5"/>
  <c r="AM766" i="5"/>
  <c r="AM767" i="5"/>
  <c r="AM768" i="5"/>
  <c r="AM769" i="5"/>
  <c r="AM770" i="5"/>
  <c r="AM771" i="5"/>
  <c r="AM772" i="5"/>
  <c r="AM773" i="5"/>
  <c r="AM774" i="5"/>
  <c r="AM775" i="5"/>
  <c r="AM776" i="5"/>
  <c r="AM777" i="5"/>
  <c r="AM778" i="5"/>
  <c r="AM779" i="5"/>
  <c r="AM780" i="5"/>
  <c r="AM781" i="5"/>
  <c r="AM782" i="5"/>
  <c r="AM783" i="5"/>
  <c r="AM784" i="5"/>
  <c r="AM785" i="5"/>
  <c r="AM786" i="5"/>
  <c r="AM787" i="5"/>
  <c r="AM788" i="5"/>
  <c r="AM789" i="5"/>
  <c r="AM790" i="5"/>
  <c r="AM791" i="5"/>
  <c r="AM792" i="5"/>
  <c r="AM793" i="5"/>
  <c r="AM794" i="5"/>
  <c r="AM795" i="5"/>
  <c r="AM796" i="5"/>
  <c r="AM797" i="5"/>
  <c r="AM798" i="5"/>
  <c r="AM799" i="5"/>
  <c r="AM800" i="5"/>
  <c r="AM801" i="5"/>
  <c r="AM802" i="5"/>
  <c r="AM803" i="5"/>
  <c r="AM804" i="5"/>
  <c r="AM805" i="5"/>
  <c r="AM806" i="5"/>
  <c r="AM807" i="5"/>
  <c r="AM808" i="5"/>
  <c r="AM809" i="5"/>
  <c r="AM810" i="5"/>
  <c r="AM811" i="5"/>
  <c r="AM812" i="5"/>
  <c r="AM813" i="5"/>
  <c r="AM814" i="5"/>
  <c r="AM815" i="5"/>
  <c r="AM816" i="5"/>
  <c r="AM817" i="5"/>
  <c r="AM818" i="5"/>
  <c r="AM819" i="5"/>
  <c r="AM820" i="5"/>
  <c r="AM821" i="5"/>
  <c r="AM822" i="5"/>
  <c r="AM823" i="5"/>
  <c r="AM824" i="5"/>
  <c r="AM825" i="5"/>
  <c r="AM826" i="5"/>
  <c r="AM827" i="5"/>
  <c r="AM828" i="5"/>
  <c r="AM829" i="5"/>
  <c r="AM830" i="5"/>
  <c r="AM831" i="5"/>
  <c r="AM832" i="5"/>
  <c r="AM833" i="5"/>
  <c r="AM834" i="5"/>
  <c r="AM835" i="5"/>
  <c r="AM836" i="5"/>
  <c r="AM837" i="5"/>
  <c r="AM838" i="5"/>
  <c r="AM839" i="5"/>
  <c r="AM840" i="5"/>
  <c r="AM841" i="5"/>
  <c r="AM842" i="5"/>
  <c r="AM843" i="5"/>
  <c r="AM844" i="5"/>
  <c r="AM845" i="5"/>
  <c r="AM846" i="5"/>
  <c r="AM847" i="5"/>
  <c r="AM848" i="5"/>
  <c r="AM849" i="5"/>
  <c r="AM850" i="5"/>
  <c r="AM851" i="5"/>
  <c r="AM852" i="5"/>
  <c r="AM853" i="5"/>
  <c r="AM854" i="5"/>
  <c r="AM855" i="5"/>
  <c r="AM856" i="5"/>
  <c r="AM857" i="5"/>
  <c r="AM858" i="5"/>
  <c r="AM859" i="5"/>
  <c r="AM860" i="5"/>
  <c r="AM861" i="5"/>
  <c r="AM862" i="5"/>
  <c r="AM863" i="5"/>
  <c r="AM864" i="5"/>
  <c r="AM865" i="5"/>
  <c r="AM866" i="5"/>
  <c r="AM867" i="5"/>
  <c r="AM868" i="5"/>
  <c r="AM869" i="5"/>
  <c r="AM870" i="5"/>
  <c r="AM871" i="5"/>
  <c r="AM872" i="5"/>
  <c r="AM873" i="5"/>
  <c r="AM874" i="5"/>
  <c r="AM875" i="5"/>
  <c r="AM876" i="5"/>
  <c r="AM877" i="5"/>
  <c r="AM878" i="5"/>
  <c r="AM879" i="5"/>
  <c r="AM880" i="5"/>
  <c r="AM881" i="5"/>
  <c r="AM882" i="5"/>
  <c r="AM883" i="5"/>
  <c r="AM884" i="5"/>
  <c r="AM885" i="5"/>
  <c r="AM886" i="5"/>
  <c r="AM887" i="5"/>
  <c r="AM888" i="5"/>
  <c r="AM889" i="5"/>
  <c r="AM890" i="5"/>
  <c r="AM891" i="5"/>
  <c r="AM892" i="5"/>
  <c r="AM893" i="5"/>
  <c r="AM894" i="5"/>
  <c r="AM895" i="5"/>
  <c r="AM896" i="5"/>
  <c r="AM897" i="5"/>
  <c r="AM898" i="5"/>
  <c r="AM899" i="5"/>
  <c r="AM900" i="5"/>
  <c r="AM901" i="5"/>
  <c r="AM902" i="5"/>
  <c r="AM903" i="5"/>
  <c r="AM904" i="5"/>
  <c r="AM905" i="5"/>
  <c r="AM906" i="5"/>
  <c r="AM907" i="5"/>
  <c r="AM908" i="5"/>
  <c r="AM909" i="5"/>
  <c r="AM910" i="5"/>
  <c r="AM911" i="5"/>
  <c r="AM912" i="5"/>
  <c r="AM913" i="5"/>
  <c r="AM914" i="5"/>
  <c r="AM915" i="5"/>
  <c r="AM916" i="5"/>
  <c r="AM917" i="5"/>
  <c r="AM918" i="5"/>
  <c r="AM919" i="5"/>
  <c r="AM920" i="5"/>
  <c r="AM921" i="5"/>
  <c r="AM922" i="5"/>
  <c r="AM923" i="5"/>
  <c r="AM924" i="5"/>
  <c r="AM925" i="5"/>
  <c r="AM926" i="5"/>
  <c r="AM927" i="5"/>
  <c r="AM928" i="5"/>
  <c r="AM929" i="5"/>
  <c r="AM930" i="5"/>
  <c r="AM931" i="5"/>
  <c r="AM932" i="5"/>
  <c r="AM933" i="5"/>
  <c r="AM934" i="5"/>
  <c r="AM935" i="5"/>
  <c r="AM936" i="5"/>
  <c r="AM937" i="5"/>
  <c r="AM938" i="5"/>
  <c r="AM939" i="5"/>
  <c r="AM940" i="5"/>
  <c r="AM941" i="5"/>
  <c r="AM942" i="5"/>
  <c r="AM943" i="5"/>
  <c r="AM944" i="5"/>
  <c r="AM945" i="5"/>
  <c r="AM946" i="5"/>
  <c r="AM947" i="5"/>
  <c r="AM948" i="5"/>
  <c r="AM949" i="5"/>
  <c r="AM950" i="5"/>
  <c r="AM951" i="5"/>
  <c r="AM952" i="5"/>
  <c r="AM953" i="5"/>
  <c r="AM954" i="5"/>
  <c r="AM955" i="5"/>
  <c r="AM956" i="5"/>
  <c r="AM957" i="5"/>
  <c r="AM958" i="5"/>
  <c r="AM959" i="5"/>
  <c r="AM960" i="5"/>
  <c r="AM961" i="5"/>
  <c r="AM962" i="5"/>
  <c r="AM963" i="5"/>
  <c r="AM964" i="5"/>
  <c r="AM965" i="5"/>
  <c r="AM966" i="5"/>
  <c r="AM967" i="5"/>
  <c r="AM968" i="5"/>
  <c r="AM969" i="5"/>
  <c r="AM970" i="5"/>
  <c r="AM971" i="5"/>
  <c r="AM972" i="5"/>
  <c r="AM973" i="5"/>
  <c r="AM974" i="5"/>
  <c r="AM975" i="5"/>
  <c r="AM976" i="5"/>
  <c r="AM977" i="5"/>
  <c r="AM978" i="5"/>
  <c r="AM979" i="5"/>
  <c r="AM980" i="5"/>
  <c r="AM981" i="5"/>
  <c r="AM982" i="5"/>
  <c r="AM983" i="5"/>
  <c r="AM984" i="5"/>
  <c r="AM985" i="5"/>
  <c r="AM986" i="5"/>
  <c r="AM987" i="5"/>
  <c r="AM988" i="5"/>
  <c r="AM989" i="5"/>
  <c r="AM990" i="5"/>
  <c r="AM991" i="5"/>
  <c r="AM992" i="5"/>
  <c r="AM993" i="5"/>
  <c r="AM994" i="5"/>
  <c r="AM995" i="5"/>
  <c r="AM996" i="5"/>
  <c r="AM997" i="5"/>
  <c r="AM998" i="5"/>
  <c r="AM999" i="5"/>
  <c r="AM1000" i="5"/>
  <c r="AM1001" i="5"/>
  <c r="AM1002" i="5"/>
  <c r="AM1003" i="5"/>
  <c r="AM1004" i="5"/>
  <c r="AM1005" i="5"/>
  <c r="AM1006" i="5"/>
  <c r="AM1007" i="5"/>
  <c r="AM1008" i="5"/>
  <c r="AM1009" i="5"/>
  <c r="AM1010" i="5"/>
  <c r="AM1011" i="5"/>
  <c r="AM1012" i="5"/>
  <c r="AM1013" i="5"/>
  <c r="AM1014" i="5"/>
  <c r="AM1015" i="5"/>
  <c r="AM1016" i="5"/>
  <c r="AM1017" i="5"/>
  <c r="AM1018" i="5"/>
  <c r="AM1019" i="5"/>
  <c r="AM1020" i="5"/>
  <c r="AM1021" i="5"/>
  <c r="AM1022" i="5"/>
  <c r="AM1023" i="5"/>
  <c r="AM1024" i="5"/>
  <c r="AM1025" i="5"/>
  <c r="AM1026" i="5"/>
  <c r="AM1027" i="5"/>
  <c r="AM1028" i="5"/>
  <c r="AM1029" i="5"/>
  <c r="AM1030" i="5"/>
  <c r="AM1031" i="5"/>
  <c r="AM1032" i="5"/>
  <c r="AM1033" i="5"/>
  <c r="AM1034" i="5"/>
  <c r="AM1035" i="5"/>
  <c r="AM1036" i="5"/>
  <c r="AM1037" i="5"/>
  <c r="AM1038" i="5"/>
  <c r="AM1039" i="5"/>
  <c r="AM1040" i="5"/>
  <c r="AM1041" i="5"/>
  <c r="AM1042" i="5"/>
  <c r="AM1043" i="5"/>
  <c r="AM1044" i="5"/>
  <c r="AM1045" i="5"/>
  <c r="AM1046" i="5"/>
  <c r="AM1047" i="5"/>
  <c r="AM1048" i="5"/>
  <c r="AM1049" i="5"/>
  <c r="AM1050" i="5"/>
  <c r="AM1051" i="5"/>
  <c r="AM1052" i="5"/>
  <c r="AM1053" i="5"/>
  <c r="AM1054" i="5"/>
  <c r="AM1055" i="5"/>
  <c r="AM1056" i="5"/>
  <c r="AM1057" i="5"/>
  <c r="AM1058" i="5"/>
  <c r="AM1059" i="5"/>
  <c r="AM1060" i="5"/>
  <c r="AM1061" i="5"/>
  <c r="AM1062" i="5"/>
  <c r="AM1063" i="5"/>
  <c r="AM1064" i="5"/>
  <c r="AM1065" i="5"/>
  <c r="AM1066" i="5"/>
  <c r="AM1067" i="5"/>
  <c r="AM1068" i="5"/>
  <c r="AM1069" i="5"/>
  <c r="AM1070" i="5"/>
  <c r="AM1071" i="5"/>
  <c r="AM1072" i="5"/>
  <c r="AM1073" i="5"/>
  <c r="AM1074" i="5"/>
  <c r="AM1075" i="5"/>
  <c r="AM1076" i="5"/>
  <c r="AM1077" i="5"/>
  <c r="AM1078" i="5"/>
  <c r="AM1079" i="5"/>
  <c r="AM1080" i="5"/>
  <c r="AM1081" i="5"/>
  <c r="AM1082" i="5"/>
  <c r="AM1083" i="5"/>
  <c r="AM1084" i="5"/>
  <c r="AM1085" i="5"/>
  <c r="AM1086" i="5"/>
  <c r="AM1087" i="5"/>
  <c r="AM1088" i="5"/>
  <c r="AM1089" i="5"/>
  <c r="AM1090" i="5"/>
  <c r="AM1091" i="5"/>
  <c r="AJ5" i="5"/>
  <c r="AJ6" i="5"/>
  <c r="AJ7" i="5"/>
  <c r="AJ8" i="5"/>
  <c r="AJ9" i="5"/>
  <c r="AJ10" i="5"/>
  <c r="AJ11" i="5"/>
  <c r="AJ12" i="5"/>
  <c r="AJ13" i="5"/>
  <c r="AJ14" i="5"/>
  <c r="AJ15" i="5"/>
  <c r="AJ16" i="5"/>
  <c r="AJ17" i="5"/>
  <c r="AJ18" i="5"/>
  <c r="AJ19" i="5"/>
  <c r="AJ20" i="5"/>
  <c r="AJ21" i="5"/>
  <c r="AJ22" i="5"/>
  <c r="AJ23" i="5"/>
  <c r="AJ24" i="5"/>
  <c r="AJ25" i="5"/>
  <c r="AJ26" i="5"/>
  <c r="AJ27" i="5"/>
  <c r="AJ28" i="5"/>
  <c r="AJ29" i="5"/>
  <c r="AJ30" i="5"/>
  <c r="AJ31" i="5"/>
  <c r="AJ32" i="5"/>
  <c r="AJ33" i="5"/>
  <c r="AJ34" i="5"/>
  <c r="AJ35" i="5"/>
  <c r="AJ36" i="5"/>
  <c r="AJ37" i="5"/>
  <c r="AJ38" i="5"/>
  <c r="AJ39" i="5"/>
  <c r="AJ40" i="5"/>
  <c r="AJ41" i="5"/>
  <c r="AJ42" i="5"/>
  <c r="AJ43" i="5"/>
  <c r="AJ44" i="5"/>
  <c r="AJ45" i="5"/>
  <c r="AJ46" i="5"/>
  <c r="AJ47" i="5"/>
  <c r="AJ48" i="5"/>
  <c r="AJ49" i="5"/>
  <c r="AJ50" i="5"/>
  <c r="AJ51" i="5"/>
  <c r="AJ52" i="5"/>
  <c r="AJ53" i="5"/>
  <c r="AJ54" i="5"/>
  <c r="AJ55" i="5"/>
  <c r="AJ56" i="5"/>
  <c r="AJ57" i="5"/>
  <c r="AJ58" i="5"/>
  <c r="AJ59" i="5"/>
  <c r="AJ60" i="5"/>
  <c r="AJ61" i="5"/>
  <c r="AJ62" i="5"/>
  <c r="AJ63" i="5"/>
  <c r="AJ64" i="5"/>
  <c r="AJ65" i="5"/>
  <c r="AJ66" i="5"/>
  <c r="AJ67" i="5"/>
  <c r="AJ68" i="5"/>
  <c r="AJ69" i="5"/>
  <c r="AJ70" i="5"/>
  <c r="AJ71" i="5"/>
  <c r="AJ72" i="5"/>
  <c r="AJ73" i="5"/>
  <c r="AJ74" i="5"/>
  <c r="AJ75" i="5"/>
  <c r="AJ76" i="5"/>
  <c r="AJ77" i="5"/>
  <c r="AJ78" i="5"/>
  <c r="AJ79" i="5"/>
  <c r="AJ80" i="5"/>
  <c r="AJ81" i="5"/>
  <c r="AJ82" i="5"/>
  <c r="AJ83" i="5"/>
  <c r="AJ84" i="5"/>
  <c r="AJ85" i="5"/>
  <c r="AJ86" i="5"/>
  <c r="AJ87" i="5"/>
  <c r="AJ88" i="5"/>
  <c r="AJ89" i="5"/>
  <c r="AJ90" i="5"/>
  <c r="AJ91" i="5"/>
  <c r="AJ92" i="5"/>
  <c r="AJ93" i="5"/>
  <c r="AJ94" i="5"/>
  <c r="AJ95" i="5"/>
  <c r="AJ96" i="5"/>
  <c r="AJ97" i="5"/>
  <c r="AJ98" i="5"/>
  <c r="AJ99" i="5"/>
  <c r="AJ100" i="5"/>
  <c r="AJ101" i="5"/>
  <c r="AJ102" i="5"/>
  <c r="AJ103" i="5"/>
  <c r="AJ104" i="5"/>
  <c r="AJ105" i="5"/>
  <c r="AJ106" i="5"/>
  <c r="AJ107" i="5"/>
  <c r="AJ108" i="5"/>
  <c r="AJ109" i="5"/>
  <c r="AJ110" i="5"/>
  <c r="AJ111" i="5"/>
  <c r="AJ112" i="5"/>
  <c r="AJ113" i="5"/>
  <c r="AJ114" i="5"/>
  <c r="AJ115" i="5"/>
  <c r="AJ116" i="5"/>
  <c r="AJ117" i="5"/>
  <c r="AJ118" i="5"/>
  <c r="AJ119" i="5"/>
  <c r="AJ120" i="5"/>
  <c r="AJ121" i="5"/>
  <c r="AJ122" i="5"/>
  <c r="AJ123" i="5"/>
  <c r="AJ124" i="5"/>
  <c r="AJ125" i="5"/>
  <c r="AJ126" i="5"/>
  <c r="AJ127" i="5"/>
  <c r="AJ128" i="5"/>
  <c r="AJ129" i="5"/>
  <c r="AJ130" i="5"/>
  <c r="AJ131" i="5"/>
  <c r="AJ132" i="5"/>
  <c r="AJ133" i="5"/>
  <c r="AJ134" i="5"/>
  <c r="AJ135" i="5"/>
  <c r="AJ136" i="5"/>
  <c r="AJ137" i="5"/>
  <c r="AJ138" i="5"/>
  <c r="AJ139" i="5"/>
  <c r="AJ140" i="5"/>
  <c r="AJ141" i="5"/>
  <c r="AJ142" i="5"/>
  <c r="AJ143" i="5"/>
  <c r="AJ144" i="5"/>
  <c r="AJ145" i="5"/>
  <c r="AJ146" i="5"/>
  <c r="AJ147" i="5"/>
  <c r="AJ148" i="5"/>
  <c r="AJ149" i="5"/>
  <c r="AJ150" i="5"/>
  <c r="AJ151" i="5"/>
  <c r="AJ152" i="5"/>
  <c r="AJ153" i="5"/>
  <c r="AJ154" i="5"/>
  <c r="AJ155" i="5"/>
  <c r="AJ156" i="5"/>
  <c r="AJ157" i="5"/>
  <c r="AJ158" i="5"/>
  <c r="AJ159" i="5"/>
  <c r="AJ160" i="5"/>
  <c r="AJ161" i="5"/>
  <c r="AJ162" i="5"/>
  <c r="AJ163" i="5"/>
  <c r="AJ164" i="5"/>
  <c r="AJ165" i="5"/>
  <c r="AJ166" i="5"/>
  <c r="AJ167" i="5"/>
  <c r="AJ168" i="5"/>
  <c r="AJ169" i="5"/>
  <c r="AJ170" i="5"/>
  <c r="AJ171" i="5"/>
  <c r="AJ172" i="5"/>
  <c r="AJ173" i="5"/>
  <c r="AJ174" i="5"/>
  <c r="AJ175" i="5"/>
  <c r="AJ176" i="5"/>
  <c r="AJ177" i="5"/>
  <c r="AJ178" i="5"/>
  <c r="AJ179" i="5"/>
  <c r="AJ180" i="5"/>
  <c r="AJ181" i="5"/>
  <c r="AJ182" i="5"/>
  <c r="AJ183" i="5"/>
  <c r="AJ184" i="5"/>
  <c r="AJ185" i="5"/>
  <c r="AJ186" i="5"/>
  <c r="AJ187" i="5"/>
  <c r="AJ188" i="5"/>
  <c r="AJ189" i="5"/>
  <c r="AJ190" i="5"/>
  <c r="AJ191" i="5"/>
  <c r="AJ192" i="5"/>
  <c r="AJ193" i="5"/>
  <c r="AJ194" i="5"/>
  <c r="AJ195" i="5"/>
  <c r="AJ196" i="5"/>
  <c r="AJ197" i="5"/>
  <c r="AJ198" i="5"/>
  <c r="AJ199" i="5"/>
  <c r="AJ200" i="5"/>
  <c r="AJ201" i="5"/>
  <c r="AJ202" i="5"/>
  <c r="AJ203" i="5"/>
  <c r="AJ204" i="5"/>
  <c r="AJ205" i="5"/>
  <c r="AJ206" i="5"/>
  <c r="AJ207" i="5"/>
  <c r="AJ208" i="5"/>
  <c r="AJ209" i="5"/>
  <c r="AJ210" i="5"/>
  <c r="AJ211" i="5"/>
  <c r="AJ212" i="5"/>
  <c r="AJ213" i="5"/>
  <c r="AJ214" i="5"/>
  <c r="AJ215" i="5"/>
  <c r="AJ216" i="5"/>
  <c r="AJ217" i="5"/>
  <c r="AJ218" i="5"/>
  <c r="AJ219" i="5"/>
  <c r="AJ220" i="5"/>
  <c r="AJ221" i="5"/>
  <c r="AJ222" i="5"/>
  <c r="AJ223" i="5"/>
  <c r="AJ224" i="5"/>
  <c r="AJ225" i="5"/>
  <c r="AJ226" i="5"/>
  <c r="AJ227" i="5"/>
  <c r="AJ228" i="5"/>
  <c r="AJ229" i="5"/>
  <c r="AJ230" i="5"/>
  <c r="AJ231" i="5"/>
  <c r="AJ232" i="5"/>
  <c r="AJ233" i="5"/>
  <c r="AJ234" i="5"/>
  <c r="AJ235" i="5"/>
  <c r="AJ236" i="5"/>
  <c r="AJ237" i="5"/>
  <c r="AJ238" i="5"/>
  <c r="AJ239" i="5"/>
  <c r="AJ240" i="5"/>
  <c r="AJ241" i="5"/>
  <c r="AJ242" i="5"/>
  <c r="AJ243" i="5"/>
  <c r="AJ244" i="5"/>
  <c r="AJ245" i="5"/>
  <c r="AJ246" i="5"/>
  <c r="AJ247" i="5"/>
  <c r="AJ248" i="5"/>
  <c r="AJ249" i="5"/>
  <c r="AJ250" i="5"/>
  <c r="AJ251" i="5"/>
  <c r="AJ252" i="5"/>
  <c r="AJ253" i="5"/>
  <c r="AJ254" i="5"/>
  <c r="AJ255" i="5"/>
  <c r="AJ256" i="5"/>
  <c r="AJ257" i="5"/>
  <c r="AJ258" i="5"/>
  <c r="AJ259" i="5"/>
  <c r="AJ260" i="5"/>
  <c r="AJ261" i="5"/>
  <c r="AJ262" i="5"/>
  <c r="AJ263" i="5"/>
  <c r="AJ264" i="5"/>
  <c r="AJ265" i="5"/>
  <c r="AJ266" i="5"/>
  <c r="AJ267" i="5"/>
  <c r="AJ268" i="5"/>
  <c r="AJ269" i="5"/>
  <c r="AJ270" i="5"/>
  <c r="AJ271" i="5"/>
  <c r="AJ272" i="5"/>
  <c r="AJ273" i="5"/>
  <c r="AJ274" i="5"/>
  <c r="AJ275" i="5"/>
  <c r="AJ276" i="5"/>
  <c r="AJ277" i="5"/>
  <c r="AJ278" i="5"/>
  <c r="AJ279" i="5"/>
  <c r="AJ280" i="5"/>
  <c r="AJ281" i="5"/>
  <c r="AJ282" i="5"/>
  <c r="AJ283" i="5"/>
  <c r="AJ284" i="5"/>
  <c r="AJ285" i="5"/>
  <c r="AJ286" i="5"/>
  <c r="AJ287" i="5"/>
  <c r="AJ288" i="5"/>
  <c r="AJ289" i="5"/>
  <c r="AJ290" i="5"/>
  <c r="AJ291" i="5"/>
  <c r="AJ292" i="5"/>
  <c r="AJ293" i="5"/>
  <c r="AJ294" i="5"/>
  <c r="AJ295" i="5"/>
  <c r="AJ296" i="5"/>
  <c r="AJ297" i="5"/>
  <c r="AJ298" i="5"/>
  <c r="AJ299" i="5"/>
  <c r="AJ300" i="5"/>
  <c r="AJ301" i="5"/>
  <c r="AJ302" i="5"/>
  <c r="AJ303" i="5"/>
  <c r="AJ304" i="5"/>
  <c r="AJ305" i="5"/>
  <c r="AJ306" i="5"/>
  <c r="AJ307" i="5"/>
  <c r="AJ308" i="5"/>
  <c r="AJ309" i="5"/>
  <c r="AJ310" i="5"/>
  <c r="AJ311" i="5"/>
  <c r="AJ312" i="5"/>
  <c r="AJ313" i="5"/>
  <c r="AJ314" i="5"/>
  <c r="AJ315" i="5"/>
  <c r="AJ316" i="5"/>
  <c r="AJ317" i="5"/>
  <c r="AJ318" i="5"/>
  <c r="AJ319" i="5"/>
  <c r="AJ320" i="5"/>
  <c r="AJ321" i="5"/>
  <c r="AJ322" i="5"/>
  <c r="AJ323" i="5"/>
  <c r="AJ324" i="5"/>
  <c r="AJ325" i="5"/>
  <c r="AJ326" i="5"/>
  <c r="AJ327" i="5"/>
  <c r="AJ328" i="5"/>
  <c r="AJ329" i="5"/>
  <c r="AJ330" i="5"/>
  <c r="AJ331" i="5"/>
  <c r="AJ332" i="5"/>
  <c r="AJ333" i="5"/>
  <c r="AJ334" i="5"/>
  <c r="AJ335" i="5"/>
  <c r="AJ336" i="5"/>
  <c r="AJ337" i="5"/>
  <c r="AJ338" i="5"/>
  <c r="AJ339" i="5"/>
  <c r="AJ340" i="5"/>
  <c r="AJ341" i="5"/>
  <c r="AJ342" i="5"/>
  <c r="AJ343" i="5"/>
  <c r="AJ344" i="5"/>
  <c r="AJ345" i="5"/>
  <c r="AJ346" i="5"/>
  <c r="AJ347" i="5"/>
  <c r="AJ348" i="5"/>
  <c r="AJ349" i="5"/>
  <c r="AJ350" i="5"/>
  <c r="AJ351" i="5"/>
  <c r="AJ352" i="5"/>
  <c r="AJ353" i="5"/>
  <c r="AJ354" i="5"/>
  <c r="AJ355" i="5"/>
  <c r="AJ356" i="5"/>
  <c r="AJ357" i="5"/>
  <c r="AJ358" i="5"/>
  <c r="AJ359" i="5"/>
  <c r="AJ360" i="5"/>
  <c r="AJ361" i="5"/>
  <c r="AJ362" i="5"/>
  <c r="AJ363" i="5"/>
  <c r="AJ364" i="5"/>
  <c r="AJ365" i="5"/>
  <c r="AJ366" i="5"/>
  <c r="AJ367" i="5"/>
  <c r="AJ368" i="5"/>
  <c r="AJ369" i="5"/>
  <c r="AJ370" i="5"/>
  <c r="AJ371" i="5"/>
  <c r="AJ372" i="5"/>
  <c r="AJ373" i="5"/>
  <c r="AJ374" i="5"/>
  <c r="AJ375" i="5"/>
  <c r="AJ376" i="5"/>
  <c r="AJ377" i="5"/>
  <c r="AJ378" i="5"/>
  <c r="AJ379" i="5"/>
  <c r="AJ380" i="5"/>
  <c r="AJ381" i="5"/>
  <c r="AJ382" i="5"/>
  <c r="AJ383" i="5"/>
  <c r="AJ384" i="5"/>
  <c r="AJ385" i="5"/>
  <c r="AJ386" i="5"/>
  <c r="AJ387" i="5"/>
  <c r="AJ388" i="5"/>
  <c r="AJ389" i="5"/>
  <c r="AJ390" i="5"/>
  <c r="AJ391" i="5"/>
  <c r="AJ392" i="5"/>
  <c r="AJ393" i="5"/>
  <c r="AJ394" i="5"/>
  <c r="AJ395" i="5"/>
  <c r="AJ396" i="5"/>
  <c r="AJ397" i="5"/>
  <c r="AJ398" i="5"/>
  <c r="AJ399" i="5"/>
  <c r="AJ400" i="5"/>
  <c r="AJ401" i="5"/>
  <c r="AJ402" i="5"/>
  <c r="AJ403" i="5"/>
  <c r="AJ404" i="5"/>
  <c r="AJ405" i="5"/>
  <c r="AJ406" i="5"/>
  <c r="AJ407" i="5"/>
  <c r="AJ408" i="5"/>
  <c r="AJ409" i="5"/>
  <c r="AJ410" i="5"/>
  <c r="AJ411" i="5"/>
  <c r="AJ412" i="5"/>
  <c r="AJ413" i="5"/>
  <c r="AJ414" i="5"/>
  <c r="AJ415" i="5"/>
  <c r="AJ416" i="5"/>
  <c r="AJ417" i="5"/>
  <c r="AJ418" i="5"/>
  <c r="AJ419" i="5"/>
  <c r="AJ420" i="5"/>
  <c r="AJ421" i="5"/>
  <c r="AJ422" i="5"/>
  <c r="AJ423" i="5"/>
  <c r="AJ424" i="5"/>
  <c r="AJ425" i="5"/>
  <c r="AJ426" i="5"/>
  <c r="AJ427" i="5"/>
  <c r="AJ428" i="5"/>
  <c r="AJ429" i="5"/>
  <c r="AJ430" i="5"/>
  <c r="AJ431" i="5"/>
  <c r="AJ432" i="5"/>
  <c r="AJ433" i="5"/>
  <c r="AJ434" i="5"/>
  <c r="AJ435" i="5"/>
  <c r="AJ436" i="5"/>
  <c r="AJ437" i="5"/>
  <c r="AJ438" i="5"/>
  <c r="AJ439" i="5"/>
  <c r="AJ440" i="5"/>
  <c r="AJ441" i="5"/>
  <c r="AJ442" i="5"/>
  <c r="AJ443" i="5"/>
  <c r="AJ444" i="5"/>
  <c r="AJ445" i="5"/>
  <c r="AJ446" i="5"/>
  <c r="AJ447" i="5"/>
  <c r="AJ448" i="5"/>
  <c r="AJ449" i="5"/>
  <c r="AJ450" i="5"/>
  <c r="AJ451" i="5"/>
  <c r="AJ452" i="5"/>
  <c r="AJ453" i="5"/>
  <c r="AJ454" i="5"/>
  <c r="AJ455" i="5"/>
  <c r="AJ456" i="5"/>
  <c r="AJ457" i="5"/>
  <c r="AJ458" i="5"/>
  <c r="AJ459" i="5"/>
  <c r="AJ460" i="5"/>
  <c r="AJ461" i="5"/>
  <c r="AJ462" i="5"/>
  <c r="AJ463" i="5"/>
  <c r="AJ464" i="5"/>
  <c r="AJ465" i="5"/>
  <c r="AJ466" i="5"/>
  <c r="AJ467" i="5"/>
  <c r="AJ468" i="5"/>
  <c r="AJ469" i="5"/>
  <c r="AJ470" i="5"/>
  <c r="AJ471" i="5"/>
  <c r="AJ472" i="5"/>
  <c r="AJ473" i="5"/>
  <c r="AJ474" i="5"/>
  <c r="AJ475" i="5"/>
  <c r="AJ476" i="5"/>
  <c r="AJ477" i="5"/>
  <c r="AJ478" i="5"/>
  <c r="AJ479" i="5"/>
  <c r="AJ480" i="5"/>
  <c r="AJ481" i="5"/>
  <c r="AJ482" i="5"/>
  <c r="AJ483" i="5"/>
  <c r="AJ484" i="5"/>
  <c r="AJ485" i="5"/>
  <c r="AJ486" i="5"/>
  <c r="AJ487" i="5"/>
  <c r="AJ488" i="5"/>
  <c r="AJ489" i="5"/>
  <c r="AJ490" i="5"/>
  <c r="AJ491" i="5"/>
  <c r="AJ492" i="5"/>
  <c r="AJ493" i="5"/>
  <c r="AJ494" i="5"/>
  <c r="AJ495" i="5"/>
  <c r="AJ496" i="5"/>
  <c r="AJ497" i="5"/>
  <c r="AJ498" i="5"/>
  <c r="AJ499" i="5"/>
  <c r="AJ500" i="5"/>
  <c r="AJ501" i="5"/>
  <c r="AJ502" i="5"/>
  <c r="AJ503" i="5"/>
  <c r="AJ504" i="5"/>
  <c r="AJ505" i="5"/>
  <c r="AJ506" i="5"/>
  <c r="AJ507" i="5"/>
  <c r="AJ508" i="5"/>
  <c r="AJ509" i="5"/>
  <c r="AJ510" i="5"/>
  <c r="AJ511" i="5"/>
  <c r="AJ512" i="5"/>
  <c r="AJ513" i="5"/>
  <c r="AJ514" i="5"/>
  <c r="AJ515" i="5"/>
  <c r="AJ516" i="5"/>
  <c r="AJ517" i="5"/>
  <c r="AJ518" i="5"/>
  <c r="AJ519" i="5"/>
  <c r="AJ520" i="5"/>
  <c r="AJ521" i="5"/>
  <c r="AJ522" i="5"/>
  <c r="AJ523" i="5"/>
  <c r="AJ524" i="5"/>
  <c r="AJ525" i="5"/>
  <c r="AJ526" i="5"/>
  <c r="AJ527" i="5"/>
  <c r="AJ528" i="5"/>
  <c r="AJ529" i="5"/>
  <c r="AJ530" i="5"/>
  <c r="AJ531" i="5"/>
  <c r="AJ532" i="5"/>
  <c r="AJ533" i="5"/>
  <c r="AJ534" i="5"/>
  <c r="AJ535" i="5"/>
  <c r="AJ536" i="5"/>
  <c r="AJ537" i="5"/>
  <c r="AJ538" i="5"/>
  <c r="AJ539" i="5"/>
  <c r="AJ540" i="5"/>
  <c r="AJ541" i="5"/>
  <c r="AJ542" i="5"/>
  <c r="AJ543" i="5"/>
  <c r="AJ544" i="5"/>
  <c r="AJ545" i="5"/>
  <c r="AJ546" i="5"/>
  <c r="AJ547" i="5"/>
  <c r="AJ548" i="5"/>
  <c r="AJ549" i="5"/>
  <c r="AJ550" i="5"/>
  <c r="AJ551" i="5"/>
  <c r="AJ552" i="5"/>
  <c r="AJ553" i="5"/>
  <c r="AJ554" i="5"/>
  <c r="AJ555" i="5"/>
  <c r="AJ556" i="5"/>
  <c r="AJ557" i="5"/>
  <c r="AJ558" i="5"/>
  <c r="AJ559" i="5"/>
  <c r="AJ560" i="5"/>
  <c r="AJ561" i="5"/>
  <c r="AJ562" i="5"/>
  <c r="AJ563" i="5"/>
  <c r="AJ564" i="5"/>
  <c r="AJ565" i="5"/>
  <c r="AJ566" i="5"/>
  <c r="AJ567" i="5"/>
  <c r="AJ568" i="5"/>
  <c r="AJ569" i="5"/>
  <c r="AJ570" i="5"/>
  <c r="AJ571" i="5"/>
  <c r="AJ572" i="5"/>
  <c r="AJ573" i="5"/>
  <c r="AJ574" i="5"/>
  <c r="AJ575" i="5"/>
  <c r="AJ576" i="5"/>
  <c r="AJ577" i="5"/>
  <c r="AJ578" i="5"/>
  <c r="AJ579" i="5"/>
  <c r="AJ580" i="5"/>
  <c r="AJ581" i="5"/>
  <c r="AJ582" i="5"/>
  <c r="AJ583" i="5"/>
  <c r="AJ584" i="5"/>
  <c r="AJ585" i="5"/>
  <c r="AJ586" i="5"/>
  <c r="AJ587" i="5"/>
  <c r="AJ588" i="5"/>
  <c r="AJ589" i="5"/>
  <c r="AJ590" i="5"/>
  <c r="AJ591" i="5"/>
  <c r="AJ592" i="5"/>
  <c r="AJ593" i="5"/>
  <c r="AJ594" i="5"/>
  <c r="AJ595" i="5"/>
  <c r="AJ596" i="5"/>
  <c r="AJ597" i="5"/>
  <c r="AJ598" i="5"/>
  <c r="AJ599" i="5"/>
  <c r="AJ600" i="5"/>
  <c r="AJ601" i="5"/>
  <c r="AJ602" i="5"/>
  <c r="AJ603" i="5"/>
  <c r="AJ604" i="5"/>
  <c r="AJ605" i="5"/>
  <c r="AJ606" i="5"/>
  <c r="AJ607" i="5"/>
  <c r="AJ608" i="5"/>
  <c r="AJ609" i="5"/>
  <c r="AJ610" i="5"/>
  <c r="AJ611" i="5"/>
  <c r="AJ612" i="5"/>
  <c r="AJ613" i="5"/>
  <c r="AJ614" i="5"/>
  <c r="AJ615" i="5"/>
  <c r="AJ616" i="5"/>
  <c r="AJ617" i="5"/>
  <c r="AJ618" i="5"/>
  <c r="AJ619" i="5"/>
  <c r="AJ620" i="5"/>
  <c r="AJ621" i="5"/>
  <c r="AJ622" i="5"/>
  <c r="AJ623" i="5"/>
  <c r="AJ624" i="5"/>
  <c r="AJ625" i="5"/>
  <c r="AJ626" i="5"/>
  <c r="AJ627" i="5"/>
  <c r="AJ628" i="5"/>
  <c r="AJ629" i="5"/>
  <c r="AJ630" i="5"/>
  <c r="AJ631" i="5"/>
  <c r="AJ632" i="5"/>
  <c r="AJ633" i="5"/>
  <c r="AJ634" i="5"/>
  <c r="AJ635" i="5"/>
  <c r="AJ636" i="5"/>
  <c r="AJ637" i="5"/>
  <c r="AJ638" i="5"/>
  <c r="AJ639" i="5"/>
  <c r="AJ640" i="5"/>
  <c r="AJ641" i="5"/>
  <c r="AJ642" i="5"/>
  <c r="AJ643" i="5"/>
  <c r="AJ644" i="5"/>
  <c r="AJ645" i="5"/>
  <c r="AJ646" i="5"/>
  <c r="AJ647" i="5"/>
  <c r="AJ648" i="5"/>
  <c r="AJ649" i="5"/>
  <c r="AJ650" i="5"/>
  <c r="AJ651" i="5"/>
  <c r="AJ652" i="5"/>
  <c r="AJ653" i="5"/>
  <c r="AJ654" i="5"/>
  <c r="AJ655" i="5"/>
  <c r="AJ656" i="5"/>
  <c r="AJ657" i="5"/>
  <c r="AJ658" i="5"/>
  <c r="AJ659" i="5"/>
  <c r="AJ660" i="5"/>
  <c r="AJ661" i="5"/>
  <c r="AJ662" i="5"/>
  <c r="AJ663" i="5"/>
  <c r="AJ664" i="5"/>
  <c r="AJ665" i="5"/>
  <c r="AJ666" i="5"/>
  <c r="AJ667" i="5"/>
  <c r="AJ668" i="5"/>
  <c r="AJ669" i="5"/>
  <c r="AJ670" i="5"/>
  <c r="AJ671" i="5"/>
  <c r="AJ672" i="5"/>
  <c r="AJ673" i="5"/>
  <c r="AJ674" i="5"/>
  <c r="AJ675" i="5"/>
  <c r="AJ676" i="5"/>
  <c r="AJ677" i="5"/>
  <c r="AJ678" i="5"/>
  <c r="AJ679" i="5"/>
  <c r="AJ680" i="5"/>
  <c r="AJ681" i="5"/>
  <c r="AJ682" i="5"/>
  <c r="AJ683" i="5"/>
  <c r="AJ684" i="5"/>
  <c r="AJ685" i="5"/>
  <c r="AJ686" i="5"/>
  <c r="AJ687" i="5"/>
  <c r="AJ688" i="5"/>
  <c r="AJ689" i="5"/>
  <c r="AJ690" i="5"/>
  <c r="AJ691" i="5"/>
  <c r="AJ692" i="5"/>
  <c r="AJ693" i="5"/>
  <c r="AJ694" i="5"/>
  <c r="AJ695" i="5"/>
  <c r="AJ696" i="5"/>
  <c r="AJ697" i="5"/>
  <c r="AJ698" i="5"/>
  <c r="AJ699" i="5"/>
  <c r="AJ700" i="5"/>
  <c r="AJ701" i="5"/>
  <c r="AJ702" i="5"/>
  <c r="AJ703" i="5"/>
  <c r="AJ704" i="5"/>
  <c r="AJ705" i="5"/>
  <c r="AJ706" i="5"/>
  <c r="AJ707" i="5"/>
  <c r="AJ708" i="5"/>
  <c r="AJ709" i="5"/>
  <c r="AJ710" i="5"/>
  <c r="AJ711" i="5"/>
  <c r="AJ712" i="5"/>
  <c r="AJ713" i="5"/>
  <c r="AJ714" i="5"/>
  <c r="AJ715" i="5"/>
  <c r="AJ716" i="5"/>
  <c r="AJ717" i="5"/>
  <c r="AJ718" i="5"/>
  <c r="AJ719" i="5"/>
  <c r="AJ720" i="5"/>
  <c r="AJ721" i="5"/>
  <c r="AJ722" i="5"/>
  <c r="AJ723" i="5"/>
  <c r="AJ724" i="5"/>
  <c r="AJ725" i="5"/>
  <c r="AJ726" i="5"/>
  <c r="AJ727" i="5"/>
  <c r="AJ728" i="5"/>
  <c r="AJ729" i="5"/>
  <c r="AJ730" i="5"/>
  <c r="AJ731" i="5"/>
  <c r="AJ732" i="5"/>
  <c r="AJ733" i="5"/>
  <c r="AJ734" i="5"/>
  <c r="AJ735" i="5"/>
  <c r="AJ736" i="5"/>
  <c r="AJ737" i="5"/>
  <c r="AJ738" i="5"/>
  <c r="AJ739" i="5"/>
  <c r="AJ740" i="5"/>
  <c r="AJ741" i="5"/>
  <c r="AJ742" i="5"/>
  <c r="AJ743" i="5"/>
  <c r="AJ744" i="5"/>
  <c r="AJ745" i="5"/>
  <c r="AJ746" i="5"/>
  <c r="AJ747" i="5"/>
  <c r="AJ748" i="5"/>
  <c r="AJ749" i="5"/>
  <c r="AJ750" i="5"/>
  <c r="AJ751" i="5"/>
  <c r="AJ752" i="5"/>
  <c r="AJ753" i="5"/>
  <c r="AJ754" i="5"/>
  <c r="AJ755" i="5"/>
  <c r="AJ756" i="5"/>
  <c r="AJ757" i="5"/>
  <c r="AJ758" i="5"/>
  <c r="AJ759" i="5"/>
  <c r="AJ760" i="5"/>
  <c r="AJ761" i="5"/>
  <c r="AJ762" i="5"/>
  <c r="AJ763" i="5"/>
  <c r="AJ764" i="5"/>
  <c r="AJ765" i="5"/>
  <c r="AJ766" i="5"/>
  <c r="AJ767" i="5"/>
  <c r="AJ768" i="5"/>
  <c r="AJ769" i="5"/>
  <c r="AJ770" i="5"/>
  <c r="AJ771" i="5"/>
  <c r="AJ772" i="5"/>
  <c r="AJ773" i="5"/>
  <c r="AJ774" i="5"/>
  <c r="AJ775" i="5"/>
  <c r="AJ776" i="5"/>
  <c r="AJ777" i="5"/>
  <c r="AJ778" i="5"/>
  <c r="AJ779" i="5"/>
  <c r="AJ780" i="5"/>
  <c r="AJ781" i="5"/>
  <c r="AJ782" i="5"/>
  <c r="AJ783" i="5"/>
  <c r="AJ784" i="5"/>
  <c r="AJ785" i="5"/>
  <c r="AJ786" i="5"/>
  <c r="AJ787" i="5"/>
  <c r="AJ788" i="5"/>
  <c r="AJ789" i="5"/>
  <c r="AJ790" i="5"/>
  <c r="AJ791" i="5"/>
  <c r="AJ792" i="5"/>
  <c r="AJ793" i="5"/>
  <c r="AJ794" i="5"/>
  <c r="AJ795" i="5"/>
  <c r="AJ796" i="5"/>
  <c r="AJ797" i="5"/>
  <c r="AJ798" i="5"/>
  <c r="AJ799" i="5"/>
  <c r="AJ800" i="5"/>
  <c r="AJ801" i="5"/>
  <c r="AJ802" i="5"/>
  <c r="AJ803" i="5"/>
  <c r="AJ804" i="5"/>
  <c r="AJ805" i="5"/>
  <c r="AJ806" i="5"/>
  <c r="AJ807" i="5"/>
  <c r="AJ808" i="5"/>
  <c r="AJ809" i="5"/>
  <c r="AJ810" i="5"/>
  <c r="AJ811" i="5"/>
  <c r="AJ812" i="5"/>
  <c r="AJ813" i="5"/>
  <c r="AJ814" i="5"/>
  <c r="AJ815" i="5"/>
  <c r="AJ816" i="5"/>
  <c r="AJ817" i="5"/>
  <c r="AJ818" i="5"/>
  <c r="AJ819" i="5"/>
  <c r="AJ820" i="5"/>
  <c r="AJ821" i="5"/>
  <c r="AJ822" i="5"/>
  <c r="AJ823" i="5"/>
  <c r="AJ824" i="5"/>
  <c r="AJ825" i="5"/>
  <c r="AJ826" i="5"/>
  <c r="AJ827" i="5"/>
  <c r="AJ828" i="5"/>
  <c r="AJ829" i="5"/>
  <c r="AJ830" i="5"/>
  <c r="AJ831" i="5"/>
  <c r="AJ832" i="5"/>
  <c r="AJ833" i="5"/>
  <c r="AJ834" i="5"/>
  <c r="AJ835" i="5"/>
  <c r="AJ836" i="5"/>
  <c r="AJ837" i="5"/>
  <c r="AJ838" i="5"/>
  <c r="AJ839" i="5"/>
  <c r="AJ840" i="5"/>
  <c r="AJ841" i="5"/>
  <c r="AJ842" i="5"/>
  <c r="AJ843" i="5"/>
  <c r="AJ844" i="5"/>
  <c r="AJ845" i="5"/>
  <c r="AJ846" i="5"/>
  <c r="AJ847" i="5"/>
  <c r="AJ848" i="5"/>
  <c r="AJ849" i="5"/>
  <c r="AJ850" i="5"/>
  <c r="AJ851" i="5"/>
  <c r="AJ852" i="5"/>
  <c r="AJ853" i="5"/>
  <c r="AJ854" i="5"/>
  <c r="AJ855" i="5"/>
  <c r="AJ856" i="5"/>
  <c r="AJ857" i="5"/>
  <c r="AJ858" i="5"/>
  <c r="AJ859" i="5"/>
  <c r="AJ860" i="5"/>
  <c r="AJ861" i="5"/>
  <c r="AJ862" i="5"/>
  <c r="AJ863" i="5"/>
  <c r="AJ864" i="5"/>
  <c r="AJ865" i="5"/>
  <c r="AJ866" i="5"/>
  <c r="AJ867" i="5"/>
  <c r="AJ868" i="5"/>
  <c r="AJ869" i="5"/>
  <c r="AJ870" i="5"/>
  <c r="AJ871" i="5"/>
  <c r="AJ872" i="5"/>
  <c r="AJ873" i="5"/>
  <c r="AJ874" i="5"/>
  <c r="AJ875" i="5"/>
  <c r="AJ876" i="5"/>
  <c r="AJ877" i="5"/>
  <c r="AJ878" i="5"/>
  <c r="AJ879" i="5"/>
  <c r="AJ880" i="5"/>
  <c r="AJ881" i="5"/>
  <c r="AJ882" i="5"/>
  <c r="AJ883" i="5"/>
  <c r="AJ884" i="5"/>
  <c r="AJ885" i="5"/>
  <c r="AJ886" i="5"/>
  <c r="AJ887" i="5"/>
  <c r="AJ888" i="5"/>
  <c r="AJ889" i="5"/>
  <c r="AJ890" i="5"/>
  <c r="AJ891" i="5"/>
  <c r="AJ892" i="5"/>
  <c r="AJ893" i="5"/>
  <c r="AJ894" i="5"/>
  <c r="AJ895" i="5"/>
  <c r="AJ896" i="5"/>
  <c r="AJ897" i="5"/>
  <c r="AJ898" i="5"/>
  <c r="AJ899" i="5"/>
  <c r="AJ900" i="5"/>
  <c r="AJ901" i="5"/>
  <c r="AJ902" i="5"/>
  <c r="AJ903" i="5"/>
  <c r="AJ904" i="5"/>
  <c r="AJ905" i="5"/>
  <c r="AJ906" i="5"/>
  <c r="AJ907" i="5"/>
  <c r="AJ908" i="5"/>
  <c r="AJ909" i="5"/>
  <c r="AJ910" i="5"/>
  <c r="AJ911" i="5"/>
  <c r="AJ912" i="5"/>
  <c r="AJ913" i="5"/>
  <c r="AJ914" i="5"/>
  <c r="AJ915" i="5"/>
  <c r="AJ916" i="5"/>
  <c r="AJ917" i="5"/>
  <c r="AJ918" i="5"/>
  <c r="AJ919" i="5"/>
  <c r="AJ920" i="5"/>
  <c r="AJ921" i="5"/>
  <c r="AJ922" i="5"/>
  <c r="AJ923" i="5"/>
  <c r="AJ924" i="5"/>
  <c r="AJ925" i="5"/>
  <c r="AJ926" i="5"/>
  <c r="AJ927" i="5"/>
  <c r="AJ928" i="5"/>
  <c r="AJ929" i="5"/>
  <c r="AJ930" i="5"/>
  <c r="AJ931" i="5"/>
  <c r="AJ932" i="5"/>
  <c r="AJ933" i="5"/>
  <c r="AJ934" i="5"/>
  <c r="AJ935" i="5"/>
  <c r="AJ936" i="5"/>
  <c r="AJ937" i="5"/>
  <c r="AJ938" i="5"/>
  <c r="AJ939" i="5"/>
  <c r="AJ940" i="5"/>
  <c r="AJ941" i="5"/>
  <c r="AJ942" i="5"/>
  <c r="AJ943" i="5"/>
  <c r="AJ944" i="5"/>
  <c r="AJ945" i="5"/>
  <c r="AJ946" i="5"/>
  <c r="AJ947" i="5"/>
  <c r="AJ948" i="5"/>
  <c r="AJ949" i="5"/>
  <c r="AJ950" i="5"/>
  <c r="AJ951" i="5"/>
  <c r="AJ952" i="5"/>
  <c r="AJ953" i="5"/>
  <c r="AJ954" i="5"/>
  <c r="AJ955" i="5"/>
  <c r="AJ956" i="5"/>
  <c r="AJ957" i="5"/>
  <c r="AJ958" i="5"/>
  <c r="AJ959" i="5"/>
  <c r="AJ960" i="5"/>
  <c r="AJ961" i="5"/>
  <c r="AJ962" i="5"/>
  <c r="AJ963" i="5"/>
  <c r="AJ964" i="5"/>
  <c r="AJ965" i="5"/>
  <c r="AJ966" i="5"/>
  <c r="AJ967" i="5"/>
  <c r="AJ968" i="5"/>
  <c r="AJ969" i="5"/>
  <c r="AJ970" i="5"/>
  <c r="AJ971" i="5"/>
  <c r="AJ972" i="5"/>
  <c r="AJ973" i="5"/>
  <c r="AJ974" i="5"/>
  <c r="AJ975" i="5"/>
  <c r="AJ976" i="5"/>
  <c r="AJ977" i="5"/>
  <c r="AJ978" i="5"/>
  <c r="AJ979" i="5"/>
  <c r="AJ980" i="5"/>
  <c r="AJ981" i="5"/>
  <c r="AJ982" i="5"/>
  <c r="AJ983" i="5"/>
  <c r="AJ984" i="5"/>
  <c r="AJ985" i="5"/>
  <c r="AJ986" i="5"/>
  <c r="AJ987" i="5"/>
  <c r="AJ988" i="5"/>
  <c r="AJ989" i="5"/>
  <c r="AJ990" i="5"/>
  <c r="AJ991" i="5"/>
  <c r="AJ992" i="5"/>
  <c r="AJ993" i="5"/>
  <c r="AJ994" i="5"/>
  <c r="AJ995" i="5"/>
  <c r="AJ996" i="5"/>
  <c r="AJ997" i="5"/>
  <c r="AJ998" i="5"/>
  <c r="AJ999" i="5"/>
  <c r="AJ1000" i="5"/>
  <c r="AJ1001" i="5"/>
  <c r="AJ1002" i="5"/>
  <c r="AJ1003" i="5"/>
  <c r="AJ1004" i="5"/>
  <c r="AJ1005" i="5"/>
  <c r="AJ1006" i="5"/>
  <c r="AJ1007" i="5"/>
  <c r="AJ1008" i="5"/>
  <c r="AJ1009" i="5"/>
  <c r="AJ1010" i="5"/>
  <c r="AJ1011" i="5"/>
  <c r="AJ1012" i="5"/>
  <c r="AJ1013" i="5"/>
  <c r="AJ1014" i="5"/>
  <c r="AJ1015" i="5"/>
  <c r="AJ1016" i="5"/>
  <c r="AJ1017" i="5"/>
  <c r="AJ1018" i="5"/>
  <c r="AJ1019" i="5"/>
  <c r="AJ1020" i="5"/>
  <c r="AJ1021" i="5"/>
  <c r="AJ1022" i="5"/>
  <c r="AJ1023" i="5"/>
  <c r="AJ1024" i="5"/>
  <c r="AJ1025" i="5"/>
  <c r="AJ1026" i="5"/>
  <c r="AJ1027" i="5"/>
  <c r="AJ1028" i="5"/>
  <c r="AJ1029" i="5"/>
  <c r="AJ1030" i="5"/>
  <c r="AJ1031" i="5"/>
  <c r="AJ1032" i="5"/>
  <c r="AJ1033" i="5"/>
  <c r="AJ1034" i="5"/>
  <c r="AJ1035" i="5"/>
  <c r="AJ1036" i="5"/>
  <c r="AJ1037" i="5"/>
  <c r="AJ1038" i="5"/>
  <c r="AJ1039" i="5"/>
  <c r="AJ1040" i="5"/>
  <c r="AJ1041" i="5"/>
  <c r="AJ1042" i="5"/>
  <c r="AJ1043" i="5"/>
  <c r="AJ1044" i="5"/>
  <c r="AJ1045" i="5"/>
  <c r="AJ1046" i="5"/>
  <c r="AJ1047" i="5"/>
  <c r="AJ1048" i="5"/>
  <c r="AJ1049" i="5"/>
  <c r="AJ1050" i="5"/>
  <c r="AJ1051" i="5"/>
  <c r="AJ1052" i="5"/>
  <c r="AJ1053" i="5"/>
  <c r="AJ1054" i="5"/>
  <c r="AJ1055" i="5"/>
  <c r="AJ1056" i="5"/>
  <c r="AJ1057" i="5"/>
  <c r="AJ1058" i="5"/>
  <c r="AJ1059" i="5"/>
  <c r="AJ1060" i="5"/>
  <c r="AJ1061" i="5"/>
  <c r="AJ1062" i="5"/>
  <c r="AJ1063" i="5"/>
  <c r="AJ1064" i="5"/>
  <c r="AJ1065" i="5"/>
  <c r="AJ1066" i="5"/>
  <c r="AJ1067" i="5"/>
  <c r="AJ1068" i="5"/>
  <c r="AJ1069" i="5"/>
  <c r="AJ1070" i="5"/>
  <c r="AJ1071" i="5"/>
  <c r="AJ1072" i="5"/>
  <c r="AJ1073" i="5"/>
  <c r="AJ1074" i="5"/>
  <c r="AJ1075" i="5"/>
  <c r="AJ1076" i="5"/>
  <c r="AJ1077" i="5"/>
  <c r="AJ1078" i="5"/>
  <c r="AJ1079" i="5"/>
  <c r="AJ1080" i="5"/>
  <c r="AJ1081" i="5"/>
  <c r="AJ1082" i="5"/>
  <c r="AJ1083" i="5"/>
  <c r="AJ1084" i="5"/>
  <c r="AJ1085" i="5"/>
  <c r="AJ1086" i="5"/>
  <c r="AJ1087" i="5"/>
  <c r="AJ1088" i="5"/>
  <c r="AJ1089" i="5"/>
  <c r="AJ1090" i="5"/>
  <c r="AJ1091" i="5"/>
  <c r="AH5" i="5"/>
  <c r="AH6" i="5"/>
  <c r="AH7" i="5"/>
  <c r="AH8" i="5"/>
  <c r="AH9" i="5"/>
  <c r="AH10" i="5"/>
  <c r="AH11" i="5"/>
  <c r="AH12" i="5"/>
  <c r="AH13" i="5"/>
  <c r="AH14" i="5"/>
  <c r="AH15" i="5"/>
  <c r="AH16" i="5"/>
  <c r="AH17" i="5"/>
  <c r="AH18" i="5"/>
  <c r="AH19" i="5"/>
  <c r="AH20" i="5"/>
  <c r="AH21" i="5"/>
  <c r="AH22" i="5"/>
  <c r="AH23" i="5"/>
  <c r="AH24" i="5"/>
  <c r="AH25" i="5"/>
  <c r="AH26" i="5"/>
  <c r="AH27" i="5"/>
  <c r="AH28" i="5"/>
  <c r="AH29" i="5"/>
  <c r="AH30" i="5"/>
  <c r="AH31" i="5"/>
  <c r="AH32" i="5"/>
  <c r="AH33" i="5"/>
  <c r="AH34" i="5"/>
  <c r="AH35" i="5"/>
  <c r="AH36" i="5"/>
  <c r="AH37" i="5"/>
  <c r="AH38" i="5"/>
  <c r="AH39" i="5"/>
  <c r="AH40" i="5"/>
  <c r="AH41" i="5"/>
  <c r="AH42" i="5"/>
  <c r="AH43" i="5"/>
  <c r="AH44" i="5"/>
  <c r="AH45" i="5"/>
  <c r="AH46" i="5"/>
  <c r="AH47" i="5"/>
  <c r="AH48" i="5"/>
  <c r="AH49" i="5"/>
  <c r="AH50" i="5"/>
  <c r="AH51" i="5"/>
  <c r="AH52" i="5"/>
  <c r="AH53" i="5"/>
  <c r="AH54" i="5"/>
  <c r="AH55" i="5"/>
  <c r="AH56" i="5"/>
  <c r="AH57" i="5"/>
  <c r="AH58" i="5"/>
  <c r="AH59" i="5"/>
  <c r="AH60" i="5"/>
  <c r="AH61" i="5"/>
  <c r="AH62" i="5"/>
  <c r="AH63" i="5"/>
  <c r="AH64" i="5"/>
  <c r="AH65" i="5"/>
  <c r="AH66" i="5"/>
  <c r="AH67" i="5"/>
  <c r="AH68" i="5"/>
  <c r="AH69" i="5"/>
  <c r="AH70" i="5"/>
  <c r="AH71" i="5"/>
  <c r="AH72" i="5"/>
  <c r="AH73" i="5"/>
  <c r="AH74" i="5"/>
  <c r="AH75" i="5"/>
  <c r="AH76" i="5"/>
  <c r="AH77" i="5"/>
  <c r="AH78" i="5"/>
  <c r="AH79" i="5"/>
  <c r="AH80" i="5"/>
  <c r="AH81" i="5"/>
  <c r="AH82" i="5"/>
  <c r="AH83" i="5"/>
  <c r="AH84" i="5"/>
  <c r="AH85" i="5"/>
  <c r="AH86" i="5"/>
  <c r="AH87" i="5"/>
  <c r="AH88" i="5"/>
  <c r="AH89" i="5"/>
  <c r="AH90" i="5"/>
  <c r="AH91" i="5"/>
  <c r="AH92" i="5"/>
  <c r="AH93" i="5"/>
  <c r="AH94" i="5"/>
  <c r="AH95" i="5"/>
  <c r="AH96" i="5"/>
  <c r="AH97" i="5"/>
  <c r="AH98" i="5"/>
  <c r="AH99" i="5"/>
  <c r="AH100" i="5"/>
  <c r="AH101" i="5"/>
  <c r="AH102" i="5"/>
  <c r="AH103" i="5"/>
  <c r="AH104" i="5"/>
  <c r="AH105" i="5"/>
  <c r="AH106" i="5"/>
  <c r="AH107" i="5"/>
  <c r="AH108" i="5"/>
  <c r="AH109" i="5"/>
  <c r="AH110" i="5"/>
  <c r="AH111" i="5"/>
  <c r="AH112" i="5"/>
  <c r="AH113" i="5"/>
  <c r="AH114" i="5"/>
  <c r="AH115" i="5"/>
  <c r="AH116" i="5"/>
  <c r="AH117" i="5"/>
  <c r="AH118" i="5"/>
  <c r="AH119" i="5"/>
  <c r="AH120" i="5"/>
  <c r="AH121" i="5"/>
  <c r="AH122" i="5"/>
  <c r="AH123" i="5"/>
  <c r="AH124" i="5"/>
  <c r="AH125" i="5"/>
  <c r="AH126" i="5"/>
  <c r="AH127" i="5"/>
  <c r="AH128" i="5"/>
  <c r="AH129" i="5"/>
  <c r="AH130" i="5"/>
  <c r="AH131" i="5"/>
  <c r="AH132" i="5"/>
  <c r="AH133" i="5"/>
  <c r="AH134" i="5"/>
  <c r="AH135" i="5"/>
  <c r="AH136" i="5"/>
  <c r="AH137" i="5"/>
  <c r="AH138" i="5"/>
  <c r="AH139" i="5"/>
  <c r="AH140" i="5"/>
  <c r="AH141" i="5"/>
  <c r="AH142" i="5"/>
  <c r="AH143" i="5"/>
  <c r="AH144" i="5"/>
  <c r="AH145" i="5"/>
  <c r="AH146" i="5"/>
  <c r="AH147" i="5"/>
  <c r="AH148" i="5"/>
  <c r="AH149" i="5"/>
  <c r="AH150" i="5"/>
  <c r="AH151" i="5"/>
  <c r="AH152" i="5"/>
  <c r="AH153" i="5"/>
  <c r="AH154" i="5"/>
  <c r="AH155" i="5"/>
  <c r="AH156" i="5"/>
  <c r="AH157" i="5"/>
  <c r="AH158" i="5"/>
  <c r="AH159" i="5"/>
  <c r="AH160" i="5"/>
  <c r="AH161" i="5"/>
  <c r="AH162" i="5"/>
  <c r="AH163" i="5"/>
  <c r="AH164" i="5"/>
  <c r="AH165" i="5"/>
  <c r="AH166" i="5"/>
  <c r="AH167" i="5"/>
  <c r="AH168" i="5"/>
  <c r="AH169" i="5"/>
  <c r="AH170" i="5"/>
  <c r="AH171" i="5"/>
  <c r="AH172" i="5"/>
  <c r="AH173" i="5"/>
  <c r="AH174" i="5"/>
  <c r="AH175" i="5"/>
  <c r="AH176" i="5"/>
  <c r="AH177" i="5"/>
  <c r="AH178" i="5"/>
  <c r="AH179" i="5"/>
  <c r="AH180" i="5"/>
  <c r="AH181" i="5"/>
  <c r="AH182" i="5"/>
  <c r="AH183" i="5"/>
  <c r="AH184" i="5"/>
  <c r="AH185" i="5"/>
  <c r="AH186" i="5"/>
  <c r="AH187" i="5"/>
  <c r="AH188" i="5"/>
  <c r="AH189" i="5"/>
  <c r="AH190" i="5"/>
  <c r="AH191" i="5"/>
  <c r="AH192" i="5"/>
  <c r="AH193" i="5"/>
  <c r="AH194" i="5"/>
  <c r="AH195" i="5"/>
  <c r="AH196" i="5"/>
  <c r="AH197" i="5"/>
  <c r="AH198" i="5"/>
  <c r="AH199" i="5"/>
  <c r="AH200" i="5"/>
  <c r="AH201" i="5"/>
  <c r="AH202" i="5"/>
  <c r="AH203" i="5"/>
  <c r="AH204" i="5"/>
  <c r="AH205" i="5"/>
  <c r="AH206" i="5"/>
  <c r="AH207" i="5"/>
  <c r="AH208" i="5"/>
  <c r="AH209" i="5"/>
  <c r="AH210" i="5"/>
  <c r="AH211" i="5"/>
  <c r="AH212" i="5"/>
  <c r="AH213" i="5"/>
  <c r="AH214" i="5"/>
  <c r="AH215" i="5"/>
  <c r="AH216" i="5"/>
  <c r="AH217" i="5"/>
  <c r="AH218" i="5"/>
  <c r="AH219" i="5"/>
  <c r="AH220" i="5"/>
  <c r="AH221" i="5"/>
  <c r="AH222" i="5"/>
  <c r="AH223" i="5"/>
  <c r="AH224" i="5"/>
  <c r="AH225" i="5"/>
  <c r="AH226" i="5"/>
  <c r="AH227" i="5"/>
  <c r="AH228" i="5"/>
  <c r="AH229" i="5"/>
  <c r="AH230" i="5"/>
  <c r="AH231" i="5"/>
  <c r="AH232" i="5"/>
  <c r="AH233" i="5"/>
  <c r="AH234" i="5"/>
  <c r="AH235" i="5"/>
  <c r="AH236" i="5"/>
  <c r="AH237" i="5"/>
  <c r="AH238" i="5"/>
  <c r="AH239" i="5"/>
  <c r="AH240" i="5"/>
  <c r="AH241" i="5"/>
  <c r="AH242" i="5"/>
  <c r="AH243" i="5"/>
  <c r="AH244" i="5"/>
  <c r="AH245" i="5"/>
  <c r="AH246" i="5"/>
  <c r="AH247" i="5"/>
  <c r="AH248" i="5"/>
  <c r="AH249" i="5"/>
  <c r="AH250" i="5"/>
  <c r="AH251" i="5"/>
  <c r="AH252" i="5"/>
  <c r="AH253" i="5"/>
  <c r="AH254" i="5"/>
  <c r="AH255" i="5"/>
  <c r="AH256" i="5"/>
  <c r="AH257" i="5"/>
  <c r="AH258" i="5"/>
  <c r="AH259" i="5"/>
  <c r="AH260" i="5"/>
  <c r="AH261" i="5"/>
  <c r="AH262" i="5"/>
  <c r="AH263" i="5"/>
  <c r="AH264" i="5"/>
  <c r="AH265" i="5"/>
  <c r="AH266" i="5"/>
  <c r="AH267" i="5"/>
  <c r="AH268" i="5"/>
  <c r="AH269" i="5"/>
  <c r="AH270" i="5"/>
  <c r="AH271" i="5"/>
  <c r="AH272" i="5"/>
  <c r="AH273" i="5"/>
  <c r="AH274" i="5"/>
  <c r="AH275" i="5"/>
  <c r="AH276" i="5"/>
  <c r="AH277" i="5"/>
  <c r="AH278" i="5"/>
  <c r="AH279" i="5"/>
  <c r="AH280" i="5"/>
  <c r="AH281" i="5"/>
  <c r="AH282" i="5"/>
  <c r="AH283" i="5"/>
  <c r="AH284" i="5"/>
  <c r="AH285" i="5"/>
  <c r="AH286" i="5"/>
  <c r="AH287" i="5"/>
  <c r="AH288" i="5"/>
  <c r="AH289" i="5"/>
  <c r="AH290" i="5"/>
  <c r="AH291" i="5"/>
  <c r="AH292" i="5"/>
  <c r="AH293" i="5"/>
  <c r="AH294" i="5"/>
  <c r="AH295" i="5"/>
  <c r="AH296" i="5"/>
  <c r="AH297" i="5"/>
  <c r="AH298" i="5"/>
  <c r="AH299" i="5"/>
  <c r="AH300" i="5"/>
  <c r="AH301" i="5"/>
  <c r="AH302" i="5"/>
  <c r="AH303" i="5"/>
  <c r="AH304" i="5"/>
  <c r="AH305" i="5"/>
  <c r="AH306" i="5"/>
  <c r="AH307" i="5"/>
  <c r="AH308" i="5"/>
  <c r="AH309" i="5"/>
  <c r="AH310" i="5"/>
  <c r="AH311" i="5"/>
  <c r="AH312" i="5"/>
  <c r="AH313" i="5"/>
  <c r="AH314" i="5"/>
  <c r="AH315" i="5"/>
  <c r="AH316" i="5"/>
  <c r="AH317" i="5"/>
  <c r="AH318" i="5"/>
  <c r="AH319" i="5"/>
  <c r="AH320" i="5"/>
  <c r="AH321" i="5"/>
  <c r="AH322" i="5"/>
  <c r="AH323" i="5"/>
  <c r="AH324" i="5"/>
  <c r="AH325" i="5"/>
  <c r="AH326" i="5"/>
  <c r="AH327" i="5"/>
  <c r="AH328" i="5"/>
  <c r="AH329" i="5"/>
  <c r="AH330" i="5"/>
  <c r="AH331" i="5"/>
  <c r="AH332" i="5"/>
  <c r="AH333" i="5"/>
  <c r="AH334" i="5"/>
  <c r="AH335" i="5"/>
  <c r="AH336" i="5"/>
  <c r="AH337" i="5"/>
  <c r="AH338" i="5"/>
  <c r="AH339" i="5"/>
  <c r="AH340" i="5"/>
  <c r="AH341" i="5"/>
  <c r="AH342" i="5"/>
  <c r="AH343" i="5"/>
  <c r="AH344" i="5"/>
  <c r="AH345" i="5"/>
  <c r="AH346" i="5"/>
  <c r="AH347" i="5"/>
  <c r="AH348" i="5"/>
  <c r="AH349" i="5"/>
  <c r="AH350" i="5"/>
  <c r="AH351" i="5"/>
  <c r="AH352" i="5"/>
  <c r="AH353" i="5"/>
  <c r="AH354" i="5"/>
  <c r="AH355" i="5"/>
  <c r="AH356" i="5"/>
  <c r="AH357" i="5"/>
  <c r="AH358" i="5"/>
  <c r="AH359" i="5"/>
  <c r="AH360" i="5"/>
  <c r="AH361" i="5"/>
  <c r="AH362" i="5"/>
  <c r="AH363" i="5"/>
  <c r="AH364" i="5"/>
  <c r="AH365" i="5"/>
  <c r="AH366" i="5"/>
  <c r="AH367" i="5"/>
  <c r="AH368" i="5"/>
  <c r="AH369" i="5"/>
  <c r="AH370" i="5"/>
  <c r="AH371" i="5"/>
  <c r="AH372" i="5"/>
  <c r="AH373" i="5"/>
  <c r="AH374" i="5"/>
  <c r="AH375" i="5"/>
  <c r="AH376" i="5"/>
  <c r="AH377" i="5"/>
  <c r="AH378" i="5"/>
  <c r="AH379" i="5"/>
  <c r="AH380" i="5"/>
  <c r="AH381" i="5"/>
  <c r="AH382" i="5"/>
  <c r="AH383" i="5"/>
  <c r="AH384" i="5"/>
  <c r="AH385" i="5"/>
  <c r="AH386" i="5"/>
  <c r="AH387" i="5"/>
  <c r="AH388" i="5"/>
  <c r="AH389" i="5"/>
  <c r="AH390" i="5"/>
  <c r="AH391" i="5"/>
  <c r="AH392" i="5"/>
  <c r="AH393" i="5"/>
  <c r="AH394" i="5"/>
  <c r="AH395" i="5"/>
  <c r="AH396" i="5"/>
  <c r="AH397" i="5"/>
  <c r="AH398" i="5"/>
  <c r="AH399" i="5"/>
  <c r="AH400" i="5"/>
  <c r="AH401" i="5"/>
  <c r="AH402" i="5"/>
  <c r="AH403" i="5"/>
  <c r="AH404" i="5"/>
  <c r="AH405" i="5"/>
  <c r="AH406" i="5"/>
  <c r="AH407" i="5"/>
  <c r="AH408" i="5"/>
  <c r="AH409" i="5"/>
  <c r="AH410" i="5"/>
  <c r="AH411" i="5"/>
  <c r="AH412" i="5"/>
  <c r="AH413" i="5"/>
  <c r="AH414" i="5"/>
  <c r="AH415" i="5"/>
  <c r="AH416" i="5"/>
  <c r="AH417" i="5"/>
  <c r="AH418" i="5"/>
  <c r="AH419" i="5"/>
  <c r="AH420" i="5"/>
  <c r="AH421" i="5"/>
  <c r="AH422" i="5"/>
  <c r="AH423" i="5"/>
  <c r="AH424" i="5"/>
  <c r="AH425" i="5"/>
  <c r="AH426" i="5"/>
  <c r="AH427" i="5"/>
  <c r="AH428" i="5"/>
  <c r="AH429" i="5"/>
  <c r="AH430" i="5"/>
  <c r="AH431" i="5"/>
  <c r="AH432" i="5"/>
  <c r="AH433" i="5"/>
  <c r="AH434" i="5"/>
  <c r="AH435" i="5"/>
  <c r="AH436" i="5"/>
  <c r="AH437" i="5"/>
  <c r="AH438" i="5"/>
  <c r="AH439" i="5"/>
  <c r="AH440" i="5"/>
  <c r="AH441" i="5"/>
  <c r="AH442" i="5"/>
  <c r="AH443" i="5"/>
  <c r="AH444" i="5"/>
  <c r="AH445" i="5"/>
  <c r="AH446" i="5"/>
  <c r="AH447" i="5"/>
  <c r="AH448" i="5"/>
  <c r="AH449" i="5"/>
  <c r="AH450" i="5"/>
  <c r="AH451" i="5"/>
  <c r="AH452" i="5"/>
  <c r="AH453" i="5"/>
  <c r="AH454" i="5"/>
  <c r="AH455" i="5"/>
  <c r="AH456" i="5"/>
  <c r="AH457" i="5"/>
  <c r="AH458" i="5"/>
  <c r="AH459" i="5"/>
  <c r="AH460" i="5"/>
  <c r="AH461" i="5"/>
  <c r="AH462" i="5"/>
  <c r="AH463" i="5"/>
  <c r="AH464" i="5"/>
  <c r="AH465" i="5"/>
  <c r="AH466" i="5"/>
  <c r="AH467" i="5"/>
  <c r="AH468" i="5"/>
  <c r="AH469" i="5"/>
  <c r="AH470" i="5"/>
  <c r="AH471" i="5"/>
  <c r="AH472" i="5"/>
  <c r="AH473" i="5"/>
  <c r="AH474" i="5"/>
  <c r="AH475" i="5"/>
  <c r="AH476" i="5"/>
  <c r="AH477" i="5"/>
  <c r="AH478" i="5"/>
  <c r="AH479" i="5"/>
  <c r="AH480" i="5"/>
  <c r="AH481" i="5"/>
  <c r="AH482" i="5"/>
  <c r="AH483" i="5"/>
  <c r="AH484" i="5"/>
  <c r="AH485" i="5"/>
  <c r="AH486" i="5"/>
  <c r="AH487" i="5"/>
  <c r="AH488" i="5"/>
  <c r="AH489" i="5"/>
  <c r="AH490" i="5"/>
  <c r="AH491" i="5"/>
  <c r="AH492" i="5"/>
  <c r="AH493" i="5"/>
  <c r="AH494" i="5"/>
  <c r="AH495" i="5"/>
  <c r="AH496" i="5"/>
  <c r="AH497" i="5"/>
  <c r="AH498" i="5"/>
  <c r="AH499" i="5"/>
  <c r="AH500" i="5"/>
  <c r="AH501" i="5"/>
  <c r="AH502" i="5"/>
  <c r="AH503" i="5"/>
  <c r="AH504" i="5"/>
  <c r="AH505" i="5"/>
  <c r="AH506" i="5"/>
  <c r="AH507" i="5"/>
  <c r="AH508" i="5"/>
  <c r="AH509" i="5"/>
  <c r="AH510" i="5"/>
  <c r="AH511" i="5"/>
  <c r="AH512" i="5"/>
  <c r="AH513" i="5"/>
  <c r="AH514" i="5"/>
  <c r="AH515" i="5"/>
  <c r="AH516" i="5"/>
  <c r="AH517" i="5"/>
  <c r="AH518" i="5"/>
  <c r="AH519" i="5"/>
  <c r="AH520" i="5"/>
  <c r="AH521" i="5"/>
  <c r="AH522" i="5"/>
  <c r="AH523" i="5"/>
  <c r="AH524" i="5"/>
  <c r="AH525" i="5"/>
  <c r="AH526" i="5"/>
  <c r="AH527" i="5"/>
  <c r="AH528" i="5"/>
  <c r="AH529" i="5"/>
  <c r="AH530" i="5"/>
  <c r="AH531" i="5"/>
  <c r="AH532" i="5"/>
  <c r="AH533" i="5"/>
  <c r="AH534" i="5"/>
  <c r="AH535" i="5"/>
  <c r="AH536" i="5"/>
  <c r="AH537" i="5"/>
  <c r="AH538" i="5"/>
  <c r="AH539" i="5"/>
  <c r="AH540" i="5"/>
  <c r="AH541" i="5"/>
  <c r="AH542" i="5"/>
  <c r="AH543" i="5"/>
  <c r="AH544" i="5"/>
  <c r="AH545" i="5"/>
  <c r="AH546" i="5"/>
  <c r="AH547" i="5"/>
  <c r="AH548" i="5"/>
  <c r="AH549" i="5"/>
  <c r="AH550" i="5"/>
  <c r="AH551" i="5"/>
  <c r="AH552" i="5"/>
  <c r="AH553" i="5"/>
  <c r="AH554" i="5"/>
  <c r="AH555" i="5"/>
  <c r="AH556" i="5"/>
  <c r="AH557" i="5"/>
  <c r="AH558" i="5"/>
  <c r="AH559" i="5"/>
  <c r="AH560" i="5"/>
  <c r="AH561" i="5"/>
  <c r="AH562" i="5"/>
  <c r="AH563" i="5"/>
  <c r="AH564" i="5"/>
  <c r="AH565" i="5"/>
  <c r="AH566" i="5"/>
  <c r="AH567" i="5"/>
  <c r="AH568" i="5"/>
  <c r="AH569" i="5"/>
  <c r="AH570" i="5"/>
  <c r="AH571" i="5"/>
  <c r="AH572" i="5"/>
  <c r="AH573" i="5"/>
  <c r="AH574" i="5"/>
  <c r="AH575" i="5"/>
  <c r="AH576" i="5"/>
  <c r="AH577" i="5"/>
  <c r="AH578" i="5"/>
  <c r="AH579" i="5"/>
  <c r="AH580" i="5"/>
  <c r="AH581" i="5"/>
  <c r="AH582" i="5"/>
  <c r="AH583" i="5"/>
  <c r="AH584" i="5"/>
  <c r="AH585" i="5"/>
  <c r="AH586" i="5"/>
  <c r="AH587" i="5"/>
  <c r="AH588" i="5"/>
  <c r="AH589" i="5"/>
  <c r="AH590" i="5"/>
  <c r="AH591" i="5"/>
  <c r="AH592" i="5"/>
  <c r="AH593" i="5"/>
  <c r="AH594" i="5"/>
  <c r="AH595" i="5"/>
  <c r="AH596" i="5"/>
  <c r="AH597" i="5"/>
  <c r="AH598" i="5"/>
  <c r="AH599" i="5"/>
  <c r="AH600" i="5"/>
  <c r="AH601" i="5"/>
  <c r="AH602" i="5"/>
  <c r="AH603" i="5"/>
  <c r="AH604" i="5"/>
  <c r="AH605" i="5"/>
  <c r="AH606" i="5"/>
  <c r="AH607" i="5"/>
  <c r="AH608" i="5"/>
  <c r="AH609" i="5"/>
  <c r="AH610" i="5"/>
  <c r="AH611" i="5"/>
  <c r="AH612" i="5"/>
  <c r="AH613" i="5"/>
  <c r="AH614" i="5"/>
  <c r="AH615" i="5"/>
  <c r="AH616" i="5"/>
  <c r="AH617" i="5"/>
  <c r="AH618" i="5"/>
  <c r="AH619" i="5"/>
  <c r="AH620" i="5"/>
  <c r="AH621" i="5"/>
  <c r="AH622" i="5"/>
  <c r="AH623" i="5"/>
  <c r="AH624" i="5"/>
  <c r="AH625" i="5"/>
  <c r="AH626" i="5"/>
  <c r="AH627" i="5"/>
  <c r="AH628" i="5"/>
  <c r="AH629" i="5"/>
  <c r="AH630" i="5"/>
  <c r="AH631" i="5"/>
  <c r="AH632" i="5"/>
  <c r="AH633" i="5"/>
  <c r="AH634" i="5"/>
  <c r="AH635" i="5"/>
  <c r="AH636" i="5"/>
  <c r="AH637" i="5"/>
  <c r="AH638" i="5"/>
  <c r="AH639" i="5"/>
  <c r="AH640" i="5"/>
  <c r="AH641" i="5"/>
  <c r="AH642" i="5"/>
  <c r="AH643" i="5"/>
  <c r="AH644" i="5"/>
  <c r="AH645" i="5"/>
  <c r="AH646" i="5"/>
  <c r="AH647" i="5"/>
  <c r="AH648" i="5"/>
  <c r="AH649" i="5"/>
  <c r="AH650" i="5"/>
  <c r="AH651" i="5"/>
  <c r="AH652" i="5"/>
  <c r="AH653" i="5"/>
  <c r="AH654" i="5"/>
  <c r="AH655" i="5"/>
  <c r="AH656" i="5"/>
  <c r="AH657" i="5"/>
  <c r="AH658" i="5"/>
  <c r="AH659" i="5"/>
  <c r="AH660" i="5"/>
  <c r="AH661" i="5"/>
  <c r="AH662" i="5"/>
  <c r="AH663" i="5"/>
  <c r="AH664" i="5"/>
  <c r="AH665" i="5"/>
  <c r="AH666" i="5"/>
  <c r="AH667" i="5"/>
  <c r="AH668" i="5"/>
  <c r="AH669" i="5"/>
  <c r="AH670" i="5"/>
  <c r="AH671" i="5"/>
  <c r="AH672" i="5"/>
  <c r="AH673" i="5"/>
  <c r="AH674" i="5"/>
  <c r="AH675" i="5"/>
  <c r="AH676" i="5"/>
  <c r="AH677" i="5"/>
  <c r="AH678" i="5"/>
  <c r="AH679" i="5"/>
  <c r="AH680" i="5"/>
  <c r="AH681" i="5"/>
  <c r="AH682" i="5"/>
  <c r="AH683" i="5"/>
  <c r="AH684" i="5"/>
  <c r="AH685" i="5"/>
  <c r="AH686" i="5"/>
  <c r="AH687" i="5"/>
  <c r="AH688" i="5"/>
  <c r="AH689" i="5"/>
  <c r="AH690" i="5"/>
  <c r="AH691" i="5"/>
  <c r="AH692" i="5"/>
  <c r="AH693" i="5"/>
  <c r="AH694" i="5"/>
  <c r="AH695" i="5"/>
  <c r="AH696" i="5"/>
  <c r="AH697" i="5"/>
  <c r="AH698" i="5"/>
  <c r="AH699" i="5"/>
  <c r="AH700" i="5"/>
  <c r="AH701" i="5"/>
  <c r="AH702" i="5"/>
  <c r="AH703" i="5"/>
  <c r="AH704" i="5"/>
  <c r="AH705" i="5"/>
  <c r="AH706" i="5"/>
  <c r="AH707" i="5"/>
  <c r="AH708" i="5"/>
  <c r="AH709" i="5"/>
  <c r="AH710" i="5"/>
  <c r="AH711" i="5"/>
  <c r="AH712" i="5"/>
  <c r="AH713" i="5"/>
  <c r="AH714" i="5"/>
  <c r="AH715" i="5"/>
  <c r="AH716" i="5"/>
  <c r="AH717" i="5"/>
  <c r="AH718" i="5"/>
  <c r="AH719" i="5"/>
  <c r="AH720" i="5"/>
  <c r="AH721" i="5"/>
  <c r="AH722" i="5"/>
  <c r="AH723" i="5"/>
  <c r="AH724" i="5"/>
  <c r="AH725" i="5"/>
  <c r="AH726" i="5"/>
  <c r="AH727" i="5"/>
  <c r="AH728" i="5"/>
  <c r="AH729" i="5"/>
  <c r="AH730" i="5"/>
  <c r="AH731" i="5"/>
  <c r="AH732" i="5"/>
  <c r="AH733" i="5"/>
  <c r="AH734" i="5"/>
  <c r="AH735" i="5"/>
  <c r="AH736" i="5"/>
  <c r="AH737" i="5"/>
  <c r="AH738" i="5"/>
  <c r="AH739" i="5"/>
  <c r="AH740" i="5"/>
  <c r="AH741" i="5"/>
  <c r="AH742" i="5"/>
  <c r="AH743" i="5"/>
  <c r="AH744" i="5"/>
  <c r="AH745" i="5"/>
  <c r="AH746" i="5"/>
  <c r="AH747" i="5"/>
  <c r="AH748" i="5"/>
  <c r="AH749" i="5"/>
  <c r="AH750" i="5"/>
  <c r="AH751" i="5"/>
  <c r="AH752" i="5"/>
  <c r="AH753" i="5"/>
  <c r="AH754" i="5"/>
  <c r="AH755" i="5"/>
  <c r="AH756" i="5"/>
  <c r="AH757" i="5"/>
  <c r="AH758" i="5"/>
  <c r="AH759" i="5"/>
  <c r="AH760" i="5"/>
  <c r="AH761" i="5"/>
  <c r="AH762" i="5"/>
  <c r="AH763" i="5"/>
  <c r="AH764" i="5"/>
  <c r="AH765" i="5"/>
  <c r="AH766" i="5"/>
  <c r="AH767" i="5"/>
  <c r="AH768" i="5"/>
  <c r="AH769" i="5"/>
  <c r="AH770" i="5"/>
  <c r="AH771" i="5"/>
  <c r="AH772" i="5"/>
  <c r="AH773" i="5"/>
  <c r="AH774" i="5"/>
  <c r="AH775" i="5"/>
  <c r="AH776" i="5"/>
  <c r="AH777" i="5"/>
  <c r="AH778" i="5"/>
  <c r="AH779" i="5"/>
  <c r="AH780" i="5"/>
  <c r="AH781" i="5"/>
  <c r="AH782" i="5"/>
  <c r="AH783" i="5"/>
  <c r="AH784" i="5"/>
  <c r="AH785" i="5"/>
  <c r="AH786" i="5"/>
  <c r="AH787" i="5"/>
  <c r="AH788" i="5"/>
  <c r="AH789" i="5"/>
  <c r="AH790" i="5"/>
  <c r="AH791" i="5"/>
  <c r="AH792" i="5"/>
  <c r="AH793" i="5"/>
  <c r="AH794" i="5"/>
  <c r="AH795" i="5"/>
  <c r="AH796" i="5"/>
  <c r="AH797" i="5"/>
  <c r="AH798" i="5"/>
  <c r="AH799" i="5"/>
  <c r="AH800" i="5"/>
  <c r="AH801" i="5"/>
  <c r="AH802" i="5"/>
  <c r="AH803" i="5"/>
  <c r="AH804" i="5"/>
  <c r="AH805" i="5"/>
  <c r="AH806" i="5"/>
  <c r="AH807" i="5"/>
  <c r="AH808" i="5"/>
  <c r="AH809" i="5"/>
  <c r="AH810" i="5"/>
  <c r="AH811" i="5"/>
  <c r="AH812" i="5"/>
  <c r="AH813" i="5"/>
  <c r="AH814" i="5"/>
  <c r="AH815" i="5"/>
  <c r="AH816" i="5"/>
  <c r="AH817" i="5"/>
  <c r="AH818" i="5"/>
  <c r="AH819" i="5"/>
  <c r="AH820" i="5"/>
  <c r="AH821" i="5"/>
  <c r="AH822" i="5"/>
  <c r="AH823" i="5"/>
  <c r="AH824" i="5"/>
  <c r="AH825" i="5"/>
  <c r="AH826" i="5"/>
  <c r="AH827" i="5"/>
  <c r="AH828" i="5"/>
  <c r="AH829" i="5"/>
  <c r="AH830" i="5"/>
  <c r="AH831" i="5"/>
  <c r="AH832" i="5"/>
  <c r="AH833" i="5"/>
  <c r="AH834" i="5"/>
  <c r="AH835" i="5"/>
  <c r="AH836" i="5"/>
  <c r="AH837" i="5"/>
  <c r="AH838" i="5"/>
  <c r="AH839" i="5"/>
  <c r="AH840" i="5"/>
  <c r="AH841" i="5"/>
  <c r="AH842" i="5"/>
  <c r="AH843" i="5"/>
  <c r="AH844" i="5"/>
  <c r="AH845" i="5"/>
  <c r="AH846" i="5"/>
  <c r="AH847" i="5"/>
  <c r="AH848" i="5"/>
  <c r="AH849" i="5"/>
  <c r="AH850" i="5"/>
  <c r="AH851" i="5"/>
  <c r="AH852" i="5"/>
  <c r="AH853" i="5"/>
  <c r="AH854" i="5"/>
  <c r="AH855" i="5"/>
  <c r="AH856" i="5"/>
  <c r="AH857" i="5"/>
  <c r="AH858" i="5"/>
  <c r="AH859" i="5"/>
  <c r="AH860" i="5"/>
  <c r="AH861" i="5"/>
  <c r="AH862" i="5"/>
  <c r="AH863" i="5"/>
  <c r="AH864" i="5"/>
  <c r="AH865" i="5"/>
  <c r="AH866" i="5"/>
  <c r="AH867" i="5"/>
  <c r="AH868" i="5"/>
  <c r="AH869" i="5"/>
  <c r="AH870" i="5"/>
  <c r="AH871" i="5"/>
  <c r="AH872" i="5"/>
  <c r="AH873" i="5"/>
  <c r="AH874" i="5"/>
  <c r="AH875" i="5"/>
  <c r="AH876" i="5"/>
  <c r="AH877" i="5"/>
  <c r="AH878" i="5"/>
  <c r="AH879" i="5"/>
  <c r="AH880" i="5"/>
  <c r="AH881" i="5"/>
  <c r="AH882" i="5"/>
  <c r="AH883" i="5"/>
  <c r="AH884" i="5"/>
  <c r="AH885" i="5"/>
  <c r="AH886" i="5"/>
  <c r="AH887" i="5"/>
  <c r="AH888" i="5"/>
  <c r="AH889" i="5"/>
  <c r="AH890" i="5"/>
  <c r="AH891" i="5"/>
  <c r="AH892" i="5"/>
  <c r="AH893" i="5"/>
  <c r="AH894" i="5"/>
  <c r="AH895" i="5"/>
  <c r="AH896" i="5"/>
  <c r="AH897" i="5"/>
  <c r="AH898" i="5"/>
  <c r="AH899" i="5"/>
  <c r="AH900" i="5"/>
  <c r="AH901" i="5"/>
  <c r="AH902" i="5"/>
  <c r="AH903" i="5"/>
  <c r="AH904" i="5"/>
  <c r="AH905" i="5"/>
  <c r="AH906" i="5"/>
  <c r="AH907" i="5"/>
  <c r="AH908" i="5"/>
  <c r="AH909" i="5"/>
  <c r="AH910" i="5"/>
  <c r="AH911" i="5"/>
  <c r="AH912" i="5"/>
  <c r="AH913" i="5"/>
  <c r="AH914" i="5"/>
  <c r="AH915" i="5"/>
  <c r="AH916" i="5"/>
  <c r="AH917" i="5"/>
  <c r="AH918" i="5"/>
  <c r="AH919" i="5"/>
  <c r="AH920" i="5"/>
  <c r="AH921" i="5"/>
  <c r="AH922" i="5"/>
  <c r="AH923" i="5"/>
  <c r="AH924" i="5"/>
  <c r="AH925" i="5"/>
  <c r="AH926" i="5"/>
  <c r="AH927" i="5"/>
  <c r="AH928" i="5"/>
  <c r="AH929" i="5"/>
  <c r="AH930" i="5"/>
  <c r="AH931" i="5"/>
  <c r="AH932" i="5"/>
  <c r="AH933" i="5"/>
  <c r="AH934" i="5"/>
  <c r="AH935" i="5"/>
  <c r="AH936" i="5"/>
  <c r="AH937" i="5"/>
  <c r="AH938" i="5"/>
  <c r="AH939" i="5"/>
  <c r="AH940" i="5"/>
  <c r="AH941" i="5"/>
  <c r="AH942" i="5"/>
  <c r="AH943" i="5"/>
  <c r="AH944" i="5"/>
  <c r="AH945" i="5"/>
  <c r="AH946" i="5"/>
  <c r="AH947" i="5"/>
  <c r="AH948" i="5"/>
  <c r="AH949" i="5"/>
  <c r="AH950" i="5"/>
  <c r="AH951" i="5"/>
  <c r="AH952" i="5"/>
  <c r="AH953" i="5"/>
  <c r="AH954" i="5"/>
  <c r="AH955" i="5"/>
  <c r="AH956" i="5"/>
  <c r="AH957" i="5"/>
  <c r="AH958" i="5"/>
  <c r="AH959" i="5"/>
  <c r="AH960" i="5"/>
  <c r="AH961" i="5"/>
  <c r="AH962" i="5"/>
  <c r="AH963" i="5"/>
  <c r="AH964" i="5"/>
  <c r="AH965" i="5"/>
  <c r="AH966" i="5"/>
  <c r="AH967" i="5"/>
  <c r="AH968" i="5"/>
  <c r="AH969" i="5"/>
  <c r="AH970" i="5"/>
  <c r="AH971" i="5"/>
  <c r="AH972" i="5"/>
  <c r="AH973" i="5"/>
  <c r="AH974" i="5"/>
  <c r="AH975" i="5"/>
  <c r="AH976" i="5"/>
  <c r="AH977" i="5"/>
  <c r="AH978" i="5"/>
  <c r="AH979" i="5"/>
  <c r="AH980" i="5"/>
  <c r="AH981" i="5"/>
  <c r="AH982" i="5"/>
  <c r="AH983" i="5"/>
  <c r="AH984" i="5"/>
  <c r="AH985" i="5"/>
  <c r="AH986" i="5"/>
  <c r="AH987" i="5"/>
  <c r="AH988" i="5"/>
  <c r="AH989" i="5"/>
  <c r="AH990" i="5"/>
  <c r="AH991" i="5"/>
  <c r="AH992" i="5"/>
  <c r="AH993" i="5"/>
  <c r="AH994" i="5"/>
  <c r="AH995" i="5"/>
  <c r="AH996" i="5"/>
  <c r="AH997" i="5"/>
  <c r="AH998" i="5"/>
  <c r="AH999" i="5"/>
  <c r="AH1000" i="5"/>
  <c r="AH1001" i="5"/>
  <c r="AH1002" i="5"/>
  <c r="AH1003" i="5"/>
  <c r="AH1004" i="5"/>
  <c r="AH1005" i="5"/>
  <c r="AH1006" i="5"/>
  <c r="AH1007" i="5"/>
  <c r="AH1008" i="5"/>
  <c r="AH1009" i="5"/>
  <c r="AH1010" i="5"/>
  <c r="AH1011" i="5"/>
  <c r="AH1012" i="5"/>
  <c r="AH1013" i="5"/>
  <c r="AH1014" i="5"/>
  <c r="AH1015" i="5"/>
  <c r="AH1016" i="5"/>
  <c r="AH1017" i="5"/>
  <c r="AH1018" i="5"/>
  <c r="AH1019" i="5"/>
  <c r="AH1020" i="5"/>
  <c r="AH1021" i="5"/>
  <c r="AH1022" i="5"/>
  <c r="AH1023" i="5"/>
  <c r="AH1024" i="5"/>
  <c r="AH1025" i="5"/>
  <c r="AH1026" i="5"/>
  <c r="AH1027" i="5"/>
  <c r="AH1028" i="5"/>
  <c r="AH1029" i="5"/>
  <c r="AH1030" i="5"/>
  <c r="AH1031" i="5"/>
  <c r="AH1032" i="5"/>
  <c r="AH1033" i="5"/>
  <c r="AH1034" i="5"/>
  <c r="AH1035" i="5"/>
  <c r="AH1036" i="5"/>
  <c r="AH1037" i="5"/>
  <c r="AH1038" i="5"/>
  <c r="AH1039" i="5"/>
  <c r="AH1040" i="5"/>
  <c r="AH1041" i="5"/>
  <c r="AH1042" i="5"/>
  <c r="AH1043" i="5"/>
  <c r="AH1044" i="5"/>
  <c r="AH1045" i="5"/>
  <c r="AH1046" i="5"/>
  <c r="AH1047" i="5"/>
  <c r="AH1048" i="5"/>
  <c r="AH1049" i="5"/>
  <c r="AH1050" i="5"/>
  <c r="AH1051" i="5"/>
  <c r="AH1052" i="5"/>
  <c r="AH1053" i="5"/>
  <c r="AH1054" i="5"/>
  <c r="AH1055" i="5"/>
  <c r="AH1056" i="5"/>
  <c r="AH1057" i="5"/>
  <c r="AH1058" i="5"/>
  <c r="AH1059" i="5"/>
  <c r="AH1060" i="5"/>
  <c r="AH1061" i="5"/>
  <c r="AH1062" i="5"/>
  <c r="AH1063" i="5"/>
  <c r="AH1064" i="5"/>
  <c r="AH1065" i="5"/>
  <c r="AH1066" i="5"/>
  <c r="AH1067" i="5"/>
  <c r="AH1068" i="5"/>
  <c r="AH1069" i="5"/>
  <c r="AH1070" i="5"/>
  <c r="AH1071" i="5"/>
  <c r="AH1072" i="5"/>
  <c r="AH1073" i="5"/>
  <c r="AH1074" i="5"/>
  <c r="AH1075" i="5"/>
  <c r="AH1076" i="5"/>
  <c r="AH1077" i="5"/>
  <c r="AH1078" i="5"/>
  <c r="AH1079" i="5"/>
  <c r="AH1080" i="5"/>
  <c r="AH1081" i="5"/>
  <c r="AH1082" i="5"/>
  <c r="AH1083" i="5"/>
  <c r="AH1084" i="5"/>
  <c r="AH1085" i="5"/>
  <c r="AH1086" i="5"/>
  <c r="AH1087" i="5"/>
  <c r="AH1088" i="5"/>
  <c r="AH1089" i="5"/>
  <c r="AH1090" i="5"/>
  <c r="AH1091" i="5"/>
  <c r="AE5" i="5"/>
  <c r="AE6" i="5"/>
  <c r="AE7" i="5"/>
  <c r="AE8" i="5"/>
  <c r="AE9" i="5"/>
  <c r="AE10" i="5"/>
  <c r="AE11" i="5"/>
  <c r="AE12" i="5"/>
  <c r="AE13" i="5"/>
  <c r="AE14" i="5"/>
  <c r="AE15" i="5"/>
  <c r="AE16" i="5"/>
  <c r="AE17" i="5"/>
  <c r="AE18" i="5"/>
  <c r="AE19" i="5"/>
  <c r="AE20" i="5"/>
  <c r="AE21" i="5"/>
  <c r="AE22" i="5"/>
  <c r="AE23" i="5"/>
  <c r="AE24" i="5"/>
  <c r="AE25" i="5"/>
  <c r="AE26" i="5"/>
  <c r="AE27" i="5"/>
  <c r="AE28" i="5"/>
  <c r="AE29" i="5"/>
  <c r="AE30" i="5"/>
  <c r="AE31" i="5"/>
  <c r="AE32" i="5"/>
  <c r="AE33" i="5"/>
  <c r="AE34" i="5"/>
  <c r="AE35" i="5"/>
  <c r="AE36" i="5"/>
  <c r="AE37" i="5"/>
  <c r="AE38" i="5"/>
  <c r="AE39" i="5"/>
  <c r="AE40" i="5"/>
  <c r="AE41" i="5"/>
  <c r="AE42" i="5"/>
  <c r="AE43" i="5"/>
  <c r="AE44" i="5"/>
  <c r="AE45" i="5"/>
  <c r="AE46" i="5"/>
  <c r="AE47" i="5"/>
  <c r="AE48" i="5"/>
  <c r="AE49" i="5"/>
  <c r="AE50" i="5"/>
  <c r="AE51" i="5"/>
  <c r="AE52" i="5"/>
  <c r="AE53" i="5"/>
  <c r="AE54" i="5"/>
  <c r="AE55" i="5"/>
  <c r="AE56" i="5"/>
  <c r="AE57" i="5"/>
  <c r="AE58" i="5"/>
  <c r="AE59" i="5"/>
  <c r="AE60" i="5"/>
  <c r="AE61" i="5"/>
  <c r="AE62" i="5"/>
  <c r="AE63" i="5"/>
  <c r="AE64" i="5"/>
  <c r="AE65" i="5"/>
  <c r="AE66" i="5"/>
  <c r="AE67" i="5"/>
  <c r="AE68" i="5"/>
  <c r="AE69" i="5"/>
  <c r="AE70" i="5"/>
  <c r="AE71" i="5"/>
  <c r="AE72" i="5"/>
  <c r="AE73" i="5"/>
  <c r="AE74" i="5"/>
  <c r="AE75" i="5"/>
  <c r="AE76" i="5"/>
  <c r="AE77" i="5"/>
  <c r="AE78" i="5"/>
  <c r="AE79" i="5"/>
  <c r="AE80" i="5"/>
  <c r="AE81" i="5"/>
  <c r="AE82" i="5"/>
  <c r="AE83" i="5"/>
  <c r="AE84" i="5"/>
  <c r="AE85" i="5"/>
  <c r="AE86" i="5"/>
  <c r="AE87" i="5"/>
  <c r="AE88" i="5"/>
  <c r="AE89" i="5"/>
  <c r="AE90" i="5"/>
  <c r="AE91" i="5"/>
  <c r="AE92" i="5"/>
  <c r="AE93" i="5"/>
  <c r="AE94" i="5"/>
  <c r="AE95" i="5"/>
  <c r="AE96" i="5"/>
  <c r="AE97" i="5"/>
  <c r="AE98" i="5"/>
  <c r="AE99" i="5"/>
  <c r="AE100" i="5"/>
  <c r="AE101" i="5"/>
  <c r="AE102" i="5"/>
  <c r="AE103" i="5"/>
  <c r="AE104" i="5"/>
  <c r="AE105" i="5"/>
  <c r="AE106" i="5"/>
  <c r="AE107" i="5"/>
  <c r="AE108" i="5"/>
  <c r="AE109" i="5"/>
  <c r="AE110" i="5"/>
  <c r="AE111" i="5"/>
  <c r="AE112" i="5"/>
  <c r="AE113" i="5"/>
  <c r="AE114" i="5"/>
  <c r="AE115" i="5"/>
  <c r="AE116" i="5"/>
  <c r="AE117" i="5"/>
  <c r="AE118" i="5"/>
  <c r="AE119" i="5"/>
  <c r="AE120" i="5"/>
  <c r="AE121" i="5"/>
  <c r="AE122" i="5"/>
  <c r="AE123" i="5"/>
  <c r="AE124" i="5"/>
  <c r="AE125" i="5"/>
  <c r="AE126" i="5"/>
  <c r="AE127" i="5"/>
  <c r="AE128" i="5"/>
  <c r="AE129" i="5"/>
  <c r="AE130" i="5"/>
  <c r="AE131" i="5"/>
  <c r="AE132" i="5"/>
  <c r="AE133" i="5"/>
  <c r="AE134" i="5"/>
  <c r="AE135" i="5"/>
  <c r="AE136" i="5"/>
  <c r="AE137" i="5"/>
  <c r="AE138" i="5"/>
  <c r="AE139" i="5"/>
  <c r="AE140" i="5"/>
  <c r="AE141" i="5"/>
  <c r="AE142" i="5"/>
  <c r="AE143" i="5"/>
  <c r="AE144" i="5"/>
  <c r="AE145" i="5"/>
  <c r="AE146" i="5"/>
  <c r="AE147" i="5"/>
  <c r="AE148" i="5"/>
  <c r="AE149" i="5"/>
  <c r="AE150" i="5"/>
  <c r="AE151" i="5"/>
  <c r="AE152" i="5"/>
  <c r="AE153" i="5"/>
  <c r="AE154" i="5"/>
  <c r="AE155" i="5"/>
  <c r="AE156" i="5"/>
  <c r="AE157" i="5"/>
  <c r="AE158" i="5"/>
  <c r="AE159" i="5"/>
  <c r="AE160" i="5"/>
  <c r="AE161" i="5"/>
  <c r="AE162" i="5"/>
  <c r="AE163" i="5"/>
  <c r="AE164" i="5"/>
  <c r="AE165" i="5"/>
  <c r="AE166" i="5"/>
  <c r="AE167" i="5"/>
  <c r="AE168" i="5"/>
  <c r="AE169" i="5"/>
  <c r="AE170" i="5"/>
  <c r="AE171" i="5"/>
  <c r="AE172" i="5"/>
  <c r="AE173" i="5"/>
  <c r="AE174" i="5"/>
  <c r="AE175" i="5"/>
  <c r="AE176" i="5"/>
  <c r="AE177" i="5"/>
  <c r="AE178" i="5"/>
  <c r="AE179" i="5"/>
  <c r="AE180" i="5"/>
  <c r="AE181" i="5"/>
  <c r="AE182" i="5"/>
  <c r="AE183" i="5"/>
  <c r="AE184" i="5"/>
  <c r="AE185" i="5"/>
  <c r="AE186" i="5"/>
  <c r="AE187" i="5"/>
  <c r="AE188" i="5"/>
  <c r="AE189" i="5"/>
  <c r="AE190" i="5"/>
  <c r="AE191" i="5"/>
  <c r="AE192" i="5"/>
  <c r="AE193" i="5"/>
  <c r="AE194" i="5"/>
  <c r="AE195" i="5"/>
  <c r="AE196" i="5"/>
  <c r="AE197" i="5"/>
  <c r="AE198" i="5"/>
  <c r="AE199" i="5"/>
  <c r="AE200" i="5"/>
  <c r="AE201" i="5"/>
  <c r="AE202" i="5"/>
  <c r="AE203" i="5"/>
  <c r="AE204" i="5"/>
  <c r="AE205" i="5"/>
  <c r="AE206" i="5"/>
  <c r="AE207" i="5"/>
  <c r="AE208" i="5"/>
  <c r="AE209" i="5"/>
  <c r="AE210" i="5"/>
  <c r="AE211" i="5"/>
  <c r="AE212" i="5"/>
  <c r="AE213" i="5"/>
  <c r="AE214" i="5"/>
  <c r="AE215" i="5"/>
  <c r="AE216" i="5"/>
  <c r="AE217" i="5"/>
  <c r="AE218" i="5"/>
  <c r="AE219" i="5"/>
  <c r="AE220" i="5"/>
  <c r="AE221" i="5"/>
  <c r="AE222" i="5"/>
  <c r="AE223" i="5"/>
  <c r="AE224" i="5"/>
  <c r="AE225" i="5"/>
  <c r="AE226" i="5"/>
  <c r="AE227" i="5"/>
  <c r="AE228" i="5"/>
  <c r="AE229" i="5"/>
  <c r="AE230" i="5"/>
  <c r="AE231" i="5"/>
  <c r="AE232" i="5"/>
  <c r="AE233" i="5"/>
  <c r="AE234" i="5"/>
  <c r="AE235" i="5"/>
  <c r="AE236" i="5"/>
  <c r="AE237" i="5"/>
  <c r="AE238" i="5"/>
  <c r="AE239" i="5"/>
  <c r="AE240" i="5"/>
  <c r="AE241" i="5"/>
  <c r="AE242" i="5"/>
  <c r="AE243" i="5"/>
  <c r="AE244" i="5"/>
  <c r="AE245" i="5"/>
  <c r="AE246" i="5"/>
  <c r="AE247" i="5"/>
  <c r="AE248" i="5"/>
  <c r="AE249" i="5"/>
  <c r="AE250" i="5"/>
  <c r="AE251" i="5"/>
  <c r="AE252" i="5"/>
  <c r="AE253" i="5"/>
  <c r="AE254" i="5"/>
  <c r="AE255" i="5"/>
  <c r="AE256" i="5"/>
  <c r="AE257" i="5"/>
  <c r="AE258" i="5"/>
  <c r="AE259" i="5"/>
  <c r="AE260" i="5"/>
  <c r="AE261" i="5"/>
  <c r="AE262" i="5"/>
  <c r="AE263" i="5"/>
  <c r="AE264" i="5"/>
  <c r="AE265" i="5"/>
  <c r="AE266" i="5"/>
  <c r="AE267" i="5"/>
  <c r="AE268" i="5"/>
  <c r="AE269" i="5"/>
  <c r="AE270" i="5"/>
  <c r="AE271" i="5"/>
  <c r="AE272" i="5"/>
  <c r="AE273" i="5"/>
  <c r="AE274" i="5"/>
  <c r="AE275" i="5"/>
  <c r="AE276" i="5"/>
  <c r="AE277" i="5"/>
  <c r="AE278" i="5"/>
  <c r="AE279" i="5"/>
  <c r="AE280" i="5"/>
  <c r="AE281" i="5"/>
  <c r="AE282" i="5"/>
  <c r="AE283" i="5"/>
  <c r="AE284" i="5"/>
  <c r="AE285" i="5"/>
  <c r="AE286" i="5"/>
  <c r="AE287" i="5"/>
  <c r="AE288" i="5"/>
  <c r="AE289" i="5"/>
  <c r="AE290" i="5"/>
  <c r="AE291" i="5"/>
  <c r="AE292" i="5"/>
  <c r="AE293" i="5"/>
  <c r="AE294" i="5"/>
  <c r="AE295" i="5"/>
  <c r="AE296" i="5"/>
  <c r="AE297" i="5"/>
  <c r="AE298" i="5"/>
  <c r="AE299" i="5"/>
  <c r="AE300" i="5"/>
  <c r="AE301" i="5"/>
  <c r="AE302" i="5"/>
  <c r="AE303" i="5"/>
  <c r="AE304" i="5"/>
  <c r="AE305" i="5"/>
  <c r="AE306" i="5"/>
  <c r="AE307" i="5"/>
  <c r="AE308" i="5"/>
  <c r="AE309" i="5"/>
  <c r="AE310" i="5"/>
  <c r="AE311" i="5"/>
  <c r="AE312" i="5"/>
  <c r="AE313" i="5"/>
  <c r="AE314" i="5"/>
  <c r="AE315" i="5"/>
  <c r="AE316" i="5"/>
  <c r="AE317" i="5"/>
  <c r="AE318" i="5"/>
  <c r="AE319" i="5"/>
  <c r="AE320" i="5"/>
  <c r="AE321" i="5"/>
  <c r="AE322" i="5"/>
  <c r="AE323" i="5"/>
  <c r="AE324" i="5"/>
  <c r="AE325" i="5"/>
  <c r="AE326" i="5"/>
  <c r="AE327" i="5"/>
  <c r="AE328" i="5"/>
  <c r="AE329" i="5"/>
  <c r="AE330" i="5"/>
  <c r="AE331" i="5"/>
  <c r="AE332" i="5"/>
  <c r="AE333" i="5"/>
  <c r="AE334" i="5"/>
  <c r="AE335" i="5"/>
  <c r="AE336" i="5"/>
  <c r="AE337" i="5"/>
  <c r="AE338" i="5"/>
  <c r="AE339" i="5"/>
  <c r="AE340" i="5"/>
  <c r="AE341" i="5"/>
  <c r="AE342" i="5"/>
  <c r="AE343" i="5"/>
  <c r="AE344" i="5"/>
  <c r="AE345" i="5"/>
  <c r="AE346" i="5"/>
  <c r="AE347" i="5"/>
  <c r="AE348" i="5"/>
  <c r="AE349" i="5"/>
  <c r="AE350" i="5"/>
  <c r="AE351" i="5"/>
  <c r="AE352" i="5"/>
  <c r="AE353" i="5"/>
  <c r="AE354" i="5"/>
  <c r="AE355" i="5"/>
  <c r="AE356" i="5"/>
  <c r="AE357" i="5"/>
  <c r="AE358" i="5"/>
  <c r="AE359" i="5"/>
  <c r="AE360" i="5"/>
  <c r="AE361" i="5"/>
  <c r="AE362" i="5"/>
  <c r="AE363" i="5"/>
  <c r="AE364" i="5"/>
  <c r="AE365" i="5"/>
  <c r="AE366" i="5"/>
  <c r="AE367" i="5"/>
  <c r="AE368" i="5"/>
  <c r="AE369" i="5"/>
  <c r="AE370" i="5"/>
  <c r="AE371" i="5"/>
  <c r="AE372" i="5"/>
  <c r="AE373" i="5"/>
  <c r="AE374" i="5"/>
  <c r="AE375" i="5"/>
  <c r="AE376" i="5"/>
  <c r="AE377" i="5"/>
  <c r="AE378" i="5"/>
  <c r="AE379" i="5"/>
  <c r="AE380" i="5"/>
  <c r="AE381" i="5"/>
  <c r="AE382" i="5"/>
  <c r="AE383" i="5"/>
  <c r="AE384" i="5"/>
  <c r="AE385" i="5"/>
  <c r="AE386" i="5"/>
  <c r="AE387" i="5"/>
  <c r="AE388" i="5"/>
  <c r="AE389" i="5"/>
  <c r="AE390" i="5"/>
  <c r="AE391" i="5"/>
  <c r="AE392" i="5"/>
  <c r="AE393" i="5"/>
  <c r="AE394" i="5"/>
  <c r="AE395" i="5"/>
  <c r="AE396" i="5"/>
  <c r="AE397" i="5"/>
  <c r="AE398" i="5"/>
  <c r="AE399" i="5"/>
  <c r="AE400" i="5"/>
  <c r="AE401" i="5"/>
  <c r="AE402" i="5"/>
  <c r="AE403" i="5"/>
  <c r="AE404" i="5"/>
  <c r="AE405" i="5"/>
  <c r="AE406" i="5"/>
  <c r="AE407" i="5"/>
  <c r="AE408" i="5"/>
  <c r="AE409" i="5"/>
  <c r="AE410" i="5"/>
  <c r="AE411" i="5"/>
  <c r="AE412" i="5"/>
  <c r="AE413" i="5"/>
  <c r="AE414" i="5"/>
  <c r="AE415" i="5"/>
  <c r="AE416" i="5"/>
  <c r="AE417" i="5"/>
  <c r="AE418" i="5"/>
  <c r="AE419" i="5"/>
  <c r="AE420" i="5"/>
  <c r="AE421" i="5"/>
  <c r="AE422" i="5"/>
  <c r="AE423" i="5"/>
  <c r="AE424" i="5"/>
  <c r="AE425" i="5"/>
  <c r="AE426" i="5"/>
  <c r="AE427" i="5"/>
  <c r="AE428" i="5"/>
  <c r="AE429" i="5"/>
  <c r="AE430" i="5"/>
  <c r="AE431" i="5"/>
  <c r="AE432" i="5"/>
  <c r="AE433" i="5"/>
  <c r="AE434" i="5"/>
  <c r="AE435" i="5"/>
  <c r="AE436" i="5"/>
  <c r="AE437" i="5"/>
  <c r="AE438" i="5"/>
  <c r="AE439" i="5"/>
  <c r="AE440" i="5"/>
  <c r="AE441" i="5"/>
  <c r="AE442" i="5"/>
  <c r="AE443" i="5"/>
  <c r="AE444" i="5"/>
  <c r="AE445" i="5"/>
  <c r="AE446" i="5"/>
  <c r="AE447" i="5"/>
  <c r="AE448" i="5"/>
  <c r="AE449" i="5"/>
  <c r="AE450" i="5"/>
  <c r="AE451" i="5"/>
  <c r="AE452" i="5"/>
  <c r="AE453" i="5"/>
  <c r="AE454" i="5"/>
  <c r="AE455" i="5"/>
  <c r="AE456" i="5"/>
  <c r="AE457" i="5"/>
  <c r="AE458" i="5"/>
  <c r="AE459" i="5"/>
  <c r="AE460" i="5"/>
  <c r="AE461" i="5"/>
  <c r="AE462" i="5"/>
  <c r="AE463" i="5"/>
  <c r="AE464" i="5"/>
  <c r="AE465" i="5"/>
  <c r="AE466" i="5"/>
  <c r="AE467" i="5"/>
  <c r="AE468" i="5"/>
  <c r="AE469" i="5"/>
  <c r="AE470" i="5"/>
  <c r="AE471" i="5"/>
  <c r="AE472" i="5"/>
  <c r="AE473" i="5"/>
  <c r="AE474" i="5"/>
  <c r="AE475" i="5"/>
  <c r="AE476" i="5"/>
  <c r="AE477" i="5"/>
  <c r="AE478" i="5"/>
  <c r="AE479" i="5"/>
  <c r="AE480" i="5"/>
  <c r="AE481" i="5"/>
  <c r="AE482" i="5"/>
  <c r="AE483" i="5"/>
  <c r="AE484" i="5"/>
  <c r="AE485" i="5"/>
  <c r="AE486" i="5"/>
  <c r="AE487" i="5"/>
  <c r="AE488" i="5"/>
  <c r="AE489" i="5"/>
  <c r="AE490" i="5"/>
  <c r="AE491" i="5"/>
  <c r="AE492" i="5"/>
  <c r="AE493" i="5"/>
  <c r="AE494" i="5"/>
  <c r="AE495" i="5"/>
  <c r="AE496" i="5"/>
  <c r="AE497" i="5"/>
  <c r="AE498" i="5"/>
  <c r="AE499" i="5"/>
  <c r="AE500" i="5"/>
  <c r="AE501" i="5"/>
  <c r="AE502" i="5"/>
  <c r="AE503" i="5"/>
  <c r="AE504" i="5"/>
  <c r="AE505" i="5"/>
  <c r="AE506" i="5"/>
  <c r="AE507" i="5"/>
  <c r="AE508" i="5"/>
  <c r="AE509" i="5"/>
  <c r="AE510" i="5"/>
  <c r="AE511" i="5"/>
  <c r="AE512" i="5"/>
  <c r="AE513" i="5"/>
  <c r="AE514" i="5"/>
  <c r="AE515" i="5"/>
  <c r="AE516" i="5"/>
  <c r="AE517" i="5"/>
  <c r="AE518" i="5"/>
  <c r="AE519" i="5"/>
  <c r="AE520" i="5"/>
  <c r="AE521" i="5"/>
  <c r="AE522" i="5"/>
  <c r="AE523" i="5"/>
  <c r="AE524" i="5"/>
  <c r="AE525" i="5"/>
  <c r="AE526" i="5"/>
  <c r="AE527" i="5"/>
  <c r="AE528" i="5"/>
  <c r="AE529" i="5"/>
  <c r="AE530" i="5"/>
  <c r="AE531" i="5"/>
  <c r="AE532" i="5"/>
  <c r="AE533" i="5"/>
  <c r="AE534" i="5"/>
  <c r="AE535" i="5"/>
  <c r="AE536" i="5"/>
  <c r="AE537" i="5"/>
  <c r="AE538" i="5"/>
  <c r="AE539" i="5"/>
  <c r="AE540" i="5"/>
  <c r="AE541" i="5"/>
  <c r="AE542" i="5"/>
  <c r="AE543" i="5"/>
  <c r="AE544" i="5"/>
  <c r="AE545" i="5"/>
  <c r="AE546" i="5"/>
  <c r="AE547" i="5"/>
  <c r="AE548" i="5"/>
  <c r="AE549" i="5"/>
  <c r="AE550" i="5"/>
  <c r="AE551" i="5"/>
  <c r="AE552" i="5"/>
  <c r="AE553" i="5"/>
  <c r="AE554" i="5"/>
  <c r="AE555" i="5"/>
  <c r="AE556" i="5"/>
  <c r="AE557" i="5"/>
  <c r="AE558" i="5"/>
  <c r="AE559" i="5"/>
  <c r="AE560" i="5"/>
  <c r="AE561" i="5"/>
  <c r="AE562" i="5"/>
  <c r="AE563" i="5"/>
  <c r="AE564" i="5"/>
  <c r="AE565" i="5"/>
  <c r="AE566" i="5"/>
  <c r="AE567" i="5"/>
  <c r="AE568" i="5"/>
  <c r="AE569" i="5"/>
  <c r="AE570" i="5"/>
  <c r="AE571" i="5"/>
  <c r="AE572" i="5"/>
  <c r="AE573" i="5"/>
  <c r="AE574" i="5"/>
  <c r="AE575" i="5"/>
  <c r="AE576" i="5"/>
  <c r="AE577" i="5"/>
  <c r="AE578" i="5"/>
  <c r="AE579" i="5"/>
  <c r="AE580" i="5"/>
  <c r="AE581" i="5"/>
  <c r="AE582" i="5"/>
  <c r="AE583" i="5"/>
  <c r="AE584" i="5"/>
  <c r="AE585" i="5"/>
  <c r="AE586" i="5"/>
  <c r="AE587" i="5"/>
  <c r="AE588" i="5"/>
  <c r="AE589" i="5"/>
  <c r="AE590" i="5"/>
  <c r="AE591" i="5"/>
  <c r="AE592" i="5"/>
  <c r="AE593" i="5"/>
  <c r="AE594" i="5"/>
  <c r="AE595" i="5"/>
  <c r="AE596" i="5"/>
  <c r="AE597" i="5"/>
  <c r="AE598" i="5"/>
  <c r="AE599" i="5"/>
  <c r="AE600" i="5"/>
  <c r="AE601" i="5"/>
  <c r="AE602" i="5"/>
  <c r="AE603" i="5"/>
  <c r="AE604" i="5"/>
  <c r="AE605" i="5"/>
  <c r="AE606" i="5"/>
  <c r="AE607" i="5"/>
  <c r="AE608" i="5"/>
  <c r="AE609" i="5"/>
  <c r="AE610" i="5"/>
  <c r="AE611" i="5"/>
  <c r="AE612" i="5"/>
  <c r="AE613" i="5"/>
  <c r="AE614" i="5"/>
  <c r="AE615" i="5"/>
  <c r="AE616" i="5"/>
  <c r="AE617" i="5"/>
  <c r="AE618" i="5"/>
  <c r="AE619" i="5"/>
  <c r="AE620" i="5"/>
  <c r="AE621" i="5"/>
  <c r="AE622" i="5"/>
  <c r="AE623" i="5"/>
  <c r="AE624" i="5"/>
  <c r="AE625" i="5"/>
  <c r="AE626" i="5"/>
  <c r="AE627" i="5"/>
  <c r="AE628" i="5"/>
  <c r="AE629" i="5"/>
  <c r="AE630" i="5"/>
  <c r="AE631" i="5"/>
  <c r="AE632" i="5"/>
  <c r="AE633" i="5"/>
  <c r="AE634" i="5"/>
  <c r="AE635" i="5"/>
  <c r="AE636" i="5"/>
  <c r="AE637" i="5"/>
  <c r="AE638" i="5"/>
  <c r="AE639" i="5"/>
  <c r="AE640" i="5"/>
  <c r="AE641" i="5"/>
  <c r="AE642" i="5"/>
  <c r="AE643" i="5"/>
  <c r="AE644" i="5"/>
  <c r="AE645" i="5"/>
  <c r="AE646" i="5"/>
  <c r="AE647" i="5"/>
  <c r="AE648" i="5"/>
  <c r="AE649" i="5"/>
  <c r="AE650" i="5"/>
  <c r="AE651" i="5"/>
  <c r="AE652" i="5"/>
  <c r="AE653" i="5"/>
  <c r="AE654" i="5"/>
  <c r="AE655" i="5"/>
  <c r="AE656" i="5"/>
  <c r="AE657" i="5"/>
  <c r="AE658" i="5"/>
  <c r="AE659" i="5"/>
  <c r="AE660" i="5"/>
  <c r="AE661" i="5"/>
  <c r="AE662" i="5"/>
  <c r="AE663" i="5"/>
  <c r="AE664" i="5"/>
  <c r="AE665" i="5"/>
  <c r="AE666" i="5"/>
  <c r="AE667" i="5"/>
  <c r="AE668" i="5"/>
  <c r="AE669" i="5"/>
  <c r="AE670" i="5"/>
  <c r="AE671" i="5"/>
  <c r="AE672" i="5"/>
  <c r="AE673" i="5"/>
  <c r="AE674" i="5"/>
  <c r="AE675" i="5"/>
  <c r="AE676" i="5"/>
  <c r="AE677" i="5"/>
  <c r="AE678" i="5"/>
  <c r="AE679" i="5"/>
  <c r="AE680" i="5"/>
  <c r="AE681" i="5"/>
  <c r="AE682" i="5"/>
  <c r="AE683" i="5"/>
  <c r="AE684" i="5"/>
  <c r="AE685" i="5"/>
  <c r="AE686" i="5"/>
  <c r="AE687" i="5"/>
  <c r="AE688" i="5"/>
  <c r="AE689" i="5"/>
  <c r="AE690" i="5"/>
  <c r="AE691" i="5"/>
  <c r="AE692" i="5"/>
  <c r="AE693" i="5"/>
  <c r="AE694" i="5"/>
  <c r="AE695" i="5"/>
  <c r="AE696" i="5"/>
  <c r="AE697" i="5"/>
  <c r="AE698" i="5"/>
  <c r="AE699" i="5"/>
  <c r="AE700" i="5"/>
  <c r="AE701" i="5"/>
  <c r="AE702" i="5"/>
  <c r="AE703" i="5"/>
  <c r="AE704" i="5"/>
  <c r="AE705" i="5"/>
  <c r="AE706" i="5"/>
  <c r="AE707" i="5"/>
  <c r="AE708" i="5"/>
  <c r="AE709" i="5"/>
  <c r="AE710" i="5"/>
  <c r="AE711" i="5"/>
  <c r="AE712" i="5"/>
  <c r="AE713" i="5"/>
  <c r="AE714" i="5"/>
  <c r="AE715" i="5"/>
  <c r="AE716" i="5"/>
  <c r="AE717" i="5"/>
  <c r="AE718" i="5"/>
  <c r="AE719" i="5"/>
  <c r="AE720" i="5"/>
  <c r="AE721" i="5"/>
  <c r="AE722" i="5"/>
  <c r="AE723" i="5"/>
  <c r="AE724" i="5"/>
  <c r="AE725" i="5"/>
  <c r="AE726" i="5"/>
  <c r="AE727" i="5"/>
  <c r="AE728" i="5"/>
  <c r="AE729" i="5"/>
  <c r="AE730" i="5"/>
  <c r="AE731" i="5"/>
  <c r="AE732" i="5"/>
  <c r="AE733" i="5"/>
  <c r="AE734" i="5"/>
  <c r="AE735" i="5"/>
  <c r="AE736" i="5"/>
  <c r="AE737" i="5"/>
  <c r="AE738" i="5"/>
  <c r="AE739" i="5"/>
  <c r="AE740" i="5"/>
  <c r="AE741" i="5"/>
  <c r="AE742" i="5"/>
  <c r="AE743" i="5"/>
  <c r="AE744" i="5"/>
  <c r="AE745" i="5"/>
  <c r="AE746" i="5"/>
  <c r="AE747" i="5"/>
  <c r="AE748" i="5"/>
  <c r="AE749" i="5"/>
  <c r="AE750" i="5"/>
  <c r="AE751" i="5"/>
  <c r="AE752" i="5"/>
  <c r="AE753" i="5"/>
  <c r="AE754" i="5"/>
  <c r="AE755" i="5"/>
  <c r="AE756" i="5"/>
  <c r="AE757" i="5"/>
  <c r="AE758" i="5"/>
  <c r="AE759" i="5"/>
  <c r="AE760" i="5"/>
  <c r="AE761" i="5"/>
  <c r="AE762" i="5"/>
  <c r="AE763" i="5"/>
  <c r="AE764" i="5"/>
  <c r="AE765" i="5"/>
  <c r="AE766" i="5"/>
  <c r="AE767" i="5"/>
  <c r="AE768" i="5"/>
  <c r="AE769" i="5"/>
  <c r="AE770" i="5"/>
  <c r="AE771" i="5"/>
  <c r="AE772" i="5"/>
  <c r="AE773" i="5"/>
  <c r="AE774" i="5"/>
  <c r="AE775" i="5"/>
  <c r="AE776" i="5"/>
  <c r="AE777" i="5"/>
  <c r="AE778" i="5"/>
  <c r="AE779" i="5"/>
  <c r="AE780" i="5"/>
  <c r="AE781" i="5"/>
  <c r="AE782" i="5"/>
  <c r="AE783" i="5"/>
  <c r="AE784" i="5"/>
  <c r="AE785" i="5"/>
  <c r="AE786" i="5"/>
  <c r="AE787" i="5"/>
  <c r="AE788" i="5"/>
  <c r="AE789" i="5"/>
  <c r="AE790" i="5"/>
  <c r="AE791" i="5"/>
  <c r="AE792" i="5"/>
  <c r="AE793" i="5"/>
  <c r="AE794" i="5"/>
  <c r="AE795" i="5"/>
  <c r="AE796" i="5"/>
  <c r="AE797" i="5"/>
  <c r="AE798" i="5"/>
  <c r="AE799" i="5"/>
  <c r="AE800" i="5"/>
  <c r="AE801" i="5"/>
  <c r="AE802" i="5"/>
  <c r="AE803" i="5"/>
  <c r="AE804" i="5"/>
  <c r="AE805" i="5"/>
  <c r="AE806" i="5"/>
  <c r="AE807" i="5"/>
  <c r="AE808" i="5"/>
  <c r="AE809" i="5"/>
  <c r="AE810" i="5"/>
  <c r="AE811" i="5"/>
  <c r="AE812" i="5"/>
  <c r="AE813" i="5"/>
  <c r="AE814" i="5"/>
  <c r="AE815" i="5"/>
  <c r="AE816" i="5"/>
  <c r="AE817" i="5"/>
  <c r="AE818" i="5"/>
  <c r="AE819" i="5"/>
  <c r="AE820" i="5"/>
  <c r="AE821" i="5"/>
  <c r="AE822" i="5"/>
  <c r="AE823" i="5"/>
  <c r="AE824" i="5"/>
  <c r="AE825" i="5"/>
  <c r="AE826" i="5"/>
  <c r="AE827" i="5"/>
  <c r="AE828" i="5"/>
  <c r="AE829" i="5"/>
  <c r="AE830" i="5"/>
  <c r="AE831" i="5"/>
  <c r="AE832" i="5"/>
  <c r="AE833" i="5"/>
  <c r="AE834" i="5"/>
  <c r="AE835" i="5"/>
  <c r="AE836" i="5"/>
  <c r="AE837" i="5"/>
  <c r="AE838" i="5"/>
  <c r="AE839" i="5"/>
  <c r="AE840" i="5"/>
  <c r="AE841" i="5"/>
  <c r="AE842" i="5"/>
  <c r="AE843" i="5"/>
  <c r="AE844" i="5"/>
  <c r="AE845" i="5"/>
  <c r="AE846" i="5"/>
  <c r="AE847" i="5"/>
  <c r="AE848" i="5"/>
  <c r="AE849" i="5"/>
  <c r="AE850" i="5"/>
  <c r="AE851" i="5"/>
  <c r="AE852" i="5"/>
  <c r="AE853" i="5"/>
  <c r="AE854" i="5"/>
  <c r="AE855" i="5"/>
  <c r="AE856" i="5"/>
  <c r="AE857" i="5"/>
  <c r="AE858" i="5"/>
  <c r="AE859" i="5"/>
  <c r="AE860" i="5"/>
  <c r="AE861" i="5"/>
  <c r="AE862" i="5"/>
  <c r="AE863" i="5"/>
  <c r="AE864" i="5"/>
  <c r="AE865" i="5"/>
  <c r="AE866" i="5"/>
  <c r="AE867" i="5"/>
  <c r="AE868" i="5"/>
  <c r="AE869" i="5"/>
  <c r="AE870" i="5"/>
  <c r="AE871" i="5"/>
  <c r="AE872" i="5"/>
  <c r="AE873" i="5"/>
  <c r="AE874" i="5"/>
  <c r="AE875" i="5"/>
  <c r="AE876" i="5"/>
  <c r="AE877" i="5"/>
  <c r="AE878" i="5"/>
  <c r="AE879" i="5"/>
  <c r="AE880" i="5"/>
  <c r="AE881" i="5"/>
  <c r="AE882" i="5"/>
  <c r="AE883" i="5"/>
  <c r="AE884" i="5"/>
  <c r="AE885" i="5"/>
  <c r="AE886" i="5"/>
  <c r="AE887" i="5"/>
  <c r="AE888" i="5"/>
  <c r="AE889" i="5"/>
  <c r="AE890" i="5"/>
  <c r="AE891" i="5"/>
  <c r="AE892" i="5"/>
  <c r="AE893" i="5"/>
  <c r="AE894" i="5"/>
  <c r="AE895" i="5"/>
  <c r="AE896" i="5"/>
  <c r="AE897" i="5"/>
  <c r="AE898" i="5"/>
  <c r="AE899" i="5"/>
  <c r="AE900" i="5"/>
  <c r="AE901" i="5"/>
  <c r="AE902" i="5"/>
  <c r="AE903" i="5"/>
  <c r="AE904" i="5"/>
  <c r="AE905" i="5"/>
  <c r="AE906" i="5"/>
  <c r="AE907" i="5"/>
  <c r="AE908" i="5"/>
  <c r="AE909" i="5"/>
  <c r="AE910" i="5"/>
  <c r="AE911" i="5"/>
  <c r="AE912" i="5"/>
  <c r="AE913" i="5"/>
  <c r="AE914" i="5"/>
  <c r="AE915" i="5"/>
  <c r="AE916" i="5"/>
  <c r="AE917" i="5"/>
  <c r="AE918" i="5"/>
  <c r="AE919" i="5"/>
  <c r="AE920" i="5"/>
  <c r="AE921" i="5"/>
  <c r="AE922" i="5"/>
  <c r="AE923" i="5"/>
  <c r="AE924" i="5"/>
  <c r="AE925" i="5"/>
  <c r="AE926" i="5"/>
  <c r="AE927" i="5"/>
  <c r="AE928" i="5"/>
  <c r="AE929" i="5"/>
  <c r="AE930" i="5"/>
  <c r="AE931" i="5"/>
  <c r="AE932" i="5"/>
  <c r="AE933" i="5"/>
  <c r="AE934" i="5"/>
  <c r="AE935" i="5"/>
  <c r="AE936" i="5"/>
  <c r="AE937" i="5"/>
  <c r="AE938" i="5"/>
  <c r="AE939" i="5"/>
  <c r="AE940" i="5"/>
  <c r="AE941" i="5"/>
  <c r="AE942" i="5"/>
  <c r="AE943" i="5"/>
  <c r="AE944" i="5"/>
  <c r="AE945" i="5"/>
  <c r="AE946" i="5"/>
  <c r="AE947" i="5"/>
  <c r="AE948" i="5"/>
  <c r="AE949" i="5"/>
  <c r="AE950" i="5"/>
  <c r="AE951" i="5"/>
  <c r="AE952" i="5"/>
  <c r="AE953" i="5"/>
  <c r="AE954" i="5"/>
  <c r="AE955" i="5"/>
  <c r="AE956" i="5"/>
  <c r="AE957" i="5"/>
  <c r="AE958" i="5"/>
  <c r="AE959" i="5"/>
  <c r="AE960" i="5"/>
  <c r="AE961" i="5"/>
  <c r="AE962" i="5"/>
  <c r="AE963" i="5"/>
  <c r="AE964" i="5"/>
  <c r="AE965" i="5"/>
  <c r="AE966" i="5"/>
  <c r="AE967" i="5"/>
  <c r="AE968" i="5"/>
  <c r="AE969" i="5"/>
  <c r="AE970" i="5"/>
  <c r="AE971" i="5"/>
  <c r="AE972" i="5"/>
  <c r="AE973" i="5"/>
  <c r="AE974" i="5"/>
  <c r="AE975" i="5"/>
  <c r="AE976" i="5"/>
  <c r="AE977" i="5"/>
  <c r="AE978" i="5"/>
  <c r="AE979" i="5"/>
  <c r="AE980" i="5"/>
  <c r="AE981" i="5"/>
  <c r="AE982" i="5"/>
  <c r="AE983" i="5"/>
  <c r="AE984" i="5"/>
  <c r="AE985" i="5"/>
  <c r="AE986" i="5"/>
  <c r="AE987" i="5"/>
  <c r="AE988" i="5"/>
  <c r="AE989" i="5"/>
  <c r="AE990" i="5"/>
  <c r="AE991" i="5"/>
  <c r="AE992" i="5"/>
  <c r="AE993" i="5"/>
  <c r="AE994" i="5"/>
  <c r="AE995" i="5"/>
  <c r="AE996" i="5"/>
  <c r="AE997" i="5"/>
  <c r="AE998" i="5"/>
  <c r="AE999" i="5"/>
  <c r="AE1000" i="5"/>
  <c r="AE1001" i="5"/>
  <c r="AE1002" i="5"/>
  <c r="AE1003" i="5"/>
  <c r="AE1004" i="5"/>
  <c r="AE1005" i="5"/>
  <c r="AE1006" i="5"/>
  <c r="AE1007" i="5"/>
  <c r="AE1008" i="5"/>
  <c r="AE1009" i="5"/>
  <c r="AE1010" i="5"/>
  <c r="AE1011" i="5"/>
  <c r="AE1012" i="5"/>
  <c r="AE1013" i="5"/>
  <c r="AE1014" i="5"/>
  <c r="AE1015" i="5"/>
  <c r="AE1016" i="5"/>
  <c r="AE1017" i="5"/>
  <c r="AE1018" i="5"/>
  <c r="AE1019" i="5"/>
  <c r="AE1020" i="5"/>
  <c r="AE1021" i="5"/>
  <c r="AE1022" i="5"/>
  <c r="AE1023" i="5"/>
  <c r="AE1024" i="5"/>
  <c r="AE1025" i="5"/>
  <c r="AE1026" i="5"/>
  <c r="AE1027" i="5"/>
  <c r="AE1028" i="5"/>
  <c r="AE1029" i="5"/>
  <c r="AE1030" i="5"/>
  <c r="AE1031" i="5"/>
  <c r="AE1032" i="5"/>
  <c r="AE1033" i="5"/>
  <c r="AE1034" i="5"/>
  <c r="AE1035" i="5"/>
  <c r="AE1036" i="5"/>
  <c r="AE1037" i="5"/>
  <c r="AE1038" i="5"/>
  <c r="AE1039" i="5"/>
  <c r="AE1040" i="5"/>
  <c r="AE1041" i="5"/>
  <c r="AE1042" i="5"/>
  <c r="AE1043" i="5"/>
  <c r="AE1044" i="5"/>
  <c r="AE1045" i="5"/>
  <c r="AE1046" i="5"/>
  <c r="AE1047" i="5"/>
  <c r="AE1048" i="5"/>
  <c r="AE1049" i="5"/>
  <c r="AE1050" i="5"/>
  <c r="AE1051" i="5"/>
  <c r="AE1052" i="5"/>
  <c r="AE1053" i="5"/>
  <c r="AE1054" i="5"/>
  <c r="AE1055" i="5"/>
  <c r="AE1056" i="5"/>
  <c r="AE1057" i="5"/>
  <c r="AE1058" i="5"/>
  <c r="AE1059" i="5"/>
  <c r="AE1060" i="5"/>
  <c r="AE1061" i="5"/>
  <c r="AE1062" i="5"/>
  <c r="AE1063" i="5"/>
  <c r="AE1064" i="5"/>
  <c r="AE1065" i="5"/>
  <c r="AE1066" i="5"/>
  <c r="AE1067" i="5"/>
  <c r="AE1068" i="5"/>
  <c r="AE1069" i="5"/>
  <c r="AE1070" i="5"/>
  <c r="AE1071" i="5"/>
  <c r="AE1072" i="5"/>
  <c r="AE1073" i="5"/>
  <c r="AE1074" i="5"/>
  <c r="AE1075" i="5"/>
  <c r="AE1076" i="5"/>
  <c r="AE1077" i="5"/>
  <c r="AE1078" i="5"/>
  <c r="AE1079" i="5"/>
  <c r="AE1080" i="5"/>
  <c r="AE1081" i="5"/>
  <c r="AE1082" i="5"/>
  <c r="AE1083" i="5"/>
  <c r="AE1084" i="5"/>
  <c r="AE1085" i="5"/>
  <c r="AE1086" i="5"/>
  <c r="AE1087" i="5"/>
  <c r="AE1088" i="5"/>
  <c r="AE1089" i="5"/>
  <c r="AE1090" i="5"/>
  <c r="AE1091" i="5"/>
  <c r="AB5" i="5"/>
  <c r="AB6" i="5"/>
  <c r="AB7" i="5"/>
  <c r="AB8" i="5"/>
  <c r="AB9" i="5"/>
  <c r="AB10" i="5"/>
  <c r="AB11" i="5"/>
  <c r="AB12" i="5"/>
  <c r="AB13" i="5"/>
  <c r="AB14" i="5"/>
  <c r="AB15" i="5"/>
  <c r="AB16" i="5"/>
  <c r="AB17" i="5"/>
  <c r="AB18" i="5"/>
  <c r="AB19" i="5"/>
  <c r="AB20" i="5"/>
  <c r="AB21" i="5"/>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B127" i="5"/>
  <c r="AB128" i="5"/>
  <c r="AB129" i="5"/>
  <c r="AB130" i="5"/>
  <c r="AB131" i="5"/>
  <c r="AB132" i="5"/>
  <c r="AB133" i="5"/>
  <c r="AB134" i="5"/>
  <c r="AB135" i="5"/>
  <c r="AB136" i="5"/>
  <c r="AB137" i="5"/>
  <c r="AB138" i="5"/>
  <c r="AB139" i="5"/>
  <c r="AB140" i="5"/>
  <c r="AB141" i="5"/>
  <c r="AB142" i="5"/>
  <c r="AB143" i="5"/>
  <c r="AB144" i="5"/>
  <c r="AB145" i="5"/>
  <c r="AB146" i="5"/>
  <c r="AB147" i="5"/>
  <c r="AB148" i="5"/>
  <c r="AB149" i="5"/>
  <c r="AB150" i="5"/>
  <c r="AB151" i="5"/>
  <c r="AB152" i="5"/>
  <c r="AB153" i="5"/>
  <c r="AB154" i="5"/>
  <c r="AB155" i="5"/>
  <c r="AB156" i="5"/>
  <c r="AB157" i="5"/>
  <c r="AB158" i="5"/>
  <c r="AB159" i="5"/>
  <c r="AB160" i="5"/>
  <c r="AB161" i="5"/>
  <c r="AB162" i="5"/>
  <c r="AB163" i="5"/>
  <c r="AB164" i="5"/>
  <c r="AB165" i="5"/>
  <c r="AB166" i="5"/>
  <c r="AB167" i="5"/>
  <c r="AB168" i="5"/>
  <c r="AB169" i="5"/>
  <c r="AB170" i="5"/>
  <c r="AB171" i="5"/>
  <c r="AB172" i="5"/>
  <c r="AB173" i="5"/>
  <c r="AB174" i="5"/>
  <c r="AB175" i="5"/>
  <c r="AB176" i="5"/>
  <c r="AB177" i="5"/>
  <c r="AB178" i="5"/>
  <c r="AB179" i="5"/>
  <c r="AB180" i="5"/>
  <c r="AB181" i="5"/>
  <c r="AB182" i="5"/>
  <c r="AB183" i="5"/>
  <c r="AB184" i="5"/>
  <c r="AB185" i="5"/>
  <c r="AB186" i="5"/>
  <c r="AB187" i="5"/>
  <c r="AB188" i="5"/>
  <c r="AB189" i="5"/>
  <c r="AB190" i="5"/>
  <c r="AB191" i="5"/>
  <c r="AB192" i="5"/>
  <c r="AB193" i="5"/>
  <c r="AB194" i="5"/>
  <c r="AB195" i="5"/>
  <c r="AB196" i="5"/>
  <c r="AB197" i="5"/>
  <c r="AB198" i="5"/>
  <c r="AB199" i="5"/>
  <c r="AB200" i="5"/>
  <c r="AB201" i="5"/>
  <c r="AB202" i="5"/>
  <c r="AB203" i="5"/>
  <c r="AB204" i="5"/>
  <c r="AB205" i="5"/>
  <c r="AB206" i="5"/>
  <c r="AB207" i="5"/>
  <c r="AB208" i="5"/>
  <c r="AB209" i="5"/>
  <c r="AB210" i="5"/>
  <c r="AB211" i="5"/>
  <c r="AB212" i="5"/>
  <c r="AB213" i="5"/>
  <c r="AB214" i="5"/>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AB600" i="5"/>
  <c r="AB601" i="5"/>
  <c r="AB602" i="5"/>
  <c r="AB603" i="5"/>
  <c r="AB604" i="5"/>
  <c r="AB605" i="5"/>
  <c r="AB606" i="5"/>
  <c r="AB607" i="5"/>
  <c r="AB608" i="5"/>
  <c r="AB609" i="5"/>
  <c r="AB610" i="5"/>
  <c r="AB611" i="5"/>
  <c r="AB612" i="5"/>
  <c r="AB613" i="5"/>
  <c r="AB614" i="5"/>
  <c r="AB615" i="5"/>
  <c r="AB616" i="5"/>
  <c r="AB617" i="5"/>
  <c r="AB618" i="5"/>
  <c r="AB619" i="5"/>
  <c r="AB620" i="5"/>
  <c r="AB621" i="5"/>
  <c r="AB622" i="5"/>
  <c r="AB623" i="5"/>
  <c r="AB624" i="5"/>
  <c r="AB625" i="5"/>
  <c r="AB626" i="5"/>
  <c r="AB627" i="5"/>
  <c r="AB628" i="5"/>
  <c r="AB629" i="5"/>
  <c r="AB630" i="5"/>
  <c r="AB631" i="5"/>
  <c r="AB632" i="5"/>
  <c r="AB633" i="5"/>
  <c r="AB634" i="5"/>
  <c r="AB635" i="5"/>
  <c r="AB636" i="5"/>
  <c r="AB637" i="5"/>
  <c r="AB638" i="5"/>
  <c r="AB639" i="5"/>
  <c r="AB640" i="5"/>
  <c r="AB641" i="5"/>
  <c r="AB642" i="5"/>
  <c r="AB643" i="5"/>
  <c r="AB644" i="5"/>
  <c r="AB645" i="5"/>
  <c r="AB646" i="5"/>
  <c r="AB647" i="5"/>
  <c r="AB648" i="5"/>
  <c r="AB649" i="5"/>
  <c r="AB650" i="5"/>
  <c r="AB651" i="5"/>
  <c r="AB652" i="5"/>
  <c r="AB653" i="5"/>
  <c r="AB654" i="5"/>
  <c r="AB655" i="5"/>
  <c r="AB656" i="5"/>
  <c r="AB657" i="5"/>
  <c r="AB658" i="5"/>
  <c r="AB659" i="5"/>
  <c r="AB660" i="5"/>
  <c r="AB661" i="5"/>
  <c r="AB662" i="5"/>
  <c r="AB663" i="5"/>
  <c r="AB664" i="5"/>
  <c r="AB665" i="5"/>
  <c r="AB666" i="5"/>
  <c r="AB667" i="5"/>
  <c r="AB668" i="5"/>
  <c r="AB669" i="5"/>
  <c r="AB670" i="5"/>
  <c r="AB671" i="5"/>
  <c r="AB672" i="5"/>
  <c r="AB673" i="5"/>
  <c r="AB674" i="5"/>
  <c r="AB675" i="5"/>
  <c r="AB676" i="5"/>
  <c r="AB677" i="5"/>
  <c r="AB678" i="5"/>
  <c r="AB679" i="5"/>
  <c r="AB680" i="5"/>
  <c r="AB681" i="5"/>
  <c r="AB682" i="5"/>
  <c r="AB683" i="5"/>
  <c r="AB684" i="5"/>
  <c r="AB685" i="5"/>
  <c r="AB686" i="5"/>
  <c r="AB687" i="5"/>
  <c r="AB688" i="5"/>
  <c r="AB689" i="5"/>
  <c r="AB690" i="5"/>
  <c r="AB691" i="5"/>
  <c r="AB692" i="5"/>
  <c r="AB693" i="5"/>
  <c r="AB694" i="5"/>
  <c r="AB695" i="5"/>
  <c r="AB696" i="5"/>
  <c r="AB697" i="5"/>
  <c r="AB698" i="5"/>
  <c r="AB699" i="5"/>
  <c r="AB700" i="5"/>
  <c r="AB701" i="5"/>
  <c r="AB702" i="5"/>
  <c r="AB703" i="5"/>
  <c r="AB704" i="5"/>
  <c r="AB705" i="5"/>
  <c r="AB706" i="5"/>
  <c r="AB707" i="5"/>
  <c r="AB708" i="5"/>
  <c r="AB709" i="5"/>
  <c r="AB710" i="5"/>
  <c r="AB711" i="5"/>
  <c r="AB712" i="5"/>
  <c r="AB713" i="5"/>
  <c r="AB714" i="5"/>
  <c r="AB715" i="5"/>
  <c r="AB716" i="5"/>
  <c r="AB717" i="5"/>
  <c r="AB718" i="5"/>
  <c r="AB719" i="5"/>
  <c r="AB720" i="5"/>
  <c r="AB721" i="5"/>
  <c r="AB722" i="5"/>
  <c r="AB723" i="5"/>
  <c r="AB724" i="5"/>
  <c r="AB725" i="5"/>
  <c r="AB726" i="5"/>
  <c r="AB727" i="5"/>
  <c r="AB728" i="5"/>
  <c r="AB729" i="5"/>
  <c r="AB730" i="5"/>
  <c r="AB731" i="5"/>
  <c r="AB732" i="5"/>
  <c r="AB733" i="5"/>
  <c r="AB734" i="5"/>
  <c r="AB735" i="5"/>
  <c r="AB736" i="5"/>
  <c r="AB737" i="5"/>
  <c r="AB738" i="5"/>
  <c r="AB739" i="5"/>
  <c r="AB740" i="5"/>
  <c r="AB741" i="5"/>
  <c r="AB742" i="5"/>
  <c r="AB743" i="5"/>
  <c r="AB744" i="5"/>
  <c r="AB745" i="5"/>
  <c r="AB746" i="5"/>
  <c r="AB747" i="5"/>
  <c r="AB748" i="5"/>
  <c r="AB749" i="5"/>
  <c r="AB750" i="5"/>
  <c r="AB751" i="5"/>
  <c r="AB752" i="5"/>
  <c r="AB753" i="5"/>
  <c r="AB754" i="5"/>
  <c r="AB755" i="5"/>
  <c r="AB756" i="5"/>
  <c r="AB757" i="5"/>
  <c r="AB758" i="5"/>
  <c r="AB759" i="5"/>
  <c r="AB760" i="5"/>
  <c r="AB761" i="5"/>
  <c r="AB762" i="5"/>
  <c r="AB763" i="5"/>
  <c r="AB764" i="5"/>
  <c r="AB765" i="5"/>
  <c r="AB766" i="5"/>
  <c r="AB767" i="5"/>
  <c r="AB768" i="5"/>
  <c r="AB769" i="5"/>
  <c r="AB770" i="5"/>
  <c r="AB771" i="5"/>
  <c r="AB772" i="5"/>
  <c r="AB773" i="5"/>
  <c r="AB774" i="5"/>
  <c r="AB775" i="5"/>
  <c r="AB776" i="5"/>
  <c r="AB777" i="5"/>
  <c r="AB778" i="5"/>
  <c r="AB779" i="5"/>
  <c r="AB780" i="5"/>
  <c r="AB781" i="5"/>
  <c r="AB782" i="5"/>
  <c r="AB783" i="5"/>
  <c r="AB784" i="5"/>
  <c r="AB785" i="5"/>
  <c r="AB786" i="5"/>
  <c r="AB787" i="5"/>
  <c r="AB788" i="5"/>
  <c r="AB789" i="5"/>
  <c r="AB790" i="5"/>
  <c r="AB791" i="5"/>
  <c r="AB792" i="5"/>
  <c r="AB793" i="5"/>
  <c r="AB794" i="5"/>
  <c r="AB795" i="5"/>
  <c r="AB796" i="5"/>
  <c r="AB797" i="5"/>
  <c r="AB798" i="5"/>
  <c r="AB799" i="5"/>
  <c r="AB800" i="5"/>
  <c r="AB801" i="5"/>
  <c r="AB802" i="5"/>
  <c r="AB803" i="5"/>
  <c r="AB804" i="5"/>
  <c r="AB805" i="5"/>
  <c r="AB806" i="5"/>
  <c r="AB807" i="5"/>
  <c r="AB808" i="5"/>
  <c r="AB809" i="5"/>
  <c r="AB810" i="5"/>
  <c r="AB811" i="5"/>
  <c r="AB812" i="5"/>
  <c r="AB813" i="5"/>
  <c r="AB814" i="5"/>
  <c r="AB815" i="5"/>
  <c r="AB816" i="5"/>
  <c r="AB817" i="5"/>
  <c r="AB818" i="5"/>
  <c r="AB819" i="5"/>
  <c r="AB820" i="5"/>
  <c r="AB821" i="5"/>
  <c r="AB822" i="5"/>
  <c r="AB823" i="5"/>
  <c r="AB824" i="5"/>
  <c r="AB825" i="5"/>
  <c r="AB826" i="5"/>
  <c r="AB827" i="5"/>
  <c r="AB828" i="5"/>
  <c r="AB829" i="5"/>
  <c r="AB830" i="5"/>
  <c r="AB831" i="5"/>
  <c r="AB832" i="5"/>
  <c r="AB833" i="5"/>
  <c r="AB834" i="5"/>
  <c r="AB835" i="5"/>
  <c r="AB836" i="5"/>
  <c r="AB837" i="5"/>
  <c r="AB838" i="5"/>
  <c r="AB839" i="5"/>
  <c r="AB840" i="5"/>
  <c r="AB841" i="5"/>
  <c r="AB842" i="5"/>
  <c r="AB843" i="5"/>
  <c r="AB844" i="5"/>
  <c r="AB845" i="5"/>
  <c r="AB846" i="5"/>
  <c r="AB847" i="5"/>
  <c r="AB848" i="5"/>
  <c r="AB849" i="5"/>
  <c r="AB850" i="5"/>
  <c r="AB851" i="5"/>
  <c r="AB852" i="5"/>
  <c r="AB853" i="5"/>
  <c r="AB854" i="5"/>
  <c r="AB855" i="5"/>
  <c r="AB856" i="5"/>
  <c r="AB857" i="5"/>
  <c r="AB858" i="5"/>
  <c r="AB859" i="5"/>
  <c r="AB860" i="5"/>
  <c r="AB861" i="5"/>
  <c r="AB862" i="5"/>
  <c r="AB863" i="5"/>
  <c r="AB864" i="5"/>
  <c r="AB865" i="5"/>
  <c r="AB866" i="5"/>
  <c r="AB867" i="5"/>
  <c r="AB868" i="5"/>
  <c r="AB869" i="5"/>
  <c r="AB870" i="5"/>
  <c r="AB871" i="5"/>
  <c r="AB872" i="5"/>
  <c r="AB873" i="5"/>
  <c r="AB874" i="5"/>
  <c r="AB875" i="5"/>
  <c r="AB876" i="5"/>
  <c r="AB877" i="5"/>
  <c r="AB878" i="5"/>
  <c r="AB879" i="5"/>
  <c r="AB880" i="5"/>
  <c r="AB881" i="5"/>
  <c r="AB882" i="5"/>
  <c r="AB883" i="5"/>
  <c r="AB884" i="5"/>
  <c r="AB885" i="5"/>
  <c r="AB886" i="5"/>
  <c r="AB887" i="5"/>
  <c r="AB888" i="5"/>
  <c r="AB889" i="5"/>
  <c r="AB890" i="5"/>
  <c r="AB891" i="5"/>
  <c r="AB892" i="5"/>
  <c r="AB893" i="5"/>
  <c r="AB894" i="5"/>
  <c r="AB895" i="5"/>
  <c r="AB896" i="5"/>
  <c r="AB897" i="5"/>
  <c r="AB898" i="5"/>
  <c r="AB899" i="5"/>
  <c r="AB900" i="5"/>
  <c r="AB901" i="5"/>
  <c r="AB902" i="5"/>
  <c r="AB903" i="5"/>
  <c r="AB904" i="5"/>
  <c r="AB905" i="5"/>
  <c r="AB906" i="5"/>
  <c r="AB907" i="5"/>
  <c r="AB908" i="5"/>
  <c r="AB909" i="5"/>
  <c r="AB910" i="5"/>
  <c r="AB911" i="5"/>
  <c r="AB912" i="5"/>
  <c r="AB913" i="5"/>
  <c r="AB914" i="5"/>
  <c r="AB915" i="5"/>
  <c r="AB916" i="5"/>
  <c r="AB917" i="5"/>
  <c r="AB918" i="5"/>
  <c r="AB919" i="5"/>
  <c r="AB920" i="5"/>
  <c r="AB921" i="5"/>
  <c r="AB922" i="5"/>
  <c r="AB923" i="5"/>
  <c r="AB924" i="5"/>
  <c r="AB925" i="5"/>
  <c r="AB926" i="5"/>
  <c r="AB927" i="5"/>
  <c r="AB928" i="5"/>
  <c r="AB929" i="5"/>
  <c r="AB930" i="5"/>
  <c r="AB931" i="5"/>
  <c r="AB932" i="5"/>
  <c r="AB933" i="5"/>
  <c r="AB934" i="5"/>
  <c r="AB935" i="5"/>
  <c r="AB936" i="5"/>
  <c r="AB937" i="5"/>
  <c r="AB938" i="5"/>
  <c r="AB939" i="5"/>
  <c r="AB940" i="5"/>
  <c r="AB941" i="5"/>
  <c r="AB942" i="5"/>
  <c r="AB943" i="5"/>
  <c r="AB944" i="5"/>
  <c r="AB945" i="5"/>
  <c r="AB946" i="5"/>
  <c r="AB947" i="5"/>
  <c r="AB948" i="5"/>
  <c r="AB949" i="5"/>
  <c r="AB950" i="5"/>
  <c r="AB951" i="5"/>
  <c r="AB952" i="5"/>
  <c r="AB953" i="5"/>
  <c r="AB954" i="5"/>
  <c r="AB955" i="5"/>
  <c r="AB956" i="5"/>
  <c r="AB957" i="5"/>
  <c r="AB958" i="5"/>
  <c r="AB959" i="5"/>
  <c r="AB960" i="5"/>
  <c r="AB961" i="5"/>
  <c r="AB962" i="5"/>
  <c r="AB963" i="5"/>
  <c r="AB964" i="5"/>
  <c r="AB965" i="5"/>
  <c r="AB966" i="5"/>
  <c r="AB967" i="5"/>
  <c r="AB968" i="5"/>
  <c r="AB969" i="5"/>
  <c r="AB970" i="5"/>
  <c r="AB971" i="5"/>
  <c r="AB972" i="5"/>
  <c r="AB973" i="5"/>
  <c r="AB974" i="5"/>
  <c r="AB975" i="5"/>
  <c r="AB976" i="5"/>
  <c r="AB977" i="5"/>
  <c r="AB978" i="5"/>
  <c r="AB979" i="5"/>
  <c r="AB980" i="5"/>
  <c r="AB981" i="5"/>
  <c r="AB982" i="5"/>
  <c r="AB983" i="5"/>
  <c r="AB984" i="5"/>
  <c r="AB985" i="5"/>
  <c r="AB986" i="5"/>
  <c r="AB987" i="5"/>
  <c r="AB988" i="5"/>
  <c r="AB989" i="5"/>
  <c r="AB990" i="5"/>
  <c r="AB991" i="5"/>
  <c r="AB992" i="5"/>
  <c r="AB993" i="5"/>
  <c r="AB994" i="5"/>
  <c r="AB995" i="5"/>
  <c r="AB996" i="5"/>
  <c r="AB997" i="5"/>
  <c r="AB998" i="5"/>
  <c r="AB999" i="5"/>
  <c r="AB1000" i="5"/>
  <c r="AB1001" i="5"/>
  <c r="AB1002" i="5"/>
  <c r="AB1003" i="5"/>
  <c r="AB1004" i="5"/>
  <c r="AB1005" i="5"/>
  <c r="AB1006" i="5"/>
  <c r="AB1007" i="5"/>
  <c r="AB1008" i="5"/>
  <c r="AB1009" i="5"/>
  <c r="AB1010" i="5"/>
  <c r="AB1011" i="5"/>
  <c r="AB1012" i="5"/>
  <c r="AB1013" i="5"/>
  <c r="AB1014" i="5"/>
  <c r="AB1015" i="5"/>
  <c r="AB1016" i="5"/>
  <c r="AB1017" i="5"/>
  <c r="AB1018" i="5"/>
  <c r="AB1019" i="5"/>
  <c r="AB1020" i="5"/>
  <c r="AB1021" i="5"/>
  <c r="AB1022" i="5"/>
  <c r="AB1023" i="5"/>
  <c r="AB1024" i="5"/>
  <c r="AB1025" i="5"/>
  <c r="AB1026" i="5"/>
  <c r="AB1027" i="5"/>
  <c r="AB1028" i="5"/>
  <c r="AB1029" i="5"/>
  <c r="AB1030" i="5"/>
  <c r="AB1031" i="5"/>
  <c r="AB1032" i="5"/>
  <c r="AB1033" i="5"/>
  <c r="AB1034" i="5"/>
  <c r="AB1035" i="5"/>
  <c r="AB1036" i="5"/>
  <c r="AB1037" i="5"/>
  <c r="AB1038" i="5"/>
  <c r="AB1039" i="5"/>
  <c r="AB1040" i="5"/>
  <c r="AB1041" i="5"/>
  <c r="AB1042" i="5"/>
  <c r="AB1043" i="5"/>
  <c r="AB1044" i="5"/>
  <c r="AB1045" i="5"/>
  <c r="AB1046" i="5"/>
  <c r="AB1047" i="5"/>
  <c r="AB1048" i="5"/>
  <c r="AB1049" i="5"/>
  <c r="AB1050" i="5"/>
  <c r="AB1051" i="5"/>
  <c r="AB1052" i="5"/>
  <c r="AB1053" i="5"/>
  <c r="AB1054" i="5"/>
  <c r="AB1055" i="5"/>
  <c r="AB1056" i="5"/>
  <c r="AB1057" i="5"/>
  <c r="AB1058" i="5"/>
  <c r="AB1059" i="5"/>
  <c r="AB1060" i="5"/>
  <c r="AB1061" i="5"/>
  <c r="AB1062" i="5"/>
  <c r="AB1063" i="5"/>
  <c r="AB1064" i="5"/>
  <c r="AB1065" i="5"/>
  <c r="AB1066" i="5"/>
  <c r="AB1067" i="5"/>
  <c r="AB1068" i="5"/>
  <c r="AB1069" i="5"/>
  <c r="AB1070" i="5"/>
  <c r="AB1071" i="5"/>
  <c r="AB1072" i="5"/>
  <c r="AB1073" i="5"/>
  <c r="AB1074" i="5"/>
  <c r="AB1075" i="5"/>
  <c r="AB1076" i="5"/>
  <c r="AB1077" i="5"/>
  <c r="AB1078" i="5"/>
  <c r="AB1079" i="5"/>
  <c r="AB1080" i="5"/>
  <c r="AB1081" i="5"/>
  <c r="AB1082" i="5"/>
  <c r="AB1083" i="5"/>
  <c r="AB1084" i="5"/>
  <c r="AB1085" i="5"/>
  <c r="AB1086" i="5"/>
  <c r="AB1087" i="5"/>
  <c r="AB1088" i="5"/>
  <c r="AB1089" i="5"/>
  <c r="AB1090" i="5"/>
  <c r="AB1091" i="5"/>
  <c r="Y5" i="5"/>
  <c r="Y6" i="5"/>
  <c r="AO6" i="5" s="1"/>
  <c r="Y7" i="5"/>
  <c r="Y8" i="5"/>
  <c r="Y9" i="5"/>
  <c r="AO9" i="5" s="1"/>
  <c r="Y10" i="5"/>
  <c r="AO10" i="5" s="1"/>
  <c r="Y11" i="5"/>
  <c r="AO11" i="5" s="1"/>
  <c r="Y12" i="5"/>
  <c r="AO12" i="5" s="1"/>
  <c r="Y13" i="5"/>
  <c r="AO13" i="5" s="1"/>
  <c r="Y14" i="5"/>
  <c r="Y15" i="5"/>
  <c r="Y16" i="5"/>
  <c r="AO16" i="5" s="1"/>
  <c r="Y17" i="5"/>
  <c r="Y18" i="5"/>
  <c r="AO18" i="5" s="1"/>
  <c r="Y19" i="5"/>
  <c r="Y20" i="5"/>
  <c r="AO20" i="5" s="1"/>
  <c r="Y21" i="5"/>
  <c r="Y22" i="5"/>
  <c r="AO22" i="5" s="1"/>
  <c r="Y23" i="5"/>
  <c r="AO23" i="5" s="1"/>
  <c r="Y24" i="5"/>
  <c r="Y25" i="5"/>
  <c r="AO25" i="5" s="1"/>
  <c r="Y26" i="5"/>
  <c r="Y27" i="5"/>
  <c r="AO27" i="5" s="1"/>
  <c r="Y28" i="5"/>
  <c r="Y29" i="5"/>
  <c r="Y30" i="5"/>
  <c r="AO30" i="5" s="1"/>
  <c r="Y31" i="5"/>
  <c r="Y32" i="5"/>
  <c r="Y33" i="5"/>
  <c r="Y34" i="5"/>
  <c r="Y35" i="5"/>
  <c r="Y36" i="5"/>
  <c r="Y37" i="5"/>
  <c r="AO37" i="5" s="1"/>
  <c r="Y38" i="5"/>
  <c r="AO38" i="5" s="1"/>
  <c r="Y39" i="5"/>
  <c r="AO39" i="5" s="1"/>
  <c r="Y40" i="5"/>
  <c r="Y41" i="5"/>
  <c r="Y42" i="5"/>
  <c r="AO42" i="5" s="1"/>
  <c r="Y43" i="5"/>
  <c r="AO43" i="5" s="1"/>
  <c r="Y44" i="5"/>
  <c r="AO44" i="5" s="1"/>
  <c r="Y45" i="5"/>
  <c r="Y46" i="5"/>
  <c r="Y47" i="5"/>
  <c r="Y48" i="5"/>
  <c r="Y49" i="5"/>
  <c r="Y50" i="5"/>
  <c r="AO50" i="5" s="1"/>
  <c r="Y51" i="5"/>
  <c r="Y52" i="5"/>
  <c r="Y53" i="5"/>
  <c r="Y54" i="5"/>
  <c r="Y55" i="5"/>
  <c r="Y56" i="5"/>
  <c r="Y57" i="5"/>
  <c r="Y58" i="5"/>
  <c r="Y59" i="5"/>
  <c r="Y60" i="5"/>
  <c r="Y61" i="5"/>
  <c r="Y62" i="5"/>
  <c r="Y63" i="5"/>
  <c r="AO63" i="5" s="1"/>
  <c r="Y64" i="5"/>
  <c r="Y65" i="5"/>
  <c r="Y66" i="5"/>
  <c r="Y67" i="5"/>
  <c r="Y68" i="5"/>
  <c r="Y69" i="5"/>
  <c r="Y70" i="5"/>
  <c r="Y71" i="5"/>
  <c r="Y72" i="5"/>
  <c r="Y73" i="5"/>
  <c r="Y74" i="5"/>
  <c r="Y75" i="5"/>
  <c r="Y76" i="5"/>
  <c r="Y77" i="5"/>
  <c r="Y78" i="5"/>
  <c r="Y79" i="5"/>
  <c r="Y80" i="5"/>
  <c r="AO80" i="5" s="1"/>
  <c r="Y81" i="5"/>
  <c r="Y82" i="5"/>
  <c r="AO82" i="5" s="1"/>
  <c r="Y83" i="5"/>
  <c r="Y84" i="5"/>
  <c r="Y85" i="5"/>
  <c r="Y86" i="5"/>
  <c r="Y87" i="5"/>
  <c r="Y88" i="5"/>
  <c r="AO88" i="5" s="1"/>
  <c r="Y89" i="5"/>
  <c r="AO89" i="5" s="1"/>
  <c r="Y90" i="5"/>
  <c r="Y91" i="5"/>
  <c r="Y92" i="5"/>
  <c r="Y93" i="5"/>
  <c r="Y94" i="5"/>
  <c r="Y95" i="5"/>
  <c r="Y96" i="5"/>
  <c r="Y97" i="5"/>
  <c r="Y98" i="5"/>
  <c r="Y99" i="5"/>
  <c r="AO99" i="5" s="1"/>
  <c r="Y100" i="5"/>
  <c r="Y101" i="5"/>
  <c r="Y102" i="5"/>
  <c r="Y103" i="5"/>
  <c r="Y104" i="5"/>
  <c r="Y105" i="5"/>
  <c r="AO105" i="5" s="1"/>
  <c r="Y106" i="5"/>
  <c r="Y107" i="5"/>
  <c r="Y108" i="5"/>
  <c r="Y109" i="5"/>
  <c r="Y110" i="5"/>
  <c r="Y111" i="5"/>
  <c r="Y112" i="5"/>
  <c r="Y113" i="5"/>
  <c r="Y114" i="5"/>
  <c r="Y115" i="5"/>
  <c r="AO115" i="5" s="1"/>
  <c r="Y116" i="5"/>
  <c r="Y117" i="5"/>
  <c r="Y118" i="5"/>
  <c r="Y119" i="5"/>
  <c r="Y120" i="5"/>
  <c r="Y121" i="5"/>
  <c r="Y122" i="5"/>
  <c r="Y123" i="5"/>
  <c r="Y124" i="5"/>
  <c r="Y125" i="5"/>
  <c r="Y126" i="5"/>
  <c r="Y127" i="5"/>
  <c r="Y128" i="5"/>
  <c r="AO128" i="5" s="1"/>
  <c r="Y129" i="5"/>
  <c r="Y130" i="5"/>
  <c r="Y131" i="5"/>
  <c r="Y132" i="5"/>
  <c r="AO132" i="5" s="1"/>
  <c r="Y133" i="5"/>
  <c r="Y134" i="5"/>
  <c r="Y135" i="5"/>
  <c r="Y136" i="5"/>
  <c r="Y137" i="5"/>
  <c r="Y138" i="5"/>
  <c r="Y139" i="5"/>
  <c r="Y140" i="5"/>
  <c r="Y141" i="5"/>
  <c r="Y142" i="5"/>
  <c r="Y143" i="5"/>
  <c r="AO143" i="5" s="1"/>
  <c r="Y144" i="5"/>
  <c r="Y145" i="5"/>
  <c r="Y146" i="5"/>
  <c r="Y147" i="5"/>
  <c r="Y148" i="5"/>
  <c r="Y149" i="5"/>
  <c r="Y150" i="5"/>
  <c r="Y151" i="5"/>
  <c r="Y152" i="5"/>
  <c r="Y153" i="5"/>
  <c r="Y154" i="5"/>
  <c r="Y155" i="5"/>
  <c r="Y156" i="5"/>
  <c r="Y157" i="5"/>
  <c r="Y158" i="5"/>
  <c r="Y159" i="5"/>
  <c r="Y160" i="5"/>
  <c r="Y161" i="5"/>
  <c r="Y162" i="5"/>
  <c r="Y163" i="5"/>
  <c r="Y164" i="5"/>
  <c r="Y165" i="5"/>
  <c r="Y166" i="5"/>
  <c r="Y167" i="5"/>
  <c r="Y168" i="5"/>
  <c r="Y169" i="5"/>
  <c r="Y170" i="5"/>
  <c r="Y171" i="5"/>
  <c r="Y172" i="5"/>
  <c r="Y173" i="5"/>
  <c r="Y174" i="5"/>
  <c r="AO174" i="5" s="1"/>
  <c r="Y175" i="5"/>
  <c r="Y176" i="5"/>
  <c r="AO176" i="5" s="1"/>
  <c r="Y177" i="5"/>
  <c r="Y178" i="5"/>
  <c r="Y179" i="5"/>
  <c r="Y180" i="5"/>
  <c r="Y181" i="5"/>
  <c r="AO181" i="5" s="1"/>
  <c r="Y182" i="5"/>
  <c r="Y183" i="5"/>
  <c r="Y184" i="5"/>
  <c r="Y185" i="5"/>
  <c r="Y186" i="5"/>
  <c r="Y187" i="5"/>
  <c r="Y188" i="5"/>
  <c r="Y189" i="5"/>
  <c r="Y190" i="5"/>
  <c r="Y191" i="5"/>
  <c r="Y192" i="5"/>
  <c r="Y193" i="5"/>
  <c r="Y194" i="5"/>
  <c r="Y195" i="5"/>
  <c r="Y196" i="5"/>
  <c r="Y197" i="5"/>
  <c r="Y198" i="5"/>
  <c r="Y199" i="5"/>
  <c r="Y200" i="5"/>
  <c r="Y201" i="5"/>
  <c r="Y202" i="5"/>
  <c r="Y203" i="5"/>
  <c r="Y204" i="5"/>
  <c r="Y205" i="5"/>
  <c r="Y206" i="5"/>
  <c r="Y207" i="5"/>
  <c r="AO207" i="5" s="1"/>
  <c r="Y208" i="5"/>
  <c r="AO208" i="5" s="1"/>
  <c r="Y209" i="5"/>
  <c r="AO209" i="5" s="1"/>
  <c r="Y210" i="5"/>
  <c r="Y211" i="5"/>
  <c r="Y212" i="5"/>
  <c r="AO212" i="5" s="1"/>
  <c r="Y213" i="5"/>
  <c r="Y214" i="5"/>
  <c r="Y215" i="5"/>
  <c r="Y216" i="5"/>
  <c r="Y217" i="5"/>
  <c r="Y218" i="5"/>
  <c r="Y219" i="5"/>
  <c r="Y220" i="5"/>
  <c r="Y221" i="5"/>
  <c r="Y222" i="5"/>
  <c r="AO222" i="5" s="1"/>
  <c r="Y223" i="5"/>
  <c r="Y224" i="5"/>
  <c r="Y225" i="5"/>
  <c r="Y226" i="5"/>
  <c r="Y227" i="5"/>
  <c r="Y228" i="5"/>
  <c r="Y229" i="5"/>
  <c r="Y230" i="5"/>
  <c r="Y231" i="5"/>
  <c r="AO231" i="5" s="1"/>
  <c r="Y232" i="5"/>
  <c r="Y233" i="5"/>
  <c r="Y234" i="5"/>
  <c r="Y235" i="5"/>
  <c r="Y236" i="5"/>
  <c r="Y237" i="5"/>
  <c r="Y238" i="5"/>
  <c r="Y239" i="5"/>
  <c r="Y240" i="5"/>
  <c r="Y241" i="5"/>
  <c r="Y242" i="5"/>
  <c r="Y243" i="5"/>
  <c r="Y244" i="5"/>
  <c r="Y245" i="5"/>
  <c r="Y246" i="5"/>
  <c r="Y247" i="5"/>
  <c r="Y248" i="5"/>
  <c r="Y249" i="5"/>
  <c r="Y250" i="5"/>
  <c r="Y251" i="5"/>
  <c r="Y252" i="5"/>
  <c r="Y253" i="5"/>
  <c r="Y254" i="5"/>
  <c r="Y255" i="5"/>
  <c r="Y256" i="5"/>
  <c r="Y257" i="5"/>
  <c r="Y258" i="5"/>
  <c r="Y259" i="5"/>
  <c r="Y260" i="5"/>
  <c r="Y261" i="5"/>
  <c r="Y262" i="5"/>
  <c r="Y263" i="5"/>
  <c r="Y264" i="5"/>
  <c r="Y265" i="5"/>
  <c r="Y266" i="5"/>
  <c r="Y267" i="5"/>
  <c r="AO267" i="5" s="1"/>
  <c r="Y268" i="5"/>
  <c r="Y269" i="5"/>
  <c r="Y270" i="5"/>
  <c r="Y271" i="5"/>
  <c r="Y272" i="5"/>
  <c r="Y273" i="5"/>
  <c r="Y274" i="5"/>
  <c r="Y275" i="5"/>
  <c r="Y276" i="5"/>
  <c r="Y277" i="5"/>
  <c r="Y278" i="5"/>
  <c r="Y279" i="5"/>
  <c r="Y280" i="5"/>
  <c r="Y281" i="5"/>
  <c r="Y282" i="5"/>
  <c r="Y283" i="5"/>
  <c r="Y284" i="5"/>
  <c r="Y285" i="5"/>
  <c r="Y286" i="5"/>
  <c r="Y287" i="5"/>
  <c r="Y288" i="5"/>
  <c r="Y289" i="5"/>
  <c r="Y290" i="5"/>
  <c r="Y291" i="5"/>
  <c r="Y292" i="5"/>
  <c r="AO292" i="5" s="1"/>
  <c r="Y293" i="5"/>
  <c r="Y294" i="5"/>
  <c r="Y295" i="5"/>
  <c r="Y296" i="5"/>
  <c r="Y297" i="5"/>
  <c r="Y298" i="5"/>
  <c r="Y299" i="5"/>
  <c r="Y300" i="5"/>
  <c r="Y301" i="5"/>
  <c r="Y302" i="5"/>
  <c r="Y303" i="5"/>
  <c r="Y304" i="5"/>
  <c r="Y305" i="5"/>
  <c r="Y306" i="5"/>
  <c r="Y307" i="5"/>
  <c r="Y308" i="5"/>
  <c r="Y309" i="5"/>
  <c r="Y310" i="5"/>
  <c r="Y311" i="5"/>
  <c r="Y312" i="5"/>
  <c r="Y313" i="5"/>
  <c r="AO313" i="5" s="1"/>
  <c r="Y314" i="5"/>
  <c r="Y315" i="5"/>
  <c r="Y316" i="5"/>
  <c r="Y317" i="5"/>
  <c r="Y318" i="5"/>
  <c r="Y319" i="5"/>
  <c r="AO319" i="5" s="1"/>
  <c r="Y320" i="5"/>
  <c r="Y321" i="5"/>
  <c r="Y322" i="5"/>
  <c r="Y323" i="5"/>
  <c r="Y324" i="5"/>
  <c r="Y325" i="5"/>
  <c r="Y326" i="5"/>
  <c r="Y327" i="5"/>
  <c r="Y328" i="5"/>
  <c r="Y329" i="5"/>
  <c r="Y330" i="5"/>
  <c r="Y331" i="5"/>
  <c r="Y332" i="5"/>
  <c r="Y333" i="5"/>
  <c r="Y334" i="5"/>
  <c r="Y335" i="5"/>
  <c r="Y336" i="5"/>
  <c r="Y337" i="5"/>
  <c r="Y338" i="5"/>
  <c r="AO338" i="5" s="1"/>
  <c r="Y339" i="5"/>
  <c r="Y340" i="5"/>
  <c r="Y341" i="5"/>
  <c r="Y342" i="5"/>
  <c r="Y343" i="5"/>
  <c r="Y344" i="5"/>
  <c r="Y345" i="5"/>
  <c r="Y346" i="5"/>
  <c r="AO346" i="5" s="1"/>
  <c r="Y347" i="5"/>
  <c r="Y348" i="5"/>
  <c r="Y349" i="5"/>
  <c r="Y350" i="5"/>
  <c r="AO350" i="5" s="1"/>
  <c r="Y351" i="5"/>
  <c r="Y352" i="5"/>
  <c r="Y353" i="5"/>
  <c r="Y354" i="5"/>
  <c r="Y355" i="5"/>
  <c r="Y356" i="5"/>
  <c r="Y357" i="5"/>
  <c r="Y358" i="5"/>
  <c r="Y359" i="5"/>
  <c r="Y360" i="5"/>
  <c r="Y361" i="5"/>
  <c r="Y362" i="5"/>
  <c r="Y363" i="5"/>
  <c r="Y364" i="5"/>
  <c r="Y365" i="5"/>
  <c r="Y366" i="5"/>
  <c r="Y367" i="5"/>
  <c r="Y368" i="5"/>
  <c r="Y369" i="5"/>
  <c r="Y370" i="5"/>
  <c r="Y371" i="5"/>
  <c r="Y372" i="5"/>
  <c r="Y373" i="5"/>
  <c r="Y374" i="5"/>
  <c r="Y375" i="5"/>
  <c r="Y376" i="5"/>
  <c r="Y377" i="5"/>
  <c r="Y378" i="5"/>
  <c r="AO378" i="5" s="1"/>
  <c r="Y379" i="5"/>
  <c r="Y380" i="5"/>
  <c r="Y381" i="5"/>
  <c r="Y382" i="5"/>
  <c r="AO382" i="5" s="1"/>
  <c r="Y383" i="5"/>
  <c r="Y384" i="5"/>
  <c r="Y385" i="5"/>
  <c r="AO385" i="5" s="1"/>
  <c r="Y386" i="5"/>
  <c r="Y387" i="5"/>
  <c r="Y388" i="5"/>
  <c r="Y389" i="5"/>
  <c r="Y390" i="5"/>
  <c r="Y391" i="5"/>
  <c r="Y392" i="5"/>
  <c r="Y393" i="5"/>
  <c r="Y394" i="5"/>
  <c r="Y395" i="5"/>
  <c r="Y396" i="5"/>
  <c r="Y397" i="5"/>
  <c r="Y398" i="5"/>
  <c r="Y399" i="5"/>
  <c r="Y400" i="5"/>
  <c r="Y401" i="5"/>
  <c r="Y402" i="5"/>
  <c r="Y403" i="5"/>
  <c r="Y404" i="5"/>
  <c r="Y405" i="5"/>
  <c r="Y406" i="5"/>
  <c r="Y407" i="5"/>
  <c r="AO407" i="5" s="1"/>
  <c r="Y408" i="5"/>
  <c r="AO408" i="5" s="1"/>
  <c r="Y409" i="5"/>
  <c r="Y410" i="5"/>
  <c r="Y411" i="5"/>
  <c r="Y412" i="5"/>
  <c r="Y413" i="5"/>
  <c r="AO413" i="5" s="1"/>
  <c r="Y414" i="5"/>
  <c r="Y415" i="5"/>
  <c r="Y416" i="5"/>
  <c r="Y417" i="5"/>
  <c r="Y418" i="5"/>
  <c r="Y419" i="5"/>
  <c r="Y420" i="5"/>
  <c r="Y421" i="5"/>
  <c r="Y422" i="5"/>
  <c r="Y423" i="5"/>
  <c r="Y424" i="5"/>
  <c r="AO424" i="5" s="1"/>
  <c r="Y425" i="5"/>
  <c r="Y426" i="5"/>
  <c r="Y427" i="5"/>
  <c r="Y428" i="5"/>
  <c r="Y429" i="5"/>
  <c r="Y430" i="5"/>
  <c r="Y431" i="5"/>
  <c r="Y432" i="5"/>
  <c r="Y433" i="5"/>
  <c r="Y434" i="5"/>
  <c r="Y435" i="5"/>
  <c r="AO435" i="5" s="1"/>
  <c r="Y436" i="5"/>
  <c r="Y437" i="5"/>
  <c r="Y438" i="5"/>
  <c r="Y439" i="5"/>
  <c r="Y440" i="5"/>
  <c r="Y441" i="5"/>
  <c r="Y442" i="5"/>
  <c r="Y443" i="5"/>
  <c r="Y444" i="5"/>
  <c r="Y445" i="5"/>
  <c r="Y446" i="5"/>
  <c r="Y447" i="5"/>
  <c r="Y448" i="5"/>
  <c r="Y449" i="5"/>
  <c r="Y450" i="5"/>
  <c r="Y451" i="5"/>
  <c r="Y452" i="5"/>
  <c r="Y453" i="5"/>
  <c r="Y454" i="5"/>
  <c r="AO454" i="5" s="1"/>
  <c r="Y455" i="5"/>
  <c r="Y456" i="5"/>
  <c r="Y457" i="5"/>
  <c r="Y458" i="5"/>
  <c r="Y459" i="5"/>
  <c r="AO459" i="5" s="1"/>
  <c r="Y460" i="5"/>
  <c r="Y461" i="5"/>
  <c r="Y462" i="5"/>
  <c r="Y463" i="5"/>
  <c r="AO463" i="5" s="1"/>
  <c r="Y464" i="5"/>
  <c r="Y465" i="5"/>
  <c r="AO465" i="5" s="1"/>
  <c r="Y466" i="5"/>
  <c r="Y467" i="5"/>
  <c r="Y468" i="5"/>
  <c r="Y469" i="5"/>
  <c r="Y470" i="5"/>
  <c r="Y471" i="5"/>
  <c r="Y472" i="5"/>
  <c r="Y473" i="5"/>
  <c r="Y474" i="5"/>
  <c r="Y475" i="5"/>
  <c r="Y476" i="5"/>
  <c r="Y477" i="5"/>
  <c r="Y478" i="5"/>
  <c r="Y479" i="5"/>
  <c r="Y480" i="5"/>
  <c r="AO480" i="5" s="1"/>
  <c r="Y481" i="5"/>
  <c r="Y482" i="5"/>
  <c r="AO482" i="5" s="1"/>
  <c r="Y483" i="5"/>
  <c r="Y484" i="5"/>
  <c r="Y485" i="5"/>
  <c r="Y486" i="5"/>
  <c r="Y487" i="5"/>
  <c r="Y488" i="5"/>
  <c r="Y489" i="5"/>
  <c r="Y490" i="5"/>
  <c r="Y491" i="5"/>
  <c r="Y492" i="5"/>
  <c r="Y493" i="5"/>
  <c r="Y494" i="5"/>
  <c r="Y495" i="5"/>
  <c r="Y496" i="5"/>
  <c r="Y497" i="5"/>
  <c r="Y498" i="5"/>
  <c r="Y499" i="5"/>
  <c r="AO499" i="5" s="1"/>
  <c r="Y500" i="5"/>
  <c r="Y501" i="5"/>
  <c r="AO501" i="5" s="1"/>
  <c r="Y502" i="5"/>
  <c r="Y503" i="5"/>
  <c r="Y504" i="5"/>
  <c r="Y505" i="5"/>
  <c r="Y506" i="5"/>
  <c r="Y507" i="5"/>
  <c r="Y508" i="5"/>
  <c r="Y509" i="5"/>
  <c r="AO509" i="5" s="1"/>
  <c r="Y510" i="5"/>
  <c r="Y511" i="5"/>
  <c r="AO511" i="5" s="1"/>
  <c r="Y512" i="5"/>
  <c r="Y513" i="5"/>
  <c r="Y514" i="5"/>
  <c r="AO514" i="5" s="1"/>
  <c r="Y515" i="5"/>
  <c r="Y516" i="5"/>
  <c r="Y517" i="5"/>
  <c r="Y518" i="5"/>
  <c r="Y519" i="5"/>
  <c r="AO519" i="5" s="1"/>
  <c r="Y520" i="5"/>
  <c r="Y521" i="5"/>
  <c r="Y522" i="5"/>
  <c r="Y523" i="5"/>
  <c r="Y524" i="5"/>
  <c r="Y525" i="5"/>
  <c r="Y526" i="5"/>
  <c r="Y527" i="5"/>
  <c r="Y528" i="5"/>
  <c r="AO528" i="5" s="1"/>
  <c r="Y529" i="5"/>
  <c r="Y530" i="5"/>
  <c r="Y531" i="5"/>
  <c r="Y532" i="5"/>
  <c r="Y533" i="5"/>
  <c r="Y534" i="5"/>
  <c r="Y535" i="5"/>
  <c r="Y536" i="5"/>
  <c r="Y537" i="5"/>
  <c r="Y538" i="5"/>
  <c r="Y539" i="5"/>
  <c r="Y540" i="5"/>
  <c r="Y541" i="5"/>
  <c r="Y542" i="5"/>
  <c r="Y543" i="5"/>
  <c r="Y544" i="5"/>
  <c r="Y545" i="5"/>
  <c r="Y546" i="5"/>
  <c r="Y547" i="5"/>
  <c r="Y548" i="5"/>
  <c r="Y549" i="5"/>
  <c r="Y550" i="5"/>
  <c r="AO550" i="5" s="1"/>
  <c r="Y551" i="5"/>
  <c r="Y552" i="5"/>
  <c r="Y553" i="5"/>
  <c r="Y554" i="5"/>
  <c r="Y555" i="5"/>
  <c r="Y556" i="5"/>
  <c r="Y557" i="5"/>
  <c r="AO557" i="5" s="1"/>
  <c r="Y558" i="5"/>
  <c r="Y559" i="5"/>
  <c r="Y560" i="5"/>
  <c r="Y561" i="5"/>
  <c r="Y562" i="5"/>
  <c r="AO562" i="5" s="1"/>
  <c r="Y563" i="5"/>
  <c r="AO563" i="5" s="1"/>
  <c r="Y564" i="5"/>
  <c r="Y565" i="5"/>
  <c r="Y566" i="5"/>
  <c r="Y567" i="5"/>
  <c r="Y568" i="5"/>
  <c r="Y569" i="5"/>
  <c r="Y570" i="5"/>
  <c r="Y571" i="5"/>
  <c r="Y572" i="5"/>
  <c r="Y573" i="5"/>
  <c r="Y574" i="5"/>
  <c r="Y575" i="5"/>
  <c r="Y576" i="5"/>
  <c r="AO576" i="5" s="1"/>
  <c r="Y577" i="5"/>
  <c r="Y578" i="5"/>
  <c r="Y579" i="5"/>
  <c r="Y580" i="5"/>
  <c r="Y581" i="5"/>
  <c r="Y582" i="5"/>
  <c r="AO582" i="5" s="1"/>
  <c r="Y583" i="5"/>
  <c r="Y584" i="5"/>
  <c r="AO584" i="5" s="1"/>
  <c r="Y585" i="5"/>
  <c r="AO585" i="5" s="1"/>
  <c r="Y586" i="5"/>
  <c r="Y587" i="5"/>
  <c r="Y588" i="5"/>
  <c r="Y589" i="5"/>
  <c r="Y590" i="5"/>
  <c r="Y591" i="5"/>
  <c r="Y592" i="5"/>
  <c r="Y593" i="5"/>
  <c r="Y594" i="5"/>
  <c r="Y595" i="5"/>
  <c r="Y596" i="5"/>
  <c r="AO596" i="5" s="1"/>
  <c r="Y597" i="5"/>
  <c r="Y598" i="5"/>
  <c r="Y599" i="5"/>
  <c r="Y600" i="5"/>
  <c r="Y601" i="5"/>
  <c r="Y602" i="5"/>
  <c r="Y603" i="5"/>
  <c r="Y604" i="5"/>
  <c r="Y605" i="5"/>
  <c r="AO605" i="5" s="1"/>
  <c r="Y606" i="5"/>
  <c r="Y607" i="5"/>
  <c r="Y608" i="5"/>
  <c r="Y609" i="5"/>
  <c r="Y610" i="5"/>
  <c r="Y611" i="5"/>
  <c r="Y612" i="5"/>
  <c r="Y613" i="5"/>
  <c r="Y614" i="5"/>
  <c r="Y615" i="5"/>
  <c r="Y616" i="5"/>
  <c r="Y617" i="5"/>
  <c r="Y618" i="5"/>
  <c r="Y619" i="5"/>
  <c r="Y620" i="5"/>
  <c r="Y621" i="5"/>
  <c r="Y622" i="5"/>
  <c r="Y623" i="5"/>
  <c r="Y624" i="5"/>
  <c r="Y625" i="5"/>
  <c r="Y626" i="5"/>
  <c r="AO626" i="5" s="1"/>
  <c r="Y627" i="5"/>
  <c r="Y628" i="5"/>
  <c r="Y629" i="5"/>
  <c r="Y630" i="5"/>
  <c r="Y631" i="5"/>
  <c r="AO631" i="5" s="1"/>
  <c r="Y632" i="5"/>
  <c r="Y633" i="5"/>
  <c r="Y634" i="5"/>
  <c r="Y635" i="5"/>
  <c r="Y636" i="5"/>
  <c r="Y637" i="5"/>
  <c r="Y638" i="5"/>
  <c r="Y639" i="5"/>
  <c r="Y640" i="5"/>
  <c r="Y641" i="5"/>
  <c r="Y642" i="5"/>
  <c r="Y643" i="5"/>
  <c r="Y644" i="5"/>
  <c r="Y645" i="5"/>
  <c r="Y646" i="5"/>
  <c r="Y647" i="5"/>
  <c r="Y648" i="5"/>
  <c r="Y649" i="5"/>
  <c r="AO649" i="5" s="1"/>
  <c r="Y650" i="5"/>
  <c r="Y651" i="5"/>
  <c r="Y652" i="5"/>
  <c r="Y653" i="5"/>
  <c r="Y654" i="5"/>
  <c r="Y655" i="5"/>
  <c r="Y656" i="5"/>
  <c r="Y657" i="5"/>
  <c r="Y658" i="5"/>
  <c r="Y659" i="5"/>
  <c r="Y660" i="5"/>
  <c r="Y661" i="5"/>
  <c r="Y662" i="5"/>
  <c r="AO662" i="5" s="1"/>
  <c r="Y663" i="5"/>
  <c r="Y664" i="5"/>
  <c r="Y665" i="5"/>
  <c r="Y666" i="5"/>
  <c r="Y667" i="5"/>
  <c r="Y668" i="5"/>
  <c r="Y669" i="5"/>
  <c r="Y670" i="5"/>
  <c r="Y671" i="5"/>
  <c r="Y672" i="5"/>
  <c r="Y673" i="5"/>
  <c r="Y674" i="5"/>
  <c r="Y675" i="5"/>
  <c r="Y676" i="5"/>
  <c r="Y677" i="5"/>
  <c r="Y678" i="5"/>
  <c r="AO678" i="5" s="1"/>
  <c r="Y679" i="5"/>
  <c r="Y680" i="5"/>
  <c r="Y681" i="5"/>
  <c r="Y682" i="5"/>
  <c r="Y683" i="5"/>
  <c r="Y684" i="5"/>
  <c r="Y685" i="5"/>
  <c r="Y686" i="5"/>
  <c r="Y687" i="5"/>
  <c r="Y688" i="5"/>
  <c r="Y689" i="5"/>
  <c r="Y690" i="5"/>
  <c r="Y691" i="5"/>
  <c r="Y692" i="5"/>
  <c r="Y693" i="5"/>
  <c r="Y694" i="5"/>
  <c r="Y695" i="5"/>
  <c r="Y696" i="5"/>
  <c r="Y697" i="5"/>
  <c r="Y698" i="5"/>
  <c r="Y699" i="5"/>
  <c r="Y700" i="5"/>
  <c r="Y701" i="5"/>
  <c r="Y702" i="5"/>
  <c r="Y703" i="5"/>
  <c r="Y704" i="5"/>
  <c r="Y705" i="5"/>
  <c r="Y706" i="5"/>
  <c r="AO706" i="5" s="1"/>
  <c r="Y707" i="5"/>
  <c r="Y708" i="5"/>
  <c r="Y709" i="5"/>
  <c r="Y710" i="5"/>
  <c r="Y711" i="5"/>
  <c r="Y712" i="5"/>
  <c r="AO712" i="5" s="1"/>
  <c r="Y713" i="5"/>
  <c r="Y714" i="5"/>
  <c r="Y715" i="5"/>
  <c r="Y716" i="5"/>
  <c r="Y717" i="5"/>
  <c r="AO717" i="5" s="1"/>
  <c r="Y718" i="5"/>
  <c r="AO718" i="5" s="1"/>
  <c r="Y719" i="5"/>
  <c r="Y720" i="5"/>
  <c r="Y721" i="5"/>
  <c r="Y722" i="5"/>
  <c r="Y723" i="5"/>
  <c r="Y724" i="5"/>
  <c r="Y725" i="5"/>
  <c r="Y726" i="5"/>
  <c r="Y727" i="5"/>
  <c r="Y728" i="5"/>
  <c r="AO728" i="5" s="1"/>
  <c r="Y729" i="5"/>
  <c r="Y730" i="5"/>
  <c r="Y731" i="5"/>
  <c r="Y732" i="5"/>
  <c r="Y733" i="5"/>
  <c r="Y734" i="5"/>
  <c r="Y735" i="5"/>
  <c r="AO735" i="5" s="1"/>
  <c r="Y736" i="5"/>
  <c r="Y737" i="5"/>
  <c r="Y738" i="5"/>
  <c r="Y739" i="5"/>
  <c r="Y740" i="5"/>
  <c r="Y741" i="5"/>
  <c r="Y742" i="5"/>
  <c r="Y743" i="5"/>
  <c r="Y744" i="5"/>
  <c r="Y745" i="5"/>
  <c r="Y746" i="5"/>
  <c r="Y747" i="5"/>
  <c r="Y748" i="5"/>
  <c r="Y749" i="5"/>
  <c r="AO749" i="5" s="1"/>
  <c r="Y750" i="5"/>
  <c r="Y751" i="5"/>
  <c r="Y752" i="5"/>
  <c r="Y753" i="5"/>
  <c r="AO753" i="5" s="1"/>
  <c r="Y754" i="5"/>
  <c r="Y755" i="5"/>
  <c r="Y756" i="5"/>
  <c r="AO756" i="5" s="1"/>
  <c r="Y757" i="5"/>
  <c r="AO757" i="5" s="1"/>
  <c r="Y758" i="5"/>
  <c r="Y759" i="5"/>
  <c r="Y760" i="5"/>
  <c r="Y761" i="5"/>
  <c r="Y762" i="5"/>
  <c r="Y763" i="5"/>
  <c r="Y764" i="5"/>
  <c r="AO764" i="5" s="1"/>
  <c r="Y765" i="5"/>
  <c r="Y766" i="5"/>
  <c r="Y767" i="5"/>
  <c r="Y768" i="5"/>
  <c r="Y769" i="5"/>
  <c r="Y770" i="5"/>
  <c r="Y771" i="5"/>
  <c r="Y772" i="5"/>
  <c r="Y773" i="5"/>
  <c r="Y774" i="5"/>
  <c r="Y775" i="5"/>
  <c r="Y776" i="5"/>
  <c r="Y777" i="5"/>
  <c r="Y778" i="5"/>
  <c r="Y779" i="5"/>
  <c r="Y780" i="5"/>
  <c r="Y781" i="5"/>
  <c r="Y782" i="5"/>
  <c r="Y783" i="5"/>
  <c r="Y784" i="5"/>
  <c r="Y785" i="5"/>
  <c r="Y786" i="5"/>
  <c r="AO786" i="5" s="1"/>
  <c r="Y787" i="5"/>
  <c r="Y788" i="5"/>
  <c r="Y789" i="5"/>
  <c r="Y790" i="5"/>
  <c r="AO790" i="5" s="1"/>
  <c r="Y791" i="5"/>
  <c r="Y792" i="5"/>
  <c r="Y793" i="5"/>
  <c r="Y794" i="5"/>
  <c r="Y795" i="5"/>
  <c r="Y796" i="5"/>
  <c r="Y797" i="5"/>
  <c r="Y798" i="5"/>
  <c r="AO798" i="5" s="1"/>
  <c r="Y799" i="5"/>
  <c r="Y800" i="5"/>
  <c r="Y801" i="5"/>
  <c r="Y802" i="5"/>
  <c r="Y803" i="5"/>
  <c r="Y804" i="5"/>
  <c r="Y805" i="5"/>
  <c r="Y806" i="5"/>
  <c r="Y807" i="5"/>
  <c r="Y808" i="5"/>
  <c r="Y809" i="5"/>
  <c r="Y810" i="5"/>
  <c r="AO810" i="5" s="1"/>
  <c r="Y811" i="5"/>
  <c r="Y812" i="5"/>
  <c r="Y813" i="5"/>
  <c r="Y814" i="5"/>
  <c r="Y815" i="5"/>
  <c r="Y816" i="5"/>
  <c r="Y817" i="5"/>
  <c r="Y818" i="5"/>
  <c r="Y819" i="5"/>
  <c r="Y820" i="5"/>
  <c r="Y821" i="5"/>
  <c r="Y822" i="5"/>
  <c r="Y823" i="5"/>
  <c r="Y824" i="5"/>
  <c r="Y825" i="5"/>
  <c r="Y826" i="5"/>
  <c r="Y827" i="5"/>
  <c r="Y828" i="5"/>
  <c r="Y829" i="5"/>
  <c r="Y830" i="5"/>
  <c r="AO830" i="5" s="1"/>
  <c r="Y831" i="5"/>
  <c r="Y832" i="5"/>
  <c r="Y833" i="5"/>
  <c r="Y834" i="5"/>
  <c r="Y835" i="5"/>
  <c r="Y836" i="5"/>
  <c r="Y837" i="5"/>
  <c r="Y838" i="5"/>
  <c r="Y839" i="5"/>
  <c r="Y840" i="5"/>
  <c r="Y841" i="5"/>
  <c r="Y842" i="5"/>
  <c r="Y843" i="5"/>
  <c r="Y844" i="5"/>
  <c r="Y845" i="5"/>
  <c r="AO845" i="5" s="1"/>
  <c r="Y846" i="5"/>
  <c r="Y847" i="5"/>
  <c r="Y848" i="5"/>
  <c r="Y849" i="5"/>
  <c r="Y850" i="5"/>
  <c r="Y851" i="5"/>
  <c r="Y852" i="5"/>
  <c r="Y853" i="5"/>
  <c r="Y854" i="5"/>
  <c r="AO854" i="5" s="1"/>
  <c r="Y855" i="5"/>
  <c r="AO855" i="5" s="1"/>
  <c r="Y856" i="5"/>
  <c r="Y857" i="5"/>
  <c r="Y858" i="5"/>
  <c r="Y859" i="5"/>
  <c r="Y860" i="5"/>
  <c r="Y861" i="5"/>
  <c r="AO861" i="5" s="1"/>
  <c r="Y862" i="5"/>
  <c r="Y863" i="5"/>
  <c r="Y864" i="5"/>
  <c r="Y865" i="5"/>
  <c r="Y866" i="5"/>
  <c r="Y867" i="5"/>
  <c r="Y868" i="5"/>
  <c r="Y869" i="5"/>
  <c r="Y870" i="5"/>
  <c r="Y871" i="5"/>
  <c r="Y872" i="5"/>
  <c r="Y873" i="5"/>
  <c r="Y874" i="5"/>
  <c r="AO874" i="5" s="1"/>
  <c r="Y875" i="5"/>
  <c r="Y876" i="5"/>
  <c r="Y877" i="5"/>
  <c r="Y878" i="5"/>
  <c r="Y879" i="5"/>
  <c r="Y880" i="5"/>
  <c r="Y881" i="5"/>
  <c r="Y882" i="5"/>
  <c r="Y883" i="5"/>
  <c r="Y884" i="5"/>
  <c r="Y885" i="5"/>
  <c r="Y886" i="5"/>
  <c r="Y887" i="5"/>
  <c r="Y888" i="5"/>
  <c r="Y889" i="5"/>
  <c r="Y890" i="5"/>
  <c r="Y891" i="5"/>
  <c r="Y892" i="5"/>
  <c r="AO892" i="5" s="1"/>
  <c r="Y893" i="5"/>
  <c r="Y894" i="5"/>
  <c r="Y895" i="5"/>
  <c r="AO895" i="5" s="1"/>
  <c r="Y896" i="5"/>
  <c r="Y897" i="5"/>
  <c r="Y898" i="5"/>
  <c r="Y899" i="5"/>
  <c r="Y900" i="5"/>
  <c r="Y901" i="5"/>
  <c r="Y902" i="5"/>
  <c r="Y903" i="5"/>
  <c r="Y904" i="5"/>
  <c r="Y905" i="5"/>
  <c r="Y906" i="5"/>
  <c r="Y907" i="5"/>
  <c r="Y908" i="5"/>
  <c r="Y909" i="5"/>
  <c r="Y910" i="5"/>
  <c r="Y911" i="5"/>
  <c r="Y912" i="5"/>
  <c r="Y913" i="5"/>
  <c r="Y914" i="5"/>
  <c r="Y915" i="5"/>
  <c r="Y916" i="5"/>
  <c r="Y917" i="5"/>
  <c r="Y918" i="5"/>
  <c r="Y919" i="5"/>
  <c r="Y920" i="5"/>
  <c r="Y921" i="5"/>
  <c r="Y922" i="5"/>
  <c r="Y923" i="5"/>
  <c r="Y924" i="5"/>
  <c r="Y925" i="5"/>
  <c r="Y926" i="5"/>
  <c r="Y927" i="5"/>
  <c r="AO927" i="5" s="1"/>
  <c r="Y928" i="5"/>
  <c r="Y929" i="5"/>
  <c r="Y930" i="5"/>
  <c r="Y931" i="5"/>
  <c r="Y932" i="5"/>
  <c r="AO932" i="5" s="1"/>
  <c r="Y933" i="5"/>
  <c r="Y934" i="5"/>
  <c r="Y935" i="5"/>
  <c r="Y936" i="5"/>
  <c r="AO936" i="5" s="1"/>
  <c r="Y937" i="5"/>
  <c r="Y938" i="5"/>
  <c r="Y939" i="5"/>
  <c r="Y940" i="5"/>
  <c r="Y941" i="5"/>
  <c r="Y942" i="5"/>
  <c r="Y943" i="5"/>
  <c r="Y944" i="5"/>
  <c r="Y945" i="5"/>
  <c r="AO945" i="5" s="1"/>
  <c r="Y946" i="5"/>
  <c r="AO946" i="5" s="1"/>
  <c r="Y947" i="5"/>
  <c r="Y948" i="5"/>
  <c r="Y949" i="5"/>
  <c r="Y950" i="5"/>
  <c r="Y951" i="5"/>
  <c r="Y952" i="5"/>
  <c r="Y953" i="5"/>
  <c r="AO953" i="5" s="1"/>
  <c r="Y954" i="5"/>
  <c r="Y955" i="5"/>
  <c r="Y956" i="5"/>
  <c r="Y957" i="5"/>
  <c r="Y958" i="5"/>
  <c r="Y959" i="5"/>
  <c r="Y960" i="5"/>
  <c r="Y961" i="5"/>
  <c r="Y962" i="5"/>
  <c r="Y963" i="5"/>
  <c r="Y964" i="5"/>
  <c r="AO964" i="5" s="1"/>
  <c r="Y965" i="5"/>
  <c r="Y966" i="5"/>
  <c r="Y967" i="5"/>
  <c r="Y968" i="5"/>
  <c r="Y969" i="5"/>
  <c r="Y970" i="5"/>
  <c r="Y971" i="5"/>
  <c r="Y972" i="5"/>
  <c r="Y973" i="5"/>
  <c r="Y974" i="5"/>
  <c r="Y975" i="5"/>
  <c r="Y976" i="5"/>
  <c r="AO976" i="5" s="1"/>
  <c r="Y977" i="5"/>
  <c r="Y978" i="5"/>
  <c r="Y979" i="5"/>
  <c r="Y980" i="5"/>
  <c r="Y981" i="5"/>
  <c r="AO981" i="5" s="1"/>
  <c r="Y982" i="5"/>
  <c r="Y983" i="5"/>
  <c r="Y984" i="5"/>
  <c r="Y985" i="5"/>
  <c r="Y986" i="5"/>
  <c r="Y987" i="5"/>
  <c r="Y988" i="5"/>
  <c r="Y989" i="5"/>
  <c r="Y990" i="5"/>
  <c r="Y991" i="5"/>
  <c r="AO991" i="5" s="1"/>
  <c r="Y992" i="5"/>
  <c r="Y993" i="5"/>
  <c r="Y994" i="5"/>
  <c r="Y995" i="5"/>
  <c r="Y996" i="5"/>
  <c r="Y997" i="5"/>
  <c r="Y998" i="5"/>
  <c r="Y999" i="5"/>
  <c r="Y1000" i="5"/>
  <c r="Y1001" i="5"/>
  <c r="Y1002" i="5"/>
  <c r="AO1002" i="5" s="1"/>
  <c r="Y1003" i="5"/>
  <c r="Y1004" i="5"/>
  <c r="Y1005" i="5"/>
  <c r="Y1006" i="5"/>
  <c r="Y1007" i="5"/>
  <c r="AO1007" i="5" s="1"/>
  <c r="Y1008" i="5"/>
  <c r="Y1009" i="5"/>
  <c r="Y1010" i="5"/>
  <c r="Y1011" i="5"/>
  <c r="Y1012" i="5"/>
  <c r="Y1013" i="5"/>
  <c r="Y1014" i="5"/>
  <c r="Y1015" i="5"/>
  <c r="AO1015" i="5" s="1"/>
  <c r="Y1016" i="5"/>
  <c r="Y1017" i="5"/>
  <c r="AO1017" i="5" s="1"/>
  <c r="Y1018" i="5"/>
  <c r="Y1019" i="5"/>
  <c r="Y1020" i="5"/>
  <c r="Y1021" i="5"/>
  <c r="AO1021" i="5" s="1"/>
  <c r="Y1022" i="5"/>
  <c r="Y1023" i="5"/>
  <c r="Y1024" i="5"/>
  <c r="Y1025" i="5"/>
  <c r="AO1025" i="5" s="1"/>
  <c r="Y1026" i="5"/>
  <c r="AO1026" i="5" s="1"/>
  <c r="Y1027" i="5"/>
  <c r="Y1028" i="5"/>
  <c r="Y1029" i="5"/>
  <c r="Y1030" i="5"/>
  <c r="Y1031" i="5"/>
  <c r="Y1032" i="5"/>
  <c r="Y1033" i="5"/>
  <c r="Y1034" i="5"/>
  <c r="Y1035" i="5"/>
  <c r="Y1036" i="5"/>
  <c r="Y1037" i="5"/>
  <c r="Y1038" i="5"/>
  <c r="Y1039" i="5"/>
  <c r="Y1040" i="5"/>
  <c r="AO1040" i="5" s="1"/>
  <c r="Y1041" i="5"/>
  <c r="Y1042" i="5"/>
  <c r="Y1043" i="5"/>
  <c r="AO1043" i="5" s="1"/>
  <c r="Y1044" i="5"/>
  <c r="Y1045" i="5"/>
  <c r="Y1046" i="5"/>
  <c r="Y1047" i="5"/>
  <c r="AO1047" i="5" s="1"/>
  <c r="Y1048" i="5"/>
  <c r="Y1049" i="5"/>
  <c r="Y1050" i="5"/>
  <c r="Y1051" i="5"/>
  <c r="Y1052" i="5"/>
  <c r="Y1053" i="5"/>
  <c r="Y1054" i="5"/>
  <c r="Y1055" i="5"/>
  <c r="Y1056" i="5"/>
  <c r="Y1057" i="5"/>
  <c r="Y1058" i="5"/>
  <c r="Y1059" i="5"/>
  <c r="Y1060" i="5"/>
  <c r="Y1061" i="5"/>
  <c r="Y1062" i="5"/>
  <c r="Y1063" i="5"/>
  <c r="Y1064" i="5"/>
  <c r="Y1065" i="5"/>
  <c r="Y1066" i="5"/>
  <c r="Y1067" i="5"/>
  <c r="Y1068" i="5"/>
  <c r="Y1069" i="5"/>
  <c r="Y1070" i="5"/>
  <c r="Y1071" i="5"/>
  <c r="Y1072" i="5"/>
  <c r="Y1073" i="5"/>
  <c r="Y1074" i="5"/>
  <c r="Y1075" i="5"/>
  <c r="Y1076" i="5"/>
  <c r="Y1077" i="5"/>
  <c r="AO1077" i="5" s="1"/>
  <c r="Y1078" i="5"/>
  <c r="Y1079" i="5"/>
  <c r="Y1080" i="5"/>
  <c r="Y1081" i="5"/>
  <c r="Y1082" i="5"/>
  <c r="Y1083" i="5"/>
  <c r="Y1084" i="5"/>
  <c r="Y1085" i="5"/>
  <c r="Y1086" i="5"/>
  <c r="Y1087" i="5"/>
  <c r="Y1088" i="5"/>
  <c r="Y1089" i="5"/>
  <c r="Y1090" i="5"/>
  <c r="Y1091" i="5"/>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W65" i="5"/>
  <c r="W66" i="5"/>
  <c r="W67" i="5"/>
  <c r="W68" i="5"/>
  <c r="W69" i="5"/>
  <c r="W70" i="5"/>
  <c r="W71" i="5"/>
  <c r="W72" i="5"/>
  <c r="W73" i="5"/>
  <c r="W74" i="5"/>
  <c r="W75" i="5"/>
  <c r="W76" i="5"/>
  <c r="W77" i="5"/>
  <c r="W78" i="5"/>
  <c r="W79" i="5"/>
  <c r="W80" i="5"/>
  <c r="W81" i="5"/>
  <c r="W82" i="5"/>
  <c r="W83" i="5"/>
  <c r="W84" i="5"/>
  <c r="W85" i="5"/>
  <c r="W86" i="5"/>
  <c r="W87" i="5"/>
  <c r="W88" i="5"/>
  <c r="W89" i="5"/>
  <c r="W90" i="5"/>
  <c r="W91" i="5"/>
  <c r="W92" i="5"/>
  <c r="W93" i="5"/>
  <c r="W94" i="5"/>
  <c r="W95" i="5"/>
  <c r="W96" i="5"/>
  <c r="W97" i="5"/>
  <c r="W98" i="5"/>
  <c r="W99" i="5"/>
  <c r="W100" i="5"/>
  <c r="W101" i="5"/>
  <c r="W102" i="5"/>
  <c r="W103" i="5"/>
  <c r="W104" i="5"/>
  <c r="W105" i="5"/>
  <c r="W106" i="5"/>
  <c r="W107" i="5"/>
  <c r="W108" i="5"/>
  <c r="W109" i="5"/>
  <c r="W110" i="5"/>
  <c r="W111" i="5"/>
  <c r="W112" i="5"/>
  <c r="W113" i="5"/>
  <c r="W114" i="5"/>
  <c r="W115" i="5"/>
  <c r="W116" i="5"/>
  <c r="W117" i="5"/>
  <c r="W118" i="5"/>
  <c r="W119" i="5"/>
  <c r="W120" i="5"/>
  <c r="W121" i="5"/>
  <c r="W122" i="5"/>
  <c r="W123" i="5"/>
  <c r="W124" i="5"/>
  <c r="W125" i="5"/>
  <c r="W126" i="5"/>
  <c r="W127" i="5"/>
  <c r="W128" i="5"/>
  <c r="W129" i="5"/>
  <c r="W130" i="5"/>
  <c r="W131" i="5"/>
  <c r="W132" i="5"/>
  <c r="W133" i="5"/>
  <c r="W134" i="5"/>
  <c r="W135" i="5"/>
  <c r="W136" i="5"/>
  <c r="W137" i="5"/>
  <c r="W138" i="5"/>
  <c r="W139" i="5"/>
  <c r="W140" i="5"/>
  <c r="W141" i="5"/>
  <c r="W142" i="5"/>
  <c r="W143" i="5"/>
  <c r="W144" i="5"/>
  <c r="W145" i="5"/>
  <c r="W146" i="5"/>
  <c r="W147" i="5"/>
  <c r="W148" i="5"/>
  <c r="W149" i="5"/>
  <c r="W150" i="5"/>
  <c r="W151" i="5"/>
  <c r="W152" i="5"/>
  <c r="W153" i="5"/>
  <c r="W154" i="5"/>
  <c r="W155" i="5"/>
  <c r="W156" i="5"/>
  <c r="W157" i="5"/>
  <c r="W158" i="5"/>
  <c r="W159" i="5"/>
  <c r="W160" i="5"/>
  <c r="W161" i="5"/>
  <c r="W162" i="5"/>
  <c r="W163" i="5"/>
  <c r="W164" i="5"/>
  <c r="W165" i="5"/>
  <c r="W166" i="5"/>
  <c r="W167" i="5"/>
  <c r="W168" i="5"/>
  <c r="W169" i="5"/>
  <c r="W170" i="5"/>
  <c r="W171" i="5"/>
  <c r="W172" i="5"/>
  <c r="W173" i="5"/>
  <c r="W174" i="5"/>
  <c r="W175" i="5"/>
  <c r="W176" i="5"/>
  <c r="W177" i="5"/>
  <c r="W178" i="5"/>
  <c r="W179" i="5"/>
  <c r="W180" i="5"/>
  <c r="W181" i="5"/>
  <c r="W182" i="5"/>
  <c r="W183" i="5"/>
  <c r="W184" i="5"/>
  <c r="W185" i="5"/>
  <c r="W186" i="5"/>
  <c r="W187" i="5"/>
  <c r="W188" i="5"/>
  <c r="W189" i="5"/>
  <c r="W190" i="5"/>
  <c r="W191" i="5"/>
  <c r="W192" i="5"/>
  <c r="W193" i="5"/>
  <c r="W194" i="5"/>
  <c r="W195" i="5"/>
  <c r="W196" i="5"/>
  <c r="W197" i="5"/>
  <c r="W198" i="5"/>
  <c r="W199" i="5"/>
  <c r="W200" i="5"/>
  <c r="W201" i="5"/>
  <c r="W202" i="5"/>
  <c r="W203" i="5"/>
  <c r="W204" i="5"/>
  <c r="W205" i="5"/>
  <c r="W206" i="5"/>
  <c r="W207" i="5"/>
  <c r="W208" i="5"/>
  <c r="W209" i="5"/>
  <c r="W210" i="5"/>
  <c r="W211" i="5"/>
  <c r="W212" i="5"/>
  <c r="W213" i="5"/>
  <c r="W214" i="5"/>
  <c r="W215" i="5"/>
  <c r="W216" i="5"/>
  <c r="W217" i="5"/>
  <c r="W218" i="5"/>
  <c r="W219" i="5"/>
  <c r="W220" i="5"/>
  <c r="W221" i="5"/>
  <c r="W222" i="5"/>
  <c r="W223" i="5"/>
  <c r="W224" i="5"/>
  <c r="W225" i="5"/>
  <c r="W226" i="5"/>
  <c r="W227" i="5"/>
  <c r="W228" i="5"/>
  <c r="W229" i="5"/>
  <c r="W230" i="5"/>
  <c r="W231" i="5"/>
  <c r="W232" i="5"/>
  <c r="W233" i="5"/>
  <c r="W234" i="5"/>
  <c r="W235" i="5"/>
  <c r="W236" i="5"/>
  <c r="W237" i="5"/>
  <c r="W238" i="5"/>
  <c r="W239" i="5"/>
  <c r="W240" i="5"/>
  <c r="W241" i="5"/>
  <c r="W242" i="5"/>
  <c r="W243" i="5"/>
  <c r="W244" i="5"/>
  <c r="W245" i="5"/>
  <c r="W246" i="5"/>
  <c r="W247" i="5"/>
  <c r="W248" i="5"/>
  <c r="W249" i="5"/>
  <c r="W250" i="5"/>
  <c r="W251" i="5"/>
  <c r="W252" i="5"/>
  <c r="W253" i="5"/>
  <c r="W254" i="5"/>
  <c r="W255" i="5"/>
  <c r="W256" i="5"/>
  <c r="W257" i="5"/>
  <c r="W258" i="5"/>
  <c r="W259" i="5"/>
  <c r="W260" i="5"/>
  <c r="W261" i="5"/>
  <c r="W262" i="5"/>
  <c r="W263" i="5"/>
  <c r="W264" i="5"/>
  <c r="W265" i="5"/>
  <c r="W266" i="5"/>
  <c r="W267" i="5"/>
  <c r="W268" i="5"/>
  <c r="W269" i="5"/>
  <c r="W270" i="5"/>
  <c r="W271" i="5"/>
  <c r="W272" i="5"/>
  <c r="W273" i="5"/>
  <c r="W274" i="5"/>
  <c r="W275" i="5"/>
  <c r="W276" i="5"/>
  <c r="W277" i="5"/>
  <c r="W278" i="5"/>
  <c r="W279" i="5"/>
  <c r="W280" i="5"/>
  <c r="W281" i="5"/>
  <c r="W282" i="5"/>
  <c r="W283" i="5"/>
  <c r="W284" i="5"/>
  <c r="W285" i="5"/>
  <c r="W286" i="5"/>
  <c r="W287" i="5"/>
  <c r="W288" i="5"/>
  <c r="W289" i="5"/>
  <c r="W290" i="5"/>
  <c r="W291" i="5"/>
  <c r="W292" i="5"/>
  <c r="W293" i="5"/>
  <c r="W294" i="5"/>
  <c r="W295" i="5"/>
  <c r="W296" i="5"/>
  <c r="W297" i="5"/>
  <c r="W298" i="5"/>
  <c r="W299" i="5"/>
  <c r="W300" i="5"/>
  <c r="W301" i="5"/>
  <c r="W302" i="5"/>
  <c r="W303" i="5"/>
  <c r="W304" i="5"/>
  <c r="W305" i="5"/>
  <c r="W306" i="5"/>
  <c r="W307" i="5"/>
  <c r="W308" i="5"/>
  <c r="W309" i="5"/>
  <c r="W310" i="5"/>
  <c r="W311" i="5"/>
  <c r="W312" i="5"/>
  <c r="W313" i="5"/>
  <c r="W314" i="5"/>
  <c r="W315" i="5"/>
  <c r="W316" i="5"/>
  <c r="W317" i="5"/>
  <c r="W318" i="5"/>
  <c r="W319" i="5"/>
  <c r="W320" i="5"/>
  <c r="W321" i="5"/>
  <c r="W322" i="5"/>
  <c r="W323" i="5"/>
  <c r="W324" i="5"/>
  <c r="W325" i="5"/>
  <c r="W326" i="5"/>
  <c r="W327" i="5"/>
  <c r="W328" i="5"/>
  <c r="W329" i="5"/>
  <c r="W330" i="5"/>
  <c r="W331" i="5"/>
  <c r="W332" i="5"/>
  <c r="W333" i="5"/>
  <c r="W334" i="5"/>
  <c r="W335" i="5"/>
  <c r="W336" i="5"/>
  <c r="W337" i="5"/>
  <c r="W338" i="5"/>
  <c r="W339" i="5"/>
  <c r="W340" i="5"/>
  <c r="W341" i="5"/>
  <c r="W342" i="5"/>
  <c r="W343" i="5"/>
  <c r="W344" i="5"/>
  <c r="W345" i="5"/>
  <c r="W346" i="5"/>
  <c r="W347" i="5"/>
  <c r="W348" i="5"/>
  <c r="W349" i="5"/>
  <c r="W350" i="5"/>
  <c r="W351" i="5"/>
  <c r="W352" i="5"/>
  <c r="W353" i="5"/>
  <c r="W354" i="5"/>
  <c r="W355" i="5"/>
  <c r="W356" i="5"/>
  <c r="W357" i="5"/>
  <c r="W358" i="5"/>
  <c r="W359" i="5"/>
  <c r="W360" i="5"/>
  <c r="W361" i="5"/>
  <c r="W362" i="5"/>
  <c r="W363" i="5"/>
  <c r="W364" i="5"/>
  <c r="W365" i="5"/>
  <c r="W366" i="5"/>
  <c r="W367" i="5"/>
  <c r="W368" i="5"/>
  <c r="W369" i="5"/>
  <c r="W370" i="5"/>
  <c r="W371" i="5"/>
  <c r="W372" i="5"/>
  <c r="W373" i="5"/>
  <c r="W374" i="5"/>
  <c r="W375" i="5"/>
  <c r="W376" i="5"/>
  <c r="W377" i="5"/>
  <c r="W378" i="5"/>
  <c r="W379" i="5"/>
  <c r="W380" i="5"/>
  <c r="W381" i="5"/>
  <c r="W382" i="5"/>
  <c r="W383" i="5"/>
  <c r="W384" i="5"/>
  <c r="W385" i="5"/>
  <c r="W386" i="5"/>
  <c r="W387" i="5"/>
  <c r="W388" i="5"/>
  <c r="W389" i="5"/>
  <c r="W390" i="5"/>
  <c r="W391" i="5"/>
  <c r="W392" i="5"/>
  <c r="W393" i="5"/>
  <c r="W394" i="5"/>
  <c r="W395" i="5"/>
  <c r="W396" i="5"/>
  <c r="W397" i="5"/>
  <c r="W398" i="5"/>
  <c r="W399" i="5"/>
  <c r="W400" i="5"/>
  <c r="W401" i="5"/>
  <c r="W402" i="5"/>
  <c r="W403" i="5"/>
  <c r="W404" i="5"/>
  <c r="W405" i="5"/>
  <c r="W406" i="5"/>
  <c r="W407" i="5"/>
  <c r="W408" i="5"/>
  <c r="W409" i="5"/>
  <c r="W410" i="5"/>
  <c r="W411" i="5"/>
  <c r="W412" i="5"/>
  <c r="W413" i="5"/>
  <c r="W414" i="5"/>
  <c r="W415" i="5"/>
  <c r="W416" i="5"/>
  <c r="W417" i="5"/>
  <c r="W418" i="5"/>
  <c r="W419" i="5"/>
  <c r="W420" i="5"/>
  <c r="W421" i="5"/>
  <c r="W422" i="5"/>
  <c r="W423" i="5"/>
  <c r="W424" i="5"/>
  <c r="W425" i="5"/>
  <c r="W426" i="5"/>
  <c r="W427" i="5"/>
  <c r="W428" i="5"/>
  <c r="W429" i="5"/>
  <c r="W430" i="5"/>
  <c r="W431" i="5"/>
  <c r="W432" i="5"/>
  <c r="W433" i="5"/>
  <c r="W434" i="5"/>
  <c r="W435" i="5"/>
  <c r="W436" i="5"/>
  <c r="W437" i="5"/>
  <c r="W438" i="5"/>
  <c r="W439" i="5"/>
  <c r="W440" i="5"/>
  <c r="W441" i="5"/>
  <c r="W442" i="5"/>
  <c r="W443" i="5"/>
  <c r="W444" i="5"/>
  <c r="W445" i="5"/>
  <c r="W446" i="5"/>
  <c r="W447" i="5"/>
  <c r="W448" i="5"/>
  <c r="W449" i="5"/>
  <c r="W450" i="5"/>
  <c r="W451" i="5"/>
  <c r="W452" i="5"/>
  <c r="W453" i="5"/>
  <c r="W454" i="5"/>
  <c r="W455" i="5"/>
  <c r="W456" i="5"/>
  <c r="W457" i="5"/>
  <c r="W458" i="5"/>
  <c r="W459" i="5"/>
  <c r="W460" i="5"/>
  <c r="W461" i="5"/>
  <c r="W462" i="5"/>
  <c r="W463" i="5"/>
  <c r="W464" i="5"/>
  <c r="W465" i="5"/>
  <c r="W466" i="5"/>
  <c r="W467" i="5"/>
  <c r="W468" i="5"/>
  <c r="W469" i="5"/>
  <c r="W470" i="5"/>
  <c r="W471" i="5"/>
  <c r="W472" i="5"/>
  <c r="W473" i="5"/>
  <c r="W474" i="5"/>
  <c r="W475" i="5"/>
  <c r="W476" i="5"/>
  <c r="W477" i="5"/>
  <c r="W478" i="5"/>
  <c r="W479" i="5"/>
  <c r="W480" i="5"/>
  <c r="W481" i="5"/>
  <c r="W482" i="5"/>
  <c r="W483" i="5"/>
  <c r="W484" i="5"/>
  <c r="W485" i="5"/>
  <c r="W486" i="5"/>
  <c r="W487" i="5"/>
  <c r="W488" i="5"/>
  <c r="W489" i="5"/>
  <c r="W490" i="5"/>
  <c r="W491" i="5"/>
  <c r="W492" i="5"/>
  <c r="W493" i="5"/>
  <c r="W494" i="5"/>
  <c r="W495" i="5"/>
  <c r="W496" i="5"/>
  <c r="W497" i="5"/>
  <c r="W498" i="5"/>
  <c r="W499" i="5"/>
  <c r="W500" i="5"/>
  <c r="W501" i="5"/>
  <c r="W502" i="5"/>
  <c r="W503" i="5"/>
  <c r="W504" i="5"/>
  <c r="W505" i="5"/>
  <c r="W506" i="5"/>
  <c r="W507" i="5"/>
  <c r="W508" i="5"/>
  <c r="W509" i="5"/>
  <c r="W510" i="5"/>
  <c r="W511" i="5"/>
  <c r="W512" i="5"/>
  <c r="W513" i="5"/>
  <c r="W514" i="5"/>
  <c r="W515" i="5"/>
  <c r="W516" i="5"/>
  <c r="W517" i="5"/>
  <c r="W518" i="5"/>
  <c r="W519" i="5"/>
  <c r="W520" i="5"/>
  <c r="W521" i="5"/>
  <c r="W522" i="5"/>
  <c r="W523" i="5"/>
  <c r="W524" i="5"/>
  <c r="W525" i="5"/>
  <c r="W526" i="5"/>
  <c r="W527" i="5"/>
  <c r="W528" i="5"/>
  <c r="W529" i="5"/>
  <c r="W530" i="5"/>
  <c r="W531" i="5"/>
  <c r="W532" i="5"/>
  <c r="W533" i="5"/>
  <c r="W534" i="5"/>
  <c r="W535" i="5"/>
  <c r="W536" i="5"/>
  <c r="W537" i="5"/>
  <c r="W538" i="5"/>
  <c r="W539" i="5"/>
  <c r="W540" i="5"/>
  <c r="W541" i="5"/>
  <c r="W542" i="5"/>
  <c r="W543" i="5"/>
  <c r="W544" i="5"/>
  <c r="W545" i="5"/>
  <c r="W546" i="5"/>
  <c r="W547" i="5"/>
  <c r="W548" i="5"/>
  <c r="W549" i="5"/>
  <c r="W550" i="5"/>
  <c r="W551" i="5"/>
  <c r="W552" i="5"/>
  <c r="W553" i="5"/>
  <c r="W554" i="5"/>
  <c r="W555" i="5"/>
  <c r="W556" i="5"/>
  <c r="W557" i="5"/>
  <c r="W558" i="5"/>
  <c r="W559" i="5"/>
  <c r="W560" i="5"/>
  <c r="W561" i="5"/>
  <c r="W562" i="5"/>
  <c r="W563" i="5"/>
  <c r="W564" i="5"/>
  <c r="W565" i="5"/>
  <c r="W566" i="5"/>
  <c r="W567" i="5"/>
  <c r="W568" i="5"/>
  <c r="W569" i="5"/>
  <c r="W570" i="5"/>
  <c r="W571" i="5"/>
  <c r="W572" i="5"/>
  <c r="W573" i="5"/>
  <c r="W574" i="5"/>
  <c r="W575" i="5"/>
  <c r="W576" i="5"/>
  <c r="W577" i="5"/>
  <c r="W578" i="5"/>
  <c r="W579" i="5"/>
  <c r="W580" i="5"/>
  <c r="W581" i="5"/>
  <c r="W582" i="5"/>
  <c r="W583" i="5"/>
  <c r="W584" i="5"/>
  <c r="W585" i="5"/>
  <c r="W586" i="5"/>
  <c r="W587" i="5"/>
  <c r="W588" i="5"/>
  <c r="W589" i="5"/>
  <c r="W590" i="5"/>
  <c r="W591" i="5"/>
  <c r="W592" i="5"/>
  <c r="W593" i="5"/>
  <c r="W594" i="5"/>
  <c r="W595" i="5"/>
  <c r="W596" i="5"/>
  <c r="W597" i="5"/>
  <c r="W598" i="5"/>
  <c r="W599" i="5"/>
  <c r="W600" i="5"/>
  <c r="W601" i="5"/>
  <c r="W602" i="5"/>
  <c r="W603" i="5"/>
  <c r="W604" i="5"/>
  <c r="W605" i="5"/>
  <c r="W606" i="5"/>
  <c r="W607" i="5"/>
  <c r="W608" i="5"/>
  <c r="W609" i="5"/>
  <c r="W610" i="5"/>
  <c r="W611" i="5"/>
  <c r="W612" i="5"/>
  <c r="W613" i="5"/>
  <c r="W614" i="5"/>
  <c r="W615" i="5"/>
  <c r="W616" i="5"/>
  <c r="W617" i="5"/>
  <c r="W618" i="5"/>
  <c r="W619" i="5"/>
  <c r="W620" i="5"/>
  <c r="W621" i="5"/>
  <c r="W622" i="5"/>
  <c r="W623" i="5"/>
  <c r="W624" i="5"/>
  <c r="W625" i="5"/>
  <c r="W626" i="5"/>
  <c r="W627" i="5"/>
  <c r="W628" i="5"/>
  <c r="W629" i="5"/>
  <c r="W630" i="5"/>
  <c r="W631" i="5"/>
  <c r="W632" i="5"/>
  <c r="W633" i="5"/>
  <c r="W634" i="5"/>
  <c r="W635" i="5"/>
  <c r="W636" i="5"/>
  <c r="W637" i="5"/>
  <c r="W638" i="5"/>
  <c r="W639" i="5"/>
  <c r="W640" i="5"/>
  <c r="W641" i="5"/>
  <c r="W642" i="5"/>
  <c r="W643" i="5"/>
  <c r="W644" i="5"/>
  <c r="W645" i="5"/>
  <c r="W646" i="5"/>
  <c r="W647" i="5"/>
  <c r="W648" i="5"/>
  <c r="W649" i="5"/>
  <c r="W650" i="5"/>
  <c r="W651" i="5"/>
  <c r="W652" i="5"/>
  <c r="W653" i="5"/>
  <c r="W654" i="5"/>
  <c r="W655" i="5"/>
  <c r="W656" i="5"/>
  <c r="W657" i="5"/>
  <c r="W658" i="5"/>
  <c r="W659" i="5"/>
  <c r="W660" i="5"/>
  <c r="W661" i="5"/>
  <c r="W662" i="5"/>
  <c r="W663" i="5"/>
  <c r="W664" i="5"/>
  <c r="W665" i="5"/>
  <c r="W666" i="5"/>
  <c r="W667" i="5"/>
  <c r="W668" i="5"/>
  <c r="W669" i="5"/>
  <c r="W670" i="5"/>
  <c r="W671" i="5"/>
  <c r="W672" i="5"/>
  <c r="W673" i="5"/>
  <c r="W674" i="5"/>
  <c r="W675" i="5"/>
  <c r="W676" i="5"/>
  <c r="W677" i="5"/>
  <c r="W678" i="5"/>
  <c r="W679" i="5"/>
  <c r="W680" i="5"/>
  <c r="W681" i="5"/>
  <c r="W682" i="5"/>
  <c r="W683" i="5"/>
  <c r="W684" i="5"/>
  <c r="W685" i="5"/>
  <c r="W686" i="5"/>
  <c r="W687" i="5"/>
  <c r="W688" i="5"/>
  <c r="W689" i="5"/>
  <c r="W690" i="5"/>
  <c r="W691" i="5"/>
  <c r="W692" i="5"/>
  <c r="W693" i="5"/>
  <c r="W694" i="5"/>
  <c r="W695" i="5"/>
  <c r="W696" i="5"/>
  <c r="W697" i="5"/>
  <c r="W698" i="5"/>
  <c r="W699" i="5"/>
  <c r="W700" i="5"/>
  <c r="W701" i="5"/>
  <c r="W702" i="5"/>
  <c r="W703" i="5"/>
  <c r="W704" i="5"/>
  <c r="W705" i="5"/>
  <c r="W706" i="5"/>
  <c r="W707" i="5"/>
  <c r="W708" i="5"/>
  <c r="W709" i="5"/>
  <c r="W710" i="5"/>
  <c r="W711" i="5"/>
  <c r="W712" i="5"/>
  <c r="W713" i="5"/>
  <c r="W714" i="5"/>
  <c r="W715" i="5"/>
  <c r="W716" i="5"/>
  <c r="W717" i="5"/>
  <c r="W718" i="5"/>
  <c r="W719" i="5"/>
  <c r="W720" i="5"/>
  <c r="W721" i="5"/>
  <c r="W722" i="5"/>
  <c r="W723" i="5"/>
  <c r="W724" i="5"/>
  <c r="W725" i="5"/>
  <c r="W726" i="5"/>
  <c r="W727" i="5"/>
  <c r="W728" i="5"/>
  <c r="W729" i="5"/>
  <c r="W730" i="5"/>
  <c r="W731" i="5"/>
  <c r="W732" i="5"/>
  <c r="W733" i="5"/>
  <c r="W734" i="5"/>
  <c r="W735" i="5"/>
  <c r="W736" i="5"/>
  <c r="W737" i="5"/>
  <c r="W738" i="5"/>
  <c r="W739" i="5"/>
  <c r="W740" i="5"/>
  <c r="W741" i="5"/>
  <c r="W742" i="5"/>
  <c r="W743" i="5"/>
  <c r="W744" i="5"/>
  <c r="W745" i="5"/>
  <c r="W746" i="5"/>
  <c r="W747" i="5"/>
  <c r="W748" i="5"/>
  <c r="W749" i="5"/>
  <c r="W750" i="5"/>
  <c r="W751" i="5"/>
  <c r="W752" i="5"/>
  <c r="W753" i="5"/>
  <c r="W754" i="5"/>
  <c r="W755" i="5"/>
  <c r="W756" i="5"/>
  <c r="W757" i="5"/>
  <c r="W758" i="5"/>
  <c r="W759" i="5"/>
  <c r="W760" i="5"/>
  <c r="W761" i="5"/>
  <c r="W762" i="5"/>
  <c r="W763" i="5"/>
  <c r="W764" i="5"/>
  <c r="W765" i="5"/>
  <c r="W766" i="5"/>
  <c r="W767" i="5"/>
  <c r="W768" i="5"/>
  <c r="W769" i="5"/>
  <c r="W770" i="5"/>
  <c r="W771" i="5"/>
  <c r="W772" i="5"/>
  <c r="W773" i="5"/>
  <c r="W774" i="5"/>
  <c r="W775" i="5"/>
  <c r="W776" i="5"/>
  <c r="W777" i="5"/>
  <c r="W778" i="5"/>
  <c r="W779" i="5"/>
  <c r="W780" i="5"/>
  <c r="W781" i="5"/>
  <c r="W782" i="5"/>
  <c r="W783" i="5"/>
  <c r="W784" i="5"/>
  <c r="W785" i="5"/>
  <c r="W786" i="5"/>
  <c r="W787" i="5"/>
  <c r="W788" i="5"/>
  <c r="W789" i="5"/>
  <c r="W790" i="5"/>
  <c r="W791" i="5"/>
  <c r="W792" i="5"/>
  <c r="W793" i="5"/>
  <c r="W794" i="5"/>
  <c r="W795" i="5"/>
  <c r="W796" i="5"/>
  <c r="W797" i="5"/>
  <c r="W798" i="5"/>
  <c r="W799" i="5"/>
  <c r="W800" i="5"/>
  <c r="W801" i="5"/>
  <c r="W802" i="5"/>
  <c r="W803" i="5"/>
  <c r="W804" i="5"/>
  <c r="W805" i="5"/>
  <c r="W806" i="5"/>
  <c r="W807" i="5"/>
  <c r="W808" i="5"/>
  <c r="W809" i="5"/>
  <c r="W810" i="5"/>
  <c r="W811" i="5"/>
  <c r="W812" i="5"/>
  <c r="W813" i="5"/>
  <c r="W814" i="5"/>
  <c r="W815" i="5"/>
  <c r="W816" i="5"/>
  <c r="W817" i="5"/>
  <c r="W818" i="5"/>
  <c r="W819" i="5"/>
  <c r="W820" i="5"/>
  <c r="W821" i="5"/>
  <c r="W822" i="5"/>
  <c r="W823" i="5"/>
  <c r="W824" i="5"/>
  <c r="W825" i="5"/>
  <c r="W826" i="5"/>
  <c r="W827" i="5"/>
  <c r="W828" i="5"/>
  <c r="W829" i="5"/>
  <c r="W830" i="5"/>
  <c r="W831" i="5"/>
  <c r="W832" i="5"/>
  <c r="W833" i="5"/>
  <c r="W834" i="5"/>
  <c r="W835" i="5"/>
  <c r="W836" i="5"/>
  <c r="W837" i="5"/>
  <c r="W838" i="5"/>
  <c r="W839" i="5"/>
  <c r="W840" i="5"/>
  <c r="W841" i="5"/>
  <c r="W842" i="5"/>
  <c r="W843" i="5"/>
  <c r="W844" i="5"/>
  <c r="W845" i="5"/>
  <c r="W846" i="5"/>
  <c r="W847" i="5"/>
  <c r="W848" i="5"/>
  <c r="W849" i="5"/>
  <c r="W850" i="5"/>
  <c r="W851" i="5"/>
  <c r="W852" i="5"/>
  <c r="W853" i="5"/>
  <c r="W854" i="5"/>
  <c r="W855" i="5"/>
  <c r="W856" i="5"/>
  <c r="W857" i="5"/>
  <c r="W858" i="5"/>
  <c r="W859" i="5"/>
  <c r="W860" i="5"/>
  <c r="W861" i="5"/>
  <c r="W862" i="5"/>
  <c r="W863" i="5"/>
  <c r="W864" i="5"/>
  <c r="W865" i="5"/>
  <c r="W866" i="5"/>
  <c r="W867" i="5"/>
  <c r="W868" i="5"/>
  <c r="W869" i="5"/>
  <c r="W870" i="5"/>
  <c r="W871" i="5"/>
  <c r="W872" i="5"/>
  <c r="W873" i="5"/>
  <c r="W874" i="5"/>
  <c r="W875" i="5"/>
  <c r="W876" i="5"/>
  <c r="W877" i="5"/>
  <c r="W878" i="5"/>
  <c r="W879" i="5"/>
  <c r="W880" i="5"/>
  <c r="W881" i="5"/>
  <c r="W882" i="5"/>
  <c r="W883" i="5"/>
  <c r="W884" i="5"/>
  <c r="W885" i="5"/>
  <c r="W886" i="5"/>
  <c r="W887" i="5"/>
  <c r="W888" i="5"/>
  <c r="W889" i="5"/>
  <c r="W890" i="5"/>
  <c r="W891" i="5"/>
  <c r="W892" i="5"/>
  <c r="W893" i="5"/>
  <c r="W894" i="5"/>
  <c r="W895" i="5"/>
  <c r="W896" i="5"/>
  <c r="W897" i="5"/>
  <c r="W898" i="5"/>
  <c r="W899" i="5"/>
  <c r="W900" i="5"/>
  <c r="W901" i="5"/>
  <c r="W902" i="5"/>
  <c r="W903" i="5"/>
  <c r="W904" i="5"/>
  <c r="W905" i="5"/>
  <c r="W906" i="5"/>
  <c r="W907" i="5"/>
  <c r="W908" i="5"/>
  <c r="W909" i="5"/>
  <c r="W910" i="5"/>
  <c r="W911" i="5"/>
  <c r="W912" i="5"/>
  <c r="W913" i="5"/>
  <c r="W914" i="5"/>
  <c r="W915" i="5"/>
  <c r="W916" i="5"/>
  <c r="W917" i="5"/>
  <c r="W918" i="5"/>
  <c r="W919" i="5"/>
  <c r="W920" i="5"/>
  <c r="W921" i="5"/>
  <c r="W922" i="5"/>
  <c r="W923" i="5"/>
  <c r="W924" i="5"/>
  <c r="W925" i="5"/>
  <c r="W926" i="5"/>
  <c r="W927" i="5"/>
  <c r="W928" i="5"/>
  <c r="W929" i="5"/>
  <c r="W930" i="5"/>
  <c r="W931" i="5"/>
  <c r="W932" i="5"/>
  <c r="W933" i="5"/>
  <c r="W934" i="5"/>
  <c r="W935" i="5"/>
  <c r="W936" i="5"/>
  <c r="W937" i="5"/>
  <c r="W938" i="5"/>
  <c r="W939" i="5"/>
  <c r="W940" i="5"/>
  <c r="W941" i="5"/>
  <c r="W942" i="5"/>
  <c r="W943" i="5"/>
  <c r="W944" i="5"/>
  <c r="W945" i="5"/>
  <c r="W946" i="5"/>
  <c r="W947" i="5"/>
  <c r="W948" i="5"/>
  <c r="W949" i="5"/>
  <c r="W950" i="5"/>
  <c r="W951" i="5"/>
  <c r="W952" i="5"/>
  <c r="W953" i="5"/>
  <c r="W954" i="5"/>
  <c r="W955" i="5"/>
  <c r="W956" i="5"/>
  <c r="W957" i="5"/>
  <c r="W958" i="5"/>
  <c r="W959" i="5"/>
  <c r="W960" i="5"/>
  <c r="W961" i="5"/>
  <c r="W962" i="5"/>
  <c r="W963" i="5"/>
  <c r="W964" i="5"/>
  <c r="W965" i="5"/>
  <c r="W966" i="5"/>
  <c r="W967" i="5"/>
  <c r="W968" i="5"/>
  <c r="W969" i="5"/>
  <c r="W970" i="5"/>
  <c r="W971" i="5"/>
  <c r="W972" i="5"/>
  <c r="W973" i="5"/>
  <c r="W974" i="5"/>
  <c r="W975" i="5"/>
  <c r="W976" i="5"/>
  <c r="W977" i="5"/>
  <c r="W978" i="5"/>
  <c r="W979" i="5"/>
  <c r="W980" i="5"/>
  <c r="W981" i="5"/>
  <c r="W982" i="5"/>
  <c r="W983" i="5"/>
  <c r="W984" i="5"/>
  <c r="W985" i="5"/>
  <c r="W986" i="5"/>
  <c r="W987" i="5"/>
  <c r="W988" i="5"/>
  <c r="W989" i="5"/>
  <c r="W990" i="5"/>
  <c r="W991" i="5"/>
  <c r="W992" i="5"/>
  <c r="W993" i="5"/>
  <c r="W994" i="5"/>
  <c r="W995" i="5"/>
  <c r="W996" i="5"/>
  <c r="W997" i="5"/>
  <c r="W998" i="5"/>
  <c r="W999" i="5"/>
  <c r="W1000" i="5"/>
  <c r="W1001" i="5"/>
  <c r="W1002" i="5"/>
  <c r="W1003" i="5"/>
  <c r="W1004" i="5"/>
  <c r="W1005" i="5"/>
  <c r="W1006" i="5"/>
  <c r="W1007" i="5"/>
  <c r="W1008" i="5"/>
  <c r="W1009" i="5"/>
  <c r="W1010" i="5"/>
  <c r="W1011" i="5"/>
  <c r="W1012" i="5"/>
  <c r="W1013" i="5"/>
  <c r="W1014" i="5"/>
  <c r="W1015" i="5"/>
  <c r="W1016" i="5"/>
  <c r="W1017" i="5"/>
  <c r="W1018" i="5"/>
  <c r="W1019" i="5"/>
  <c r="W1020" i="5"/>
  <c r="W1021" i="5"/>
  <c r="W1022" i="5"/>
  <c r="W1023" i="5"/>
  <c r="W1024" i="5"/>
  <c r="W1025" i="5"/>
  <c r="W1026" i="5"/>
  <c r="W1027" i="5"/>
  <c r="W1028" i="5"/>
  <c r="W1029" i="5"/>
  <c r="W1030" i="5"/>
  <c r="W1031" i="5"/>
  <c r="W1032" i="5"/>
  <c r="W1033" i="5"/>
  <c r="W1034" i="5"/>
  <c r="W1035" i="5"/>
  <c r="W1036" i="5"/>
  <c r="W1037" i="5"/>
  <c r="W1038" i="5"/>
  <c r="W1039" i="5"/>
  <c r="W1040" i="5"/>
  <c r="W1041" i="5"/>
  <c r="W1042" i="5"/>
  <c r="W1043" i="5"/>
  <c r="W1044" i="5"/>
  <c r="W1045" i="5"/>
  <c r="W1046" i="5"/>
  <c r="W1047" i="5"/>
  <c r="W1048" i="5"/>
  <c r="W1049" i="5"/>
  <c r="W1050" i="5"/>
  <c r="W1051" i="5"/>
  <c r="W1052" i="5"/>
  <c r="W1053" i="5"/>
  <c r="W1054" i="5"/>
  <c r="W1055" i="5"/>
  <c r="W1056" i="5"/>
  <c r="W1057" i="5"/>
  <c r="W1058" i="5"/>
  <c r="W1059" i="5"/>
  <c r="W1060" i="5"/>
  <c r="W1061" i="5"/>
  <c r="W1062" i="5"/>
  <c r="W1063" i="5"/>
  <c r="W1064" i="5"/>
  <c r="W1065" i="5"/>
  <c r="W1066" i="5"/>
  <c r="W1067" i="5"/>
  <c r="W1068" i="5"/>
  <c r="W1069" i="5"/>
  <c r="W1070" i="5"/>
  <c r="W1071" i="5"/>
  <c r="W1072" i="5"/>
  <c r="W1073" i="5"/>
  <c r="W1074" i="5"/>
  <c r="W1075" i="5"/>
  <c r="W1076" i="5"/>
  <c r="W1077" i="5"/>
  <c r="W1078" i="5"/>
  <c r="W1079" i="5"/>
  <c r="W1080" i="5"/>
  <c r="W1081" i="5"/>
  <c r="W1082" i="5"/>
  <c r="W1083" i="5"/>
  <c r="W1084" i="5"/>
  <c r="W1085" i="5"/>
  <c r="W1086" i="5"/>
  <c r="W1087" i="5"/>
  <c r="W1088" i="5"/>
  <c r="W1089" i="5"/>
  <c r="W1090" i="5"/>
  <c r="W1091" i="5"/>
  <c r="T5" i="5"/>
  <c r="T6" i="5"/>
  <c r="T7" i="5"/>
  <c r="T8" i="5"/>
  <c r="T9" i="5"/>
  <c r="T10" i="5"/>
  <c r="T11" i="5"/>
  <c r="T12" i="5"/>
  <c r="T13" i="5"/>
  <c r="T14" i="5"/>
  <c r="T15" i="5"/>
  <c r="T16" i="5"/>
  <c r="T17" i="5"/>
  <c r="T18"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5" i="5"/>
  <c r="T186" i="5"/>
  <c r="T187" i="5"/>
  <c r="T188" i="5"/>
  <c r="T189" i="5"/>
  <c r="T190" i="5"/>
  <c r="T191" i="5"/>
  <c r="T192" i="5"/>
  <c r="T193" i="5"/>
  <c r="T194" i="5"/>
  <c r="T195" i="5"/>
  <c r="T196" i="5"/>
  <c r="T197" i="5"/>
  <c r="T198" i="5"/>
  <c r="T199" i="5"/>
  <c r="T200" i="5"/>
  <c r="T201" i="5"/>
  <c r="T202" i="5"/>
  <c r="T203" i="5"/>
  <c r="T204" i="5"/>
  <c r="T205" i="5"/>
  <c r="T206" i="5"/>
  <c r="T207" i="5"/>
  <c r="T208" i="5"/>
  <c r="T209" i="5"/>
  <c r="T210" i="5"/>
  <c r="T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T295" i="5"/>
  <c r="T296" i="5"/>
  <c r="T297" i="5"/>
  <c r="T298" i="5"/>
  <c r="T299" i="5"/>
  <c r="T300" i="5"/>
  <c r="T301" i="5"/>
  <c r="T302" i="5"/>
  <c r="T303" i="5"/>
  <c r="T304" i="5"/>
  <c r="T305" i="5"/>
  <c r="T306" i="5"/>
  <c r="T307" i="5"/>
  <c r="T308" i="5"/>
  <c r="T309" i="5"/>
  <c r="T310" i="5"/>
  <c r="T311" i="5"/>
  <c r="T312" i="5"/>
  <c r="T313" i="5"/>
  <c r="T314" i="5"/>
  <c r="T315" i="5"/>
  <c r="T316" i="5"/>
  <c r="T317" i="5"/>
  <c r="T318" i="5"/>
  <c r="T319" i="5"/>
  <c r="T320" i="5"/>
  <c r="T321" i="5"/>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T621" i="5"/>
  <c r="T622" i="5"/>
  <c r="T623" i="5"/>
  <c r="T624" i="5"/>
  <c r="T625" i="5"/>
  <c r="T626" i="5"/>
  <c r="T627" i="5"/>
  <c r="T628" i="5"/>
  <c r="T629" i="5"/>
  <c r="T630" i="5"/>
  <c r="T631" i="5"/>
  <c r="T632" i="5"/>
  <c r="T633" i="5"/>
  <c r="T634" i="5"/>
  <c r="T635" i="5"/>
  <c r="T636" i="5"/>
  <c r="T637" i="5"/>
  <c r="T638" i="5"/>
  <c r="T639" i="5"/>
  <c r="T640" i="5"/>
  <c r="T641" i="5"/>
  <c r="T642" i="5"/>
  <c r="T643" i="5"/>
  <c r="T644" i="5"/>
  <c r="T645" i="5"/>
  <c r="T646" i="5"/>
  <c r="T647" i="5"/>
  <c r="T648" i="5"/>
  <c r="T649" i="5"/>
  <c r="T650" i="5"/>
  <c r="T651" i="5"/>
  <c r="T652" i="5"/>
  <c r="T653" i="5"/>
  <c r="T654" i="5"/>
  <c r="T655" i="5"/>
  <c r="T656" i="5"/>
  <c r="T657" i="5"/>
  <c r="T658" i="5"/>
  <c r="T659" i="5"/>
  <c r="T660" i="5"/>
  <c r="T661" i="5"/>
  <c r="T662" i="5"/>
  <c r="T663" i="5"/>
  <c r="T664" i="5"/>
  <c r="T665" i="5"/>
  <c r="T666" i="5"/>
  <c r="T667" i="5"/>
  <c r="T668" i="5"/>
  <c r="T669" i="5"/>
  <c r="T670" i="5"/>
  <c r="T671" i="5"/>
  <c r="T672" i="5"/>
  <c r="T673" i="5"/>
  <c r="T674" i="5"/>
  <c r="T675" i="5"/>
  <c r="T676" i="5"/>
  <c r="T677" i="5"/>
  <c r="T678" i="5"/>
  <c r="T679" i="5"/>
  <c r="T680" i="5"/>
  <c r="T681" i="5"/>
  <c r="T682" i="5"/>
  <c r="T683" i="5"/>
  <c r="T684" i="5"/>
  <c r="T685" i="5"/>
  <c r="T686" i="5"/>
  <c r="T687" i="5"/>
  <c r="T688" i="5"/>
  <c r="T689" i="5"/>
  <c r="T690" i="5"/>
  <c r="T691" i="5"/>
  <c r="T692" i="5"/>
  <c r="T693" i="5"/>
  <c r="T694" i="5"/>
  <c r="T695" i="5"/>
  <c r="T696" i="5"/>
  <c r="T697" i="5"/>
  <c r="T698" i="5"/>
  <c r="T699" i="5"/>
  <c r="T700" i="5"/>
  <c r="T701" i="5"/>
  <c r="T702" i="5"/>
  <c r="T703" i="5"/>
  <c r="T704" i="5"/>
  <c r="T705" i="5"/>
  <c r="T706" i="5"/>
  <c r="T707" i="5"/>
  <c r="T708" i="5"/>
  <c r="T709" i="5"/>
  <c r="T710" i="5"/>
  <c r="T711" i="5"/>
  <c r="T712" i="5"/>
  <c r="T713" i="5"/>
  <c r="T714" i="5"/>
  <c r="T715" i="5"/>
  <c r="T716" i="5"/>
  <c r="T717" i="5"/>
  <c r="T718" i="5"/>
  <c r="T719" i="5"/>
  <c r="T720" i="5"/>
  <c r="T721" i="5"/>
  <c r="T722" i="5"/>
  <c r="T723" i="5"/>
  <c r="T724" i="5"/>
  <c r="T725" i="5"/>
  <c r="T726" i="5"/>
  <c r="T727" i="5"/>
  <c r="T728" i="5"/>
  <c r="T729" i="5"/>
  <c r="T730" i="5"/>
  <c r="T731" i="5"/>
  <c r="T732" i="5"/>
  <c r="T733" i="5"/>
  <c r="T734" i="5"/>
  <c r="T735" i="5"/>
  <c r="T736" i="5"/>
  <c r="T737" i="5"/>
  <c r="T738" i="5"/>
  <c r="T739" i="5"/>
  <c r="T740" i="5"/>
  <c r="T741" i="5"/>
  <c r="T742" i="5"/>
  <c r="T743" i="5"/>
  <c r="T744" i="5"/>
  <c r="T745" i="5"/>
  <c r="T746" i="5"/>
  <c r="T747" i="5"/>
  <c r="T748" i="5"/>
  <c r="T749" i="5"/>
  <c r="T750" i="5"/>
  <c r="T751" i="5"/>
  <c r="T752" i="5"/>
  <c r="T753" i="5"/>
  <c r="T754" i="5"/>
  <c r="T755" i="5"/>
  <c r="T756" i="5"/>
  <c r="T757" i="5"/>
  <c r="T758" i="5"/>
  <c r="T759" i="5"/>
  <c r="T760" i="5"/>
  <c r="T761" i="5"/>
  <c r="T762" i="5"/>
  <c r="T763" i="5"/>
  <c r="T764" i="5"/>
  <c r="T765" i="5"/>
  <c r="T766" i="5"/>
  <c r="T767" i="5"/>
  <c r="T768" i="5"/>
  <c r="T769" i="5"/>
  <c r="T770" i="5"/>
  <c r="T771" i="5"/>
  <c r="T772" i="5"/>
  <c r="T773" i="5"/>
  <c r="T774" i="5"/>
  <c r="T775" i="5"/>
  <c r="T776" i="5"/>
  <c r="T777" i="5"/>
  <c r="T778" i="5"/>
  <c r="T779" i="5"/>
  <c r="T780" i="5"/>
  <c r="T781" i="5"/>
  <c r="T782" i="5"/>
  <c r="T783" i="5"/>
  <c r="T784" i="5"/>
  <c r="T785" i="5"/>
  <c r="T786" i="5"/>
  <c r="T787" i="5"/>
  <c r="T788" i="5"/>
  <c r="T789" i="5"/>
  <c r="T790" i="5"/>
  <c r="T791" i="5"/>
  <c r="T792" i="5"/>
  <c r="T793" i="5"/>
  <c r="T794" i="5"/>
  <c r="T795" i="5"/>
  <c r="T796" i="5"/>
  <c r="T797" i="5"/>
  <c r="T798" i="5"/>
  <c r="T799" i="5"/>
  <c r="T800" i="5"/>
  <c r="T801" i="5"/>
  <c r="T802" i="5"/>
  <c r="T803" i="5"/>
  <c r="T804" i="5"/>
  <c r="T805" i="5"/>
  <c r="T806" i="5"/>
  <c r="T807" i="5"/>
  <c r="T808" i="5"/>
  <c r="T809" i="5"/>
  <c r="T810" i="5"/>
  <c r="T811" i="5"/>
  <c r="T812" i="5"/>
  <c r="T813" i="5"/>
  <c r="T814" i="5"/>
  <c r="T815" i="5"/>
  <c r="T816" i="5"/>
  <c r="T817" i="5"/>
  <c r="T818" i="5"/>
  <c r="T819" i="5"/>
  <c r="T820" i="5"/>
  <c r="T821" i="5"/>
  <c r="T822" i="5"/>
  <c r="T823" i="5"/>
  <c r="T824" i="5"/>
  <c r="T825" i="5"/>
  <c r="T826" i="5"/>
  <c r="T827" i="5"/>
  <c r="T828" i="5"/>
  <c r="T829" i="5"/>
  <c r="T830" i="5"/>
  <c r="T831" i="5"/>
  <c r="T832" i="5"/>
  <c r="T833" i="5"/>
  <c r="T834" i="5"/>
  <c r="T835" i="5"/>
  <c r="T836" i="5"/>
  <c r="T837" i="5"/>
  <c r="T838" i="5"/>
  <c r="T839" i="5"/>
  <c r="T840" i="5"/>
  <c r="T841" i="5"/>
  <c r="T842" i="5"/>
  <c r="T843" i="5"/>
  <c r="T844" i="5"/>
  <c r="T845" i="5"/>
  <c r="T846" i="5"/>
  <c r="T847" i="5"/>
  <c r="T848" i="5"/>
  <c r="T849" i="5"/>
  <c r="T850" i="5"/>
  <c r="T851" i="5"/>
  <c r="T852" i="5"/>
  <c r="T853" i="5"/>
  <c r="T854" i="5"/>
  <c r="T855" i="5"/>
  <c r="T856" i="5"/>
  <c r="T857" i="5"/>
  <c r="T858" i="5"/>
  <c r="T859" i="5"/>
  <c r="T860" i="5"/>
  <c r="T861" i="5"/>
  <c r="T862" i="5"/>
  <c r="T863" i="5"/>
  <c r="T864" i="5"/>
  <c r="T865" i="5"/>
  <c r="T866" i="5"/>
  <c r="T867" i="5"/>
  <c r="T868" i="5"/>
  <c r="T869" i="5"/>
  <c r="T870" i="5"/>
  <c r="T871" i="5"/>
  <c r="T872" i="5"/>
  <c r="T873" i="5"/>
  <c r="T874" i="5"/>
  <c r="T875" i="5"/>
  <c r="T876" i="5"/>
  <c r="T877" i="5"/>
  <c r="T878" i="5"/>
  <c r="T879" i="5"/>
  <c r="T880" i="5"/>
  <c r="T881" i="5"/>
  <c r="T882" i="5"/>
  <c r="T883" i="5"/>
  <c r="T884" i="5"/>
  <c r="T885" i="5"/>
  <c r="T886" i="5"/>
  <c r="T887" i="5"/>
  <c r="T888" i="5"/>
  <c r="T889" i="5"/>
  <c r="T890" i="5"/>
  <c r="T891" i="5"/>
  <c r="T892" i="5"/>
  <c r="T893" i="5"/>
  <c r="T894" i="5"/>
  <c r="T895" i="5"/>
  <c r="T896" i="5"/>
  <c r="T897" i="5"/>
  <c r="T898" i="5"/>
  <c r="T899" i="5"/>
  <c r="T900" i="5"/>
  <c r="T901" i="5"/>
  <c r="T902" i="5"/>
  <c r="T903" i="5"/>
  <c r="T904" i="5"/>
  <c r="T905" i="5"/>
  <c r="T906" i="5"/>
  <c r="T907" i="5"/>
  <c r="T908" i="5"/>
  <c r="T909" i="5"/>
  <c r="T910" i="5"/>
  <c r="T911" i="5"/>
  <c r="T912" i="5"/>
  <c r="T913" i="5"/>
  <c r="T914" i="5"/>
  <c r="T915" i="5"/>
  <c r="T916" i="5"/>
  <c r="T917" i="5"/>
  <c r="T918" i="5"/>
  <c r="T919" i="5"/>
  <c r="T920" i="5"/>
  <c r="T921" i="5"/>
  <c r="T922" i="5"/>
  <c r="T923" i="5"/>
  <c r="T924" i="5"/>
  <c r="T925" i="5"/>
  <c r="T926" i="5"/>
  <c r="T927" i="5"/>
  <c r="T928" i="5"/>
  <c r="T929" i="5"/>
  <c r="T930" i="5"/>
  <c r="T931" i="5"/>
  <c r="T932" i="5"/>
  <c r="T933" i="5"/>
  <c r="T934" i="5"/>
  <c r="T935" i="5"/>
  <c r="T936" i="5"/>
  <c r="T937" i="5"/>
  <c r="T938" i="5"/>
  <c r="T939" i="5"/>
  <c r="T940" i="5"/>
  <c r="T941" i="5"/>
  <c r="T942" i="5"/>
  <c r="T943" i="5"/>
  <c r="T944" i="5"/>
  <c r="T945" i="5"/>
  <c r="T946" i="5"/>
  <c r="T947" i="5"/>
  <c r="T948" i="5"/>
  <c r="T949" i="5"/>
  <c r="T950" i="5"/>
  <c r="T951" i="5"/>
  <c r="T952" i="5"/>
  <c r="T953" i="5"/>
  <c r="T954" i="5"/>
  <c r="T955" i="5"/>
  <c r="T956" i="5"/>
  <c r="T957" i="5"/>
  <c r="T958" i="5"/>
  <c r="T959" i="5"/>
  <c r="T960" i="5"/>
  <c r="T961" i="5"/>
  <c r="T962" i="5"/>
  <c r="T963" i="5"/>
  <c r="T964" i="5"/>
  <c r="T965" i="5"/>
  <c r="T966" i="5"/>
  <c r="T967" i="5"/>
  <c r="T968" i="5"/>
  <c r="T969" i="5"/>
  <c r="T970" i="5"/>
  <c r="T971" i="5"/>
  <c r="T972" i="5"/>
  <c r="T973" i="5"/>
  <c r="T974" i="5"/>
  <c r="T975" i="5"/>
  <c r="T976" i="5"/>
  <c r="T977" i="5"/>
  <c r="T978" i="5"/>
  <c r="T979" i="5"/>
  <c r="T980" i="5"/>
  <c r="T981" i="5"/>
  <c r="T982" i="5"/>
  <c r="T983" i="5"/>
  <c r="T984" i="5"/>
  <c r="T985" i="5"/>
  <c r="T986" i="5"/>
  <c r="T987" i="5"/>
  <c r="T988" i="5"/>
  <c r="T989" i="5"/>
  <c r="T990" i="5"/>
  <c r="T991" i="5"/>
  <c r="T992" i="5"/>
  <c r="T993" i="5"/>
  <c r="T994" i="5"/>
  <c r="T995" i="5"/>
  <c r="T996" i="5"/>
  <c r="T997" i="5"/>
  <c r="T998" i="5"/>
  <c r="T999" i="5"/>
  <c r="T1000" i="5"/>
  <c r="T1001" i="5"/>
  <c r="T1002" i="5"/>
  <c r="T1003" i="5"/>
  <c r="T1004" i="5"/>
  <c r="T1005" i="5"/>
  <c r="T1006" i="5"/>
  <c r="T1007" i="5"/>
  <c r="T1008" i="5"/>
  <c r="T1009" i="5"/>
  <c r="T1010" i="5"/>
  <c r="T1011" i="5"/>
  <c r="T1012" i="5"/>
  <c r="T1013" i="5"/>
  <c r="T1014" i="5"/>
  <c r="T1015" i="5"/>
  <c r="T1016" i="5"/>
  <c r="T1017" i="5"/>
  <c r="T1018" i="5"/>
  <c r="T1019" i="5"/>
  <c r="T1020" i="5"/>
  <c r="T1021" i="5"/>
  <c r="T1022" i="5"/>
  <c r="T1023" i="5"/>
  <c r="T1024" i="5"/>
  <c r="T1025" i="5"/>
  <c r="T1026" i="5"/>
  <c r="T1027" i="5"/>
  <c r="T1028" i="5"/>
  <c r="T1029" i="5"/>
  <c r="T1030" i="5"/>
  <c r="T1031" i="5"/>
  <c r="T1032" i="5"/>
  <c r="T1033" i="5"/>
  <c r="T1034" i="5"/>
  <c r="T1035" i="5"/>
  <c r="T1036" i="5"/>
  <c r="T1037" i="5"/>
  <c r="T1038" i="5"/>
  <c r="T1039" i="5"/>
  <c r="T1040" i="5"/>
  <c r="T1041" i="5"/>
  <c r="T1042" i="5"/>
  <c r="T1043" i="5"/>
  <c r="T1044" i="5"/>
  <c r="T1045" i="5"/>
  <c r="T1046" i="5"/>
  <c r="T1047" i="5"/>
  <c r="T1048" i="5"/>
  <c r="T1049" i="5"/>
  <c r="T1050" i="5"/>
  <c r="T1051" i="5"/>
  <c r="T1052" i="5"/>
  <c r="T1053" i="5"/>
  <c r="T1054" i="5"/>
  <c r="T1055" i="5"/>
  <c r="T1056" i="5"/>
  <c r="T1057" i="5"/>
  <c r="T1058" i="5"/>
  <c r="T1059" i="5"/>
  <c r="T1060" i="5"/>
  <c r="T1061" i="5"/>
  <c r="T1062" i="5"/>
  <c r="T1063" i="5"/>
  <c r="T1064" i="5"/>
  <c r="T1065" i="5"/>
  <c r="T1066" i="5"/>
  <c r="T1067" i="5"/>
  <c r="T1068" i="5"/>
  <c r="T1069" i="5"/>
  <c r="T1070" i="5"/>
  <c r="T1071" i="5"/>
  <c r="T1072" i="5"/>
  <c r="T1073" i="5"/>
  <c r="T1074" i="5"/>
  <c r="T1075" i="5"/>
  <c r="T1076" i="5"/>
  <c r="T1077" i="5"/>
  <c r="T1078" i="5"/>
  <c r="T1079" i="5"/>
  <c r="T1080" i="5"/>
  <c r="T1081" i="5"/>
  <c r="T1082" i="5"/>
  <c r="T1083" i="5"/>
  <c r="T1084" i="5"/>
  <c r="T1085" i="5"/>
  <c r="T1086" i="5"/>
  <c r="T1087" i="5"/>
  <c r="T1088" i="5"/>
  <c r="T1089" i="5"/>
  <c r="T1090" i="5"/>
  <c r="T1091" i="5"/>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R424" i="5"/>
  <c r="R425" i="5"/>
  <c r="R426" i="5"/>
  <c r="R427" i="5"/>
  <c r="R428" i="5"/>
  <c r="R429" i="5"/>
  <c r="R430" i="5"/>
  <c r="R431" i="5"/>
  <c r="R432" i="5"/>
  <c r="R433" i="5"/>
  <c r="R434" i="5"/>
  <c r="R435" i="5"/>
  <c r="R436" i="5"/>
  <c r="R437" i="5"/>
  <c r="R438" i="5"/>
  <c r="R439" i="5"/>
  <c r="R440" i="5"/>
  <c r="R441" i="5"/>
  <c r="R442" i="5"/>
  <c r="R443" i="5"/>
  <c r="R444" i="5"/>
  <c r="R445"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0" i="5"/>
  <c r="R481" i="5"/>
  <c r="R482" i="5"/>
  <c r="R483" i="5"/>
  <c r="R484" i="5"/>
  <c r="R485" i="5"/>
  <c r="R486" i="5"/>
  <c r="R487" i="5"/>
  <c r="R488" i="5"/>
  <c r="R489" i="5"/>
  <c r="R490" i="5"/>
  <c r="R491" i="5"/>
  <c r="R492" i="5"/>
  <c r="R493" i="5"/>
  <c r="R494" i="5"/>
  <c r="R495" i="5"/>
  <c r="R496" i="5"/>
  <c r="R497" i="5"/>
  <c r="R498" i="5"/>
  <c r="R499" i="5"/>
  <c r="R500" i="5"/>
  <c r="R501" i="5"/>
  <c r="R502" i="5"/>
  <c r="R503" i="5"/>
  <c r="R504" i="5"/>
  <c r="R505" i="5"/>
  <c r="R506" i="5"/>
  <c r="R507" i="5"/>
  <c r="R508" i="5"/>
  <c r="R509" i="5"/>
  <c r="R510" i="5"/>
  <c r="R511" i="5"/>
  <c r="R512" i="5"/>
  <c r="R513" i="5"/>
  <c r="R514" i="5"/>
  <c r="R515" i="5"/>
  <c r="R516" i="5"/>
  <c r="R517" i="5"/>
  <c r="R518" i="5"/>
  <c r="R519" i="5"/>
  <c r="R520" i="5"/>
  <c r="R521" i="5"/>
  <c r="R522" i="5"/>
  <c r="R523" i="5"/>
  <c r="R524" i="5"/>
  <c r="R525" i="5"/>
  <c r="R526" i="5"/>
  <c r="R527" i="5"/>
  <c r="R528" i="5"/>
  <c r="R529" i="5"/>
  <c r="R530" i="5"/>
  <c r="R531" i="5"/>
  <c r="R532" i="5"/>
  <c r="R533" i="5"/>
  <c r="R534" i="5"/>
  <c r="R535" i="5"/>
  <c r="R536" i="5"/>
  <c r="R537" i="5"/>
  <c r="R538" i="5"/>
  <c r="R539" i="5"/>
  <c r="R540" i="5"/>
  <c r="R541" i="5"/>
  <c r="R542" i="5"/>
  <c r="R543" i="5"/>
  <c r="R544" i="5"/>
  <c r="R545" i="5"/>
  <c r="R546" i="5"/>
  <c r="R547" i="5"/>
  <c r="R548" i="5"/>
  <c r="R549" i="5"/>
  <c r="R550" i="5"/>
  <c r="R551" i="5"/>
  <c r="R552" i="5"/>
  <c r="R553" i="5"/>
  <c r="R554" i="5"/>
  <c r="R555" i="5"/>
  <c r="R556" i="5"/>
  <c r="R557" i="5"/>
  <c r="R558" i="5"/>
  <c r="R559" i="5"/>
  <c r="R560" i="5"/>
  <c r="R561" i="5"/>
  <c r="R562" i="5"/>
  <c r="R563" i="5"/>
  <c r="R564" i="5"/>
  <c r="R565" i="5"/>
  <c r="R566" i="5"/>
  <c r="R567" i="5"/>
  <c r="R568" i="5"/>
  <c r="R569" i="5"/>
  <c r="R570" i="5"/>
  <c r="R571" i="5"/>
  <c r="R572" i="5"/>
  <c r="R573" i="5"/>
  <c r="R574" i="5"/>
  <c r="R575" i="5"/>
  <c r="R576" i="5"/>
  <c r="R577" i="5"/>
  <c r="R578" i="5"/>
  <c r="R579" i="5"/>
  <c r="R580" i="5"/>
  <c r="R581" i="5"/>
  <c r="R582" i="5"/>
  <c r="R583" i="5"/>
  <c r="R584" i="5"/>
  <c r="R585" i="5"/>
  <c r="R586" i="5"/>
  <c r="R587" i="5"/>
  <c r="R588" i="5"/>
  <c r="R589" i="5"/>
  <c r="R590" i="5"/>
  <c r="R591" i="5"/>
  <c r="R592" i="5"/>
  <c r="R593" i="5"/>
  <c r="R594" i="5"/>
  <c r="R595" i="5"/>
  <c r="R596" i="5"/>
  <c r="R597" i="5"/>
  <c r="R598" i="5"/>
  <c r="R599" i="5"/>
  <c r="R600" i="5"/>
  <c r="R601" i="5"/>
  <c r="R602" i="5"/>
  <c r="R603" i="5"/>
  <c r="R604" i="5"/>
  <c r="R605" i="5"/>
  <c r="R606" i="5"/>
  <c r="R607" i="5"/>
  <c r="R608" i="5"/>
  <c r="R609" i="5"/>
  <c r="R610" i="5"/>
  <c r="R611" i="5"/>
  <c r="R612" i="5"/>
  <c r="R613" i="5"/>
  <c r="R614" i="5"/>
  <c r="R615" i="5"/>
  <c r="R616" i="5"/>
  <c r="R617" i="5"/>
  <c r="R618" i="5"/>
  <c r="R619" i="5"/>
  <c r="R620" i="5"/>
  <c r="R621" i="5"/>
  <c r="R622" i="5"/>
  <c r="R623" i="5"/>
  <c r="R624" i="5"/>
  <c r="R625" i="5"/>
  <c r="R626" i="5"/>
  <c r="R627" i="5"/>
  <c r="R628" i="5"/>
  <c r="R629" i="5"/>
  <c r="R630" i="5"/>
  <c r="R631" i="5"/>
  <c r="R632" i="5"/>
  <c r="R633" i="5"/>
  <c r="R634" i="5"/>
  <c r="R635" i="5"/>
  <c r="R636" i="5"/>
  <c r="R637" i="5"/>
  <c r="R638" i="5"/>
  <c r="R639" i="5"/>
  <c r="R640" i="5"/>
  <c r="R641" i="5"/>
  <c r="R642" i="5"/>
  <c r="R643" i="5"/>
  <c r="R644" i="5"/>
  <c r="R645" i="5"/>
  <c r="R646" i="5"/>
  <c r="R647" i="5"/>
  <c r="R648" i="5"/>
  <c r="R649" i="5"/>
  <c r="R650" i="5"/>
  <c r="R651" i="5"/>
  <c r="R652" i="5"/>
  <c r="R653" i="5"/>
  <c r="R654" i="5"/>
  <c r="R655" i="5"/>
  <c r="R656" i="5"/>
  <c r="R657" i="5"/>
  <c r="R658" i="5"/>
  <c r="R659" i="5"/>
  <c r="R660" i="5"/>
  <c r="R661" i="5"/>
  <c r="R662" i="5"/>
  <c r="R663" i="5"/>
  <c r="R664" i="5"/>
  <c r="R665" i="5"/>
  <c r="R666" i="5"/>
  <c r="R667" i="5"/>
  <c r="R668" i="5"/>
  <c r="R669" i="5"/>
  <c r="R670" i="5"/>
  <c r="R671" i="5"/>
  <c r="R672" i="5"/>
  <c r="R673" i="5"/>
  <c r="R674" i="5"/>
  <c r="R675" i="5"/>
  <c r="R676" i="5"/>
  <c r="R677" i="5"/>
  <c r="R678" i="5"/>
  <c r="R679" i="5"/>
  <c r="R680" i="5"/>
  <c r="R681" i="5"/>
  <c r="R682" i="5"/>
  <c r="R683" i="5"/>
  <c r="R684" i="5"/>
  <c r="R685" i="5"/>
  <c r="R686" i="5"/>
  <c r="R687" i="5"/>
  <c r="R688" i="5"/>
  <c r="R689" i="5"/>
  <c r="R690" i="5"/>
  <c r="R691" i="5"/>
  <c r="R692" i="5"/>
  <c r="R693" i="5"/>
  <c r="R694" i="5"/>
  <c r="R695" i="5"/>
  <c r="R696" i="5"/>
  <c r="R697" i="5"/>
  <c r="R698" i="5"/>
  <c r="R699" i="5"/>
  <c r="R700" i="5"/>
  <c r="R701" i="5"/>
  <c r="R702" i="5"/>
  <c r="R703" i="5"/>
  <c r="R704" i="5"/>
  <c r="R705" i="5"/>
  <c r="R706" i="5"/>
  <c r="R707" i="5"/>
  <c r="R708" i="5"/>
  <c r="R709" i="5"/>
  <c r="R710" i="5"/>
  <c r="R711" i="5"/>
  <c r="R712" i="5"/>
  <c r="R713" i="5"/>
  <c r="R714" i="5"/>
  <c r="R715" i="5"/>
  <c r="R716" i="5"/>
  <c r="R717" i="5"/>
  <c r="R718" i="5"/>
  <c r="R719" i="5"/>
  <c r="R720" i="5"/>
  <c r="R721" i="5"/>
  <c r="R722" i="5"/>
  <c r="R723" i="5"/>
  <c r="R724" i="5"/>
  <c r="R725" i="5"/>
  <c r="R726" i="5"/>
  <c r="R727" i="5"/>
  <c r="R728" i="5"/>
  <c r="R729" i="5"/>
  <c r="R730" i="5"/>
  <c r="R731" i="5"/>
  <c r="R732" i="5"/>
  <c r="R733" i="5"/>
  <c r="R734" i="5"/>
  <c r="R735" i="5"/>
  <c r="R736" i="5"/>
  <c r="R737" i="5"/>
  <c r="R738" i="5"/>
  <c r="R739" i="5"/>
  <c r="R740" i="5"/>
  <c r="R741" i="5"/>
  <c r="R742" i="5"/>
  <c r="R743" i="5"/>
  <c r="R744" i="5"/>
  <c r="R745" i="5"/>
  <c r="R746" i="5"/>
  <c r="R747" i="5"/>
  <c r="R748" i="5"/>
  <c r="R749" i="5"/>
  <c r="R750" i="5"/>
  <c r="R751" i="5"/>
  <c r="R752" i="5"/>
  <c r="R753" i="5"/>
  <c r="R754" i="5"/>
  <c r="R755" i="5"/>
  <c r="R756" i="5"/>
  <c r="R757" i="5"/>
  <c r="R758" i="5"/>
  <c r="R759" i="5"/>
  <c r="R760" i="5"/>
  <c r="R761" i="5"/>
  <c r="R762" i="5"/>
  <c r="R763" i="5"/>
  <c r="R764" i="5"/>
  <c r="R765" i="5"/>
  <c r="R766" i="5"/>
  <c r="R767" i="5"/>
  <c r="R768" i="5"/>
  <c r="R769" i="5"/>
  <c r="R770" i="5"/>
  <c r="R771" i="5"/>
  <c r="R772" i="5"/>
  <c r="R773" i="5"/>
  <c r="R774" i="5"/>
  <c r="R775" i="5"/>
  <c r="R776" i="5"/>
  <c r="R777" i="5"/>
  <c r="R778" i="5"/>
  <c r="R779" i="5"/>
  <c r="R780" i="5"/>
  <c r="R781" i="5"/>
  <c r="R782" i="5"/>
  <c r="R783" i="5"/>
  <c r="R784" i="5"/>
  <c r="R785" i="5"/>
  <c r="R786" i="5"/>
  <c r="R787" i="5"/>
  <c r="R788" i="5"/>
  <c r="R789" i="5"/>
  <c r="R790" i="5"/>
  <c r="R791" i="5"/>
  <c r="R792" i="5"/>
  <c r="R793" i="5"/>
  <c r="R794" i="5"/>
  <c r="R795" i="5"/>
  <c r="R796" i="5"/>
  <c r="R797" i="5"/>
  <c r="R798" i="5"/>
  <c r="R799" i="5"/>
  <c r="R800" i="5"/>
  <c r="R801" i="5"/>
  <c r="R802" i="5"/>
  <c r="R803" i="5"/>
  <c r="R804" i="5"/>
  <c r="R805" i="5"/>
  <c r="R806" i="5"/>
  <c r="R807" i="5"/>
  <c r="R808" i="5"/>
  <c r="R809" i="5"/>
  <c r="R810" i="5"/>
  <c r="R811" i="5"/>
  <c r="R812" i="5"/>
  <c r="R813" i="5"/>
  <c r="R814" i="5"/>
  <c r="R815" i="5"/>
  <c r="R816" i="5"/>
  <c r="R817" i="5"/>
  <c r="R818" i="5"/>
  <c r="R819" i="5"/>
  <c r="R820" i="5"/>
  <c r="R821" i="5"/>
  <c r="R822" i="5"/>
  <c r="R823" i="5"/>
  <c r="R824" i="5"/>
  <c r="R825" i="5"/>
  <c r="R826" i="5"/>
  <c r="R827" i="5"/>
  <c r="R828" i="5"/>
  <c r="R829" i="5"/>
  <c r="R830" i="5"/>
  <c r="R831" i="5"/>
  <c r="R832" i="5"/>
  <c r="R833" i="5"/>
  <c r="R834" i="5"/>
  <c r="R835" i="5"/>
  <c r="R836" i="5"/>
  <c r="R837" i="5"/>
  <c r="R838" i="5"/>
  <c r="R839" i="5"/>
  <c r="R840" i="5"/>
  <c r="R841" i="5"/>
  <c r="R842" i="5"/>
  <c r="R843" i="5"/>
  <c r="R844" i="5"/>
  <c r="R845" i="5"/>
  <c r="R846" i="5"/>
  <c r="R847" i="5"/>
  <c r="R848" i="5"/>
  <c r="R849" i="5"/>
  <c r="R850" i="5"/>
  <c r="R851" i="5"/>
  <c r="R852" i="5"/>
  <c r="R853" i="5"/>
  <c r="R854" i="5"/>
  <c r="R855" i="5"/>
  <c r="R856" i="5"/>
  <c r="R857" i="5"/>
  <c r="R858" i="5"/>
  <c r="R859" i="5"/>
  <c r="R860" i="5"/>
  <c r="R861" i="5"/>
  <c r="R862" i="5"/>
  <c r="R863" i="5"/>
  <c r="R864" i="5"/>
  <c r="R865" i="5"/>
  <c r="R866" i="5"/>
  <c r="R867" i="5"/>
  <c r="R868" i="5"/>
  <c r="R869" i="5"/>
  <c r="R870" i="5"/>
  <c r="R871" i="5"/>
  <c r="R872" i="5"/>
  <c r="R873" i="5"/>
  <c r="R874" i="5"/>
  <c r="R875" i="5"/>
  <c r="R876" i="5"/>
  <c r="R877" i="5"/>
  <c r="R878" i="5"/>
  <c r="R879" i="5"/>
  <c r="R880" i="5"/>
  <c r="R881" i="5"/>
  <c r="R882" i="5"/>
  <c r="R883" i="5"/>
  <c r="R884" i="5"/>
  <c r="R885" i="5"/>
  <c r="R886" i="5"/>
  <c r="R887" i="5"/>
  <c r="R888" i="5"/>
  <c r="R889" i="5"/>
  <c r="R890" i="5"/>
  <c r="R891" i="5"/>
  <c r="R892" i="5"/>
  <c r="R893" i="5"/>
  <c r="R894" i="5"/>
  <c r="R895" i="5"/>
  <c r="R896" i="5"/>
  <c r="R897" i="5"/>
  <c r="R898" i="5"/>
  <c r="R899" i="5"/>
  <c r="R900" i="5"/>
  <c r="R901" i="5"/>
  <c r="R902" i="5"/>
  <c r="R903" i="5"/>
  <c r="R904" i="5"/>
  <c r="R905" i="5"/>
  <c r="R906" i="5"/>
  <c r="R907" i="5"/>
  <c r="R908" i="5"/>
  <c r="R909" i="5"/>
  <c r="R910" i="5"/>
  <c r="R911" i="5"/>
  <c r="R912" i="5"/>
  <c r="R913" i="5"/>
  <c r="R914" i="5"/>
  <c r="R915" i="5"/>
  <c r="R916" i="5"/>
  <c r="R917" i="5"/>
  <c r="R918" i="5"/>
  <c r="R919" i="5"/>
  <c r="R920" i="5"/>
  <c r="R921" i="5"/>
  <c r="R922" i="5"/>
  <c r="R923" i="5"/>
  <c r="R924" i="5"/>
  <c r="R925" i="5"/>
  <c r="R926" i="5"/>
  <c r="R927" i="5"/>
  <c r="R928" i="5"/>
  <c r="R929" i="5"/>
  <c r="R930" i="5"/>
  <c r="R931" i="5"/>
  <c r="R932" i="5"/>
  <c r="R933" i="5"/>
  <c r="R934" i="5"/>
  <c r="R935" i="5"/>
  <c r="R936" i="5"/>
  <c r="R937" i="5"/>
  <c r="R938" i="5"/>
  <c r="R939" i="5"/>
  <c r="R940" i="5"/>
  <c r="R941" i="5"/>
  <c r="R942" i="5"/>
  <c r="R943" i="5"/>
  <c r="R944" i="5"/>
  <c r="R945" i="5"/>
  <c r="R946" i="5"/>
  <c r="R947" i="5"/>
  <c r="R948" i="5"/>
  <c r="R949" i="5"/>
  <c r="R950" i="5"/>
  <c r="R951" i="5"/>
  <c r="R952" i="5"/>
  <c r="R953" i="5"/>
  <c r="R954" i="5"/>
  <c r="R955" i="5"/>
  <c r="R956" i="5"/>
  <c r="R957" i="5"/>
  <c r="R958" i="5"/>
  <c r="R959" i="5"/>
  <c r="R960" i="5"/>
  <c r="R961" i="5"/>
  <c r="R962" i="5"/>
  <c r="R963" i="5"/>
  <c r="R964" i="5"/>
  <c r="R965" i="5"/>
  <c r="R966" i="5"/>
  <c r="R967" i="5"/>
  <c r="R968" i="5"/>
  <c r="R969" i="5"/>
  <c r="R970" i="5"/>
  <c r="R971" i="5"/>
  <c r="R972" i="5"/>
  <c r="R973" i="5"/>
  <c r="R974" i="5"/>
  <c r="R975" i="5"/>
  <c r="R976" i="5"/>
  <c r="R977" i="5"/>
  <c r="R978" i="5"/>
  <c r="R979" i="5"/>
  <c r="R980" i="5"/>
  <c r="R981" i="5"/>
  <c r="R982" i="5"/>
  <c r="R983" i="5"/>
  <c r="R984" i="5"/>
  <c r="R985" i="5"/>
  <c r="R986" i="5"/>
  <c r="R987" i="5"/>
  <c r="R988" i="5"/>
  <c r="R989" i="5"/>
  <c r="R990" i="5"/>
  <c r="R991" i="5"/>
  <c r="R992" i="5"/>
  <c r="R993" i="5"/>
  <c r="R994" i="5"/>
  <c r="R995" i="5"/>
  <c r="R996" i="5"/>
  <c r="R997" i="5"/>
  <c r="R998" i="5"/>
  <c r="R999" i="5"/>
  <c r="R1000" i="5"/>
  <c r="R1001" i="5"/>
  <c r="R1002" i="5"/>
  <c r="R1003" i="5"/>
  <c r="R1004" i="5"/>
  <c r="R1005" i="5"/>
  <c r="R1006" i="5"/>
  <c r="R1007" i="5"/>
  <c r="R1008" i="5"/>
  <c r="R1009" i="5"/>
  <c r="R1010" i="5"/>
  <c r="R1011" i="5"/>
  <c r="R1012" i="5"/>
  <c r="R1013" i="5"/>
  <c r="R1014" i="5"/>
  <c r="R1015" i="5"/>
  <c r="R1016" i="5"/>
  <c r="R1017" i="5"/>
  <c r="R1018" i="5"/>
  <c r="R1019" i="5"/>
  <c r="R1020" i="5"/>
  <c r="R1021" i="5"/>
  <c r="R1022" i="5"/>
  <c r="R1023" i="5"/>
  <c r="R1024" i="5"/>
  <c r="R1025" i="5"/>
  <c r="R1026" i="5"/>
  <c r="R1027" i="5"/>
  <c r="R1028" i="5"/>
  <c r="R1029" i="5"/>
  <c r="R1030" i="5"/>
  <c r="R1031" i="5"/>
  <c r="R1032" i="5"/>
  <c r="R1033" i="5"/>
  <c r="R1034" i="5"/>
  <c r="R1035" i="5"/>
  <c r="R1036" i="5"/>
  <c r="R1037" i="5"/>
  <c r="R1038" i="5"/>
  <c r="R1039" i="5"/>
  <c r="R1040" i="5"/>
  <c r="R1041" i="5"/>
  <c r="R1042" i="5"/>
  <c r="R1043" i="5"/>
  <c r="R1044" i="5"/>
  <c r="R1045" i="5"/>
  <c r="R1046" i="5"/>
  <c r="R1047" i="5"/>
  <c r="R1048" i="5"/>
  <c r="R1049" i="5"/>
  <c r="R1050" i="5"/>
  <c r="R1051" i="5"/>
  <c r="R1052" i="5"/>
  <c r="R1053" i="5"/>
  <c r="R1054" i="5"/>
  <c r="R1055" i="5"/>
  <c r="R1056" i="5"/>
  <c r="R1057" i="5"/>
  <c r="R1058" i="5"/>
  <c r="R1059" i="5"/>
  <c r="R1060" i="5"/>
  <c r="R1061" i="5"/>
  <c r="R1062" i="5"/>
  <c r="R1063" i="5"/>
  <c r="R1064" i="5"/>
  <c r="R1065" i="5"/>
  <c r="R1066" i="5"/>
  <c r="R1067" i="5"/>
  <c r="R1068" i="5"/>
  <c r="R1069" i="5"/>
  <c r="R1070" i="5"/>
  <c r="R1071" i="5"/>
  <c r="R1072" i="5"/>
  <c r="R1073" i="5"/>
  <c r="R1074" i="5"/>
  <c r="R1075" i="5"/>
  <c r="R1076" i="5"/>
  <c r="R1077" i="5"/>
  <c r="R1078" i="5"/>
  <c r="R1079" i="5"/>
  <c r="R1080" i="5"/>
  <c r="R1081" i="5"/>
  <c r="R1082" i="5"/>
  <c r="R1083" i="5"/>
  <c r="R1084" i="5"/>
  <c r="R1085" i="5"/>
  <c r="R1086" i="5"/>
  <c r="R1087" i="5"/>
  <c r="R1088" i="5"/>
  <c r="R1089" i="5"/>
  <c r="R1090" i="5"/>
  <c r="R1091"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AO1086" i="5" l="1"/>
  <c r="AO1070" i="5"/>
  <c r="AO1062" i="5"/>
  <c r="AO1054" i="5"/>
  <c r="AO1038" i="5"/>
  <c r="AO1030" i="5"/>
  <c r="AO1022" i="5"/>
  <c r="AO998" i="5"/>
  <c r="AO950" i="5"/>
  <c r="AO934" i="5"/>
  <c r="AO886" i="5"/>
  <c r="AO878" i="5"/>
  <c r="AO846" i="5"/>
  <c r="AO814" i="5"/>
  <c r="AO782" i="5"/>
  <c r="AO758" i="5"/>
  <c r="AO750" i="5"/>
  <c r="AO726" i="5"/>
  <c r="AO686" i="5"/>
  <c r="AO654" i="5"/>
  <c r="AO630" i="5"/>
  <c r="AO622" i="5"/>
  <c r="AO598" i="5"/>
  <c r="AO590" i="5"/>
  <c r="AO558" i="5"/>
  <c r="AO534" i="5"/>
  <c r="AO526" i="5"/>
  <c r="AO502" i="5"/>
  <c r="AO494" i="5"/>
  <c r="AO470" i="5"/>
  <c r="AO462" i="5"/>
  <c r="AO430" i="5"/>
  <c r="AO406" i="5"/>
  <c r="AO398" i="5"/>
  <c r="AO374" i="5"/>
  <c r="AO366" i="5"/>
  <c r="AO342" i="5"/>
  <c r="AO334" i="5"/>
  <c r="AO302" i="5"/>
  <c r="AO278" i="5"/>
  <c r="AO270" i="5"/>
  <c r="AO246" i="5"/>
  <c r="AO238" i="5"/>
  <c r="AO214" i="5"/>
  <c r="AO904" i="5"/>
  <c r="AO864" i="5"/>
  <c r="AO736" i="5"/>
  <c r="AO608" i="5"/>
  <c r="AO352" i="5"/>
  <c r="AO224" i="5"/>
  <c r="AO160" i="5"/>
  <c r="AO178" i="5"/>
  <c r="AO74" i="5"/>
  <c r="AO1091" i="5"/>
  <c r="AO1083" i="5"/>
  <c r="AO1075" i="5"/>
  <c r="AO1067" i="5"/>
  <c r="AO1059" i="5"/>
  <c r="AO1051" i="5"/>
  <c r="AO1035" i="5"/>
  <c r="AO1027" i="5"/>
  <c r="AO1019" i="5"/>
  <c r="AO1011" i="5"/>
  <c r="AO1003" i="5"/>
  <c r="AO995" i="5"/>
  <c r="AO987" i="5"/>
  <c r="AO979" i="5"/>
  <c r="AO971" i="5"/>
  <c r="AO963" i="5"/>
  <c r="AO955" i="5"/>
  <c r="AO947" i="5"/>
  <c r="AO939" i="5"/>
  <c r="AO931" i="5"/>
  <c r="AO923" i="5"/>
  <c r="AO915" i="5"/>
  <c r="AO907" i="5"/>
  <c r="AO899" i="5"/>
  <c r="AO891" i="5"/>
  <c r="AO883" i="5"/>
  <c r="AO875" i="5"/>
  <c r="AO867" i="5"/>
  <c r="AO859" i="5"/>
  <c r="AO851" i="5"/>
  <c r="AO843" i="5"/>
  <c r="AO835" i="5"/>
  <c r="AO827" i="5"/>
  <c r="AO819" i="5"/>
  <c r="AO811" i="5"/>
  <c r="AO803" i="5"/>
  <c r="AO795" i="5"/>
  <c r="AO787" i="5"/>
  <c r="AO779" i="5"/>
  <c r="AO771" i="5"/>
  <c r="AO1084" i="5"/>
  <c r="AO1076" i="5"/>
  <c r="AO1068" i="5"/>
  <c r="AO1060" i="5"/>
  <c r="AO1052" i="5"/>
  <c r="AO1044" i="5"/>
  <c r="AO1036" i="5"/>
  <c r="AO1028" i="5"/>
  <c r="AO1020" i="5"/>
  <c r="AO1012" i="5"/>
  <c r="AO1004" i="5"/>
  <c r="AO996" i="5"/>
  <c r="AO988" i="5"/>
  <c r="AO980" i="5"/>
  <c r="AO972" i="5"/>
  <c r="AO956" i="5"/>
  <c r="AO948" i="5"/>
  <c r="AO940" i="5"/>
  <c r="AO924" i="5"/>
  <c r="AO916" i="5"/>
  <c r="AO908" i="5"/>
  <c r="AO900" i="5"/>
  <c r="AO884" i="5"/>
  <c r="AO876" i="5"/>
  <c r="AO868" i="5"/>
  <c r="AO860" i="5"/>
  <c r="AO852" i="5"/>
  <c r="AO844" i="5"/>
  <c r="AO836" i="5"/>
  <c r="AO828" i="5"/>
  <c r="AO820" i="5"/>
  <c r="AO812" i="5"/>
  <c r="AO804" i="5"/>
  <c r="AO796" i="5"/>
  <c r="AO788" i="5"/>
  <c r="AO780" i="5"/>
  <c r="AO772" i="5"/>
  <c r="AO748" i="5"/>
  <c r="AO740" i="5"/>
  <c r="AO763" i="5"/>
  <c r="AO755" i="5"/>
  <c r="AO747" i="5"/>
  <c r="AO739" i="5"/>
  <c r="AO731" i="5"/>
  <c r="AO723" i="5"/>
  <c r="AO715" i="5"/>
  <c r="AO707" i="5"/>
  <c r="AO699" i="5"/>
  <c r="AO691" i="5"/>
  <c r="AO683" i="5"/>
  <c r="AO675" i="5"/>
  <c r="AO667" i="5"/>
  <c r="AO659" i="5"/>
  <c r="AO651" i="5"/>
  <c r="AO643" i="5"/>
  <c r="AO635" i="5"/>
  <c r="AO627" i="5"/>
  <c r="AO619" i="5"/>
  <c r="AO611" i="5"/>
  <c r="AO603" i="5"/>
  <c r="AO595" i="5"/>
  <c r="AO587" i="5"/>
  <c r="AO579" i="5"/>
  <c r="AO571" i="5"/>
  <c r="AO555" i="5"/>
  <c r="AO547" i="5"/>
  <c r="AO539" i="5"/>
  <c r="AO531" i="5"/>
  <c r="AO523" i="5"/>
  <c r="AO515" i="5"/>
  <c r="AO507" i="5"/>
  <c r="AO491" i="5"/>
  <c r="AO483" i="5"/>
  <c r="AO475" i="5"/>
  <c r="AO467" i="5"/>
  <c r="AO451" i="5"/>
  <c r="AO443" i="5"/>
  <c r="AO427" i="5"/>
  <c r="AO419" i="5"/>
  <c r="AO411" i="5"/>
  <c r="AO403" i="5"/>
  <c r="AO395" i="5"/>
  <c r="AO387" i="5"/>
  <c r="AO379" i="5"/>
  <c r="AO371" i="5"/>
  <c r="AO363" i="5"/>
  <c r="AO355" i="5"/>
  <c r="AO347" i="5"/>
  <c r="AO339" i="5"/>
  <c r="AO331" i="5"/>
  <c r="AO323" i="5"/>
  <c r="AO315" i="5"/>
  <c r="AO307" i="5"/>
  <c r="AO299" i="5"/>
  <c r="AO291" i="5"/>
  <c r="AO283" i="5"/>
  <c r="AO275" i="5"/>
  <c r="AO259" i="5"/>
  <c r="AO251" i="5"/>
  <c r="AO243" i="5"/>
  <c r="AO235" i="5"/>
  <c r="AO227" i="5"/>
  <c r="AO219" i="5"/>
  <c r="AO211" i="5"/>
  <c r="AO203" i="5"/>
  <c r="AO195" i="5"/>
  <c r="AO187" i="5"/>
  <c r="AO179" i="5"/>
  <c r="AO171" i="5"/>
  <c r="AO163" i="5"/>
  <c r="AO155" i="5"/>
  <c r="AO147" i="5"/>
  <c r="AO139" i="5"/>
  <c r="AO131" i="5"/>
  <c r="AO123" i="5"/>
  <c r="AO107" i="5"/>
  <c r="AO91" i="5"/>
  <c r="AO83" i="5"/>
  <c r="AO75" i="5"/>
  <c r="AO67" i="5"/>
  <c r="AO59" i="5"/>
  <c r="AO51" i="5"/>
  <c r="AO35" i="5"/>
  <c r="AO19" i="5"/>
  <c r="AO732" i="5"/>
  <c r="AO724" i="5"/>
  <c r="AO716" i="5"/>
  <c r="AO708" i="5"/>
  <c r="AO700" i="5"/>
  <c r="AO692" i="5"/>
  <c r="AO684" i="5"/>
  <c r="AO676" i="5"/>
  <c r="AO668" i="5"/>
  <c r="AO660" i="5"/>
  <c r="AO652" i="5"/>
  <c r="AO644" i="5"/>
  <c r="AO636" i="5"/>
  <c r="AO628" i="5"/>
  <c r="AO620" i="5"/>
  <c r="AO612" i="5"/>
  <c r="AO604" i="5"/>
  <c r="AO588" i="5"/>
  <c r="AO580" i="5"/>
  <c r="AO572" i="5"/>
  <c r="AO564" i="5"/>
  <c r="AO556" i="5"/>
  <c r="AO548" i="5"/>
  <c r="AO540" i="5"/>
  <c r="AO532" i="5"/>
  <c r="AO524" i="5"/>
  <c r="AO516" i="5"/>
  <c r="AO508" i="5"/>
  <c r="AO500" i="5"/>
  <c r="AO492" i="5"/>
  <c r="AO484" i="5"/>
  <c r="AO476" i="5"/>
  <c r="AO468" i="5"/>
  <c r="AO460" i="5"/>
  <c r="AO452" i="5"/>
  <c r="AO444" i="5"/>
  <c r="AO436" i="5"/>
  <c r="AO428" i="5"/>
  <c r="AO420" i="5"/>
  <c r="AO412" i="5"/>
  <c r="AO404" i="5"/>
  <c r="AO396" i="5"/>
  <c r="AO388" i="5"/>
  <c r="AO380" i="5"/>
  <c r="AO372" i="5"/>
  <c r="AO364" i="5"/>
  <c r="AO356" i="5"/>
  <c r="AO348" i="5"/>
  <c r="AO340" i="5"/>
  <c r="AO332" i="5"/>
  <c r="AO324" i="5"/>
  <c r="AO316" i="5"/>
  <c r="AO308" i="5"/>
  <c r="AO300" i="5"/>
  <c r="AO284" i="5"/>
  <c r="AO276" i="5"/>
  <c r="AO268" i="5"/>
  <c r="AO260" i="5"/>
  <c r="AO252" i="5"/>
  <c r="AO244" i="5"/>
  <c r="AO236" i="5"/>
  <c r="AO228" i="5"/>
  <c r="AO220" i="5"/>
  <c r="AO204" i="5"/>
  <c r="AO196" i="5"/>
  <c r="AO188" i="5"/>
  <c r="AO180" i="5"/>
  <c r="AO172" i="5"/>
  <c r="AO164" i="5"/>
  <c r="AO156" i="5"/>
  <c r="AO148" i="5"/>
  <c r="AO140" i="5"/>
  <c r="AO124" i="5"/>
  <c r="AO116" i="5"/>
  <c r="AO108" i="5"/>
  <c r="AO100" i="5"/>
  <c r="AO92" i="5"/>
  <c r="AO84" i="5"/>
  <c r="AO76" i="5"/>
  <c r="AO68" i="5"/>
  <c r="AO60" i="5"/>
  <c r="AO52" i="5"/>
  <c r="AO36" i="5"/>
  <c r="AO28" i="5"/>
  <c r="AO4" i="5"/>
  <c r="AO959" i="5"/>
  <c r="AO943" i="5"/>
  <c r="AO1085" i="5"/>
  <c r="AO1069" i="5"/>
  <c r="AO1061" i="5"/>
  <c r="AO1053" i="5"/>
  <c r="AO1045" i="5"/>
  <c r="AO1037" i="5"/>
  <c r="AO1029" i="5"/>
  <c r="AO1013" i="5"/>
  <c r="AO1005" i="5"/>
  <c r="AO997" i="5"/>
  <c r="AO989" i="5"/>
  <c r="AO973" i="5"/>
  <c r="AO965" i="5"/>
  <c r="AO957" i="5"/>
  <c r="AO949" i="5"/>
  <c r="AO941" i="5"/>
  <c r="AO933" i="5"/>
  <c r="AO925" i="5"/>
  <c r="AO917" i="5"/>
  <c r="AO909" i="5"/>
  <c r="AO901" i="5"/>
  <c r="AO893" i="5"/>
  <c r="AO885" i="5"/>
  <c r="AO877" i="5"/>
  <c r="AO869" i="5"/>
  <c r="AO853" i="5"/>
  <c r="AO837" i="5"/>
  <c r="AO829" i="5"/>
  <c r="AO821" i="5"/>
  <c r="AO813" i="5"/>
  <c r="AO805" i="5"/>
  <c r="AO797" i="5"/>
  <c r="AO789" i="5"/>
  <c r="AO781" i="5"/>
  <c r="AO773" i="5"/>
  <c r="AO765" i="5"/>
  <c r="AO1088" i="5"/>
  <c r="AO1080" i="5"/>
  <c r="AO1072" i="5"/>
  <c r="AO1064" i="5"/>
  <c r="AO1056" i="5"/>
  <c r="AO1048" i="5"/>
  <c r="AO1032" i="5"/>
  <c r="AO1024" i="5"/>
  <c r="AO1016" i="5"/>
  <c r="AO968" i="5"/>
  <c r="AO952" i="5"/>
  <c r="AO888" i="5"/>
  <c r="AO856" i="5"/>
  <c r="AO832" i="5"/>
  <c r="AO824" i="5"/>
  <c r="AO800" i="5"/>
  <c r="AO792" i="5"/>
  <c r="AO768" i="5"/>
  <c r="AO760" i="5"/>
  <c r="AO704" i="5"/>
  <c r="AO696" i="5"/>
  <c r="AO672" i="5"/>
  <c r="AO664" i="5"/>
  <c r="AO640" i="5"/>
  <c r="AO632" i="5"/>
  <c r="AO600" i="5"/>
  <c r="AO568" i="5"/>
  <c r="AO544" i="5"/>
  <c r="AO536" i="5"/>
  <c r="AO512" i="5"/>
  <c r="AO504" i="5"/>
  <c r="AO472" i="5"/>
  <c r="AO448" i="5"/>
  <c r="AO440" i="5"/>
  <c r="AO416" i="5"/>
  <c r="AO384" i="5"/>
  <c r="AO376" i="5"/>
  <c r="AO344" i="5"/>
  <c r="AO320" i="5"/>
  <c r="AO312" i="5"/>
  <c r="AO288" i="5"/>
  <c r="AO280" i="5"/>
  <c r="AO256" i="5"/>
  <c r="AO248" i="5"/>
  <c r="AO216" i="5"/>
  <c r="AO144" i="5"/>
  <c r="AO96" i="5"/>
  <c r="AO32" i="5"/>
  <c r="AO1078" i="5"/>
  <c r="AO1046" i="5"/>
  <c r="AO1014" i="5"/>
  <c r="AO822" i="5"/>
  <c r="AO694" i="5"/>
  <c r="AO566" i="5"/>
  <c r="AO438" i="5"/>
  <c r="AO310" i="5"/>
  <c r="AO1089" i="5"/>
  <c r="AO1081" i="5"/>
  <c r="AO1073" i="5"/>
  <c r="AO1065" i="5"/>
  <c r="AO1057" i="5"/>
  <c r="AO1049" i="5"/>
  <c r="AO1041" i="5"/>
  <c r="AO1033" i="5"/>
  <c r="AO1009" i="5"/>
  <c r="AO1001" i="5"/>
  <c r="AO993" i="5"/>
  <c r="AO985" i="5"/>
  <c r="AO977" i="5"/>
  <c r="AO969" i="5"/>
  <c r="AO961" i="5"/>
  <c r="AO937" i="5"/>
  <c r="AO929" i="5"/>
  <c r="AO921" i="5"/>
  <c r="AO913" i="5"/>
  <c r="AO905" i="5"/>
  <c r="AO897" i="5"/>
  <c r="AO889" i="5"/>
  <c r="AO881" i="5"/>
  <c r="AO873" i="5"/>
  <c r="AO865" i="5"/>
  <c r="AO857" i="5"/>
  <c r="AO849" i="5"/>
  <c r="AO841" i="5"/>
  <c r="AO833" i="5"/>
  <c r="AO825" i="5"/>
  <c r="AO817" i="5"/>
  <c r="AO809" i="5"/>
  <c r="AO801" i="5"/>
  <c r="AO793" i="5"/>
  <c r="AO785" i="5"/>
  <c r="AO777" i="5"/>
  <c r="AO769" i="5"/>
  <c r="AO761" i="5"/>
  <c r="AO745" i="5"/>
  <c r="AO737" i="5"/>
  <c r="AO729" i="5"/>
  <c r="AO721" i="5"/>
  <c r="AO713" i="5"/>
  <c r="AO705" i="5"/>
  <c r="AO697" i="5"/>
  <c r="AO689" i="5"/>
  <c r="AO681" i="5"/>
  <c r="AO673" i="5"/>
  <c r="AO665" i="5"/>
  <c r="AO657" i="5"/>
  <c r="AO641" i="5"/>
  <c r="AO633" i="5"/>
  <c r="AO625" i="5"/>
  <c r="AO617" i="5"/>
  <c r="AO609" i="5"/>
  <c r="AO601" i="5"/>
  <c r="AO593" i="5"/>
  <c r="AO577" i="5"/>
  <c r="AO569" i="5"/>
  <c r="AO561" i="5"/>
  <c r="AO553" i="5"/>
  <c r="AO545" i="5"/>
  <c r="AO537" i="5"/>
  <c r="AO529" i="5"/>
  <c r="AO521" i="5"/>
  <c r="AO513" i="5"/>
  <c r="AO505" i="5"/>
  <c r="AO497" i="5"/>
  <c r="AO489" i="5"/>
  <c r="AO481" i="5"/>
  <c r="AO473" i="5"/>
  <c r="AO457" i="5"/>
  <c r="AO449" i="5"/>
  <c r="AO441" i="5"/>
  <c r="AO433" i="5"/>
  <c r="AO425" i="5"/>
  <c r="AO417" i="5"/>
  <c r="AO409" i="5"/>
  <c r="AO401" i="5"/>
  <c r="AO393" i="5"/>
  <c r="AO377" i="5"/>
  <c r="AO369" i="5"/>
  <c r="AO361" i="5"/>
  <c r="AO353" i="5"/>
  <c r="AO345" i="5"/>
  <c r="AO337" i="5"/>
  <c r="AO329" i="5"/>
  <c r="AO321" i="5"/>
  <c r="AO305" i="5"/>
  <c r="AO297" i="5"/>
  <c r="AO289" i="5"/>
  <c r="AO281" i="5"/>
  <c r="AO273" i="5"/>
  <c r="AO265" i="5"/>
  <c r="AO257" i="5"/>
  <c r="AO249" i="5"/>
  <c r="AO241" i="5"/>
  <c r="AO233" i="5"/>
  <c r="AO225" i="5"/>
  <c r="AO217" i="5"/>
  <c r="AO201" i="5"/>
  <c r="AO193" i="5"/>
  <c r="AO185" i="5"/>
  <c r="AO177" i="5"/>
  <c r="AO169" i="5"/>
  <c r="AO161" i="5"/>
  <c r="AO153" i="5"/>
  <c r="AO145" i="5"/>
  <c r="AO137" i="5"/>
  <c r="AO129" i="5"/>
  <c r="AO121" i="5"/>
  <c r="AO113" i="5"/>
  <c r="AO97" i="5"/>
  <c r="AO81" i="5"/>
  <c r="AO73" i="5"/>
  <c r="AO65" i="5"/>
  <c r="AO57" i="5"/>
  <c r="AO49" i="5"/>
  <c r="AO41" i="5"/>
  <c r="AO33" i="5"/>
  <c r="AO17" i="5"/>
  <c r="AO1090" i="5"/>
  <c r="AO1082" i="5"/>
  <c r="AO1074" i="5"/>
  <c r="AO1066" i="5"/>
  <c r="AO1058" i="5"/>
  <c r="AO1050" i="5"/>
  <c r="AO1042" i="5"/>
  <c r="AO1034" i="5"/>
  <c r="AO1018" i="5"/>
  <c r="AO1010" i="5"/>
  <c r="AO994" i="5"/>
  <c r="AO986" i="5"/>
  <c r="AO978" i="5"/>
  <c r="AO970" i="5"/>
  <c r="AO962" i="5"/>
  <c r="AO954" i="5"/>
  <c r="AO938" i="5"/>
  <c r="AO930" i="5"/>
  <c r="AO922" i="5"/>
  <c r="AO914" i="5"/>
  <c r="AO906" i="5"/>
  <c r="AO898" i="5"/>
  <c r="AO890" i="5"/>
  <c r="AO882" i="5"/>
  <c r="AO866" i="5"/>
  <c r="AO186" i="5"/>
  <c r="AO162" i="5"/>
  <c r="AO138" i="5"/>
  <c r="AO122" i="5"/>
  <c r="AO114" i="5"/>
  <c r="AO98" i="5"/>
  <c r="AO58" i="5"/>
  <c r="AO34" i="5"/>
  <c r="AO741" i="5"/>
  <c r="AO733" i="5"/>
  <c r="AO725" i="5"/>
  <c r="AO709" i="5"/>
  <c r="AO701" i="5"/>
  <c r="AO693" i="5"/>
  <c r="AO685" i="5"/>
  <c r="AO677" i="5"/>
  <c r="AO669" i="5"/>
  <c r="AO661" i="5"/>
  <c r="AO653" i="5"/>
  <c r="AO645" i="5"/>
  <c r="AO637" i="5"/>
  <c r="AO629" i="5"/>
  <c r="AO621" i="5"/>
  <c r="AO613" i="5"/>
  <c r="AO597" i="5"/>
  <c r="AO589" i="5"/>
  <c r="AO581" i="5"/>
  <c r="AO573" i="5"/>
  <c r="AO565" i="5"/>
  <c r="AO549" i="5"/>
  <c r="AO541" i="5"/>
  <c r="AO533" i="5"/>
  <c r="AO525" i="5"/>
  <c r="AO517" i="5"/>
  <c r="AO493" i="5"/>
  <c r="AO485" i="5"/>
  <c r="AO477" i="5"/>
  <c r="AO469" i="5"/>
  <c r="AO461" i="5"/>
  <c r="AO453" i="5"/>
  <c r="AO445" i="5"/>
  <c r="AO437" i="5"/>
  <c r="AO429" i="5"/>
  <c r="AO421" i="5"/>
  <c r="AO405" i="5"/>
  <c r="AO397" i="5"/>
  <c r="AO389" i="5"/>
  <c r="AO381" i="5"/>
  <c r="AO373" i="5"/>
  <c r="AO365" i="5"/>
  <c r="AO357" i="5"/>
  <c r="AO349" i="5"/>
  <c r="AO341" i="5"/>
  <c r="AO333" i="5"/>
  <c r="AO325" i="5"/>
  <c r="AO317" i="5"/>
  <c r="AO309" i="5"/>
  <c r="AO301" i="5"/>
  <c r="AO293" i="5"/>
  <c r="AO285" i="5"/>
  <c r="AO277" i="5"/>
  <c r="AO269" i="5"/>
  <c r="AO261" i="5"/>
  <c r="AO253" i="5"/>
  <c r="AO245" i="5"/>
  <c r="AO237" i="5"/>
  <c r="AO229" i="5"/>
  <c r="AO221" i="5"/>
  <c r="AO213" i="5"/>
  <c r="AO205" i="5"/>
  <c r="AO197" i="5"/>
  <c r="AO189" i="5"/>
  <c r="AO173" i="5"/>
  <c r="AO165" i="5"/>
  <c r="AO157" i="5"/>
  <c r="AO149" i="5"/>
  <c r="AO141" i="5"/>
  <c r="AO133" i="5"/>
  <c r="AO125" i="5"/>
  <c r="AO117" i="5"/>
  <c r="AO109" i="5"/>
  <c r="AO101" i="5"/>
  <c r="AO93" i="5"/>
  <c r="AO85" i="5"/>
  <c r="AO77" i="5"/>
  <c r="AO69" i="5"/>
  <c r="AO61" i="5"/>
  <c r="AO53" i="5"/>
  <c r="AO45" i="5"/>
  <c r="AO29" i="5"/>
  <c r="AO21" i="5"/>
  <c r="AO5" i="5"/>
  <c r="AO858" i="5"/>
  <c r="AO850" i="5"/>
  <c r="AO842" i="5"/>
  <c r="AO834" i="5"/>
  <c r="AO826" i="5"/>
  <c r="AO818" i="5"/>
  <c r="AO802" i="5"/>
  <c r="AO794" i="5"/>
  <c r="AO778" i="5"/>
  <c r="AO770" i="5"/>
  <c r="AO762" i="5"/>
  <c r="AO754" i="5"/>
  <c r="AO746" i="5"/>
  <c r="AO738" i="5"/>
  <c r="AO730" i="5"/>
  <c r="AO722" i="5"/>
  <c r="AO714" i="5"/>
  <c r="AO698" i="5"/>
  <c r="AO690" i="5"/>
  <c r="AO682" i="5"/>
  <c r="AO674" i="5"/>
  <c r="AO666" i="5"/>
  <c r="AO658" i="5"/>
  <c r="AO650" i="5"/>
  <c r="AO642" i="5"/>
  <c r="AO634" i="5"/>
  <c r="AO618" i="5"/>
  <c r="AO610" i="5"/>
  <c r="AO602" i="5"/>
  <c r="AO594" i="5"/>
  <c r="AO586" i="5"/>
  <c r="AO578" i="5"/>
  <c r="AO570" i="5"/>
  <c r="AO554" i="5"/>
  <c r="AO546" i="5"/>
  <c r="AO538" i="5"/>
  <c r="AO530" i="5"/>
  <c r="AO522" i="5"/>
  <c r="AO506" i="5"/>
  <c r="AO498" i="5"/>
  <c r="AO490" i="5"/>
  <c r="AO474" i="5"/>
  <c r="AO466" i="5"/>
  <c r="AO458" i="5"/>
  <c r="AO450" i="5"/>
  <c r="AO442" i="5"/>
  <c r="AO434" i="5"/>
  <c r="AO426" i="5"/>
  <c r="AO418" i="5"/>
  <c r="AO410" i="5"/>
  <c r="AO402" i="5"/>
  <c r="AO394" i="5"/>
  <c r="AO386" i="5"/>
  <c r="AO370" i="5"/>
  <c r="AO362" i="5"/>
  <c r="AO354" i="5"/>
  <c r="AO330" i="5"/>
  <c r="AO322" i="5"/>
  <c r="AO314" i="5"/>
  <c r="AO306" i="5"/>
  <c r="AO298" i="5"/>
  <c r="AO290" i="5"/>
  <c r="AO282" i="5"/>
  <c r="AO274" i="5"/>
  <c r="AO266" i="5"/>
  <c r="AO258" i="5"/>
  <c r="AO250" i="5"/>
  <c r="AO242" i="5"/>
  <c r="AO234" i="5"/>
  <c r="AO226" i="5"/>
  <c r="AO218" i="5"/>
  <c r="AO210" i="5"/>
  <c r="AO202" i="5"/>
  <c r="AO194" i="5"/>
  <c r="AO170" i="5"/>
  <c r="AO154" i="5"/>
  <c r="AO146" i="5"/>
  <c r="AO130" i="5"/>
  <c r="AO106" i="5"/>
  <c r="AO90" i="5"/>
  <c r="AO66" i="5"/>
  <c r="AO26" i="5"/>
  <c r="AO1008" i="5"/>
  <c r="AO1000" i="5"/>
  <c r="AO992" i="5"/>
  <c r="AO984" i="5"/>
  <c r="AO960" i="5"/>
  <c r="AO944" i="5"/>
  <c r="AO928" i="5"/>
  <c r="AO920" i="5"/>
  <c r="AO912" i="5"/>
  <c r="AO896" i="5"/>
  <c r="AO880" i="5"/>
  <c r="AO872" i="5"/>
  <c r="AO848" i="5"/>
  <c r="AO840" i="5"/>
  <c r="AO816" i="5"/>
  <c r="AO808" i="5"/>
  <c r="AO784" i="5"/>
  <c r="AO776" i="5"/>
  <c r="AO752" i="5"/>
  <c r="AO744" i="5"/>
  <c r="AO720" i="5"/>
  <c r="AO688" i="5"/>
  <c r="AO680" i="5"/>
  <c r="AO656" i="5"/>
  <c r="AO648" i="5"/>
  <c r="AO624" i="5"/>
  <c r="AO616" i="5"/>
  <c r="AO592" i="5"/>
  <c r="AO560" i="5"/>
  <c r="AO552" i="5"/>
  <c r="AO520" i="5"/>
  <c r="AO496" i="5"/>
  <c r="AO488" i="5"/>
  <c r="AO464" i="5"/>
  <c r="AO456" i="5"/>
  <c r="AO432" i="5"/>
  <c r="AO400" i="5"/>
  <c r="AO392" i="5"/>
  <c r="AO368" i="5"/>
  <c r="AO360" i="5"/>
  <c r="AO336" i="5"/>
  <c r="AO328" i="5"/>
  <c r="AO304" i="5"/>
  <c r="AO296" i="5"/>
  <c r="AO272" i="5"/>
  <c r="AO264" i="5"/>
  <c r="AO240" i="5"/>
  <c r="AO232" i="5"/>
  <c r="AO192" i="5"/>
  <c r="AO112" i="5"/>
  <c r="AO64" i="5"/>
  <c r="AO48" i="5"/>
  <c r="AO1087" i="5"/>
  <c r="AO1079" i="5"/>
  <c r="AO1071" i="5"/>
  <c r="AO1063" i="5"/>
  <c r="AO1055" i="5"/>
  <c r="AO1039" i="5"/>
  <c r="AO1031" i="5"/>
  <c r="AO1023" i="5"/>
  <c r="AO999" i="5"/>
  <c r="AO983" i="5"/>
  <c r="AO975" i="5"/>
  <c r="AO967" i="5"/>
  <c r="AO951" i="5"/>
  <c r="AO935" i="5"/>
  <c r="AO919" i="5"/>
  <c r="AO911" i="5"/>
  <c r="AO903" i="5"/>
  <c r="AO887" i="5"/>
  <c r="AO879" i="5"/>
  <c r="AO871" i="5"/>
  <c r="AO863" i="5"/>
  <c r="AO847" i="5"/>
  <c r="AO839" i="5"/>
  <c r="AO831" i="5"/>
  <c r="AO823" i="5"/>
  <c r="AO815" i="5"/>
  <c r="AO807" i="5"/>
  <c r="AO799" i="5"/>
  <c r="AO791" i="5"/>
  <c r="AO783" i="5"/>
  <c r="AO775" i="5"/>
  <c r="AO767" i="5"/>
  <c r="AO759" i="5"/>
  <c r="AO751" i="5"/>
  <c r="AO743" i="5"/>
  <c r="AO727" i="5"/>
  <c r="AO719" i="5"/>
  <c r="AO711" i="5"/>
  <c r="AO703" i="5"/>
  <c r="AO695" i="5"/>
  <c r="AO687" i="5"/>
  <c r="AO679" i="5"/>
  <c r="AO671" i="5"/>
  <c r="AO663" i="5"/>
  <c r="AO655" i="5"/>
  <c r="AO647" i="5"/>
  <c r="AO639" i="5"/>
  <c r="AO623" i="5"/>
  <c r="AO615" i="5"/>
  <c r="AO607" i="5"/>
  <c r="AO599" i="5"/>
  <c r="AO591" i="5"/>
  <c r="AO583" i="5"/>
  <c r="AO575" i="5"/>
  <c r="AO567" i="5"/>
  <c r="AO559" i="5"/>
  <c r="AO551" i="5"/>
  <c r="AO543" i="5"/>
  <c r="AO535" i="5"/>
  <c r="AO527" i="5"/>
  <c r="AO503" i="5"/>
  <c r="AO495" i="5"/>
  <c r="AO487" i="5"/>
  <c r="AO479" i="5"/>
  <c r="AO471" i="5"/>
  <c r="AO455" i="5"/>
  <c r="AO447" i="5"/>
  <c r="AO439" i="5"/>
  <c r="AO431" i="5"/>
  <c r="AO423" i="5"/>
  <c r="AO415" i="5"/>
  <c r="AO399" i="5"/>
  <c r="AO391" i="5"/>
  <c r="AO383" i="5"/>
  <c r="AO375" i="5"/>
  <c r="AO367" i="5"/>
  <c r="AO359" i="5"/>
  <c r="AO351" i="5"/>
  <c r="AO343" i="5"/>
  <c r="AO335" i="5"/>
  <c r="AO327" i="5"/>
  <c r="AO311" i="5"/>
  <c r="AO303" i="5"/>
  <c r="AO295" i="5"/>
  <c r="AO287" i="5"/>
  <c r="AO279" i="5"/>
  <c r="AO271" i="5"/>
  <c r="AO263" i="5"/>
  <c r="AO255" i="5"/>
  <c r="AO247" i="5"/>
  <c r="AO239" i="5"/>
  <c r="AO223" i="5"/>
  <c r="AO215" i="5"/>
  <c r="AO191" i="5"/>
  <c r="AO183" i="5"/>
  <c r="AO175" i="5"/>
  <c r="AO167" i="5"/>
  <c r="AO159" i="5"/>
  <c r="AO151" i="5"/>
  <c r="AO135" i="5"/>
  <c r="AO127" i="5"/>
  <c r="AO119" i="5"/>
  <c r="AO111" i="5"/>
  <c r="AO103" i="5"/>
  <c r="AO95" i="5"/>
  <c r="AO87" i="5"/>
  <c r="AO79" i="5"/>
  <c r="AO71" i="5"/>
  <c r="AO55" i="5"/>
  <c r="AO47" i="5"/>
  <c r="AO31" i="5"/>
  <c r="AO15" i="5"/>
  <c r="AO7" i="5"/>
  <c r="AO1006" i="5"/>
  <c r="AO990" i="5"/>
  <c r="AO982" i="5"/>
  <c r="AO974" i="5"/>
  <c r="AO966" i="5"/>
  <c r="AO958" i="5"/>
  <c r="AO942" i="5"/>
  <c r="AO926" i="5"/>
  <c r="AO918" i="5"/>
  <c r="AO910" i="5"/>
  <c r="AO902" i="5"/>
  <c r="AO894" i="5"/>
  <c r="AO870" i="5"/>
  <c r="AO862" i="5"/>
  <c r="AO838" i="5"/>
  <c r="AO806" i="5"/>
  <c r="AO774" i="5"/>
  <c r="AO766" i="5"/>
  <c r="AO742" i="5"/>
  <c r="AO734" i="5"/>
  <c r="AO710" i="5"/>
  <c r="AO702" i="5"/>
  <c r="AO670" i="5"/>
  <c r="AO646" i="5"/>
  <c r="AO638" i="5"/>
  <c r="AO614" i="5"/>
  <c r="AO606" i="5"/>
  <c r="AO574" i="5"/>
  <c r="AO542" i="5"/>
  <c r="AO518" i="5"/>
  <c r="AO510" i="5"/>
  <c r="AO486" i="5"/>
  <c r="AO478" i="5"/>
  <c r="AO446" i="5"/>
  <c r="AO422" i="5"/>
  <c r="AO414" i="5"/>
  <c r="AO390" i="5"/>
  <c r="AO358" i="5"/>
  <c r="AO326" i="5"/>
  <c r="AO318" i="5"/>
  <c r="AO294" i="5"/>
  <c r="AO286" i="5"/>
  <c r="AO262" i="5"/>
  <c r="AO254" i="5"/>
  <c r="AO230" i="5"/>
  <c r="AO206" i="5"/>
  <c r="AO198" i="5"/>
  <c r="AO190" i="5"/>
  <c r="AO182" i="5"/>
  <c r="AO166" i="5"/>
  <c r="AO158" i="5"/>
  <c r="AO150" i="5"/>
  <c r="AO142" i="5"/>
  <c r="AO134" i="5"/>
  <c r="AO126" i="5"/>
  <c r="AO118" i="5"/>
  <c r="AO110" i="5"/>
  <c r="AO102" i="5"/>
  <c r="AO94" i="5"/>
  <c r="AO86" i="5"/>
  <c r="AO78" i="5"/>
  <c r="AO70" i="5"/>
  <c r="AO62" i="5"/>
  <c r="AO54" i="5"/>
  <c r="AO46" i="5"/>
  <c r="AO14" i="5"/>
  <c r="AO200" i="5"/>
  <c r="AO184" i="5"/>
  <c r="AO168" i="5"/>
  <c r="AO152" i="5"/>
  <c r="AO136" i="5"/>
  <c r="AO120" i="5"/>
  <c r="AO104" i="5"/>
  <c r="AO72" i="5"/>
  <c r="AO56" i="5"/>
  <c r="AO40" i="5"/>
  <c r="AO24" i="5"/>
  <c r="AO8" i="5"/>
  <c r="AO199" i="5"/>
  <c r="U471" i="5"/>
  <c r="P1047" i="5"/>
  <c r="P999" i="5"/>
  <c r="P1070" i="5"/>
  <c r="P1038" i="5"/>
  <c r="P607" i="5"/>
  <c r="P1086" i="5"/>
  <c r="P279" i="5"/>
  <c r="P1078" i="5"/>
  <c r="P1046" i="5"/>
  <c r="AK1090" i="5"/>
  <c r="AK1082" i="5"/>
  <c r="AK1074" i="5"/>
  <c r="AK1066" i="5"/>
  <c r="AK1058" i="5"/>
  <c r="AK1050" i="5"/>
  <c r="AK1042" i="5"/>
  <c r="AK475" i="5"/>
  <c r="P911" i="5"/>
  <c r="P119" i="5"/>
  <c r="P1062" i="5"/>
  <c r="P1054" i="5"/>
  <c r="U1072" i="5"/>
  <c r="BK4" i="5"/>
  <c r="P1030" i="5"/>
  <c r="P974" i="5"/>
  <c r="P918" i="5"/>
  <c r="P862" i="5"/>
  <c r="P806" i="5"/>
  <c r="P742" i="5"/>
  <c r="P686" i="5"/>
  <c r="P654" i="5"/>
  <c r="P598" i="5"/>
  <c r="P574" i="5"/>
  <c r="P550" i="5"/>
  <c r="P526" i="5"/>
  <c r="P502" i="5"/>
  <c r="P486" i="5"/>
  <c r="P470" i="5"/>
  <c r="P462" i="5"/>
  <c r="P446" i="5"/>
  <c r="P430" i="5"/>
  <c r="P422" i="5"/>
  <c r="P414" i="5"/>
  <c r="P192" i="5"/>
  <c r="P402" i="5"/>
  <c r="P997" i="5"/>
  <c r="P424" i="5"/>
  <c r="P571" i="5"/>
  <c r="P109" i="5"/>
  <c r="P704" i="5"/>
  <c r="P864" i="5"/>
  <c r="P242" i="5"/>
  <c r="P584" i="5"/>
  <c r="P96" i="5"/>
  <c r="P851" i="5"/>
  <c r="P255" i="5"/>
  <c r="P717" i="5"/>
  <c r="P158" i="5"/>
  <c r="P1022" i="5"/>
  <c r="P966" i="5"/>
  <c r="P910" i="5"/>
  <c r="P854" i="5"/>
  <c r="P798" i="5"/>
  <c r="P750" i="5"/>
  <c r="P694" i="5"/>
  <c r="P662" i="5"/>
  <c r="P622" i="5"/>
  <c r="P590" i="5"/>
  <c r="P566" i="5"/>
  <c r="P542" i="5"/>
  <c r="P510" i="5"/>
  <c r="P494" i="5"/>
  <c r="P454" i="5"/>
  <c r="P982" i="5"/>
  <c r="P926" i="5"/>
  <c r="P870" i="5"/>
  <c r="P814" i="5"/>
  <c r="P758" i="5"/>
  <c r="P702" i="5"/>
  <c r="P670" i="5"/>
  <c r="P614" i="5"/>
  <c r="P582" i="5"/>
  <c r="P558" i="5"/>
  <c r="P534" i="5"/>
  <c r="P518" i="5"/>
  <c r="P478" i="5"/>
  <c r="P438" i="5"/>
  <c r="P1014" i="5"/>
  <c r="P958" i="5"/>
  <c r="P902" i="5"/>
  <c r="P846" i="5"/>
  <c r="P790" i="5"/>
  <c r="P734" i="5"/>
  <c r="P678" i="5"/>
  <c r="P606" i="5"/>
  <c r="P1083" i="5"/>
  <c r="P875" i="5"/>
  <c r="P595" i="5"/>
  <c r="P499" i="5"/>
  <c r="P475" i="5"/>
  <c r="P363" i="5"/>
  <c r="P1072" i="5"/>
  <c r="P352" i="5"/>
  <c r="P1006" i="5"/>
  <c r="P950" i="5"/>
  <c r="P894" i="5"/>
  <c r="P838" i="5"/>
  <c r="P782" i="5"/>
  <c r="P726" i="5"/>
  <c r="P646" i="5"/>
  <c r="P290" i="5"/>
  <c r="P34" i="5"/>
  <c r="P48" i="5"/>
  <c r="P990" i="5"/>
  <c r="P934" i="5"/>
  <c r="P878" i="5"/>
  <c r="P822" i="5"/>
  <c r="P766" i="5"/>
  <c r="P710" i="5"/>
  <c r="P630" i="5"/>
  <c r="P426" i="5"/>
  <c r="P132" i="5"/>
  <c r="P998" i="5"/>
  <c r="P942" i="5"/>
  <c r="P886" i="5"/>
  <c r="P830" i="5"/>
  <c r="P774" i="5"/>
  <c r="P718" i="5"/>
  <c r="P638" i="5"/>
  <c r="P1010" i="5"/>
  <c r="AK1010" i="5"/>
  <c r="AK962" i="5"/>
  <c r="AK906" i="5"/>
  <c r="AK850" i="5"/>
  <c r="AK794" i="5"/>
  <c r="AK738" i="5"/>
  <c r="AK682" i="5"/>
  <c r="AK626" i="5"/>
  <c r="AK570" i="5"/>
  <c r="AK514" i="5"/>
  <c r="AK466" i="5"/>
  <c r="AK410" i="5"/>
  <c r="AK362" i="5"/>
  <c r="AK1018" i="5"/>
  <c r="AK954" i="5"/>
  <c r="AK898" i="5"/>
  <c r="AK842" i="5"/>
  <c r="AK786" i="5"/>
  <c r="AK730" i="5"/>
  <c r="AK674" i="5"/>
  <c r="AK618" i="5"/>
  <c r="AK562" i="5"/>
  <c r="AK506" i="5"/>
  <c r="AK458" i="5"/>
  <c r="AK402" i="5"/>
  <c r="AK354" i="5"/>
  <c r="U864" i="5"/>
  <c r="U560" i="5"/>
  <c r="Z715" i="5"/>
  <c r="AK50" i="5"/>
  <c r="P840" i="5"/>
  <c r="P1084" i="5"/>
  <c r="P1036" i="5"/>
  <c r="P924" i="5"/>
  <c r="P900" i="5"/>
  <c r="P692" i="5"/>
  <c r="P572" i="5"/>
  <c r="P524" i="5"/>
  <c r="P292" i="5"/>
  <c r="P180" i="5"/>
  <c r="P156" i="5"/>
  <c r="P948" i="5"/>
  <c r="P804" i="5"/>
  <c r="P668" i="5"/>
  <c r="P511" i="5"/>
  <c r="P365" i="5"/>
  <c r="P206" i="5"/>
  <c r="AK155" i="5"/>
  <c r="AK31" i="5"/>
  <c r="AK986" i="5"/>
  <c r="AK922" i="5"/>
  <c r="AK866" i="5"/>
  <c r="AK810" i="5"/>
  <c r="AK754" i="5"/>
  <c r="AK698" i="5"/>
  <c r="AK642" i="5"/>
  <c r="AK586" i="5"/>
  <c r="AK530" i="5"/>
  <c r="AK474" i="5"/>
  <c r="AK426" i="5"/>
  <c r="AK370" i="5"/>
  <c r="AK26" i="5"/>
  <c r="P987" i="5"/>
  <c r="P835" i="5"/>
  <c r="P731" i="5"/>
  <c r="P627" i="5"/>
  <c r="P579" i="5"/>
  <c r="P371" i="5"/>
  <c r="P347" i="5"/>
  <c r="P315" i="5"/>
  <c r="P219" i="5"/>
  <c r="P115" i="5"/>
  <c r="P83" i="5"/>
  <c r="P509" i="5"/>
  <c r="U974" i="5"/>
  <c r="U670" i="5"/>
  <c r="AK994" i="5"/>
  <c r="AK938" i="5"/>
  <c r="AK882" i="5"/>
  <c r="AK826" i="5"/>
  <c r="AK762" i="5"/>
  <c r="AK706" i="5"/>
  <c r="AK650" i="5"/>
  <c r="AK610" i="5"/>
  <c r="AK554" i="5"/>
  <c r="AK498" i="5"/>
  <c r="AK450" i="5"/>
  <c r="AK394" i="5"/>
  <c r="P963" i="5"/>
  <c r="P827" i="5"/>
  <c r="P619" i="5"/>
  <c r="P451" i="5"/>
  <c r="P339" i="5"/>
  <c r="P243" i="5"/>
  <c r="P195" i="5"/>
  <c r="P91" i="5"/>
  <c r="P59" i="5"/>
  <c r="P802" i="5"/>
  <c r="P658" i="5"/>
  <c r="U1038" i="5"/>
  <c r="U926" i="5"/>
  <c r="P890" i="5"/>
  <c r="P634" i="5"/>
  <c r="P378" i="5"/>
  <c r="P170" i="5"/>
  <c r="P10" i="5"/>
  <c r="P780" i="5"/>
  <c r="AF1070" i="5"/>
  <c r="AF1046" i="5"/>
  <c r="AF1022" i="5"/>
  <c r="AF1006" i="5"/>
  <c r="AF982" i="5"/>
  <c r="AF958" i="5"/>
  <c r="AF942" i="5"/>
  <c r="AF918" i="5"/>
  <c r="AF894" i="5"/>
  <c r="AF878" i="5"/>
  <c r="AF854" i="5"/>
  <c r="AF838" i="5"/>
  <c r="AF814" i="5"/>
  <c r="AF798" i="5"/>
  <c r="AF766" i="5"/>
  <c r="AF742" i="5"/>
  <c r="AF718" i="5"/>
  <c r="AF694" i="5"/>
  <c r="AF678" i="5"/>
  <c r="AF654" i="5"/>
  <c r="AF638" i="5"/>
  <c r="AF622" i="5"/>
  <c r="AF606" i="5"/>
  <c r="AF598" i="5"/>
  <c r="AF590" i="5"/>
  <c r="AF582" i="5"/>
  <c r="AF566" i="5"/>
  <c r="AF550" i="5"/>
  <c r="AF518" i="5"/>
  <c r="AF502" i="5"/>
  <c r="AF494" i="5"/>
  <c r="AF470" i="5"/>
  <c r="AF454" i="5"/>
  <c r="AF438" i="5"/>
  <c r="AF414" i="5"/>
  <c r="AF398" i="5"/>
  <c r="AF374" i="5"/>
  <c r="AF350" i="5"/>
  <c r="AF326" i="5"/>
  <c r="AF302" i="5"/>
  <c r="AF278" i="5"/>
  <c r="AF246" i="5"/>
  <c r="AF222" i="5"/>
  <c r="AF206" i="5"/>
  <c r="AK1070" i="5"/>
  <c r="AK1046" i="5"/>
  <c r="AK1014" i="5"/>
  <c r="AK998" i="5"/>
  <c r="AK982" i="5"/>
  <c r="AK974" i="5"/>
  <c r="AK966" i="5"/>
  <c r="AK958" i="5"/>
  <c r="AK950" i="5"/>
  <c r="AK934" i="5"/>
  <c r="AK918" i="5"/>
  <c r="AK910" i="5"/>
  <c r="AK902" i="5"/>
  <c r="AK894" i="5"/>
  <c r="AK886" i="5"/>
  <c r="AK878" i="5"/>
  <c r="AK870" i="5"/>
  <c r="AK862" i="5"/>
  <c r="AK854" i="5"/>
  <c r="AK846" i="5"/>
  <c r="AK838" i="5"/>
  <c r="AK830" i="5"/>
  <c r="AK822" i="5"/>
  <c r="AK814" i="5"/>
  <c r="AK806" i="5"/>
  <c r="AK798" i="5"/>
  <c r="AK790" i="5"/>
  <c r="AK782" i="5"/>
  <c r="AK1002" i="5"/>
  <c r="AK946" i="5"/>
  <c r="AK890" i="5"/>
  <c r="AK834" i="5"/>
  <c r="AK778" i="5"/>
  <c r="AK722" i="5"/>
  <c r="AK658" i="5"/>
  <c r="AK594" i="5"/>
  <c r="AK546" i="5"/>
  <c r="AK490" i="5"/>
  <c r="AK442" i="5"/>
  <c r="AK378" i="5"/>
  <c r="AK58" i="5"/>
  <c r="P1011" i="5"/>
  <c r="P859" i="5"/>
  <c r="P707" i="5"/>
  <c r="P603" i="5"/>
  <c r="P323" i="5"/>
  <c r="P107" i="5"/>
  <c r="P67" i="5"/>
  <c r="P938" i="5"/>
  <c r="P36" i="5"/>
  <c r="U990" i="5"/>
  <c r="U950" i="5"/>
  <c r="U694" i="5"/>
  <c r="P1034" i="5"/>
  <c r="P778" i="5"/>
  <c r="P522" i="5"/>
  <c r="P266" i="5"/>
  <c r="P1060" i="5"/>
  <c r="P182" i="5"/>
  <c r="AF1086" i="5"/>
  <c r="AF1062" i="5"/>
  <c r="AF1038" i="5"/>
  <c r="AF1014" i="5"/>
  <c r="AF998" i="5"/>
  <c r="AF974" i="5"/>
  <c r="AF950" i="5"/>
  <c r="AF926" i="5"/>
  <c r="AF910" i="5"/>
  <c r="AF886" i="5"/>
  <c r="AF862" i="5"/>
  <c r="AF846" i="5"/>
  <c r="AF830" i="5"/>
  <c r="AF806" i="5"/>
  <c r="AF782" i="5"/>
  <c r="AF750" i="5"/>
  <c r="AF726" i="5"/>
  <c r="AF710" i="5"/>
  <c r="AF686" i="5"/>
  <c r="AF662" i="5"/>
  <c r="AF542" i="5"/>
  <c r="AF526" i="5"/>
  <c r="AF510" i="5"/>
  <c r="AF486" i="5"/>
  <c r="AF478" i="5"/>
  <c r="AF462" i="5"/>
  <c r="AF446" i="5"/>
  <c r="AF430" i="5"/>
  <c r="AF390" i="5"/>
  <c r="AF366" i="5"/>
  <c r="AF342" i="5"/>
  <c r="AF318" i="5"/>
  <c r="AF294" i="5"/>
  <c r="AF270" i="5"/>
  <c r="AF254" i="5"/>
  <c r="AF230" i="5"/>
  <c r="AF198" i="5"/>
  <c r="AK1086" i="5"/>
  <c r="AK1062" i="5"/>
  <c r="AK1038" i="5"/>
  <c r="AK1022" i="5"/>
  <c r="AK1006" i="5"/>
  <c r="AK990" i="5"/>
  <c r="AK926" i="5"/>
  <c r="P765" i="5"/>
  <c r="P644" i="5"/>
  <c r="P328" i="5"/>
  <c r="P168" i="5"/>
  <c r="U1060" i="5"/>
  <c r="U572" i="5"/>
  <c r="AK1026" i="5"/>
  <c r="AK970" i="5"/>
  <c r="AK914" i="5"/>
  <c r="AK858" i="5"/>
  <c r="AK802" i="5"/>
  <c r="AK746" i="5"/>
  <c r="AK690" i="5"/>
  <c r="AK634" i="5"/>
  <c r="AK578" i="5"/>
  <c r="AK522" i="5"/>
  <c r="AK418" i="5"/>
  <c r="U840" i="5"/>
  <c r="U584" i="5"/>
  <c r="P914" i="5"/>
  <c r="P754" i="5"/>
  <c r="P546" i="5"/>
  <c r="P122" i="5"/>
  <c r="P655" i="5"/>
  <c r="AF1078" i="5"/>
  <c r="AF1054" i="5"/>
  <c r="AF1030" i="5"/>
  <c r="AF990" i="5"/>
  <c r="AF966" i="5"/>
  <c r="AF934" i="5"/>
  <c r="AF902" i="5"/>
  <c r="AF870" i="5"/>
  <c r="AF822" i="5"/>
  <c r="AF790" i="5"/>
  <c r="AF758" i="5"/>
  <c r="AF734" i="5"/>
  <c r="AF702" i="5"/>
  <c r="AF670" i="5"/>
  <c r="AF646" i="5"/>
  <c r="AF630" i="5"/>
  <c r="AF614" i="5"/>
  <c r="AF574" i="5"/>
  <c r="AF558" i="5"/>
  <c r="AF534" i="5"/>
  <c r="AF422" i="5"/>
  <c r="AF406" i="5"/>
  <c r="AF382" i="5"/>
  <c r="AF358" i="5"/>
  <c r="AF334" i="5"/>
  <c r="AF310" i="5"/>
  <c r="AF286" i="5"/>
  <c r="AF262" i="5"/>
  <c r="AF238" i="5"/>
  <c r="AF214" i="5"/>
  <c r="AK1078" i="5"/>
  <c r="AK1054" i="5"/>
  <c r="AK1030" i="5"/>
  <c r="AK942" i="5"/>
  <c r="P960" i="5"/>
  <c r="P816" i="5"/>
  <c r="P608" i="5"/>
  <c r="P304" i="5"/>
  <c r="P216" i="5"/>
  <c r="P877" i="5"/>
  <c r="P741" i="5"/>
  <c r="P448" i="5"/>
  <c r="Z382" i="5"/>
  <c r="AK788" i="5"/>
  <c r="AK1034" i="5"/>
  <c r="AK978" i="5"/>
  <c r="AK930" i="5"/>
  <c r="AK874" i="5"/>
  <c r="AK818" i="5"/>
  <c r="AK770" i="5"/>
  <c r="AK714" i="5"/>
  <c r="AK666" i="5"/>
  <c r="AK602" i="5"/>
  <c r="AK538" i="5"/>
  <c r="AK482" i="5"/>
  <c r="AK434" i="5"/>
  <c r="AK386" i="5"/>
  <c r="AK254" i="5"/>
  <c r="P1021" i="5"/>
  <c r="P18" i="5"/>
  <c r="P883" i="5"/>
  <c r="P755" i="5"/>
  <c r="P1058" i="5"/>
  <c r="P682" i="5"/>
  <c r="P498" i="5"/>
  <c r="P146" i="5"/>
  <c r="AF774" i="5"/>
  <c r="P1071" i="5"/>
  <c r="P1031" i="5"/>
  <c r="P1023" i="5"/>
  <c r="P1007" i="5"/>
  <c r="P967" i="5"/>
  <c r="P943" i="5"/>
  <c r="P903" i="5"/>
  <c r="P887" i="5"/>
  <c r="P879" i="5"/>
  <c r="P863" i="5"/>
  <c r="P839" i="5"/>
  <c r="P815" i="5"/>
  <c r="P791" i="5"/>
  <c r="P775" i="5"/>
  <c r="P767" i="5"/>
  <c r="P751" i="5"/>
  <c r="P743" i="5"/>
  <c r="P711" i="5"/>
  <c r="P687" i="5"/>
  <c r="P647" i="5"/>
  <c r="P631" i="5"/>
  <c r="P623" i="5"/>
  <c r="P583" i="5"/>
  <c r="P559" i="5"/>
  <c r="P535" i="5"/>
  <c r="P519" i="5"/>
  <c r="P495" i="5"/>
  <c r="P487" i="5"/>
  <c r="P455" i="5"/>
  <c r="P431" i="5"/>
  <c r="P399" i="5"/>
  <c r="P391" i="5"/>
  <c r="P375" i="5"/>
  <c r="P367" i="5"/>
  <c r="P351" i="5"/>
  <c r="P327" i="5"/>
  <c r="P303" i="5"/>
  <c r="P263" i="5"/>
  <c r="P239" i="5"/>
  <c r="P231" i="5"/>
  <c r="P199" i="5"/>
  <c r="P175" i="5"/>
  <c r="P143" i="5"/>
  <c r="P135" i="5"/>
  <c r="P111" i="5"/>
  <c r="P95" i="5"/>
  <c r="P71" i="5"/>
  <c r="P47" i="5"/>
  <c r="P23" i="5"/>
  <c r="P7" i="5"/>
  <c r="P728" i="5"/>
  <c r="AK732" i="5"/>
  <c r="P1088" i="5"/>
  <c r="P1064" i="5"/>
  <c r="P1048" i="5"/>
  <c r="P1024" i="5"/>
  <c r="P4" i="5"/>
  <c r="BM4" i="5"/>
  <c r="P133" i="5"/>
  <c r="P205" i="5"/>
  <c r="P1000" i="5"/>
  <c r="P992" i="5"/>
  <c r="P984" i="5"/>
  <c r="P968" i="5"/>
  <c r="P944" i="5"/>
  <c r="P936" i="5"/>
  <c r="P928" i="5"/>
  <c r="P904" i="5"/>
  <c r="P880" i="5"/>
  <c r="P856" i="5"/>
  <c r="P832" i="5"/>
  <c r="P808" i="5"/>
  <c r="P792" i="5"/>
  <c r="P768" i="5"/>
  <c r="P744" i="5"/>
  <c r="P736" i="5"/>
  <c r="P712" i="5"/>
  <c r="P688" i="5"/>
  <c r="P680" i="5"/>
  <c r="P672" i="5"/>
  <c r="P648" i="5"/>
  <c r="P624" i="5"/>
  <c r="P600" i="5"/>
  <c r="P576" i="5"/>
  <c r="P560" i="5"/>
  <c r="P552" i="5"/>
  <c r="P536" i="5"/>
  <c r="P512" i="5"/>
  <c r="P488" i="5"/>
  <c r="P480" i="5"/>
  <c r="P472" i="5"/>
  <c r="P456" i="5"/>
  <c r="P432" i="5"/>
  <c r="P416" i="5"/>
  <c r="P392" i="5"/>
  <c r="P368" i="5"/>
  <c r="P344" i="5"/>
  <c r="P320" i="5"/>
  <c r="P296" i="5"/>
  <c r="P280" i="5"/>
  <c r="P256" i="5"/>
  <c r="P232" i="5"/>
  <c r="P224" i="5"/>
  <c r="P200" i="5"/>
  <c r="P176" i="5"/>
  <c r="P160" i="5"/>
  <c r="P136" i="5"/>
  <c r="P112" i="5"/>
  <c r="P88" i="5"/>
  <c r="P72" i="5"/>
  <c r="P64" i="5"/>
  <c r="P40" i="5"/>
  <c r="P24" i="5"/>
  <c r="P853" i="5"/>
  <c r="P645" i="5"/>
  <c r="P341" i="5"/>
  <c r="AK487" i="5"/>
  <c r="P406" i="5"/>
  <c r="P382" i="5"/>
  <c r="P358" i="5"/>
  <c r="P334" i="5"/>
  <c r="P318" i="5"/>
  <c r="P302" i="5"/>
  <c r="P286" i="5"/>
  <c r="P270" i="5"/>
  <c r="P246" i="5"/>
  <c r="P230" i="5"/>
  <c r="P214" i="5"/>
  <c r="P190" i="5"/>
  <c r="P166" i="5"/>
  <c r="P142" i="5"/>
  <c r="P126" i="5"/>
  <c r="P110" i="5"/>
  <c r="P94" i="5"/>
  <c r="P78" i="5"/>
  <c r="P62" i="5"/>
  <c r="P46" i="5"/>
  <c r="P30" i="5"/>
  <c r="P14" i="5"/>
  <c r="P901" i="5"/>
  <c r="P548" i="5"/>
  <c r="U1083" i="5"/>
  <c r="U1067" i="5"/>
  <c r="U1051" i="5"/>
  <c r="U1035" i="5"/>
  <c r="U1011" i="5"/>
  <c r="U987" i="5"/>
  <c r="U731" i="5"/>
  <c r="AK1085" i="5"/>
  <c r="AK1077" i="5"/>
  <c r="AK463" i="5"/>
  <c r="P390" i="5"/>
  <c r="P366" i="5"/>
  <c r="P342" i="5"/>
  <c r="P326" i="5"/>
  <c r="P310" i="5"/>
  <c r="P294" i="5"/>
  <c r="P278" i="5"/>
  <c r="P262" i="5"/>
  <c r="P238" i="5"/>
  <c r="P222" i="5"/>
  <c r="P198" i="5"/>
  <c r="P174" i="5"/>
  <c r="P150" i="5"/>
  <c r="P134" i="5"/>
  <c r="P118" i="5"/>
  <c r="P102" i="5"/>
  <c r="P86" i="5"/>
  <c r="P70" i="5"/>
  <c r="P54" i="5"/>
  <c r="P38" i="5"/>
  <c r="P22" i="5"/>
  <c r="P6" i="5"/>
  <c r="U155" i="5"/>
  <c r="U1075" i="5"/>
  <c r="U1059" i="5"/>
  <c r="U1043" i="5"/>
  <c r="U1027" i="5"/>
  <c r="U963" i="5"/>
  <c r="U755" i="5"/>
  <c r="U707" i="5"/>
  <c r="P1085" i="5"/>
  <c r="P1077" i="5"/>
  <c r="P1069" i="5"/>
  <c r="P1061" i="5"/>
  <c r="P1053" i="5"/>
  <c r="P1045" i="5"/>
  <c r="P1037" i="5"/>
  <c r="P1029" i="5"/>
  <c r="P1013" i="5"/>
  <c r="P1005" i="5"/>
  <c r="P989" i="5"/>
  <c r="P981" i="5"/>
  <c r="P973" i="5"/>
  <c r="P965" i="5"/>
  <c r="P957" i="5"/>
  <c r="P941" i="5"/>
  <c r="P933" i="5"/>
  <c r="P917" i="5"/>
  <c r="P909" i="5"/>
  <c r="P893" i="5"/>
  <c r="P869" i="5"/>
  <c r="P845" i="5"/>
  <c r="P837" i="5"/>
  <c r="P829" i="5"/>
  <c r="P813" i="5"/>
  <c r="P805" i="5"/>
  <c r="P621" i="5"/>
  <c r="P253" i="5"/>
  <c r="P461" i="5"/>
  <c r="P389" i="5"/>
  <c r="P229" i="5"/>
  <c r="AK230" i="5"/>
  <c r="AK548" i="5"/>
  <c r="AK1011" i="5"/>
  <c r="AK279" i="5"/>
  <c r="P398" i="5"/>
  <c r="P374" i="5"/>
  <c r="P350" i="5"/>
  <c r="P254" i="5"/>
  <c r="P50" i="5"/>
  <c r="P1076" i="5"/>
  <c r="P1068" i="5"/>
  <c r="P1052" i="5"/>
  <c r="P1044" i="5"/>
  <c r="P1028" i="5"/>
  <c r="P1020" i="5"/>
  <c r="P1012" i="5"/>
  <c r="P1004" i="5"/>
  <c r="P996" i="5"/>
  <c r="P988" i="5"/>
  <c r="P972" i="5"/>
  <c r="P964" i="5"/>
  <c r="P956" i="5"/>
  <c r="P932" i="5"/>
  <c r="P908" i="5"/>
  <c r="P892" i="5"/>
  <c r="P884" i="5"/>
  <c r="P868" i="5"/>
  <c r="P860" i="5"/>
  <c r="P844" i="5"/>
  <c r="P836" i="5"/>
  <c r="P828" i="5"/>
  <c r="P820" i="5"/>
  <c r="P796" i="5"/>
  <c r="P772" i="5"/>
  <c r="P764" i="5"/>
  <c r="P756" i="5"/>
  <c r="P740" i="5"/>
  <c r="P732" i="5"/>
  <c r="P716" i="5"/>
  <c r="P708" i="5"/>
  <c r="P700" i="5"/>
  <c r="P676" i="5"/>
  <c r="P652" i="5"/>
  <c r="P636" i="5"/>
  <c r="P628" i="5"/>
  <c r="P612" i="5"/>
  <c r="P604" i="5"/>
  <c r="P588" i="5"/>
  <c r="P580" i="5"/>
  <c r="P564" i="5"/>
  <c r="P540" i="5"/>
  <c r="P516" i="5"/>
  <c r="P508" i="5"/>
  <c r="P500" i="5"/>
  <c r="P484" i="5"/>
  <c r="P476" i="5"/>
  <c r="P460" i="5"/>
  <c r="P452" i="5"/>
  <c r="P444" i="5"/>
  <c r="P436" i="5"/>
  <c r="P420" i="5"/>
  <c r="P412" i="5"/>
  <c r="P396" i="5"/>
  <c r="P388" i="5"/>
  <c r="P380" i="5"/>
  <c r="P372" i="5"/>
  <c r="P356" i="5"/>
  <c r="P348" i="5"/>
  <c r="P332" i="5"/>
  <c r="P324" i="5"/>
  <c r="P316" i="5"/>
  <c r="P308" i="5"/>
  <c r="P284" i="5"/>
  <c r="P268" i="5"/>
  <c r="P260" i="5"/>
  <c r="P252" i="5"/>
  <c r="P244" i="5"/>
  <c r="P228" i="5"/>
  <c r="P220" i="5"/>
  <c r="P204" i="5"/>
  <c r="P196" i="5"/>
  <c r="P188" i="5"/>
  <c r="P164" i="5"/>
  <c r="P140" i="5"/>
  <c r="P124" i="5"/>
  <c r="P116" i="5"/>
  <c r="P100" i="5"/>
  <c r="P92" i="5"/>
  <c r="P76" i="5"/>
  <c r="P68" i="5"/>
  <c r="P60" i="5"/>
  <c r="P52" i="5"/>
  <c r="P28" i="5"/>
  <c r="P12" i="5"/>
  <c r="AK1059" i="5"/>
  <c r="AK1043" i="5"/>
  <c r="AK683" i="5"/>
  <c r="AK839" i="5"/>
  <c r="AK346" i="5"/>
  <c r="AK298" i="5"/>
  <c r="AK274" i="5"/>
  <c r="AK266" i="5"/>
  <c r="AK250" i="5"/>
  <c r="AK242" i="5"/>
  <c r="AK218" i="5"/>
  <c r="AK202" i="5"/>
  <c r="AK178" i="5"/>
  <c r="AK154" i="5"/>
  <c r="AK138" i="5"/>
  <c r="AK114" i="5"/>
  <c r="AK106" i="5"/>
  <c r="AK90" i="5"/>
  <c r="AK82" i="5"/>
  <c r="AK74" i="5"/>
  <c r="AK42" i="5"/>
  <c r="AK18" i="5"/>
  <c r="AK10" i="5"/>
  <c r="AK791" i="5"/>
  <c r="AK1069" i="5"/>
  <c r="AK1061" i="5"/>
  <c r="AK1053" i="5"/>
  <c r="AK1045" i="5"/>
  <c r="AK1037" i="5"/>
  <c r="AK1029" i="5"/>
  <c r="AK1021" i="5"/>
  <c r="AK1013" i="5"/>
  <c r="AK1005" i="5"/>
  <c r="AK997" i="5"/>
  <c r="AK989" i="5"/>
  <c r="AK981" i="5"/>
  <c r="AK973" i="5"/>
  <c r="AK965" i="5"/>
  <c r="AK957" i="5"/>
  <c r="AK949" i="5"/>
  <c r="AK941" i="5"/>
  <c r="AK933" i="5"/>
  <c r="AK925" i="5"/>
  <c r="AK917" i="5"/>
  <c r="AK909" i="5"/>
  <c r="AK901" i="5"/>
  <c r="AK893" i="5"/>
  <c r="AK885" i="5"/>
  <c r="AK877" i="5"/>
  <c r="AK869" i="5"/>
  <c r="AK861" i="5"/>
  <c r="AK853" i="5"/>
  <c r="AK845" i="5"/>
  <c r="AK837" i="5"/>
  <c r="AK829" i="5"/>
  <c r="AK821" i="5"/>
  <c r="AK813" i="5"/>
  <c r="AK805" i="5"/>
  <c r="AK797" i="5"/>
  <c r="AK789" i="5"/>
  <c r="AK781" i="5"/>
  <c r="AK773" i="5"/>
  <c r="AK765" i="5"/>
  <c r="AK757" i="5"/>
  <c r="AK749" i="5"/>
  <c r="AK741" i="5"/>
  <c r="AK733" i="5"/>
  <c r="AK725" i="5"/>
  <c r="AK717" i="5"/>
  <c r="AK709" i="5"/>
  <c r="AK701" i="5"/>
  <c r="AK693" i="5"/>
  <c r="AK685" i="5"/>
  <c r="AK677" i="5"/>
  <c r="AK669" i="5"/>
  <c r="AK661" i="5"/>
  <c r="AK653" i="5"/>
  <c r="AK645" i="5"/>
  <c r="AK637" i="5"/>
  <c r="AK629" i="5"/>
  <c r="AK621" i="5"/>
  <c r="AK613" i="5"/>
  <c r="AK605" i="5"/>
  <c r="AK597" i="5"/>
  <c r="AK589" i="5"/>
  <c r="AK581" i="5"/>
  <c r="AK573" i="5"/>
  <c r="AK565" i="5"/>
  <c r="AK557" i="5"/>
  <c r="AK549" i="5"/>
  <c r="AK541" i="5"/>
  <c r="AK533" i="5"/>
  <c r="AK525" i="5"/>
  <c r="AK517" i="5"/>
  <c r="AK509" i="5"/>
  <c r="AK501" i="5"/>
  <c r="AK493" i="5"/>
  <c r="AK485" i="5"/>
  <c r="AK477" i="5"/>
  <c r="AK469" i="5"/>
  <c r="AK461" i="5"/>
  <c r="AK453" i="5"/>
  <c r="AK445" i="5"/>
  <c r="AK437" i="5"/>
  <c r="AK429" i="5"/>
  <c r="AK421" i="5"/>
  <c r="AK349" i="5"/>
  <c r="P85" i="5"/>
  <c r="AK1084" i="5"/>
  <c r="AK1076" i="5"/>
  <c r="AK1068" i="5"/>
  <c r="AK1060" i="5"/>
  <c r="AK1052" i="5"/>
  <c r="AK1044" i="5"/>
  <c r="AK1036" i="5"/>
  <c r="AK1028" i="5"/>
  <c r="AK1020" i="5"/>
  <c r="AK1012" i="5"/>
  <c r="AK1004" i="5"/>
  <c r="AK996" i="5"/>
  <c r="AK988" i="5"/>
  <c r="AK980" i="5"/>
  <c r="AK972" i="5"/>
  <c r="AK964" i="5"/>
  <c r="AK956" i="5"/>
  <c r="AK948" i="5"/>
  <c r="AK940" i="5"/>
  <c r="AK932" i="5"/>
  <c r="AK924" i="5"/>
  <c r="AK916" i="5"/>
  <c r="AK908" i="5"/>
  <c r="AK900" i="5"/>
  <c r="AK892" i="5"/>
  <c r="AK884" i="5"/>
  <c r="AK876" i="5"/>
  <c r="AK860" i="5"/>
  <c r="AK836" i="5"/>
  <c r="AK764" i="5"/>
  <c r="AK756" i="5"/>
  <c r="AK740" i="5"/>
  <c r="AK724" i="5"/>
  <c r="AK708" i="5"/>
  <c r="AK700" i="5"/>
  <c r="AK692" i="5"/>
  <c r="AK676" i="5"/>
  <c r="AK668" i="5"/>
  <c r="AK644" i="5"/>
  <c r="AK628" i="5"/>
  <c r="AK604" i="5"/>
  <c r="AK596" i="5"/>
  <c r="AK580" i="5"/>
  <c r="AK572" i="5"/>
  <c r="AK468" i="5"/>
  <c r="AK252" i="5"/>
  <c r="AK196" i="5"/>
  <c r="AK1091" i="5"/>
  <c r="AK1083" i="5"/>
  <c r="AK1075" i="5"/>
  <c r="AK1067" i="5"/>
  <c r="AK1051" i="5"/>
  <c r="AK1035" i="5"/>
  <c r="AK1027" i="5"/>
  <c r="AK1019" i="5"/>
  <c r="AK1003" i="5"/>
  <c r="AK995" i="5"/>
  <c r="AK987" i="5"/>
  <c r="AK979" i="5"/>
  <c r="AK971" i="5"/>
  <c r="AK963" i="5"/>
  <c r="AK955" i="5"/>
  <c r="AK947" i="5"/>
  <c r="AK939" i="5"/>
  <c r="AK931" i="5"/>
  <c r="AK923" i="5"/>
  <c r="AK915" i="5"/>
  <c r="AK907" i="5"/>
  <c r="AK899" i="5"/>
  <c r="AK891" i="5"/>
  <c r="AK883" i="5"/>
  <c r="AK875" i="5"/>
  <c r="AK867" i="5"/>
  <c r="AK843" i="5"/>
  <c r="AK819" i="5"/>
  <c r="AK795" i="5"/>
  <c r="AK779" i="5"/>
  <c r="AK771" i="5"/>
  <c r="AK755" i="5"/>
  <c r="AK731" i="5"/>
  <c r="AK715" i="5"/>
  <c r="AK707" i="5"/>
  <c r="AK691" i="5"/>
  <c r="AK667" i="5"/>
  <c r="AK659" i="5"/>
  <c r="AK643" i="5"/>
  <c r="AK635" i="5"/>
  <c r="AK611" i="5"/>
  <c r="AK587" i="5"/>
  <c r="AK563" i="5"/>
  <c r="AK539" i="5"/>
  <c r="AK523" i="5"/>
  <c r="AK515" i="5"/>
  <c r="AK451" i="5"/>
  <c r="AK203" i="5"/>
  <c r="AK171" i="5"/>
  <c r="AK147" i="5"/>
  <c r="AK11" i="5"/>
  <c r="AK499" i="5"/>
  <c r="AK179" i="5"/>
  <c r="AF4" i="5"/>
  <c r="AK1089" i="5"/>
  <c r="AK100" i="5"/>
  <c r="AK414" i="5"/>
  <c r="AK1088" i="5"/>
  <c r="AK1080" i="5"/>
  <c r="AK1072" i="5"/>
  <c r="AK1064" i="5"/>
  <c r="AK1056" i="5"/>
  <c r="AK1048" i="5"/>
  <c r="AK1040" i="5"/>
  <c r="AK1032" i="5"/>
  <c r="AK1024" i="5"/>
  <c r="AK390" i="5"/>
  <c r="AK4" i="5"/>
  <c r="AK206" i="5"/>
  <c r="AK84" i="5"/>
  <c r="AK220" i="5"/>
  <c r="AK351" i="5"/>
  <c r="AK123" i="5"/>
  <c r="AK1016" i="5"/>
  <c r="AK1008" i="5"/>
  <c r="AK1000" i="5"/>
  <c r="AK992" i="5"/>
  <c r="AK984" i="5"/>
  <c r="AK976" i="5"/>
  <c r="AK968" i="5"/>
  <c r="AK960" i="5"/>
  <c r="AK952" i="5"/>
  <c r="AK944" i="5"/>
  <c r="AK936" i="5"/>
  <c r="AK928" i="5"/>
  <c r="AK920" i="5"/>
  <c r="AK912" i="5"/>
  <c r="AK904" i="5"/>
  <c r="AK896" i="5"/>
  <c r="AK888" i="5"/>
  <c r="AK880" i="5"/>
  <c r="AK327" i="5"/>
  <c r="AK131" i="5"/>
  <c r="P789" i="5"/>
  <c r="P781" i="5"/>
  <c r="P773" i="5"/>
  <c r="P749" i="5"/>
  <c r="P725" i="5"/>
  <c r="P709" i="5"/>
  <c r="P701" i="5"/>
  <c r="P685" i="5"/>
  <c r="P677" i="5"/>
  <c r="P661" i="5"/>
  <c r="P653" i="5"/>
  <c r="P637" i="5"/>
  <c r="P613" i="5"/>
  <c r="P597" i="5"/>
  <c r="P589" i="5"/>
  <c r="P581" i="5"/>
  <c r="P573" i="5"/>
  <c r="P557" i="5"/>
  <c r="P549" i="5"/>
  <c r="P533" i="5"/>
  <c r="P525" i="5"/>
  <c r="P517" i="5"/>
  <c r="P493" i="5"/>
  <c r="P485" i="5"/>
  <c r="P469" i="5"/>
  <c r="P453" i="5"/>
  <c r="P445" i="5"/>
  <c r="P429" i="5"/>
  <c r="P421" i="5"/>
  <c r="P405" i="5"/>
  <c r="P397" i="5"/>
  <c r="P381" i="5"/>
  <c r="P357" i="5"/>
  <c r="P333" i="5"/>
  <c r="P325" i="5"/>
  <c r="P317" i="5"/>
  <c r="P301" i="5"/>
  <c r="P293" i="5"/>
  <c r="P277" i="5"/>
  <c r="P269" i="5"/>
  <c r="P261" i="5"/>
  <c r="P237" i="5"/>
  <c r="P213" i="5"/>
  <c r="P197" i="5"/>
  <c r="P189" i="5"/>
  <c r="P173" i="5"/>
  <c r="P165" i="5"/>
  <c r="P149" i="5"/>
  <c r="P141" i="5"/>
  <c r="P125" i="5"/>
  <c r="P101" i="5"/>
  <c r="P77" i="5"/>
  <c r="P69" i="5"/>
  <c r="P61" i="5"/>
  <c r="P45" i="5"/>
  <c r="P37" i="5"/>
  <c r="P21" i="5"/>
  <c r="P13" i="5"/>
  <c r="P5" i="5"/>
  <c r="AK511" i="5"/>
  <c r="AK439" i="5"/>
  <c r="AK7" i="5"/>
  <c r="AK863" i="5"/>
  <c r="AK303" i="5"/>
  <c r="AK99" i="5"/>
  <c r="U853" i="5"/>
  <c r="U645" i="5"/>
  <c r="U597" i="5"/>
  <c r="U421" i="5"/>
  <c r="U405" i="5"/>
  <c r="AK1087" i="5"/>
  <c r="AK1079" i="5"/>
  <c r="AK1071" i="5"/>
  <c r="AK1063" i="5"/>
  <c r="AK1055" i="5"/>
  <c r="AK1047" i="5"/>
  <c r="AK1039" i="5"/>
  <c r="AK1031" i="5"/>
  <c r="AK1023" i="5"/>
  <c r="AK1015" i="5"/>
  <c r="AK1007" i="5"/>
  <c r="AK999" i="5"/>
  <c r="AK991" i="5"/>
  <c r="AK983" i="5"/>
  <c r="AK975" i="5"/>
  <c r="AK967" i="5"/>
  <c r="AK959" i="5"/>
  <c r="AK951" i="5"/>
  <c r="AK943" i="5"/>
  <c r="AK935" i="5"/>
  <c r="AK927" i="5"/>
  <c r="AK919" i="5"/>
  <c r="AK911" i="5"/>
  <c r="AK903" i="5"/>
  <c r="AK895" i="5"/>
  <c r="AK887" i="5"/>
  <c r="AK871" i="5"/>
  <c r="AK855" i="5"/>
  <c r="AK815" i="5"/>
  <c r="AK799" i="5"/>
  <c r="AK775" i="5"/>
  <c r="AK751" i="5"/>
  <c r="AK727" i="5"/>
  <c r="AK671" i="5"/>
  <c r="AK647" i="5"/>
  <c r="AK623" i="5"/>
  <c r="AK607" i="5"/>
  <c r="AK599" i="5"/>
  <c r="AK583" i="5"/>
  <c r="AK559" i="5"/>
  <c r="AK543" i="5"/>
  <c r="AK535" i="5"/>
  <c r="AK519" i="5"/>
  <c r="AK495" i="5"/>
  <c r="AK471" i="5"/>
  <c r="AK415" i="5"/>
  <c r="AK391" i="5"/>
  <c r="AK367" i="5"/>
  <c r="AK343" i="5"/>
  <c r="AK287" i="5"/>
  <c r="AK263" i="5"/>
  <c r="AK239" i="5"/>
  <c r="AK215" i="5"/>
  <c r="AK159" i="5"/>
  <c r="AK135" i="5"/>
  <c r="AK111" i="5"/>
  <c r="AK95" i="5"/>
  <c r="AK87" i="5"/>
  <c r="AK71" i="5"/>
  <c r="AK47" i="5"/>
  <c r="AK23" i="5"/>
  <c r="Z4" i="5"/>
  <c r="AK413" i="5"/>
  <c r="AK405" i="5"/>
  <c r="AK397" i="5"/>
  <c r="AK389" i="5"/>
  <c r="AK381" i="5"/>
  <c r="AK373" i="5"/>
  <c r="AK365" i="5"/>
  <c r="AK357" i="5"/>
  <c r="AK341" i="5"/>
  <c r="AK333" i="5"/>
  <c r="AK325" i="5"/>
  <c r="AK317" i="5"/>
  <c r="AK309" i="5"/>
  <c r="AK301" i="5"/>
  <c r="AK293" i="5"/>
  <c r="AK285" i="5"/>
  <c r="AK277" i="5"/>
  <c r="AK269" i="5"/>
  <c r="AK261" i="5"/>
  <c r="AK253" i="5"/>
  <c r="AK245" i="5"/>
  <c r="AK237" i="5"/>
  <c r="AK229" i="5"/>
  <c r="AK221" i="5"/>
  <c r="AK213" i="5"/>
  <c r="AK205" i="5"/>
  <c r="AK197" i="5"/>
  <c r="AK189" i="5"/>
  <c r="AK181" i="5"/>
  <c r="AK173" i="5"/>
  <c r="AK165" i="5"/>
  <c r="AK157" i="5"/>
  <c r="AK149" i="5"/>
  <c r="AK141" i="5"/>
  <c r="AK133" i="5"/>
  <c r="AK125" i="5"/>
  <c r="AK117" i="5"/>
  <c r="AK109" i="5"/>
  <c r="AK101" i="5"/>
  <c r="AK93" i="5"/>
  <c r="AK85" i="5"/>
  <c r="AK77" i="5"/>
  <c r="AK69" i="5"/>
  <c r="AK61" i="5"/>
  <c r="AK53" i="5"/>
  <c r="AK45" i="5"/>
  <c r="AK37" i="5"/>
  <c r="AK29" i="5"/>
  <c r="AK21" i="5"/>
  <c r="AK13" i="5"/>
  <c r="AK5" i="5"/>
  <c r="AK444" i="5"/>
  <c r="AK436" i="5"/>
  <c r="AK420" i="5"/>
  <c r="AK412" i="5"/>
  <c r="AK388" i="5"/>
  <c r="AK276" i="5"/>
  <c r="AK244" i="5"/>
  <c r="AK228" i="5"/>
  <c r="AK212" i="5"/>
  <c r="AK188" i="5"/>
  <c r="AK180" i="5"/>
  <c r="AK164" i="5"/>
  <c r="AK156" i="5"/>
  <c r="AK132" i="5"/>
  <c r="AK60" i="5"/>
  <c r="AK36" i="5"/>
  <c r="AK774" i="5"/>
  <c r="AK766" i="5"/>
  <c r="AK758" i="5"/>
  <c r="AK750" i="5"/>
  <c r="AK742" i="5"/>
  <c r="AK734" i="5"/>
  <c r="AK726" i="5"/>
  <c r="AK718" i="5"/>
  <c r="AK710" i="5"/>
  <c r="AK702" i="5"/>
  <c r="AK694" i="5"/>
  <c r="AK686" i="5"/>
  <c r="AK678" i="5"/>
  <c r="AK670" i="5"/>
  <c r="AK662" i="5"/>
  <c r="AK654" i="5"/>
  <c r="AK646" i="5"/>
  <c r="AK638" i="5"/>
  <c r="AK630" i="5"/>
  <c r="AK622" i="5"/>
  <c r="AK614" i="5"/>
  <c r="AK606" i="5"/>
  <c r="AK598" i="5"/>
  <c r="AK590" i="5"/>
  <c r="AK582" i="5"/>
  <c r="AK574" i="5"/>
  <c r="AK566" i="5"/>
  <c r="AK558" i="5"/>
  <c r="AK550" i="5"/>
  <c r="AK542" i="5"/>
  <c r="AK534" i="5"/>
  <c r="AK526" i="5"/>
  <c r="AK518" i="5"/>
  <c r="AK510" i="5"/>
  <c r="AK502" i="5"/>
  <c r="AK494" i="5"/>
  <c r="AK486" i="5"/>
  <c r="AK478" i="5"/>
  <c r="AK470" i="5"/>
  <c r="AK462" i="5"/>
  <c r="AK454" i="5"/>
  <c r="AK446" i="5"/>
  <c r="AK438" i="5"/>
  <c r="AK430" i="5"/>
  <c r="AK422" i="5"/>
  <c r="AK406" i="5"/>
  <c r="AK398" i="5"/>
  <c r="AK382" i="5"/>
  <c r="AK374" i="5"/>
  <c r="AK366" i="5"/>
  <c r="AK358" i="5"/>
  <c r="AK350" i="5"/>
  <c r="AK342" i="5"/>
  <c r="AK334" i="5"/>
  <c r="AK326" i="5"/>
  <c r="AK318" i="5"/>
  <c r="AK310" i="5"/>
  <c r="AK302" i="5"/>
  <c r="AK294" i="5"/>
  <c r="AK270" i="5"/>
  <c r="AK190" i="5"/>
  <c r="AK166" i="5"/>
  <c r="AK158" i="5"/>
  <c r="AK142" i="5"/>
  <c r="AK134" i="5"/>
  <c r="AK110" i="5"/>
  <c r="AK62" i="5"/>
  <c r="AK38" i="5"/>
  <c r="AK14" i="5"/>
  <c r="U4" i="5"/>
  <c r="AK459" i="5"/>
  <c r="AK435" i="5"/>
  <c r="AK411" i="5"/>
  <c r="AK387" i="5"/>
  <c r="AK331" i="5"/>
  <c r="AK307" i="5"/>
  <c r="AK283" i="5"/>
  <c r="AK267" i="5"/>
  <c r="AK259" i="5"/>
  <c r="AK243" i="5"/>
  <c r="AK219" i="5"/>
  <c r="AK195" i="5"/>
  <c r="AK75" i="5"/>
  <c r="AK51" i="5"/>
  <c r="AK27" i="5"/>
  <c r="AK872" i="5"/>
  <c r="AK864" i="5"/>
  <c r="AK856" i="5"/>
  <c r="AK848" i="5"/>
  <c r="AK840" i="5"/>
  <c r="AK832" i="5"/>
  <c r="AK824" i="5"/>
  <c r="AK816" i="5"/>
  <c r="AK808" i="5"/>
  <c r="AK800" i="5"/>
  <c r="AK792" i="5"/>
  <c r="AK784" i="5"/>
  <c r="AK776" i="5"/>
  <c r="AK768" i="5"/>
  <c r="AK760" i="5"/>
  <c r="U971" i="5"/>
  <c r="U915" i="5"/>
  <c r="U851" i="5"/>
  <c r="U811" i="5"/>
  <c r="U763" i="5"/>
  <c r="U978" i="5"/>
  <c r="P949" i="5"/>
  <c r="P925" i="5"/>
  <c r="P885" i="5"/>
  <c r="P861" i="5"/>
  <c r="P821" i="5"/>
  <c r="P797" i="5"/>
  <c r="P757" i="5"/>
  <c r="P733" i="5"/>
  <c r="P693" i="5"/>
  <c r="P669" i="5"/>
  <c r="P629" i="5"/>
  <c r="P605" i="5"/>
  <c r="P565" i="5"/>
  <c r="P541" i="5"/>
  <c r="P501" i="5"/>
  <c r="P477" i="5"/>
  <c r="P437" i="5"/>
  <c r="P413" i="5"/>
  <c r="P373" i="5"/>
  <c r="P349" i="5"/>
  <c r="P309" i="5"/>
  <c r="P285" i="5"/>
  <c r="P245" i="5"/>
  <c r="P221" i="5"/>
  <c r="P181" i="5"/>
  <c r="P157" i="5"/>
  <c r="P117" i="5"/>
  <c r="P93" i="5"/>
  <c r="P53" i="5"/>
  <c r="P29" i="5"/>
  <c r="P1082" i="5"/>
  <c r="P1056" i="5"/>
  <c r="P1032" i="5"/>
  <c r="P1008" i="5"/>
  <c r="P983" i="5"/>
  <c r="P959" i="5"/>
  <c r="P947" i="5"/>
  <c r="P935" i="5"/>
  <c r="P923" i="5"/>
  <c r="P899" i="5"/>
  <c r="P874" i="5"/>
  <c r="P850" i="5"/>
  <c r="P826" i="5"/>
  <c r="P800" i="5"/>
  <c r="P776" i="5"/>
  <c r="P752" i="5"/>
  <c r="P727" i="5"/>
  <c r="P703" i="5"/>
  <c r="P691" i="5"/>
  <c r="P679" i="5"/>
  <c r="P667" i="5"/>
  <c r="P643" i="5"/>
  <c r="P618" i="5"/>
  <c r="P594" i="5"/>
  <c r="P570" i="5"/>
  <c r="P544" i="5"/>
  <c r="P520" i="5"/>
  <c r="P496" i="5"/>
  <c r="P471" i="5"/>
  <c r="P447" i="5"/>
  <c r="P435" i="5"/>
  <c r="P423" i="5"/>
  <c r="P411" i="5"/>
  <c r="P387" i="5"/>
  <c r="P362" i="5"/>
  <c r="P338" i="5"/>
  <c r="P314" i="5"/>
  <c r="P288" i="5"/>
  <c r="P264" i="5"/>
  <c r="P240" i="5"/>
  <c r="P215" i="5"/>
  <c r="P191" i="5"/>
  <c r="P179" i="5"/>
  <c r="P167" i="5"/>
  <c r="P155" i="5"/>
  <c r="P131" i="5"/>
  <c r="P106" i="5"/>
  <c r="P82" i="5"/>
  <c r="P58" i="5"/>
  <c r="P32" i="5"/>
  <c r="P8" i="5"/>
  <c r="U1089" i="5"/>
  <c r="U1081" i="5"/>
  <c r="U1073" i="5"/>
  <c r="U1065" i="5"/>
  <c r="U1057" i="5"/>
  <c r="U1049" i="5"/>
  <c r="U1041" i="5"/>
  <c r="U1033" i="5"/>
  <c r="U1017" i="5"/>
  <c r="U1009" i="5"/>
  <c r="U993" i="5"/>
  <c r="U985" i="5"/>
  <c r="U977" i="5"/>
  <c r="U969" i="5"/>
  <c r="U961" i="5"/>
  <c r="U953" i="5"/>
  <c r="U945" i="5"/>
  <c r="U937" i="5"/>
  <c r="U929" i="5"/>
  <c r="U921" i="5"/>
  <c r="U913" i="5"/>
  <c r="U905" i="5"/>
  <c r="U897" i="5"/>
  <c r="U889" i="5"/>
  <c r="U881" i="5"/>
  <c r="U873" i="5"/>
  <c r="U865" i="5"/>
  <c r="U857" i="5"/>
  <c r="U849" i="5"/>
  <c r="U841" i="5"/>
  <c r="U833" i="5"/>
  <c r="U825" i="5"/>
  <c r="U817" i="5"/>
  <c r="U809" i="5"/>
  <c r="U801" i="5"/>
  <c r="U793" i="5"/>
  <c r="U785" i="5"/>
  <c r="U777" i="5"/>
  <c r="U769" i="5"/>
  <c r="U761" i="5"/>
  <c r="U753" i="5"/>
  <c r="U745" i="5"/>
  <c r="U737" i="5"/>
  <c r="U729" i="5"/>
  <c r="U721" i="5"/>
  <c r="U713" i="5"/>
  <c r="U705" i="5"/>
  <c r="U697" i="5"/>
  <c r="U689" i="5"/>
  <c r="U681" i="5"/>
  <c r="U673" i="5"/>
  <c r="U665" i="5"/>
  <c r="U657" i="5"/>
  <c r="U649" i="5"/>
  <c r="U641" i="5"/>
  <c r="U633" i="5"/>
  <c r="U625" i="5"/>
  <c r="U617" i="5"/>
  <c r="U609" i="5"/>
  <c r="U601" i="5"/>
  <c r="U593" i="5"/>
  <c r="U585" i="5"/>
  <c r="U577" i="5"/>
  <c r="U569" i="5"/>
  <c r="U561" i="5"/>
  <c r="U553" i="5"/>
  <c r="U545" i="5"/>
  <c r="U537" i="5"/>
  <c r="U529" i="5"/>
  <c r="U521" i="5"/>
  <c r="U513" i="5"/>
  <c r="U505" i="5"/>
  <c r="U497" i="5"/>
  <c r="U489" i="5"/>
  <c r="U481" i="5"/>
  <c r="U473" i="5"/>
  <c r="U465" i="5"/>
  <c r="U457" i="5"/>
  <c r="U449" i="5"/>
  <c r="U441" i="5"/>
  <c r="U433" i="5"/>
  <c r="U425" i="5"/>
  <c r="U417" i="5"/>
  <c r="U409" i="5"/>
  <c r="U401" i="5"/>
  <c r="U393" i="5"/>
  <c r="U385" i="5"/>
  <c r="U377" i="5"/>
  <c r="U369" i="5"/>
  <c r="U361" i="5"/>
  <c r="U353" i="5"/>
  <c r="U345" i="5"/>
  <c r="U337" i="5"/>
  <c r="U329" i="5"/>
  <c r="U321" i="5"/>
  <c r="U313" i="5"/>
  <c r="U305" i="5"/>
  <c r="U297" i="5"/>
  <c r="U289" i="5"/>
  <c r="U281" i="5"/>
  <c r="U273" i="5"/>
  <c r="U265" i="5"/>
  <c r="U257" i="5"/>
  <c r="U249" i="5"/>
  <c r="U241" i="5"/>
  <c r="U233" i="5"/>
  <c r="U225" i="5"/>
  <c r="U217" i="5"/>
  <c r="U209" i="5"/>
  <c r="U201" i="5"/>
  <c r="U193" i="5"/>
  <c r="U185" i="5"/>
  <c r="U177" i="5"/>
  <c r="U169" i="5"/>
  <c r="U161" i="5"/>
  <c r="U153" i="5"/>
  <c r="U145" i="5"/>
  <c r="U137" i="5"/>
  <c r="U129" i="5"/>
  <c r="U121" i="5"/>
  <c r="U113" i="5"/>
  <c r="U105" i="5"/>
  <c r="U97" i="5"/>
  <c r="U89" i="5"/>
  <c r="U81" i="5"/>
  <c r="U73" i="5"/>
  <c r="U65" i="5"/>
  <c r="U57" i="5"/>
  <c r="U49" i="5"/>
  <c r="U41" i="5"/>
  <c r="U33" i="5"/>
  <c r="U25" i="5"/>
  <c r="U17" i="5"/>
  <c r="U9" i="5"/>
  <c r="U1023" i="5"/>
  <c r="U890" i="5"/>
  <c r="U791" i="5"/>
  <c r="U487" i="5"/>
  <c r="U354" i="5"/>
  <c r="U221" i="5"/>
  <c r="U72" i="5"/>
  <c r="Z218" i="5"/>
  <c r="U338" i="5"/>
  <c r="U205" i="5"/>
  <c r="U51" i="5"/>
  <c r="Z52" i="5"/>
  <c r="U1003" i="5"/>
  <c r="U931" i="5"/>
  <c r="U875" i="5"/>
  <c r="U835" i="5"/>
  <c r="U787" i="5"/>
  <c r="U715" i="5"/>
  <c r="U901" i="5"/>
  <c r="U238" i="5"/>
  <c r="P876" i="5"/>
  <c r="P724" i="5"/>
  <c r="P596" i="5"/>
  <c r="P468" i="5"/>
  <c r="P340" i="5"/>
  <c r="P212" i="5"/>
  <c r="P148" i="5"/>
  <c r="P84" i="5"/>
  <c r="P20" i="5"/>
  <c r="P1067" i="5"/>
  <c r="P1043" i="5"/>
  <c r="P994" i="5"/>
  <c r="P946" i="5"/>
  <c r="P896" i="5"/>
  <c r="P847" i="5"/>
  <c r="P811" i="5"/>
  <c r="P787" i="5"/>
  <c r="P738" i="5"/>
  <c r="P690" i="5"/>
  <c r="P640" i="5"/>
  <c r="P591" i="5"/>
  <c r="P555" i="5"/>
  <c r="P531" i="5"/>
  <c r="P482" i="5"/>
  <c r="P434" i="5"/>
  <c r="P384" i="5"/>
  <c r="P335" i="5"/>
  <c r="P299" i="5"/>
  <c r="P275" i="5"/>
  <c r="P226" i="5"/>
  <c r="P178" i="5"/>
  <c r="P152" i="5"/>
  <c r="P104" i="5"/>
  <c r="P43" i="5"/>
  <c r="P19" i="5"/>
  <c r="U1088" i="5"/>
  <c r="U1064" i="5"/>
  <c r="U1048" i="5"/>
  <c r="U1032" i="5"/>
  <c r="U1016" i="5"/>
  <c r="U1000" i="5"/>
  <c r="U984" i="5"/>
  <c r="U968" i="5"/>
  <c r="U952" i="5"/>
  <c r="U936" i="5"/>
  <c r="U928" i="5"/>
  <c r="U920" i="5"/>
  <c r="U904" i="5"/>
  <c r="U896" i="5"/>
  <c r="U888" i="5"/>
  <c r="U880" i="5"/>
  <c r="U872" i="5"/>
  <c r="U856" i="5"/>
  <c r="U848" i="5"/>
  <c r="U832" i="5"/>
  <c r="U824" i="5"/>
  <c r="U808" i="5"/>
  <c r="U800" i="5"/>
  <c r="U792" i="5"/>
  <c r="U784" i="5"/>
  <c r="U776" i="5"/>
  <c r="U768" i="5"/>
  <c r="U760" i="5"/>
  <c r="U752" i="5"/>
  <c r="U744" i="5"/>
  <c r="U736" i="5"/>
  <c r="U728" i="5"/>
  <c r="U720" i="5"/>
  <c r="U712" i="5"/>
  <c r="U704" i="5"/>
  <c r="U696" i="5"/>
  <c r="U688" i="5"/>
  <c r="U680" i="5"/>
  <c r="U672" i="5"/>
  <c r="U664" i="5"/>
  <c r="U656" i="5"/>
  <c r="U648" i="5"/>
  <c r="U640" i="5"/>
  <c r="U632" i="5"/>
  <c r="U624" i="5"/>
  <c r="U616" i="5"/>
  <c r="U600" i="5"/>
  <c r="U592" i="5"/>
  <c r="U576" i="5"/>
  <c r="U568" i="5"/>
  <c r="U552" i="5"/>
  <c r="U544" i="5"/>
  <c r="U536" i="5"/>
  <c r="U528" i="5"/>
  <c r="U520" i="5"/>
  <c r="U512" i="5"/>
  <c r="U504" i="5"/>
  <c r="U488" i="5"/>
  <c r="U472" i="5"/>
  <c r="U448" i="5"/>
  <c r="U440" i="5"/>
  <c r="U424" i="5"/>
  <c r="U416" i="5"/>
  <c r="U408" i="5"/>
  <c r="U384" i="5"/>
  <c r="U368" i="5"/>
  <c r="U352" i="5"/>
  <c r="U320" i="5"/>
  <c r="U312" i="5"/>
  <c r="U280" i="5"/>
  <c r="U264" i="5"/>
  <c r="U248" i="5"/>
  <c r="U232" i="5"/>
  <c r="U216" i="5"/>
  <c r="U200" i="5"/>
  <c r="U184" i="5"/>
  <c r="U176" i="5"/>
  <c r="U168" i="5"/>
  <c r="U152" i="5"/>
  <c r="U128" i="5"/>
  <c r="U96" i="5"/>
  <c r="U64" i="5"/>
  <c r="U48" i="5"/>
  <c r="U40" i="5"/>
  <c r="U32" i="5"/>
  <c r="U1063" i="5"/>
  <c r="U1014" i="5"/>
  <c r="U965" i="5"/>
  <c r="U877" i="5"/>
  <c r="U780" i="5"/>
  <c r="U682" i="5"/>
  <c r="P1059" i="5"/>
  <c r="P1035" i="5"/>
  <c r="P995" i="5"/>
  <c r="P971" i="5"/>
  <c r="P931" i="5"/>
  <c r="P907" i="5"/>
  <c r="P867" i="5"/>
  <c r="P843" i="5"/>
  <c r="P803" i="5"/>
  <c r="P779" i="5"/>
  <c r="P739" i="5"/>
  <c r="P715" i="5"/>
  <c r="P675" i="5"/>
  <c r="P651" i="5"/>
  <c r="P611" i="5"/>
  <c r="P587" i="5"/>
  <c r="P547" i="5"/>
  <c r="P523" i="5"/>
  <c r="P483" i="5"/>
  <c r="P459" i="5"/>
  <c r="P419" i="5"/>
  <c r="P395" i="5"/>
  <c r="P355" i="5"/>
  <c r="P331" i="5"/>
  <c r="P291" i="5"/>
  <c r="P267" i="5"/>
  <c r="P227" i="5"/>
  <c r="P203" i="5"/>
  <c r="P163" i="5"/>
  <c r="P139" i="5"/>
  <c r="P99" i="5"/>
  <c r="P75" i="5"/>
  <c r="P35" i="5"/>
  <c r="P11" i="5"/>
  <c r="P1091" i="5"/>
  <c r="P1066" i="5"/>
  <c r="P1042" i="5"/>
  <c r="P1018" i="5"/>
  <c r="P919" i="5"/>
  <c r="P895" i="5"/>
  <c r="P871" i="5"/>
  <c r="P810" i="5"/>
  <c r="P786" i="5"/>
  <c r="P762" i="5"/>
  <c r="P663" i="5"/>
  <c r="P639" i="5"/>
  <c r="P615" i="5"/>
  <c r="P554" i="5"/>
  <c r="P530" i="5"/>
  <c r="P506" i="5"/>
  <c r="P407" i="5"/>
  <c r="P383" i="5"/>
  <c r="P359" i="5"/>
  <c r="P298" i="5"/>
  <c r="P274" i="5"/>
  <c r="P250" i="5"/>
  <c r="P151" i="5"/>
  <c r="P127" i="5"/>
  <c r="P103" i="5"/>
  <c r="P42" i="5"/>
  <c r="U1071" i="5"/>
  <c r="U1031" i="5"/>
  <c r="U1007" i="5"/>
  <c r="U967" i="5"/>
  <c r="U943" i="5"/>
  <c r="U903" i="5"/>
  <c r="U879" i="5"/>
  <c r="U839" i="5"/>
  <c r="U815" i="5"/>
  <c r="U775" i="5"/>
  <c r="U751" i="5"/>
  <c r="U711" i="5"/>
  <c r="U687" i="5"/>
  <c r="U647" i="5"/>
  <c r="U623" i="5"/>
  <c r="U583" i="5"/>
  <c r="U559" i="5"/>
  <c r="U519" i="5"/>
  <c r="U495" i="5"/>
  <c r="U463" i="5"/>
  <c r="U439" i="5"/>
  <c r="U407" i="5"/>
  <c r="U359" i="5"/>
  <c r="U303" i="5"/>
  <c r="U271" i="5"/>
  <c r="U255" i="5"/>
  <c r="U223" i="5"/>
  <c r="U167" i="5"/>
  <c r="U119" i="5"/>
  <c r="U87" i="5"/>
  <c r="U63" i="5"/>
  <c r="U31" i="5"/>
  <c r="U767" i="5"/>
  <c r="U456" i="5"/>
  <c r="U322" i="5"/>
  <c r="U187" i="5"/>
  <c r="U30" i="5"/>
  <c r="U979" i="5"/>
  <c r="U923" i="5"/>
  <c r="U883" i="5"/>
  <c r="U827" i="5"/>
  <c r="U1090" i="5"/>
  <c r="U608" i="5"/>
  <c r="U93" i="5"/>
  <c r="P940" i="5"/>
  <c r="P812" i="5"/>
  <c r="P684" i="5"/>
  <c r="P556" i="5"/>
  <c r="P428" i="5"/>
  <c r="P300" i="5"/>
  <c r="P236" i="5"/>
  <c r="P172" i="5"/>
  <c r="P108" i="5"/>
  <c r="P44" i="5"/>
  <c r="P1079" i="5"/>
  <c r="P1055" i="5"/>
  <c r="P1019" i="5"/>
  <c r="P970" i="5"/>
  <c r="P920" i="5"/>
  <c r="P872" i="5"/>
  <c r="P823" i="5"/>
  <c r="P799" i="5"/>
  <c r="P763" i="5"/>
  <c r="P714" i="5"/>
  <c r="P664" i="5"/>
  <c r="P616" i="5"/>
  <c r="P567" i="5"/>
  <c r="P543" i="5"/>
  <c r="P507" i="5"/>
  <c r="P458" i="5"/>
  <c r="P408" i="5"/>
  <c r="P360" i="5"/>
  <c r="P311" i="5"/>
  <c r="P287" i="5"/>
  <c r="P251" i="5"/>
  <c r="P202" i="5"/>
  <c r="P128" i="5"/>
  <c r="P79" i="5"/>
  <c r="P55" i="5"/>
  <c r="P31" i="5"/>
  <c r="U1080" i="5"/>
  <c r="U1056" i="5"/>
  <c r="U1040" i="5"/>
  <c r="U1024" i="5"/>
  <c r="U1008" i="5"/>
  <c r="U992" i="5"/>
  <c r="U976" i="5"/>
  <c r="U960" i="5"/>
  <c r="U944" i="5"/>
  <c r="U912" i="5"/>
  <c r="P1090" i="5"/>
  <c r="P1050" i="5"/>
  <c r="P1026" i="5"/>
  <c r="P986" i="5"/>
  <c r="P962" i="5"/>
  <c r="P922" i="5"/>
  <c r="P898" i="5"/>
  <c r="P858" i="5"/>
  <c r="P834" i="5"/>
  <c r="P794" i="5"/>
  <c r="P770" i="5"/>
  <c r="P730" i="5"/>
  <c r="P706" i="5"/>
  <c r="P666" i="5"/>
  <c r="P642" i="5"/>
  <c r="P602" i="5"/>
  <c r="P578" i="5"/>
  <c r="P538" i="5"/>
  <c r="P514" i="5"/>
  <c r="P474" i="5"/>
  <c r="P450" i="5"/>
  <c r="P410" i="5"/>
  <c r="P386" i="5"/>
  <c r="P346" i="5"/>
  <c r="P322" i="5"/>
  <c r="P282" i="5"/>
  <c r="P258" i="5"/>
  <c r="P218" i="5"/>
  <c r="P194" i="5"/>
  <c r="P154" i="5"/>
  <c r="P130" i="5"/>
  <c r="P90" i="5"/>
  <c r="P66" i="5"/>
  <c r="P26" i="5"/>
  <c r="P1039" i="5"/>
  <c r="P1015" i="5"/>
  <c r="P1003" i="5"/>
  <c r="P991" i="5"/>
  <c r="P979" i="5"/>
  <c r="P955" i="5"/>
  <c r="P930" i="5"/>
  <c r="P906" i="5"/>
  <c r="P882" i="5"/>
  <c r="P783" i="5"/>
  <c r="P759" i="5"/>
  <c r="P747" i="5"/>
  <c r="P735" i="5"/>
  <c r="P723" i="5"/>
  <c r="P699" i="5"/>
  <c r="P674" i="5"/>
  <c r="P650" i="5"/>
  <c r="P626" i="5"/>
  <c r="P527" i="5"/>
  <c r="P503" i="5"/>
  <c r="P491" i="5"/>
  <c r="P479" i="5"/>
  <c r="P467" i="5"/>
  <c r="P443" i="5"/>
  <c r="P418" i="5"/>
  <c r="P394" i="5"/>
  <c r="P370" i="5"/>
  <c r="P271" i="5"/>
  <c r="P247" i="5"/>
  <c r="P235" i="5"/>
  <c r="P223" i="5"/>
  <c r="P211" i="5"/>
  <c r="P187" i="5"/>
  <c r="P162" i="5"/>
  <c r="P138" i="5"/>
  <c r="P114" i="5"/>
  <c r="P15" i="5"/>
  <c r="U1086" i="5"/>
  <c r="U1078" i="5"/>
  <c r="U1070" i="5"/>
  <c r="U1062" i="5"/>
  <c r="U1054" i="5"/>
  <c r="U1046" i="5"/>
  <c r="U1030" i="5"/>
  <c r="U1022" i="5"/>
  <c r="U1006" i="5"/>
  <c r="U998" i="5"/>
  <c r="U982" i="5"/>
  <c r="U966" i="5"/>
  <c r="U958" i="5"/>
  <c r="U942" i="5"/>
  <c r="U934" i="5"/>
  <c r="U918" i="5"/>
  <c r="U910" i="5"/>
  <c r="U902" i="5"/>
  <c r="U894" i="5"/>
  <c r="U886" i="5"/>
  <c r="U878" i="5"/>
  <c r="U870" i="5"/>
  <c r="U862" i="5"/>
  <c r="U854" i="5"/>
  <c r="U846" i="5"/>
  <c r="U838" i="5"/>
  <c r="U830" i="5"/>
  <c r="U822" i="5"/>
  <c r="U814" i="5"/>
  <c r="U806" i="5"/>
  <c r="U798" i="5"/>
  <c r="U790" i="5"/>
  <c r="U782" i="5"/>
  <c r="U774" i="5"/>
  <c r="U766" i="5"/>
  <c r="U758" i="5"/>
  <c r="U750" i="5"/>
  <c r="U742" i="5"/>
  <c r="U734" i="5"/>
  <c r="U726" i="5"/>
  <c r="U710" i="5"/>
  <c r="U702" i="5"/>
  <c r="U686" i="5"/>
  <c r="U678" i="5"/>
  <c r="U662" i="5"/>
  <c r="U654" i="5"/>
  <c r="U646" i="5"/>
  <c r="U638" i="5"/>
  <c r="U630" i="5"/>
  <c r="U622" i="5"/>
  <c r="U606" i="5"/>
  <c r="U598" i="5"/>
  <c r="U590" i="5"/>
  <c r="U582" i="5"/>
  <c r="U566" i="5"/>
  <c r="U558" i="5"/>
  <c r="U534" i="5"/>
  <c r="U526" i="5"/>
  <c r="U518" i="5"/>
  <c r="U494" i="5"/>
  <c r="U478" i="5"/>
  <c r="U462" i="5"/>
  <c r="U430" i="5"/>
  <c r="U414" i="5"/>
  <c r="U406" i="5"/>
  <c r="U398" i="5"/>
  <c r="U374" i="5"/>
  <c r="U358" i="5"/>
  <c r="U342" i="5"/>
  <c r="U326" i="5"/>
  <c r="U310" i="5"/>
  <c r="U302" i="5"/>
  <c r="U294" i="5"/>
  <c r="U278" i="5"/>
  <c r="U262" i="5"/>
  <c r="U222" i="5"/>
  <c r="U206" i="5"/>
  <c r="U174" i="5"/>
  <c r="U166" i="5"/>
  <c r="U158" i="5"/>
  <c r="U142" i="5"/>
  <c r="U118" i="5"/>
  <c r="U86" i="5"/>
  <c r="U54" i="5"/>
  <c r="U38" i="5"/>
  <c r="U22" i="5"/>
  <c r="U6" i="5"/>
  <c r="U1002" i="5"/>
  <c r="U658" i="5"/>
  <c r="U438" i="5"/>
  <c r="U304" i="5"/>
  <c r="U170" i="5"/>
  <c r="U10" i="5"/>
  <c r="Z1023" i="5"/>
  <c r="U955" i="5"/>
  <c r="U907" i="5"/>
  <c r="U859" i="5"/>
  <c r="U803" i="5"/>
  <c r="U723" i="5"/>
  <c r="U502" i="5"/>
  <c r="P980" i="5"/>
  <c r="P852" i="5"/>
  <c r="P748" i="5"/>
  <c r="P620" i="5"/>
  <c r="P532" i="5"/>
  <c r="P404" i="5"/>
  <c r="P1089" i="5"/>
  <c r="P1073" i="5"/>
  <c r="P1057" i="5"/>
  <c r="P1049" i="5"/>
  <c r="P1033" i="5"/>
  <c r="P1009" i="5"/>
  <c r="P993" i="5"/>
  <c r="P977" i="5"/>
  <c r="P961" i="5"/>
  <c r="P937" i="5"/>
  <c r="P921" i="5"/>
  <c r="P905" i="5"/>
  <c r="P889" i="5"/>
  <c r="P881" i="5"/>
  <c r="P865" i="5"/>
  <c r="P849" i="5"/>
  <c r="P833" i="5"/>
  <c r="P817" i="5"/>
  <c r="P809" i="5"/>
  <c r="P793" i="5"/>
  <c r="P777" i="5"/>
  <c r="P761" i="5"/>
  <c r="P745" i="5"/>
  <c r="P737" i="5"/>
  <c r="P713" i="5"/>
  <c r="P697" i="5"/>
  <c r="P681" i="5"/>
  <c r="P673" i="5"/>
  <c r="P657" i="5"/>
  <c r="P633" i="5"/>
  <c r="P617" i="5"/>
  <c r="P601" i="5"/>
  <c r="P593" i="5"/>
  <c r="P569" i="5"/>
  <c r="P553" i="5"/>
  <c r="P537" i="5"/>
  <c r="P513" i="5"/>
  <c r="P497" i="5"/>
  <c r="P489" i="5"/>
  <c r="P473" i="5"/>
  <c r="P449" i="5"/>
  <c r="P433" i="5"/>
  <c r="P417" i="5"/>
  <c r="P401" i="5"/>
  <c r="P377" i="5"/>
  <c r="P369" i="5"/>
  <c r="P353" i="5"/>
  <c r="P329" i="5"/>
  <c r="P313" i="5"/>
  <c r="P297" i="5"/>
  <c r="P289" i="5"/>
  <c r="P281" i="5"/>
  <c r="P265" i="5"/>
  <c r="P257" i="5"/>
  <c r="P249" i="5"/>
  <c r="P241" i="5"/>
  <c r="P233" i="5"/>
  <c r="P225" i="5"/>
  <c r="P217" i="5"/>
  <c r="P193" i="5"/>
  <c r="P185" i="5"/>
  <c r="P177" i="5"/>
  <c r="P169" i="5"/>
  <c r="P161" i="5"/>
  <c r="P153" i="5"/>
  <c r="P137" i="5"/>
  <c r="P129" i="5"/>
  <c r="P121" i="5"/>
  <c r="P113" i="5"/>
  <c r="P105" i="5"/>
  <c r="P97" i="5"/>
  <c r="P89" i="5"/>
  <c r="P81" i="5"/>
  <c r="P65" i="5"/>
  <c r="P57" i="5"/>
  <c r="P49" i="5"/>
  <c r="P41" i="5"/>
  <c r="P33" i="5"/>
  <c r="P25" i="5"/>
  <c r="P17" i="5"/>
  <c r="P9" i="5"/>
  <c r="P1087" i="5"/>
  <c r="P1075" i="5"/>
  <c r="P1063" i="5"/>
  <c r="P1051" i="5"/>
  <c r="P1027" i="5"/>
  <c r="P1002" i="5"/>
  <c r="P978" i="5"/>
  <c r="P954" i="5"/>
  <c r="P855" i="5"/>
  <c r="P831" i="5"/>
  <c r="P819" i="5"/>
  <c r="P807" i="5"/>
  <c r="P795" i="5"/>
  <c r="P771" i="5"/>
  <c r="P746" i="5"/>
  <c r="P722" i="5"/>
  <c r="P698" i="5"/>
  <c r="P599" i="5"/>
  <c r="P575" i="5"/>
  <c r="P563" i="5"/>
  <c r="P551" i="5"/>
  <c r="P539" i="5"/>
  <c r="P515" i="5"/>
  <c r="P490" i="5"/>
  <c r="P466" i="5"/>
  <c r="P442" i="5"/>
  <c r="P343" i="5"/>
  <c r="P319" i="5"/>
  <c r="P307" i="5"/>
  <c r="P295" i="5"/>
  <c r="P283" i="5"/>
  <c r="P259" i="5"/>
  <c r="P234" i="5"/>
  <c r="P210" i="5"/>
  <c r="P186" i="5"/>
  <c r="P87" i="5"/>
  <c r="P63" i="5"/>
  <c r="P51" i="5"/>
  <c r="P39" i="5"/>
  <c r="P27" i="5"/>
  <c r="U1085" i="5"/>
  <c r="U1077" i="5"/>
  <c r="U1069" i="5"/>
  <c r="U1061" i="5"/>
  <c r="U1053" i="5"/>
  <c r="U1045" i="5"/>
  <c r="U1037" i="5"/>
  <c r="U1029" i="5"/>
  <c r="U1021" i="5"/>
  <c r="U1013" i="5"/>
  <c r="U1005" i="5"/>
  <c r="U997" i="5"/>
  <c r="U989" i="5"/>
  <c r="U981" i="5"/>
  <c r="U973" i="5"/>
  <c r="U957" i="5"/>
  <c r="U949" i="5"/>
  <c r="U941" i="5"/>
  <c r="U933" i="5"/>
  <c r="U925" i="5"/>
  <c r="U917" i="5"/>
  <c r="U909" i="5"/>
  <c r="U893" i="5"/>
  <c r="U885" i="5"/>
  <c r="U869" i="5"/>
  <c r="U861" i="5"/>
  <c r="U845" i="5"/>
  <c r="U837" i="5"/>
  <c r="U829" i="5"/>
  <c r="U821" i="5"/>
  <c r="U813" i="5"/>
  <c r="U805" i="5"/>
  <c r="U797" i="5"/>
  <c r="U789" i="5"/>
  <c r="U781" i="5"/>
  <c r="U773" i="5"/>
  <c r="U765" i="5"/>
  <c r="U757" i="5"/>
  <c r="U749" i="5"/>
  <c r="U741" i="5"/>
  <c r="U733" i="5"/>
  <c r="U725" i="5"/>
  <c r="U717" i="5"/>
  <c r="U709" i="5"/>
  <c r="U701" i="5"/>
  <c r="U693" i="5"/>
  <c r="U685" i="5"/>
  <c r="U677" i="5"/>
  <c r="U669" i="5"/>
  <c r="U661" i="5"/>
  <c r="U653" i="5"/>
  <c r="U637" i="5"/>
  <c r="U629" i="5"/>
  <c r="U613" i="5"/>
  <c r="U605" i="5"/>
  <c r="U589" i="5"/>
  <c r="U581" i="5"/>
  <c r="U573" i="5"/>
  <c r="U565" i="5"/>
  <c r="U557" i="5"/>
  <c r="U549" i="5"/>
  <c r="U541" i="5"/>
  <c r="U533" i="5"/>
  <c r="U525" i="5"/>
  <c r="U509" i="5"/>
  <c r="U501" i="5"/>
  <c r="U493" i="5"/>
  <c r="U485" i="5"/>
  <c r="U477" i="5"/>
  <c r="U469" i="5"/>
  <c r="U461" i="5"/>
  <c r="U453" i="5"/>
  <c r="U445" i="5"/>
  <c r="U437" i="5"/>
  <c r="U429" i="5"/>
  <c r="U413" i="5"/>
  <c r="U397" i="5"/>
  <c r="U389" i="5"/>
  <c r="U381" i="5"/>
  <c r="U373" i="5"/>
  <c r="U365" i="5"/>
  <c r="U357" i="5"/>
  <c r="U349" i="5"/>
  <c r="U341" i="5"/>
  <c r="U333" i="5"/>
  <c r="U325" i="5"/>
  <c r="U317" i="5"/>
  <c r="U309" i="5"/>
  <c r="U301" i="5"/>
  <c r="U293" i="5"/>
  <c r="U285" i="5"/>
  <c r="U277" i="5"/>
  <c r="U269" i="5"/>
  <c r="U261" i="5"/>
  <c r="U237" i="5"/>
  <c r="U229" i="5"/>
  <c r="U197" i="5"/>
  <c r="U189" i="5"/>
  <c r="U165" i="5"/>
  <c r="U149" i="5"/>
  <c r="U101" i="5"/>
  <c r="U85" i="5"/>
  <c r="U69" i="5"/>
  <c r="U61" i="5"/>
  <c r="U13" i="5"/>
  <c r="U1047" i="5"/>
  <c r="U999" i="5"/>
  <c r="U938" i="5"/>
  <c r="U743" i="5"/>
  <c r="U546" i="5"/>
  <c r="U288" i="5"/>
  <c r="Z880" i="5"/>
  <c r="U15" i="5"/>
  <c r="U47" i="5"/>
  <c r="U58" i="5"/>
  <c r="U151" i="5"/>
  <c r="U162" i="5"/>
  <c r="U183" i="5"/>
  <c r="U194" i="5"/>
  <c r="U287" i="5"/>
  <c r="U298" i="5"/>
  <c r="U319" i="5"/>
  <c r="U330" i="5"/>
  <c r="U423" i="5"/>
  <c r="U434" i="5"/>
  <c r="U466" i="5"/>
  <c r="U506" i="5"/>
  <c r="U551" i="5"/>
  <c r="U39" i="5"/>
  <c r="U50" i="5"/>
  <c r="U82" i="5"/>
  <c r="U143" i="5"/>
  <c r="U95" i="5"/>
  <c r="U138" i="5"/>
  <c r="U239" i="5"/>
  <c r="U258" i="5"/>
  <c r="U274" i="5"/>
  <c r="U290" i="5"/>
  <c r="U306" i="5"/>
  <c r="U458" i="5"/>
  <c r="U503" i="5"/>
  <c r="U562" i="5"/>
  <c r="U586" i="5"/>
  <c r="U610" i="5"/>
  <c r="U671" i="5"/>
  <c r="U695" i="5"/>
  <c r="U719" i="5"/>
  <c r="U818" i="5"/>
  <c r="U842" i="5"/>
  <c r="U866" i="5"/>
  <c r="U927" i="5"/>
  <c r="U951" i="5"/>
  <c r="U975" i="5"/>
  <c r="U1074" i="5"/>
  <c r="U34" i="5"/>
  <c r="U55" i="5"/>
  <c r="U175" i="5"/>
  <c r="U191" i="5"/>
  <c r="U207" i="5"/>
  <c r="U226" i="5"/>
  <c r="U242" i="5"/>
  <c r="U375" i="5"/>
  <c r="U394" i="5"/>
  <c r="U426" i="5"/>
  <c r="U442" i="5"/>
  <c r="U490" i="5"/>
  <c r="U535" i="5"/>
  <c r="U575" i="5"/>
  <c r="U599" i="5"/>
  <c r="U698" i="5"/>
  <c r="U722" i="5"/>
  <c r="U746" i="5"/>
  <c r="U807" i="5"/>
  <c r="U831" i="5"/>
  <c r="U855" i="5"/>
  <c r="U954" i="5"/>
  <c r="U18" i="5"/>
  <c r="U79" i="5"/>
  <c r="U122" i="5"/>
  <c r="U159" i="5"/>
  <c r="U311" i="5"/>
  <c r="U343" i="5"/>
  <c r="U362" i="5"/>
  <c r="U378" i="5"/>
  <c r="U522" i="5"/>
  <c r="U626" i="5"/>
  <c r="U650" i="5"/>
  <c r="U674" i="5"/>
  <c r="U735" i="5"/>
  <c r="U759" i="5"/>
  <c r="U783" i="5"/>
  <c r="U882" i="5"/>
  <c r="U906" i="5"/>
  <c r="U930" i="5"/>
  <c r="U991" i="5"/>
  <c r="U1015" i="5"/>
  <c r="U1039" i="5"/>
  <c r="U103" i="5"/>
  <c r="U146" i="5"/>
  <c r="U247" i="5"/>
  <c r="U279" i="5"/>
  <c r="U295" i="5"/>
  <c r="U447" i="5"/>
  <c r="U554" i="5"/>
  <c r="U615" i="5"/>
  <c r="U639" i="5"/>
  <c r="U663" i="5"/>
  <c r="U762" i="5"/>
  <c r="U786" i="5"/>
  <c r="U810" i="5"/>
  <c r="U871" i="5"/>
  <c r="U895" i="5"/>
  <c r="U919" i="5"/>
  <c r="U1018" i="5"/>
  <c r="U1042" i="5"/>
  <c r="U1066" i="5"/>
  <c r="U1091" i="5"/>
  <c r="U106" i="5"/>
  <c r="U127" i="5"/>
  <c r="U215" i="5"/>
  <c r="U231" i="5"/>
  <c r="U383" i="5"/>
  <c r="U415" i="5"/>
  <c r="U431" i="5"/>
  <c r="U479" i="5"/>
  <c r="U498" i="5"/>
  <c r="U511" i="5"/>
  <c r="U567" i="5"/>
  <c r="U591" i="5"/>
  <c r="U690" i="5"/>
  <c r="U714" i="5"/>
  <c r="U738" i="5"/>
  <c r="U799" i="5"/>
  <c r="U823" i="5"/>
  <c r="U847" i="5"/>
  <c r="U946" i="5"/>
  <c r="U970" i="5"/>
  <c r="U994" i="5"/>
  <c r="U1055" i="5"/>
  <c r="U1079" i="5"/>
  <c r="U23" i="5"/>
  <c r="U66" i="5"/>
  <c r="U250" i="5"/>
  <c r="U351" i="5"/>
  <c r="U367" i="5"/>
  <c r="U399" i="5"/>
  <c r="U482" i="5"/>
  <c r="U527" i="5"/>
  <c r="U543" i="5"/>
  <c r="U570" i="5"/>
  <c r="U594" i="5"/>
  <c r="U618" i="5"/>
  <c r="U679" i="5"/>
  <c r="U703" i="5"/>
  <c r="U727" i="5"/>
  <c r="U826" i="5"/>
  <c r="U850" i="5"/>
  <c r="U874" i="5"/>
  <c r="U935" i="5"/>
  <c r="U959" i="5"/>
  <c r="U983" i="5"/>
  <c r="U1082" i="5"/>
  <c r="U111" i="5"/>
  <c r="U186" i="5"/>
  <c r="U202" i="5"/>
  <c r="U335" i="5"/>
  <c r="U386" i="5"/>
  <c r="U530" i="5"/>
  <c r="U607" i="5"/>
  <c r="U631" i="5"/>
  <c r="U655" i="5"/>
  <c r="U754" i="5"/>
  <c r="U778" i="5"/>
  <c r="U802" i="5"/>
  <c r="U863" i="5"/>
  <c r="U887" i="5"/>
  <c r="U911" i="5"/>
  <c r="U1010" i="5"/>
  <c r="U1034" i="5"/>
  <c r="U1058" i="5"/>
  <c r="U1019" i="5"/>
  <c r="U939" i="5"/>
  <c r="U891" i="5"/>
  <c r="U843" i="5"/>
  <c r="U795" i="5"/>
  <c r="U739" i="5"/>
  <c r="U804" i="5"/>
  <c r="U372" i="5"/>
  <c r="P916" i="5"/>
  <c r="P788" i="5"/>
  <c r="P660" i="5"/>
  <c r="P492" i="5"/>
  <c r="P364" i="5"/>
  <c r="P276" i="5"/>
  <c r="P1081" i="5"/>
  <c r="P1065" i="5"/>
  <c r="P1041" i="5"/>
  <c r="P1017" i="5"/>
  <c r="P1001" i="5"/>
  <c r="P985" i="5"/>
  <c r="P969" i="5"/>
  <c r="P953" i="5"/>
  <c r="P945" i="5"/>
  <c r="P929" i="5"/>
  <c r="P913" i="5"/>
  <c r="P897" i="5"/>
  <c r="P873" i="5"/>
  <c r="P857" i="5"/>
  <c r="P841" i="5"/>
  <c r="P825" i="5"/>
  <c r="P801" i="5"/>
  <c r="P785" i="5"/>
  <c r="P769" i="5"/>
  <c r="P753" i="5"/>
  <c r="P729" i="5"/>
  <c r="P705" i="5"/>
  <c r="P689" i="5"/>
  <c r="P665" i="5"/>
  <c r="P641" i="5"/>
  <c r="P625" i="5"/>
  <c r="P609" i="5"/>
  <c r="P577" i="5"/>
  <c r="P561" i="5"/>
  <c r="P545" i="5"/>
  <c r="P529" i="5"/>
  <c r="P505" i="5"/>
  <c r="P481" i="5"/>
  <c r="P457" i="5"/>
  <c r="P441" i="5"/>
  <c r="P425" i="5"/>
  <c r="P409" i="5"/>
  <c r="P385" i="5"/>
  <c r="P361" i="5"/>
  <c r="P345" i="5"/>
  <c r="P321" i="5"/>
  <c r="P305" i="5"/>
  <c r="P273" i="5"/>
  <c r="P1080" i="5"/>
  <c r="P1040" i="5"/>
  <c r="P1016" i="5"/>
  <c r="P976" i="5"/>
  <c r="P952" i="5"/>
  <c r="P912" i="5"/>
  <c r="P888" i="5"/>
  <c r="P848" i="5"/>
  <c r="P824" i="5"/>
  <c r="P784" i="5"/>
  <c r="P760" i="5"/>
  <c r="P720" i="5"/>
  <c r="P696" i="5"/>
  <c r="P656" i="5"/>
  <c r="P632" i="5"/>
  <c r="P592" i="5"/>
  <c r="P568" i="5"/>
  <c r="P528" i="5"/>
  <c r="P504" i="5"/>
  <c r="P464" i="5"/>
  <c r="P440" i="5"/>
  <c r="P400" i="5"/>
  <c r="P376" i="5"/>
  <c r="P336" i="5"/>
  <c r="P312" i="5"/>
  <c r="P272" i="5"/>
  <c r="P248" i="5"/>
  <c r="P208" i="5"/>
  <c r="P184" i="5"/>
  <c r="P144" i="5"/>
  <c r="P120" i="5"/>
  <c r="P80" i="5"/>
  <c r="P56" i="5"/>
  <c r="P16" i="5"/>
  <c r="P1074" i="5"/>
  <c r="P975" i="5"/>
  <c r="P951" i="5"/>
  <c r="P939" i="5"/>
  <c r="P927" i="5"/>
  <c r="P915" i="5"/>
  <c r="P891" i="5"/>
  <c r="P866" i="5"/>
  <c r="P842" i="5"/>
  <c r="P818" i="5"/>
  <c r="P719" i="5"/>
  <c r="P695" i="5"/>
  <c r="P683" i="5"/>
  <c r="P671" i="5"/>
  <c r="P659" i="5"/>
  <c r="P635" i="5"/>
  <c r="P610" i="5"/>
  <c r="P586" i="5"/>
  <c r="P562" i="5"/>
  <c r="P463" i="5"/>
  <c r="P439" i="5"/>
  <c r="P427" i="5"/>
  <c r="P415" i="5"/>
  <c r="P403" i="5"/>
  <c r="P379" i="5"/>
  <c r="P354" i="5"/>
  <c r="P330" i="5"/>
  <c r="P306" i="5"/>
  <c r="P207" i="5"/>
  <c r="P183" i="5"/>
  <c r="P171" i="5"/>
  <c r="P159" i="5"/>
  <c r="P147" i="5"/>
  <c r="P123" i="5"/>
  <c r="P98" i="5"/>
  <c r="P74" i="5"/>
  <c r="U1076" i="5"/>
  <c r="U1068" i="5"/>
  <c r="U1052" i="5"/>
  <c r="U1044" i="5"/>
  <c r="U1028" i="5"/>
  <c r="U1020" i="5"/>
  <c r="U1012" i="5"/>
  <c r="U1004" i="5"/>
  <c r="U996" i="5"/>
  <c r="U988" i="5"/>
  <c r="U980" i="5"/>
  <c r="U972" i="5"/>
  <c r="U964" i="5"/>
  <c r="U956" i="5"/>
  <c r="U948" i="5"/>
  <c r="U940" i="5"/>
  <c r="U932" i="5"/>
  <c r="U924" i="5"/>
  <c r="U916" i="5"/>
  <c r="U908" i="5"/>
  <c r="U900" i="5"/>
  <c r="U892" i="5"/>
  <c r="U884" i="5"/>
  <c r="U876" i="5"/>
  <c r="U868" i="5"/>
  <c r="U860" i="5"/>
  <c r="U852" i="5"/>
  <c r="U844" i="5"/>
  <c r="U836" i="5"/>
  <c r="U820" i="5"/>
  <c r="U812" i="5"/>
  <c r="U796" i="5"/>
  <c r="U788" i="5"/>
  <c r="U772" i="5"/>
  <c r="U764" i="5"/>
  <c r="U756" i="5"/>
  <c r="U748" i="5"/>
  <c r="U740" i="5"/>
  <c r="U732" i="5"/>
  <c r="U724" i="5"/>
  <c r="U716" i="5"/>
  <c r="U708" i="5"/>
  <c r="U700" i="5"/>
  <c r="U692" i="5"/>
  <c r="U684" i="5"/>
  <c r="U676" i="5"/>
  <c r="U668" i="5"/>
  <c r="U660" i="5"/>
  <c r="U652" i="5"/>
  <c r="U644" i="5"/>
  <c r="U636" i="5"/>
  <c r="U628" i="5"/>
  <c r="U620" i="5"/>
  <c r="U612" i="5"/>
  <c r="U604" i="5"/>
  <c r="U596" i="5"/>
  <c r="U588" i="5"/>
  <c r="U580" i="5"/>
  <c r="U564" i="5"/>
  <c r="U556" i="5"/>
  <c r="U548" i="5"/>
  <c r="U540" i="5"/>
  <c r="U532" i="5"/>
  <c r="U524" i="5"/>
  <c r="U516" i="5"/>
  <c r="U508" i="5"/>
  <c r="U500" i="5"/>
  <c r="U484" i="5"/>
  <c r="U476" i="5"/>
  <c r="U468" i="5"/>
  <c r="U452" i="5"/>
  <c r="U436" i="5"/>
  <c r="U420" i="5"/>
  <c r="U404" i="5"/>
  <c r="U396" i="5"/>
  <c r="U348" i="5"/>
  <c r="U332" i="5"/>
  <c r="U316" i="5"/>
  <c r="U292" i="5"/>
  <c r="U284" i="5"/>
  <c r="U268" i="5"/>
  <c r="U260" i="5"/>
  <c r="U252" i="5"/>
  <c r="U228" i="5"/>
  <c r="U212" i="5"/>
  <c r="U196" i="5"/>
  <c r="U180" i="5"/>
  <c r="U164" i="5"/>
  <c r="U156" i="5"/>
  <c r="U148" i="5"/>
  <c r="U132" i="5"/>
  <c r="U124" i="5"/>
  <c r="U116" i="5"/>
  <c r="U76" i="5"/>
  <c r="U28" i="5"/>
  <c r="U20" i="5"/>
  <c r="U12" i="5"/>
  <c r="U1087" i="5"/>
  <c r="U828" i="5"/>
  <c r="U634" i="5"/>
  <c r="U531" i="5"/>
  <c r="U270" i="5"/>
  <c r="U134" i="5"/>
  <c r="U995" i="5"/>
  <c r="U947" i="5"/>
  <c r="U899" i="5"/>
  <c r="U867" i="5"/>
  <c r="U819" i="5"/>
  <c r="U779" i="5"/>
  <c r="U771" i="5"/>
  <c r="U747" i="5"/>
  <c r="U699" i="5"/>
  <c r="U691" i="5"/>
  <c r="U683" i="5"/>
  <c r="U667" i="5"/>
  <c r="U659" i="5"/>
  <c r="U643" i="5"/>
  <c r="U635" i="5"/>
  <c r="U627" i="5"/>
  <c r="U619" i="5"/>
  <c r="U603" i="5"/>
  <c r="U595" i="5"/>
  <c r="U579" i="5"/>
  <c r="U571" i="5"/>
  <c r="U563" i="5"/>
  <c r="U555" i="5"/>
  <c r="U539" i="5"/>
  <c r="U507" i="5"/>
  <c r="U499" i="5"/>
  <c r="U467" i="5"/>
  <c r="U459" i="5"/>
  <c r="U451" i="5"/>
  <c r="U435" i="5"/>
  <c r="U427" i="5"/>
  <c r="U411" i="5"/>
  <c r="U395" i="5"/>
  <c r="U379" i="5"/>
  <c r="U363" i="5"/>
  <c r="U347" i="5"/>
  <c r="U331" i="5"/>
  <c r="U323" i="5"/>
  <c r="U315" i="5"/>
  <c r="U299" i="5"/>
  <c r="U275" i="5"/>
  <c r="U259" i="5"/>
  <c r="U243" i="5"/>
  <c r="U219" i="5"/>
  <c r="U211" i="5"/>
  <c r="U195" i="5"/>
  <c r="U179" i="5"/>
  <c r="U139" i="5"/>
  <c r="U107" i="5"/>
  <c r="U91" i="5"/>
  <c r="U83" i="5"/>
  <c r="U75" i="5"/>
  <c r="U59" i="5"/>
  <c r="U43" i="5"/>
  <c r="U1084" i="5"/>
  <c r="U1036" i="5"/>
  <c r="U914" i="5"/>
  <c r="U816" i="5"/>
  <c r="U718" i="5"/>
  <c r="U621" i="5"/>
  <c r="U517" i="5"/>
  <c r="U388" i="5"/>
  <c r="U253" i="5"/>
  <c r="U114" i="5"/>
  <c r="Z1089" i="5"/>
  <c r="Z1081" i="5"/>
  <c r="Z1073" i="5"/>
  <c r="Z1065" i="5"/>
  <c r="Z1057" i="5"/>
  <c r="Z1049" i="5"/>
  <c r="Z1041" i="5"/>
  <c r="Z1033" i="5"/>
  <c r="Z16" i="5"/>
  <c r="Z56" i="5"/>
  <c r="Z208" i="5"/>
  <c r="Z288" i="5"/>
  <c r="Z424" i="5"/>
  <c r="Z480" i="5"/>
  <c r="Z560" i="5"/>
  <c r="Z576" i="5"/>
  <c r="Z616" i="5"/>
  <c r="Z712" i="5"/>
  <c r="Z752" i="5"/>
  <c r="Z848" i="5"/>
  <c r="Z1025" i="5"/>
  <c r="Z1080" i="5"/>
  <c r="Z32" i="5"/>
  <c r="Z64" i="5"/>
  <c r="Z140" i="5"/>
  <c r="Z172" i="5"/>
  <c r="Z296" i="5"/>
  <c r="Z328" i="5"/>
  <c r="Z360" i="5"/>
  <c r="Z376" i="5"/>
  <c r="Z608" i="5"/>
  <c r="Z640" i="5"/>
  <c r="Z672" i="5"/>
  <c r="Z688" i="5"/>
  <c r="Z720" i="5"/>
  <c r="Z936" i="5"/>
  <c r="Z952" i="5"/>
  <c r="Z104" i="5"/>
  <c r="Z136" i="5"/>
  <c r="Z212" i="5"/>
  <c r="Z244" i="5"/>
  <c r="Z276" i="5"/>
  <c r="Z292" i="5"/>
  <c r="Z368" i="5"/>
  <c r="Z416" i="5"/>
  <c r="Z432" i="5"/>
  <c r="Z448" i="5"/>
  <c r="Z476" i="5"/>
  <c r="Z524" i="5"/>
  <c r="Z556" i="5"/>
  <c r="Z604" i="5"/>
  <c r="Z680" i="5"/>
  <c r="Z696" i="5"/>
  <c r="Z744" i="5"/>
  <c r="Z852" i="5"/>
  <c r="Z116" i="5"/>
  <c r="Z200" i="5"/>
  <c r="Z304" i="5"/>
  <c r="Z324" i="5"/>
  <c r="Z428" i="5"/>
  <c r="Z512" i="5"/>
  <c r="Z532" i="5"/>
  <c r="Z740" i="5"/>
  <c r="Z784" i="5"/>
  <c r="Z824" i="5"/>
  <c r="Z844" i="5"/>
  <c r="Z972" i="5"/>
  <c r="Z988" i="5"/>
  <c r="Z1024" i="5"/>
  <c r="Z20" i="5"/>
  <c r="Z40" i="5"/>
  <c r="Z332" i="5"/>
  <c r="Z580" i="5"/>
  <c r="Z888" i="5"/>
  <c r="Z924" i="5"/>
  <c r="Z1068" i="5"/>
  <c r="Z148" i="5"/>
  <c r="Z232" i="5"/>
  <c r="Z400" i="5"/>
  <c r="Z420" i="5"/>
  <c r="Z460" i="5"/>
  <c r="Z504" i="5"/>
  <c r="Z544" i="5"/>
  <c r="Z628" i="5"/>
  <c r="Z668" i="5"/>
  <c r="Z732" i="5"/>
  <c r="Z772" i="5"/>
  <c r="Z816" i="5"/>
  <c r="Z912" i="5"/>
  <c r="Z928" i="5"/>
  <c r="Z236" i="5"/>
  <c r="Z256" i="5"/>
  <c r="Z464" i="5"/>
  <c r="Z528" i="5"/>
  <c r="Z548" i="5"/>
  <c r="Z568" i="5"/>
  <c r="Z692" i="5"/>
  <c r="Z756" i="5"/>
  <c r="Z776" i="5"/>
  <c r="Z840" i="5"/>
  <c r="Z964" i="5"/>
  <c r="Z1036" i="5"/>
  <c r="Z1056" i="5"/>
  <c r="Z1072" i="5"/>
  <c r="Z35" i="5"/>
  <c r="Z76" i="5"/>
  <c r="Z118" i="5"/>
  <c r="Z160" i="5"/>
  <c r="Z284" i="5"/>
  <c r="Z492" i="5"/>
  <c r="Z660" i="5"/>
  <c r="Z702" i="5"/>
  <c r="Z867" i="5"/>
  <c r="Z900" i="5"/>
  <c r="Z939" i="5"/>
  <c r="Z974" i="5"/>
  <c r="Z1008" i="5"/>
  <c r="Z1044" i="5"/>
  <c r="Z38" i="5"/>
  <c r="Z80" i="5"/>
  <c r="Z121" i="5"/>
  <c r="Z204" i="5"/>
  <c r="Z246" i="5"/>
  <c r="Z286" i="5"/>
  <c r="Z372" i="5"/>
  <c r="Z412" i="5"/>
  <c r="Z456" i="5"/>
  <c r="Z496" i="5"/>
  <c r="Z579" i="5"/>
  <c r="Z620" i="5"/>
  <c r="Z662" i="5"/>
  <c r="Z704" i="5"/>
  <c r="Z830" i="5"/>
  <c r="Z868" i="5"/>
  <c r="Z904" i="5"/>
  <c r="Z940" i="5"/>
  <c r="Z976" i="5"/>
  <c r="Z44" i="5"/>
  <c r="Z86" i="5"/>
  <c r="Z128" i="5"/>
  <c r="Z254" i="5"/>
  <c r="Z294" i="5"/>
  <c r="Z334" i="5"/>
  <c r="Z459" i="5"/>
  <c r="Z502" i="5"/>
  <c r="Z584" i="5"/>
  <c r="Z667" i="5"/>
  <c r="Z708" i="5"/>
  <c r="Z832" i="5"/>
  <c r="Z910" i="5"/>
  <c r="Z14" i="5"/>
  <c r="Z99" i="5"/>
  <c r="Z139" i="5"/>
  <c r="Z182" i="5"/>
  <c r="Z348" i="5"/>
  <c r="Z388" i="5"/>
  <c r="Z430" i="5"/>
  <c r="Z555" i="5"/>
  <c r="Z596" i="5"/>
  <c r="Z804" i="5"/>
  <c r="Z846" i="5"/>
  <c r="Z1062" i="5"/>
  <c r="Z22" i="5"/>
  <c r="Z65" i="5"/>
  <c r="Z105" i="5"/>
  <c r="Z147" i="5"/>
  <c r="Z190" i="5"/>
  <c r="Z272" i="5"/>
  <c r="Z355" i="5"/>
  <c r="Z396" i="5"/>
  <c r="Z440" i="5"/>
  <c r="Z566" i="5"/>
  <c r="Z606" i="5"/>
  <c r="Z648" i="5"/>
  <c r="Z731" i="5"/>
  <c r="Z771" i="5"/>
  <c r="Z891" i="5"/>
  <c r="Z926" i="5"/>
  <c r="Z996" i="5"/>
  <c r="Z1070" i="5"/>
  <c r="Z72" i="5"/>
  <c r="Z114" i="5"/>
  <c r="Z155" i="5"/>
  <c r="Z196" i="5"/>
  <c r="Z320" i="5"/>
  <c r="Z364" i="5"/>
  <c r="Z403" i="5"/>
  <c r="Z446" i="5"/>
  <c r="Z612" i="5"/>
  <c r="Z652" i="5"/>
  <c r="Z736" i="5"/>
  <c r="Z778" i="5"/>
  <c r="Z818" i="5"/>
  <c r="Z898" i="5"/>
  <c r="Z934" i="5"/>
  <c r="Z970" i="5"/>
  <c r="Z1006" i="5"/>
  <c r="Z58" i="5"/>
  <c r="Z224" i="5"/>
  <c r="Z392" i="5"/>
  <c r="Z558" i="5"/>
  <c r="Z723" i="5"/>
  <c r="Z1028" i="5"/>
  <c r="Z92" i="5"/>
  <c r="Z257" i="5"/>
  <c r="Z427" i="5"/>
  <c r="Z592" i="5"/>
  <c r="Z758" i="5"/>
  <c r="Z914" i="5"/>
  <c r="Z1058" i="5"/>
  <c r="Z100" i="5"/>
  <c r="Z267" i="5"/>
  <c r="Z768" i="5"/>
  <c r="Z923" i="5"/>
  <c r="Z302" i="5"/>
  <c r="Z468" i="5"/>
  <c r="Z632" i="5"/>
  <c r="Z142" i="5"/>
  <c r="Z308" i="5"/>
  <c r="Z474" i="5"/>
  <c r="Z808" i="5"/>
  <c r="Z960" i="5"/>
  <c r="Z9" i="5"/>
  <c r="Z176" i="5"/>
  <c r="Z340" i="5"/>
  <c r="Z507" i="5"/>
  <c r="Z675" i="5"/>
  <c r="Z987" i="5"/>
  <c r="Z19" i="5"/>
  <c r="Z184" i="5"/>
  <c r="Z350" i="5"/>
  <c r="Z516" i="5"/>
  <c r="Z683" i="5"/>
  <c r="Z850" i="5"/>
  <c r="Z994" i="5"/>
  <c r="Z1017" i="5"/>
  <c r="Z1009" i="5"/>
  <c r="Z1001" i="5"/>
  <c r="Z993" i="5"/>
  <c r="Z985" i="5"/>
  <c r="Z977" i="5"/>
  <c r="Z969" i="5"/>
  <c r="Z961" i="5"/>
  <c r="Z953" i="5"/>
  <c r="Z945" i="5"/>
  <c r="Z937" i="5"/>
  <c r="Z929" i="5"/>
  <c r="Z921" i="5"/>
  <c r="Z913" i="5"/>
  <c r="Z905" i="5"/>
  <c r="Z897" i="5"/>
  <c r="Z889" i="5"/>
  <c r="Z881" i="5"/>
  <c r="Z873" i="5"/>
  <c r="Z865" i="5"/>
  <c r="Z857" i="5"/>
  <c r="Z849" i="5"/>
  <c r="Z841" i="5"/>
  <c r="Z833" i="5"/>
  <c r="Z825" i="5"/>
  <c r="Z817" i="5"/>
  <c r="Z809" i="5"/>
  <c r="Z801" i="5"/>
  <c r="Z793" i="5"/>
  <c r="Z785" i="5"/>
  <c r="Z777" i="5"/>
  <c r="Z769" i="5"/>
  <c r="Z761" i="5"/>
  <c r="Z753" i="5"/>
  <c r="Z745" i="5"/>
  <c r="Z737" i="5"/>
  <c r="Z729" i="5"/>
  <c r="Z721" i="5"/>
  <c r="Z713" i="5"/>
  <c r="Z705" i="5"/>
  <c r="Z697" i="5"/>
  <c r="Z689" i="5"/>
  <c r="Z681" i="5"/>
  <c r="Z673" i="5"/>
  <c r="Z665" i="5"/>
  <c r="Z657" i="5"/>
  <c r="Z649" i="5"/>
  <c r="Z641" i="5"/>
  <c r="Z633" i="5"/>
  <c r="Z625" i="5"/>
  <c r="Z617" i="5"/>
  <c r="Z609" i="5"/>
  <c r="Z601" i="5"/>
  <c r="Z593" i="5"/>
  <c r="Z585" i="5"/>
  <c r="Z577" i="5"/>
  <c r="Z569" i="5"/>
  <c r="Z561" i="5"/>
  <c r="Z553" i="5"/>
  <c r="Z545" i="5"/>
  <c r="Z537" i="5"/>
  <c r="Z529" i="5"/>
  <c r="Z521" i="5"/>
  <c r="Z513" i="5"/>
  <c r="Z505" i="5"/>
  <c r="Z497" i="5"/>
  <c r="Z489" i="5"/>
  <c r="Z481" i="5"/>
  <c r="Z473" i="5"/>
  <c r="Z465" i="5"/>
  <c r="Z457" i="5"/>
  <c r="Z449" i="5"/>
  <c r="Z441" i="5"/>
  <c r="Z433" i="5"/>
  <c r="Z425" i="5"/>
  <c r="Z417" i="5"/>
  <c r="Z409" i="5"/>
  <c r="Z401" i="5"/>
  <c r="Z393" i="5"/>
  <c r="Z385" i="5"/>
  <c r="Z377" i="5"/>
  <c r="Z369" i="5"/>
  <c r="Z361" i="5"/>
  <c r="Z353" i="5"/>
  <c r="Z345" i="5"/>
  <c r="Z337" i="5"/>
  <c r="Z329" i="5"/>
  <c r="Z321" i="5"/>
  <c r="Z313" i="5"/>
  <c r="Z305" i="5"/>
  <c r="Z297" i="5"/>
  <c r="Z289" i="5"/>
  <c r="Z281" i="5"/>
  <c r="Z273" i="5"/>
  <c r="Z209" i="5"/>
  <c r="Z552" i="5"/>
  <c r="U614" i="5"/>
  <c r="U574" i="5"/>
  <c r="U550" i="5"/>
  <c r="U542" i="5"/>
  <c r="U510" i="5"/>
  <c r="U486" i="5"/>
  <c r="U470" i="5"/>
  <c r="U454" i="5"/>
  <c r="U446" i="5"/>
  <c r="U422" i="5"/>
  <c r="U390" i="5"/>
  <c r="U382" i="5"/>
  <c r="U366" i="5"/>
  <c r="U350" i="5"/>
  <c r="U334" i="5"/>
  <c r="U318" i="5"/>
  <c r="U286" i="5"/>
  <c r="U254" i="5"/>
  <c r="U246" i="5"/>
  <c r="U230" i="5"/>
  <c r="U214" i="5"/>
  <c r="U198" i="5"/>
  <c r="U190" i="5"/>
  <c r="U182" i="5"/>
  <c r="U150" i="5"/>
  <c r="U126" i="5"/>
  <c r="U110" i="5"/>
  <c r="U102" i="5"/>
  <c r="U94" i="5"/>
  <c r="U78" i="5"/>
  <c r="U70" i="5"/>
  <c r="U62" i="5"/>
  <c r="U46" i="5"/>
  <c r="U14" i="5"/>
  <c r="U245" i="5"/>
  <c r="U213" i="5"/>
  <c r="U181" i="5"/>
  <c r="U173" i="5"/>
  <c r="U157" i="5"/>
  <c r="U141" i="5"/>
  <c r="U133" i="5"/>
  <c r="U125" i="5"/>
  <c r="U117" i="5"/>
  <c r="U109" i="5"/>
  <c r="U77" i="5"/>
  <c r="U53" i="5"/>
  <c r="U37" i="5"/>
  <c r="U29" i="5"/>
  <c r="U21" i="5"/>
  <c r="U5" i="5"/>
  <c r="U45" i="5"/>
  <c r="Z1087" i="5"/>
  <c r="Z1079" i="5"/>
  <c r="Z1071" i="5"/>
  <c r="Z1063" i="5"/>
  <c r="Z1055" i="5"/>
  <c r="Z1047" i="5"/>
  <c r="Z1039" i="5"/>
  <c r="Z1031" i="5"/>
  <c r="Z1015" i="5"/>
  <c r="Z1007" i="5"/>
  <c r="Z999" i="5"/>
  <c r="Z991" i="5"/>
  <c r="Z983" i="5"/>
  <c r="Z975" i="5"/>
  <c r="Z967" i="5"/>
  <c r="Z959" i="5"/>
  <c r="Z943" i="5"/>
  <c r="Z935" i="5"/>
  <c r="Z927" i="5"/>
  <c r="Z919" i="5"/>
  <c r="Z911" i="5"/>
  <c r="Z903" i="5"/>
  <c r="Z895" i="5"/>
  <c r="Z879" i="5"/>
  <c r="Z871" i="5"/>
  <c r="Z863" i="5"/>
  <c r="Z855" i="5"/>
  <c r="Z847" i="5"/>
  <c r="Z839" i="5"/>
  <c r="Z831" i="5"/>
  <c r="Z823" i="5"/>
  <c r="Z815" i="5"/>
  <c r="Z807" i="5"/>
  <c r="Z791" i="5"/>
  <c r="Z783" i="5"/>
  <c r="Z775" i="5"/>
  <c r="Z767" i="5"/>
  <c r="Z759" i="5"/>
  <c r="Z751" i="5"/>
  <c r="Z743" i="5"/>
  <c r="Z735" i="5"/>
  <c r="Z727" i="5"/>
  <c r="Z719" i="5"/>
  <c r="Z711" i="5"/>
  <c r="Z703" i="5"/>
  <c r="Z695" i="5"/>
  <c r="Z687" i="5"/>
  <c r="Z679" i="5"/>
  <c r="Z671" i="5"/>
  <c r="Z663" i="5"/>
  <c r="Z655" i="5"/>
  <c r="Z647" i="5"/>
  <c r="Z639" i="5"/>
  <c r="Z631" i="5"/>
  <c r="Z623" i="5"/>
  <c r="Z615" i="5"/>
  <c r="Z607" i="5"/>
  <c r="Z591" i="5"/>
  <c r="Z583" i="5"/>
  <c r="Z575" i="5"/>
  <c r="Z567" i="5"/>
  <c r="Z559" i="5"/>
  <c r="Z551" i="5"/>
  <c r="Z543" i="5"/>
  <c r="Z535" i="5"/>
  <c r="Z527" i="5"/>
  <c r="Z519" i="5"/>
  <c r="Z511" i="5"/>
  <c r="Z503" i="5"/>
  <c r="Z495" i="5"/>
  <c r="Z487" i="5"/>
  <c r="Z479" i="5"/>
  <c r="Z471" i="5"/>
  <c r="Z463" i="5"/>
  <c r="Z455" i="5"/>
  <c r="Z447" i="5"/>
  <c r="Z439" i="5"/>
  <c r="Z431" i="5"/>
  <c r="Z423" i="5"/>
  <c r="Z415" i="5"/>
  <c r="Z407" i="5"/>
  <c r="Z399" i="5"/>
  <c r="Z391" i="5"/>
  <c r="Z383" i="5"/>
  <c r="Z375" i="5"/>
  <c r="Z367" i="5"/>
  <c r="Z359" i="5"/>
  <c r="Z351" i="5"/>
  <c r="Z343" i="5"/>
  <c r="Z335" i="5"/>
  <c r="Z327" i="5"/>
  <c r="Z319" i="5"/>
  <c r="Z311" i="5"/>
  <c r="Z303" i="5"/>
  <c r="Z295" i="5"/>
  <c r="Z287" i="5"/>
  <c r="Z279" i="5"/>
  <c r="Z271" i="5"/>
  <c r="Z263" i="5"/>
  <c r="Z255" i="5"/>
  <c r="Z247" i="5"/>
  <c r="Z239" i="5"/>
  <c r="Z231" i="5"/>
  <c r="Z223" i="5"/>
  <c r="Z215" i="5"/>
  <c r="Z207" i="5"/>
  <c r="Z199" i="5"/>
  <c r="Z191" i="5"/>
  <c r="Z183" i="5"/>
  <c r="Z175" i="5"/>
  <c r="Z167" i="5"/>
  <c r="Z159" i="5"/>
  <c r="Z151" i="5"/>
  <c r="Z143" i="5"/>
  <c r="Z127" i="5"/>
  <c r="Z119" i="5"/>
  <c r="Z111" i="5"/>
  <c r="Z103" i="5"/>
  <c r="Z95" i="5"/>
  <c r="Z87" i="5"/>
  <c r="Z79" i="5"/>
  <c r="Z71" i="5"/>
  <c r="Z63" i="5"/>
  <c r="Z55" i="5"/>
  <c r="Z47" i="5"/>
  <c r="Z39" i="5"/>
  <c r="Z31" i="5"/>
  <c r="Z23" i="5"/>
  <c r="Z15" i="5"/>
  <c r="Z7" i="5"/>
  <c r="AF299" i="5"/>
  <c r="AF697" i="5"/>
  <c r="AF1084" i="5"/>
  <c r="AF1076" i="5"/>
  <c r="AF1068" i="5"/>
  <c r="AF908" i="5"/>
  <c r="U492" i="5"/>
  <c r="U460" i="5"/>
  <c r="U444" i="5"/>
  <c r="U428" i="5"/>
  <c r="U412" i="5"/>
  <c r="U380" i="5"/>
  <c r="U364" i="5"/>
  <c r="U356" i="5"/>
  <c r="U340" i="5"/>
  <c r="U324" i="5"/>
  <c r="U308" i="5"/>
  <c r="U300" i="5"/>
  <c r="U276" i="5"/>
  <c r="U244" i="5"/>
  <c r="U236" i="5"/>
  <c r="U220" i="5"/>
  <c r="U204" i="5"/>
  <c r="U188" i="5"/>
  <c r="U172" i="5"/>
  <c r="U140" i="5"/>
  <c r="U108" i="5"/>
  <c r="U100" i="5"/>
  <c r="U92" i="5"/>
  <c r="U84" i="5"/>
  <c r="U68" i="5"/>
  <c r="U60" i="5"/>
  <c r="U52" i="5"/>
  <c r="U44" i="5"/>
  <c r="U36" i="5"/>
  <c r="U675" i="5"/>
  <c r="U651" i="5"/>
  <c r="U611" i="5"/>
  <c r="U587" i="5"/>
  <c r="U547" i="5"/>
  <c r="U523" i="5"/>
  <c r="U515" i="5"/>
  <c r="U491" i="5"/>
  <c r="U483" i="5"/>
  <c r="U475" i="5"/>
  <c r="U443" i="5"/>
  <c r="U419" i="5"/>
  <c r="U403" i="5"/>
  <c r="U387" i="5"/>
  <c r="U371" i="5"/>
  <c r="U355" i="5"/>
  <c r="U339" i="5"/>
  <c r="U307" i="5"/>
  <c r="U291" i="5"/>
  <c r="U283" i="5"/>
  <c r="U267" i="5"/>
  <c r="U251" i="5"/>
  <c r="U235" i="5"/>
  <c r="U227" i="5"/>
  <c r="U203" i="5"/>
  <c r="U171" i="5"/>
  <c r="U163" i="5"/>
  <c r="U147" i="5"/>
  <c r="U131" i="5"/>
  <c r="U123" i="5"/>
  <c r="U115" i="5"/>
  <c r="U99" i="5"/>
  <c r="U67" i="5"/>
  <c r="U35" i="5"/>
  <c r="U27" i="5"/>
  <c r="U19" i="5"/>
  <c r="U11" i="5"/>
  <c r="Z951" i="5"/>
  <c r="Z799" i="5"/>
  <c r="Z135" i="5"/>
  <c r="U1050" i="5"/>
  <c r="U1026" i="5"/>
  <c r="U986" i="5"/>
  <c r="U962" i="5"/>
  <c r="U922" i="5"/>
  <c r="U898" i="5"/>
  <c r="U858" i="5"/>
  <c r="U834" i="5"/>
  <c r="U794" i="5"/>
  <c r="U770" i="5"/>
  <c r="U730" i="5"/>
  <c r="U706" i="5"/>
  <c r="U666" i="5"/>
  <c r="U642" i="5"/>
  <c r="U602" i="5"/>
  <c r="U578" i="5"/>
  <c r="U538" i="5"/>
  <c r="U514" i="5"/>
  <c r="U450" i="5"/>
  <c r="U418" i="5"/>
  <c r="U402" i="5"/>
  <c r="U370" i="5"/>
  <c r="U314" i="5"/>
  <c r="U266" i="5"/>
  <c r="U234" i="5"/>
  <c r="U210" i="5"/>
  <c r="U178" i="5"/>
  <c r="U130" i="5"/>
  <c r="U98" i="5"/>
  <c r="U74" i="5"/>
  <c r="U42" i="5"/>
  <c r="Z599" i="5"/>
  <c r="AF1025" i="5"/>
  <c r="U496" i="5"/>
  <c r="U480" i="5"/>
  <c r="U464" i="5"/>
  <c r="U432" i="5"/>
  <c r="U400" i="5"/>
  <c r="U392" i="5"/>
  <c r="U376" i="5"/>
  <c r="U360" i="5"/>
  <c r="U344" i="5"/>
  <c r="U336" i="5"/>
  <c r="U328" i="5"/>
  <c r="U296" i="5"/>
  <c r="U272" i="5"/>
  <c r="U256" i="5"/>
  <c r="U240" i="5"/>
  <c r="U224" i="5"/>
  <c r="U208" i="5"/>
  <c r="U192" i="5"/>
  <c r="U160" i="5"/>
  <c r="U144" i="5"/>
  <c r="U136" i="5"/>
  <c r="U120" i="5"/>
  <c r="U112" i="5"/>
  <c r="U104" i="5"/>
  <c r="U88" i="5"/>
  <c r="U80" i="5"/>
  <c r="U56" i="5"/>
  <c r="U24" i="5"/>
  <c r="U16" i="5"/>
  <c r="U8" i="5"/>
  <c r="Z887" i="5"/>
  <c r="AF190" i="5"/>
  <c r="Z249" i="5"/>
  <c r="Z241" i="5"/>
  <c r="Z233" i="5"/>
  <c r="Z225" i="5"/>
  <c r="Z217" i="5"/>
  <c r="Z193" i="5"/>
  <c r="Z185" i="5"/>
  <c r="Z177" i="5"/>
  <c r="Z161" i="5"/>
  <c r="Z1074" i="5"/>
  <c r="U455" i="5"/>
  <c r="U391" i="5"/>
  <c r="U327" i="5"/>
  <c r="U263" i="5"/>
  <c r="U199" i="5"/>
  <c r="U135" i="5"/>
  <c r="U71" i="5"/>
  <c r="U7" i="5"/>
  <c r="Z1034" i="5"/>
  <c r="Z962" i="5"/>
  <c r="Z522" i="5"/>
  <c r="Z482" i="5"/>
  <c r="Z314" i="5"/>
  <c r="AF1087" i="5"/>
  <c r="AF1079" i="5"/>
  <c r="AF1071" i="5"/>
  <c r="AF1063" i="5"/>
  <c r="AF1055" i="5"/>
  <c r="AF1047" i="5"/>
  <c r="AF1039" i="5"/>
  <c r="AF1031" i="5"/>
  <c r="AF1023" i="5"/>
  <c r="AF595" i="5"/>
  <c r="AF182" i="5"/>
  <c r="AF174" i="5"/>
  <c r="AF166" i="5"/>
  <c r="AF404" i="5"/>
  <c r="Z1086" i="5"/>
  <c r="Z1014" i="5"/>
  <c r="Z982" i="5"/>
  <c r="Z950" i="5"/>
  <c r="Z942" i="5"/>
  <c r="Z894" i="5"/>
  <c r="Z878" i="5"/>
  <c r="Z870" i="5"/>
  <c r="Z798" i="5"/>
  <c r="Z726" i="5"/>
  <c r="Z686" i="5"/>
  <c r="Z590" i="5"/>
  <c r="Z486" i="5"/>
  <c r="Z414" i="5"/>
  <c r="Z358" i="5"/>
  <c r="Z318" i="5"/>
  <c r="Z310" i="5"/>
  <c r="Z278" i="5"/>
  <c r="Z270" i="5"/>
  <c r="Z214" i="5"/>
  <c r="Z174" i="5"/>
  <c r="Z46" i="5"/>
  <c r="Z1026" i="5"/>
  <c r="Z954" i="5"/>
  <c r="Z882" i="5"/>
  <c r="Z762" i="5"/>
  <c r="Z722" i="5"/>
  <c r="Z265" i="5"/>
  <c r="AF1060" i="5"/>
  <c r="AF1052" i="5"/>
  <c r="AF1044" i="5"/>
  <c r="AF1036" i="5"/>
  <c r="AF1028" i="5"/>
  <c r="AF1020" i="5"/>
  <c r="AF1012" i="5"/>
  <c r="AF1004" i="5"/>
  <c r="AF996" i="5"/>
  <c r="AF988" i="5"/>
  <c r="AF980" i="5"/>
  <c r="AF972" i="5"/>
  <c r="AF964" i="5"/>
  <c r="AF956" i="5"/>
  <c r="AF948" i="5"/>
  <c r="AF940" i="5"/>
  <c r="AF932" i="5"/>
  <c r="AF924" i="5"/>
  <c r="AF916" i="5"/>
  <c r="AF900" i="5"/>
  <c r="AF892" i="5"/>
  <c r="AF884" i="5"/>
  <c r="AF876" i="5"/>
  <c r="AF868" i="5"/>
  <c r="AF860" i="5"/>
  <c r="AF852" i="5"/>
  <c r="AF844" i="5"/>
  <c r="AF836" i="5"/>
  <c r="AF828" i="5"/>
  <c r="AF820" i="5"/>
  <c r="AF812" i="5"/>
  <c r="AF804" i="5"/>
  <c r="AF796" i="5"/>
  <c r="AF788" i="5"/>
  <c r="AF780" i="5"/>
  <c r="AF772" i="5"/>
  <c r="AF764" i="5"/>
  <c r="AF756" i="5"/>
  <c r="AF748" i="5"/>
  <c r="AF740" i="5"/>
  <c r="AF732" i="5"/>
  <c r="AF724" i="5"/>
  <c r="AF716" i="5"/>
  <c r="AF708" i="5"/>
  <c r="AF700" i="5"/>
  <c r="AF692" i="5"/>
  <c r="AF684" i="5"/>
  <c r="AF676" i="5"/>
  <c r="AF668" i="5"/>
  <c r="AF660" i="5"/>
  <c r="AF652" i="5"/>
  <c r="AF644" i="5"/>
  <c r="AF636" i="5"/>
  <c r="AF628" i="5"/>
  <c r="AF620" i="5"/>
  <c r="AF612" i="5"/>
  <c r="AF604" i="5"/>
  <c r="AF596" i="5"/>
  <c r="AF588" i="5"/>
  <c r="AF580" i="5"/>
  <c r="AF572" i="5"/>
  <c r="AF564" i="5"/>
  <c r="AF508" i="5"/>
  <c r="AF468" i="5"/>
  <c r="AF460" i="5"/>
  <c r="AF452" i="5"/>
  <c r="AF436" i="5"/>
  <c r="AF1083" i="5"/>
  <c r="AF37" i="5"/>
  <c r="Z1050" i="5"/>
  <c r="Z978" i="5"/>
  <c r="Z626" i="5"/>
  <c r="Z418" i="5"/>
  <c r="Z210" i="5"/>
  <c r="Z169" i="5"/>
  <c r="U474" i="5"/>
  <c r="U410" i="5"/>
  <c r="U346" i="5"/>
  <c r="U282" i="5"/>
  <c r="U218" i="5"/>
  <c r="U154" i="5"/>
  <c r="U90" i="5"/>
  <c r="U26" i="5"/>
  <c r="Z1019" i="5"/>
  <c r="Z1003" i="5"/>
  <c r="Z931" i="5"/>
  <c r="Z859" i="5"/>
  <c r="Z651" i="5"/>
  <c r="Z611" i="5"/>
  <c r="Z443" i="5"/>
  <c r="Z379" i="5"/>
  <c r="Z339" i="5"/>
  <c r="Z67" i="5"/>
  <c r="Z27" i="5"/>
  <c r="Z1082" i="5"/>
  <c r="Z786" i="5"/>
  <c r="Z330" i="5"/>
  <c r="Z162" i="5"/>
  <c r="Z1090" i="5"/>
  <c r="Z1066" i="5"/>
  <c r="Z1042" i="5"/>
  <c r="Z1018" i="5"/>
  <c r="Z1010" i="5"/>
  <c r="Z1002" i="5"/>
  <c r="Z986" i="5"/>
  <c r="Z946" i="5"/>
  <c r="Z938" i="5"/>
  <c r="Z930" i="5"/>
  <c r="Z922" i="5"/>
  <c r="Z906" i="5"/>
  <c r="Z890" i="5"/>
  <c r="Z874" i="5"/>
  <c r="Z866" i="5"/>
  <c r="Z858" i="5"/>
  <c r="Z842" i="5"/>
  <c r="Z834" i="5"/>
  <c r="Z810" i="5"/>
  <c r="Z802" i="5"/>
  <c r="Z794" i="5"/>
  <c r="Z770" i="5"/>
  <c r="Z754" i="5"/>
  <c r="Z746" i="5"/>
  <c r="Z738" i="5"/>
  <c r="Z730" i="5"/>
  <c r="Z714" i="5"/>
  <c r="Z706" i="5"/>
  <c r="Z698" i="5"/>
  <c r="Z690" i="5"/>
  <c r="Z682" i="5"/>
  <c r="Z674" i="5"/>
  <c r="Z666" i="5"/>
  <c r="Z658" i="5"/>
  <c r="Z650" i="5"/>
  <c r="Z642" i="5"/>
  <c r="Z634" i="5"/>
  <c r="Z618" i="5"/>
  <c r="Z610" i="5"/>
  <c r="Z602" i="5"/>
  <c r="Z594" i="5"/>
  <c r="Z586" i="5"/>
  <c r="Z578" i="5"/>
  <c r="Z570" i="5"/>
  <c r="Z562" i="5"/>
  <c r="Z554" i="5"/>
  <c r="Z546" i="5"/>
  <c r="Z538" i="5"/>
  <c r="Z530" i="5"/>
  <c r="Z514" i="5"/>
  <c r="Z506" i="5"/>
  <c r="Z498" i="5"/>
  <c r="Z490" i="5"/>
  <c r="Z466" i="5"/>
  <c r="Z458" i="5"/>
  <c r="Z442" i="5"/>
  <c r="Z434" i="5"/>
  <c r="Z426" i="5"/>
  <c r="Z402" i="5"/>
  <c r="Z394" i="5"/>
  <c r="Z386" i="5"/>
  <c r="Z378" i="5"/>
  <c r="Z370" i="5"/>
  <c r="Z362" i="5"/>
  <c r="Z354" i="5"/>
  <c r="Z346" i="5"/>
  <c r="Z338" i="5"/>
  <c r="Z322" i="5"/>
  <c r="Z306" i="5"/>
  <c r="Z298" i="5"/>
  <c r="Z290" i="5"/>
  <c r="Z282" i="5"/>
  <c r="Z274" i="5"/>
  <c r="Z266" i="5"/>
  <c r="Z258" i="5"/>
  <c r="Z250" i="5"/>
  <c r="Z234" i="5"/>
  <c r="Z226" i="5"/>
  <c r="Z202" i="5"/>
  <c r="Z194" i="5"/>
  <c r="Z186" i="5"/>
  <c r="Z178" i="5"/>
  <c r="Z170" i="5"/>
  <c r="Z154" i="5"/>
  <c r="Z146" i="5"/>
  <c r="Z138" i="5"/>
  <c r="Z130" i="5"/>
  <c r="Z122" i="5"/>
  <c r="Z106" i="5"/>
  <c r="Z98" i="5"/>
  <c r="Z90" i="5"/>
  <c r="Z82" i="5"/>
  <c r="Z74" i="5"/>
  <c r="Z66" i="5"/>
  <c r="Z50" i="5"/>
  <c r="Z42" i="5"/>
  <c r="Z34" i="5"/>
  <c r="Z26" i="5"/>
  <c r="Z18" i="5"/>
  <c r="Z10" i="5"/>
  <c r="Z826" i="5"/>
  <c r="Z450" i="5"/>
  <c r="Z410" i="5"/>
  <c r="Z242" i="5"/>
  <c r="Z201" i="5"/>
  <c r="AF1089" i="5"/>
  <c r="AF1081" i="5"/>
  <c r="AF1073" i="5"/>
  <c r="AF1065" i="5"/>
  <c r="AF1057" i="5"/>
  <c r="AF1049" i="5"/>
  <c r="AF1041" i="5"/>
  <c r="AF1033" i="5"/>
  <c r="AF107" i="5"/>
  <c r="AF139" i="5"/>
  <c r="AF243" i="5"/>
  <c r="AF275" i="5"/>
  <c r="AF19" i="5"/>
  <c r="AF123" i="5"/>
  <c r="AF227" i="5"/>
  <c r="AF259" i="5"/>
  <c r="AF363" i="5"/>
  <c r="AF315" i="5"/>
  <c r="AF371" i="5"/>
  <c r="AF395" i="5"/>
  <c r="AF467" i="5"/>
  <c r="AF11" i="5"/>
  <c r="AF163" i="5"/>
  <c r="AF387" i="5"/>
  <c r="AF427" i="5"/>
  <c r="AF523" i="5"/>
  <c r="AF755" i="5"/>
  <c r="AF995" i="5"/>
  <c r="AF1067" i="5"/>
  <c r="AF51" i="5"/>
  <c r="AF147" i="5"/>
  <c r="AF403" i="5"/>
  <c r="AF483" i="5"/>
  <c r="AF619" i="5"/>
  <c r="AF635" i="5"/>
  <c r="AF675" i="5"/>
  <c r="AF771" i="5"/>
  <c r="AF811" i="5"/>
  <c r="AF915" i="5"/>
  <c r="AF59" i="5"/>
  <c r="AF115" i="5"/>
  <c r="AF211" i="5"/>
  <c r="AF379" i="5"/>
  <c r="AF435" i="5"/>
  <c r="AF531" i="5"/>
  <c r="AF571" i="5"/>
  <c r="AF803" i="5"/>
  <c r="AF883" i="5"/>
  <c r="AF907" i="5"/>
  <c r="AF979" i="5"/>
  <c r="AF43" i="5"/>
  <c r="AF83" i="5"/>
  <c r="AF235" i="5"/>
  <c r="AF291" i="5"/>
  <c r="AF323" i="5"/>
  <c r="AF451" i="5"/>
  <c r="AF507" i="5"/>
  <c r="AF643" i="5"/>
  <c r="AF58" i="5"/>
  <c r="AF132" i="5"/>
  <c r="AF284" i="5"/>
  <c r="AF316" i="5"/>
  <c r="AF348" i="5"/>
  <c r="AF378" i="5"/>
  <c r="AF405" i="5"/>
  <c r="AF434" i="5"/>
  <c r="AF515" i="5"/>
  <c r="AF651" i="5"/>
  <c r="AF707" i="5"/>
  <c r="AF787" i="5"/>
  <c r="AF843" i="5"/>
  <c r="AF61" i="5"/>
  <c r="AF99" i="5"/>
  <c r="AF251" i="5"/>
  <c r="AF381" i="5"/>
  <c r="AF491" i="5"/>
  <c r="AF627" i="5"/>
  <c r="AF763" i="5"/>
  <c r="AF28" i="5"/>
  <c r="AF179" i="5"/>
  <c r="AF218" i="5"/>
  <c r="AF258" i="5"/>
  <c r="AF293" i="5"/>
  <c r="AF324" i="5"/>
  <c r="AF355" i="5"/>
  <c r="AF386" i="5"/>
  <c r="AF413" i="5"/>
  <c r="AF522" i="5"/>
  <c r="AF549" i="5"/>
  <c r="AF659" i="5"/>
  <c r="AF739" i="5"/>
  <c r="AF875" i="5"/>
  <c r="AF899" i="5"/>
  <c r="AF947" i="5"/>
  <c r="AF971" i="5"/>
  <c r="AF1019" i="5"/>
  <c r="AF1043" i="5"/>
  <c r="AF74" i="5"/>
  <c r="AF148" i="5"/>
  <c r="AF187" i="5"/>
  <c r="AF226" i="5"/>
  <c r="AF298" i="5"/>
  <c r="AF331" i="5"/>
  <c r="AF362" i="5"/>
  <c r="AF389" i="5"/>
  <c r="AF445" i="5"/>
  <c r="AF499" i="5"/>
  <c r="AF581" i="5"/>
  <c r="AF827" i="5"/>
  <c r="AF84" i="5"/>
  <c r="AF124" i="5"/>
  <c r="AF162" i="5"/>
  <c r="AF236" i="5"/>
  <c r="AF277" i="5"/>
  <c r="AF308" i="5"/>
  <c r="AF340" i="5"/>
  <c r="AF372" i="5"/>
  <c r="AF426" i="5"/>
  <c r="AF563" i="5"/>
  <c r="AF699" i="5"/>
  <c r="AF835" i="5"/>
  <c r="AF42" i="5"/>
  <c r="AF245" i="5"/>
  <c r="AF419" i="5"/>
  <c r="AF779" i="5"/>
  <c r="AF52" i="5"/>
  <c r="AF157" i="5"/>
  <c r="AF267" i="5"/>
  <c r="AF346" i="5"/>
  <c r="AF500" i="5"/>
  <c r="AF75" i="5"/>
  <c r="AF364" i="5"/>
  <c r="AF723" i="5"/>
  <c r="AF867" i="5"/>
  <c r="AF931" i="5"/>
  <c r="AF189" i="5"/>
  <c r="AF282" i="5"/>
  <c r="AF587" i="5"/>
  <c r="AF939" i="5"/>
  <c r="AF1003" i="5"/>
  <c r="AF114" i="5"/>
  <c r="AF207" i="5"/>
  <c r="AF305" i="5"/>
  <c r="AF391" i="5"/>
  <c r="AF459" i="5"/>
  <c r="AF532" i="5"/>
  <c r="AF611" i="5"/>
  <c r="AF677" i="5"/>
  <c r="AF116" i="5"/>
  <c r="AF229" i="5"/>
  <c r="AF314" i="5"/>
  <c r="AF396" i="5"/>
  <c r="AF541" i="5"/>
  <c r="AF691" i="5"/>
  <c r="AF963" i="5"/>
  <c r="AF1027" i="5"/>
  <c r="AF93" i="5"/>
  <c r="AF450" i="5"/>
  <c r="AF747" i="5"/>
  <c r="AF131" i="5"/>
  <c r="AF477" i="5"/>
  <c r="AF773" i="5"/>
  <c r="AF195" i="5"/>
  <c r="AF529" i="5"/>
  <c r="AF231" i="5"/>
  <c r="AF555" i="5"/>
  <c r="AF1011" i="5"/>
  <c r="AF333" i="5"/>
  <c r="AF623" i="5"/>
  <c r="AF1035" i="5"/>
  <c r="AF377" i="5"/>
  <c r="AF891" i="5"/>
  <c r="AF1075" i="5"/>
  <c r="AF1017" i="5"/>
  <c r="AF1009" i="5"/>
  <c r="AF1001" i="5"/>
  <c r="AF993" i="5"/>
  <c r="AF985" i="5"/>
  <c r="AF977" i="5"/>
  <c r="AF969" i="5"/>
  <c r="AF961" i="5"/>
  <c r="AF953" i="5"/>
  <c r="AF945" i="5"/>
  <c r="AF937" i="5"/>
  <c r="AF929" i="5"/>
  <c r="AF921" i="5"/>
  <c r="AF913" i="5"/>
  <c r="AF905" i="5"/>
  <c r="AF897" i="5"/>
  <c r="AF889" i="5"/>
  <c r="AF881" i="5"/>
  <c r="AF873" i="5"/>
  <c r="AF865" i="5"/>
  <c r="AF857" i="5"/>
  <c r="AF849" i="5"/>
  <c r="AF841" i="5"/>
  <c r="AF833" i="5"/>
  <c r="AF825" i="5"/>
  <c r="AF817" i="5"/>
  <c r="AF809" i="5"/>
  <c r="AF801" i="5"/>
  <c r="AF793" i="5"/>
  <c r="AF785" i="5"/>
  <c r="AF777" i="5"/>
  <c r="AF769" i="5"/>
  <c r="AF761" i="5"/>
  <c r="AF753" i="5"/>
  <c r="AF745" i="5"/>
  <c r="AF737" i="5"/>
  <c r="AF665" i="5"/>
  <c r="AF641" i="5"/>
  <c r="AF513" i="5"/>
  <c r="AF505" i="5"/>
  <c r="AF473" i="5"/>
  <c r="AF842" i="5"/>
  <c r="Z153" i="5"/>
  <c r="Z113" i="5"/>
  <c r="Z1091" i="5"/>
  <c r="Z1083" i="5"/>
  <c r="Z1075" i="5"/>
  <c r="Z1067" i="5"/>
  <c r="Z1051" i="5"/>
  <c r="Z1027" i="5"/>
  <c r="Z1011" i="5"/>
  <c r="Z979" i="5"/>
  <c r="Z971" i="5"/>
  <c r="Z955" i="5"/>
  <c r="Z947" i="5"/>
  <c r="Z915" i="5"/>
  <c r="Z883" i="5"/>
  <c r="Z875" i="5"/>
  <c r="Z843" i="5"/>
  <c r="Z827" i="5"/>
  <c r="Z819" i="5"/>
  <c r="Z811" i="5"/>
  <c r="Z779" i="5"/>
  <c r="Z763" i="5"/>
  <c r="Z755" i="5"/>
  <c r="Z739" i="5"/>
  <c r="Z707" i="5"/>
  <c r="Z691" i="5"/>
  <c r="Z635" i="5"/>
  <c r="Z627" i="5"/>
  <c r="Z619" i="5"/>
  <c r="Z603" i="5"/>
  <c r="Z587" i="5"/>
  <c r="Z571" i="5"/>
  <c r="Z563" i="5"/>
  <c r="Z547" i="5"/>
  <c r="Z531" i="5"/>
  <c r="Z515" i="5"/>
  <c r="Z499" i="5"/>
  <c r="Z491" i="5"/>
  <c r="Z467" i="5"/>
  <c r="Z451" i="5"/>
  <c r="Z435" i="5"/>
  <c r="Z419" i="5"/>
  <c r="Z411" i="5"/>
  <c r="Z395" i="5"/>
  <c r="Z371" i="5"/>
  <c r="Z363" i="5"/>
  <c r="Z347" i="5"/>
  <c r="Z331" i="5"/>
  <c r="Z323" i="5"/>
  <c r="Z315" i="5"/>
  <c r="Z307" i="5"/>
  <c r="Z299" i="5"/>
  <c r="Z275" i="5"/>
  <c r="Z259" i="5"/>
  <c r="Z251" i="5"/>
  <c r="Z243" i="5"/>
  <c r="Z235" i="5"/>
  <c r="Z227" i="5"/>
  <c r="Z219" i="5"/>
  <c r="Z203" i="5"/>
  <c r="Z195" i="5"/>
  <c r="Z187" i="5"/>
  <c r="Z179" i="5"/>
  <c r="Z131" i="5"/>
  <c r="Z115" i="5"/>
  <c r="Z91" i="5"/>
  <c r="Z83" i="5"/>
  <c r="Z59" i="5"/>
  <c r="Z51" i="5"/>
  <c r="Z43" i="5"/>
  <c r="Z1035" i="5"/>
  <c r="Z963" i="5"/>
  <c r="Z835" i="5"/>
  <c r="Z795" i="5"/>
  <c r="Z523" i="5"/>
  <c r="Z483" i="5"/>
  <c r="Z211" i="5"/>
  <c r="Z171" i="5"/>
  <c r="Z129" i="5"/>
  <c r="Z107" i="5"/>
  <c r="AF1058" i="5"/>
  <c r="AF906" i="5"/>
  <c r="AF858" i="5"/>
  <c r="AF802" i="5"/>
  <c r="AF650" i="5"/>
  <c r="Z145" i="5"/>
  <c r="Z97" i="5"/>
  <c r="Z89" i="5"/>
  <c r="Z81" i="5"/>
  <c r="Z73" i="5"/>
  <c r="Z57" i="5"/>
  <c r="Z49" i="5"/>
  <c r="Z41" i="5"/>
  <c r="Z33" i="5"/>
  <c r="Z25" i="5"/>
  <c r="Z17" i="5"/>
  <c r="Z995" i="5"/>
  <c r="Z907" i="5"/>
  <c r="Z851" i="5"/>
  <c r="Z787" i="5"/>
  <c r="Z747" i="5"/>
  <c r="Z643" i="5"/>
  <c r="Z539" i="5"/>
  <c r="Z475" i="5"/>
  <c r="Z291" i="5"/>
  <c r="Z163" i="5"/>
  <c r="Z123" i="5"/>
  <c r="AF1015" i="5"/>
  <c r="AF1007" i="5"/>
  <c r="AF999" i="5"/>
  <c r="AF991" i="5"/>
  <c r="AF983" i="5"/>
  <c r="AF975" i="5"/>
  <c r="AF967" i="5"/>
  <c r="AF959" i="5"/>
  <c r="AF951" i="5"/>
  <c r="AF943" i="5"/>
  <c r="AF935" i="5"/>
  <c r="AF927" i="5"/>
  <c r="AF919" i="5"/>
  <c r="AF911" i="5"/>
  <c r="AF903" i="5"/>
  <c r="AF895" i="5"/>
  <c r="AF887" i="5"/>
  <c r="AF879" i="5"/>
  <c r="AF871" i="5"/>
  <c r="AF863" i="5"/>
  <c r="AF855" i="5"/>
  <c r="AF847" i="5"/>
  <c r="AF839" i="5"/>
  <c r="AF831" i="5"/>
  <c r="AF823" i="5"/>
  <c r="AF815" i="5"/>
  <c r="AF759" i="5"/>
  <c r="AF719" i="5"/>
  <c r="AF567" i="5"/>
  <c r="AF559" i="5"/>
  <c r="AF431" i="5"/>
  <c r="AF423" i="5"/>
  <c r="AF367" i="5"/>
  <c r="AF335" i="5"/>
  <c r="AF167" i="5"/>
  <c r="AF151" i="5"/>
  <c r="AF79" i="5"/>
  <c r="AF15" i="5"/>
  <c r="AF158" i="5"/>
  <c r="AF150" i="5"/>
  <c r="AF142" i="5"/>
  <c r="AF134" i="5"/>
  <c r="AF126" i="5"/>
  <c r="AF118" i="5"/>
  <c r="AF110" i="5"/>
  <c r="AF102" i="5"/>
  <c r="AF94" i="5"/>
  <c r="AF86" i="5"/>
  <c r="AF78" i="5"/>
  <c r="AF70" i="5"/>
  <c r="AF62" i="5"/>
  <c r="AF54" i="5"/>
  <c r="AF46" i="5"/>
  <c r="AF38" i="5"/>
  <c r="AF30" i="5"/>
  <c r="AF22" i="5"/>
  <c r="AF14" i="5"/>
  <c r="AF6" i="5"/>
  <c r="Z1078" i="5"/>
  <c r="Z1054" i="5"/>
  <c r="Z1046" i="5"/>
  <c r="Z1038" i="5"/>
  <c r="Z1030" i="5"/>
  <c r="Z1022" i="5"/>
  <c r="Z998" i="5"/>
  <c r="Z990" i="5"/>
  <c r="Z966" i="5"/>
  <c r="Z958" i="5"/>
  <c r="Z902" i="5"/>
  <c r="Z886" i="5"/>
  <c r="Z862" i="5"/>
  <c r="Z854" i="5"/>
  <c r="Z838" i="5"/>
  <c r="Z822" i="5"/>
  <c r="Z814" i="5"/>
  <c r="Z806" i="5"/>
  <c r="Z790" i="5"/>
  <c r="Z782" i="5"/>
  <c r="Z774" i="5"/>
  <c r="Z766" i="5"/>
  <c r="Z750" i="5"/>
  <c r="Z742" i="5"/>
  <c r="Z734" i="5"/>
  <c r="Z718" i="5"/>
  <c r="Z710" i="5"/>
  <c r="Z694" i="5"/>
  <c r="Z670" i="5"/>
  <c r="Z654" i="5"/>
  <c r="Z646" i="5"/>
  <c r="Z630" i="5"/>
  <c r="Z622" i="5"/>
  <c r="Z614" i="5"/>
  <c r="Z598" i="5"/>
  <c r="Z582" i="5"/>
  <c r="Z550" i="5"/>
  <c r="Z542" i="5"/>
  <c r="Z534" i="5"/>
  <c r="Z526" i="5"/>
  <c r="Z518" i="5"/>
  <c r="Z510" i="5"/>
  <c r="Z494" i="5"/>
  <c r="Z478" i="5"/>
  <c r="Z470" i="5"/>
  <c r="Z462" i="5"/>
  <c r="Z454" i="5"/>
  <c r="Z438" i="5"/>
  <c r="Z422" i="5"/>
  <c r="Z406" i="5"/>
  <c r="Z398" i="5"/>
  <c r="Z390" i="5"/>
  <c r="Z374" i="5"/>
  <c r="Z342" i="5"/>
  <c r="Z326" i="5"/>
  <c r="Z262" i="5"/>
  <c r="Z238" i="5"/>
  <c r="Z230" i="5"/>
  <c r="Z206" i="5"/>
  <c r="Z198" i="5"/>
  <c r="Z166" i="5"/>
  <c r="Z158" i="5"/>
  <c r="Z150" i="5"/>
  <c r="Z134" i="5"/>
  <c r="Z126" i="5"/>
  <c r="Z110" i="5"/>
  <c r="Z102" i="5"/>
  <c r="Z94" i="5"/>
  <c r="Z78" i="5"/>
  <c r="Z70" i="5"/>
  <c r="Z62" i="5"/>
  <c r="Z30" i="5"/>
  <c r="Z6" i="5"/>
  <c r="Z1059" i="5"/>
  <c r="Z1043" i="5"/>
  <c r="Z918" i="5"/>
  <c r="Z899" i="5"/>
  <c r="Z803" i="5"/>
  <c r="Z699" i="5"/>
  <c r="Z678" i="5"/>
  <c r="Z659" i="5"/>
  <c r="Z638" i="5"/>
  <c r="Z595" i="5"/>
  <c r="Z574" i="5"/>
  <c r="Z387" i="5"/>
  <c r="Z366" i="5"/>
  <c r="Z283" i="5"/>
  <c r="Z222" i="5"/>
  <c r="Z137" i="5"/>
  <c r="Z75" i="5"/>
  <c r="Z54" i="5"/>
  <c r="Z11" i="5"/>
  <c r="AF805" i="5"/>
  <c r="AF637" i="5"/>
  <c r="AF1085" i="5"/>
  <c r="AF1077" i="5"/>
  <c r="AF1069" i="5"/>
  <c r="AF1061" i="5"/>
  <c r="AF1053" i="5"/>
  <c r="AF1045" i="5"/>
  <c r="AF1037" i="5"/>
  <c r="AF1029" i="5"/>
  <c r="AF1021" i="5"/>
  <c r="AF1013" i="5"/>
  <c r="AF1005" i="5"/>
  <c r="AF997" i="5"/>
  <c r="AF989" i="5"/>
  <c r="AF981" i="5"/>
  <c r="AF973" i="5"/>
  <c r="AF965" i="5"/>
  <c r="AF957" i="5"/>
  <c r="AF949" i="5"/>
  <c r="AF941" i="5"/>
  <c r="AF933" i="5"/>
  <c r="AF925" i="5"/>
  <c r="AF917" i="5"/>
  <c r="AF909" i="5"/>
  <c r="AF901" i="5"/>
  <c r="AF893" i="5"/>
  <c r="AF885" i="5"/>
  <c r="AF877" i="5"/>
  <c r="AF869" i="5"/>
  <c r="AF861" i="5"/>
  <c r="AF853" i="5"/>
  <c r="AF845" i="5"/>
  <c r="AF837" i="5"/>
  <c r="AF829" i="5"/>
  <c r="AF821" i="5"/>
  <c r="AF813" i="5"/>
  <c r="AF797" i="5"/>
  <c r="AF789" i="5"/>
  <c r="AF781" i="5"/>
  <c r="AF765" i="5"/>
  <c r="AF757" i="5"/>
  <c r="AF749" i="5"/>
  <c r="AF741" i="5"/>
  <c r="AF733" i="5"/>
  <c r="AF725" i="5"/>
  <c r="AF717" i="5"/>
  <c r="AF709" i="5"/>
  <c r="AF701" i="5"/>
  <c r="AF693" i="5"/>
  <c r="AF685" i="5"/>
  <c r="AF669" i="5"/>
  <c r="AF661" i="5"/>
  <c r="AF653" i="5"/>
  <c r="AF645" i="5"/>
  <c r="AF629" i="5"/>
  <c r="AF613" i="5"/>
  <c r="AF605" i="5"/>
  <c r="AF1090" i="5"/>
  <c r="AF1082" i="5"/>
  <c r="AF1074" i="5"/>
  <c r="AF1066" i="5"/>
  <c r="AF1050" i="5"/>
  <c r="AF1042" i="5"/>
  <c r="AF1034" i="5"/>
  <c r="AF1026" i="5"/>
  <c r="AF1018" i="5"/>
  <c r="AF1010" i="5"/>
  <c r="AF1002" i="5"/>
  <c r="AF994" i="5"/>
  <c r="AF986" i="5"/>
  <c r="AF978" i="5"/>
  <c r="AF970" i="5"/>
  <c r="AF962" i="5"/>
  <c r="AF954" i="5"/>
  <c r="AF946" i="5"/>
  <c r="AF938" i="5"/>
  <c r="AF930" i="5"/>
  <c r="AF922" i="5"/>
  <c r="AF914" i="5"/>
  <c r="AF898" i="5"/>
  <c r="AF890" i="5"/>
  <c r="AF882" i="5"/>
  <c r="AF874" i="5"/>
  <c r="AF866" i="5"/>
  <c r="AF850" i="5"/>
  <c r="AF834" i="5"/>
  <c r="AF826" i="5"/>
  <c r="AF818" i="5"/>
  <c r="AF810" i="5"/>
  <c r="AF794" i="5"/>
  <c r="AF786" i="5"/>
  <c r="AF778" i="5"/>
  <c r="AF770" i="5"/>
  <c r="AF762" i="5"/>
  <c r="AF754" i="5"/>
  <c r="AF746" i="5"/>
  <c r="AF738" i="5"/>
  <c r="AF730" i="5"/>
  <c r="AF722" i="5"/>
  <c r="AF714" i="5"/>
  <c r="AF706" i="5"/>
  <c r="AF698" i="5"/>
  <c r="AF690" i="5"/>
  <c r="AF682" i="5"/>
  <c r="AF674" i="5"/>
  <c r="AF666" i="5"/>
  <c r="AF658" i="5"/>
  <c r="AF642" i="5"/>
  <c r="AF634" i="5"/>
  <c r="AF626" i="5"/>
  <c r="AF618" i="5"/>
  <c r="AF610" i="5"/>
  <c r="AF602" i="5"/>
  <c r="AF594" i="5"/>
  <c r="AF586" i="5"/>
  <c r="AF578" i="5"/>
  <c r="AF570" i="5"/>
  <c r="AF554" i="5"/>
  <c r="AF729" i="5"/>
  <c r="AF721" i="5"/>
  <c r="AF713" i="5"/>
  <c r="AF705" i="5"/>
  <c r="AF689" i="5"/>
  <c r="AF681" i="5"/>
  <c r="AF673" i="5"/>
  <c r="AF657" i="5"/>
  <c r="AF649" i="5"/>
  <c r="AF633" i="5"/>
  <c r="AF625" i="5"/>
  <c r="AF617" i="5"/>
  <c r="AF609" i="5"/>
  <c r="AF601" i="5"/>
  <c r="AF593" i="5"/>
  <c r="AF585" i="5"/>
  <c r="AF577" i="5"/>
  <c r="AF569" i="5"/>
  <c r="AF561" i="5"/>
  <c r="AF553" i="5"/>
  <c r="AF545" i="5"/>
  <c r="AF537" i="5"/>
  <c r="AF521" i="5"/>
  <c r="AF497" i="5"/>
  <c r="AF489" i="5"/>
  <c r="AF481" i="5"/>
  <c r="AF465" i="5"/>
  <c r="AF457" i="5"/>
  <c r="AF449" i="5"/>
  <c r="AF441" i="5"/>
  <c r="AF433" i="5"/>
  <c r="AF425" i="5"/>
  <c r="AF417" i="5"/>
  <c r="AF409" i="5"/>
  <c r="AF401" i="5"/>
  <c r="AF393" i="5"/>
  <c r="AF385" i="5"/>
  <c r="AF369" i="5"/>
  <c r="AF361" i="5"/>
  <c r="AF353" i="5"/>
  <c r="AF345" i="5"/>
  <c r="AF337" i="5"/>
  <c r="AF329" i="5"/>
  <c r="AF321" i="5"/>
  <c r="AF313" i="5"/>
  <c r="AF297" i="5"/>
  <c r="AF289" i="5"/>
  <c r="AF281" i="5"/>
  <c r="AF273" i="5"/>
  <c r="AF265" i="5"/>
  <c r="AF257" i="5"/>
  <c r="AF249" i="5"/>
  <c r="AF241" i="5"/>
  <c r="AF233" i="5"/>
  <c r="AF225" i="5"/>
  <c r="AF217" i="5"/>
  <c r="AF209" i="5"/>
  <c r="AF201" i="5"/>
  <c r="AF193" i="5"/>
  <c r="AF185" i="5"/>
  <c r="AF177" i="5"/>
  <c r="AF169" i="5"/>
  <c r="AF161" i="5"/>
  <c r="AF153" i="5"/>
  <c r="AF145" i="5"/>
  <c r="AF137" i="5"/>
  <c r="AF129" i="5"/>
  <c r="AF121" i="5"/>
  <c r="AF113" i="5"/>
  <c r="AF105" i="5"/>
  <c r="AF97" i="5"/>
  <c r="AF89" i="5"/>
  <c r="AF81" i="5"/>
  <c r="AF73" i="5"/>
  <c r="AF65" i="5"/>
  <c r="AF57" i="5"/>
  <c r="AF49" i="5"/>
  <c r="AF41" i="5"/>
  <c r="AF33" i="5"/>
  <c r="AF25" i="5"/>
  <c r="AF17" i="5"/>
  <c r="AF9" i="5"/>
  <c r="Z1084" i="5"/>
  <c r="Z1076" i="5"/>
  <c r="Z1052" i="5"/>
  <c r="Z1020" i="5"/>
  <c r="Z1012" i="5"/>
  <c r="Z1004" i="5"/>
  <c r="Z980" i="5"/>
  <c r="Z956" i="5"/>
  <c r="Z948" i="5"/>
  <c r="Z932" i="5"/>
  <c r="Z916" i="5"/>
  <c r="Z908" i="5"/>
  <c r="Z892" i="5"/>
  <c r="Z884" i="5"/>
  <c r="Z876" i="5"/>
  <c r="Z860" i="5"/>
  <c r="Z836" i="5"/>
  <c r="Z828" i="5"/>
  <c r="Z820" i="5"/>
  <c r="Z812" i="5"/>
  <c r="Z788" i="5"/>
  <c r="Z780" i="5"/>
  <c r="Z764" i="5"/>
  <c r="Z724" i="5"/>
  <c r="Z716" i="5"/>
  <c r="Z700" i="5"/>
  <c r="Z684" i="5"/>
  <c r="Z676" i="5"/>
  <c r="Z644" i="5"/>
  <c r="Z636" i="5"/>
  <c r="Z588" i="5"/>
  <c r="Z572" i="5"/>
  <c r="Z540" i="5"/>
  <c r="Z508" i="5"/>
  <c r="Z444" i="5"/>
  <c r="Z436" i="5"/>
  <c r="Z404" i="5"/>
  <c r="Z380" i="5"/>
  <c r="Z356" i="5"/>
  <c r="Z316" i="5"/>
  <c r="Z300" i="5"/>
  <c r="Z268" i="5"/>
  <c r="Z1060" i="5"/>
  <c r="Z796" i="5"/>
  <c r="Z748" i="5"/>
  <c r="Z564" i="5"/>
  <c r="Z500" i="5"/>
  <c r="Z484" i="5"/>
  <c r="Z452" i="5"/>
  <c r="AF807" i="5"/>
  <c r="AF799" i="5"/>
  <c r="AF791" i="5"/>
  <c r="AF783" i="5"/>
  <c r="AF775" i="5"/>
  <c r="AF767" i="5"/>
  <c r="AF751" i="5"/>
  <c r="AF743" i="5"/>
  <c r="AF735" i="5"/>
  <c r="AF727" i="5"/>
  <c r="AF711" i="5"/>
  <c r="AF703" i="5"/>
  <c r="AF695" i="5"/>
  <c r="AF687" i="5"/>
  <c r="AF679" i="5"/>
  <c r="AF671" i="5"/>
  <c r="AF663" i="5"/>
  <c r="AF655" i="5"/>
  <c r="AF647" i="5"/>
  <c r="AF639" i="5"/>
  <c r="AF631" i="5"/>
  <c r="AF615" i="5"/>
  <c r="AF607" i="5"/>
  <c r="AF599" i="5"/>
  <c r="AF591" i="5"/>
  <c r="AF583" i="5"/>
  <c r="AF575" i="5"/>
  <c r="AF551" i="5"/>
  <c r="AF543" i="5"/>
  <c r="AF535" i="5"/>
  <c r="AF527" i="5"/>
  <c r="AF519" i="5"/>
  <c r="AF511" i="5"/>
  <c r="AF503" i="5"/>
  <c r="AF495" i="5"/>
  <c r="AF487" i="5"/>
  <c r="AF479" i="5"/>
  <c r="AF471" i="5"/>
  <c r="AF463" i="5"/>
  <c r="AF455" i="5"/>
  <c r="AF447" i="5"/>
  <c r="AF439" i="5"/>
  <c r="AF415" i="5"/>
  <c r="AF407" i="5"/>
  <c r="AF399" i="5"/>
  <c r="AF383" i="5"/>
  <c r="AF375" i="5"/>
  <c r="AF359" i="5"/>
  <c r="AF351" i="5"/>
  <c r="AF343" i="5"/>
  <c r="AF327" i="5"/>
  <c r="AF319" i="5"/>
  <c r="AF311" i="5"/>
  <c r="AF303" i="5"/>
  <c r="AF295" i="5"/>
  <c r="AF287" i="5"/>
  <c r="AF279" i="5"/>
  <c r="AF271" i="5"/>
  <c r="AF263" i="5"/>
  <c r="AF255" i="5"/>
  <c r="AF247" i="5"/>
  <c r="AF239" i="5"/>
  <c r="AF223" i="5"/>
  <c r="AF215" i="5"/>
  <c r="AF199" i="5"/>
  <c r="AF191" i="5"/>
  <c r="AF183" i="5"/>
  <c r="AF175" i="5"/>
  <c r="AF159" i="5"/>
  <c r="AF143" i="5"/>
  <c r="AF135" i="5"/>
  <c r="AF127" i="5"/>
  <c r="AF119" i="5"/>
  <c r="AF111" i="5"/>
  <c r="AF103" i="5"/>
  <c r="AF95" i="5"/>
  <c r="AF87" i="5"/>
  <c r="AF71" i="5"/>
  <c r="AF63" i="5"/>
  <c r="AF55" i="5"/>
  <c r="AF47" i="5"/>
  <c r="AF39" i="5"/>
  <c r="AF31" i="5"/>
  <c r="AF23" i="5"/>
  <c r="AF7" i="5"/>
  <c r="Z252" i="5"/>
  <c r="Z228" i="5"/>
  <c r="Z188" i="5"/>
  <c r="Z180" i="5"/>
  <c r="Z164" i="5"/>
  <c r="Z156" i="5"/>
  <c r="Z132" i="5"/>
  <c r="Z124" i="5"/>
  <c r="Z108" i="5"/>
  <c r="Z84" i="5"/>
  <c r="Z60" i="5"/>
  <c r="Z36" i="5"/>
  <c r="Z28" i="5"/>
  <c r="Z12" i="5"/>
  <c r="Z260" i="5"/>
  <c r="Z220" i="5"/>
  <c r="Z68" i="5"/>
  <c r="AF565" i="5"/>
  <c r="AF533" i="5"/>
  <c r="AF517" i="5"/>
  <c r="AF509" i="5"/>
  <c r="AF469" i="5"/>
  <c r="AF461" i="5"/>
  <c r="AF437" i="5"/>
  <c r="AF421" i="5"/>
  <c r="AF397" i="5"/>
  <c r="AF373" i="5"/>
  <c r="AF341" i="5"/>
  <c r="AF325" i="5"/>
  <c r="AF309" i="5"/>
  <c r="AF285" i="5"/>
  <c r="AF261" i="5"/>
  <c r="AF197" i="5"/>
  <c r="AF141" i="5"/>
  <c r="AF125" i="5"/>
  <c r="AF101" i="5"/>
  <c r="AF85" i="5"/>
  <c r="AF69" i="5"/>
  <c r="AF556" i="5"/>
  <c r="AF548" i="5"/>
  <c r="AF540" i="5"/>
  <c r="AF524" i="5"/>
  <c r="AF516" i="5"/>
  <c r="AF492" i="5"/>
  <c r="AF484" i="5"/>
  <c r="AF476" i="5"/>
  <c r="AF444" i="5"/>
  <c r="AF428" i="5"/>
  <c r="AF388" i="5"/>
  <c r="AF268" i="5"/>
  <c r="AF260" i="5"/>
  <c r="AF252" i="5"/>
  <c r="AF220" i="5"/>
  <c r="AF204" i="5"/>
  <c r="AF68" i="5"/>
  <c r="AF20" i="5"/>
  <c r="AF12" i="5"/>
  <c r="AF1091" i="5"/>
  <c r="AF1059" i="5"/>
  <c r="AF955" i="5"/>
  <c r="AF851" i="5"/>
  <c r="AF819" i="5"/>
  <c r="AF715" i="5"/>
  <c r="AF683" i="5"/>
  <c r="AF579" i="5"/>
  <c r="AF547" i="5"/>
  <c r="AF443" i="5"/>
  <c r="AF339" i="5"/>
  <c r="AF307" i="5"/>
  <c r="AF203" i="5"/>
  <c r="AF171" i="5"/>
  <c r="AF67" i="5"/>
  <c r="AF35" i="5"/>
  <c r="AF562" i="5"/>
  <c r="AF546" i="5"/>
  <c r="AF498" i="5"/>
  <c r="AF482" i="5"/>
  <c r="AF458" i="5"/>
  <c r="AF410" i="5"/>
  <c r="AF394" i="5"/>
  <c r="AF354" i="5"/>
  <c r="AF306" i="5"/>
  <c r="AF250" i="5"/>
  <c r="AF242" i="5"/>
  <c r="AF194" i="5"/>
  <c r="AF178" i="5"/>
  <c r="AF106" i="5"/>
  <c r="AF90" i="5"/>
  <c r="AF26" i="5"/>
  <c r="AF538" i="5"/>
  <c r="AF530" i="5"/>
  <c r="AF514" i="5"/>
  <c r="AF506" i="5"/>
  <c r="AF490" i="5"/>
  <c r="AF474" i="5"/>
  <c r="AF466" i="5"/>
  <c r="AF442" i="5"/>
  <c r="AF418" i="5"/>
  <c r="AF402" i="5"/>
  <c r="AF370" i="5"/>
  <c r="AF338" i="5"/>
  <c r="AF330" i="5"/>
  <c r="AF322" i="5"/>
  <c r="AF290" i="5"/>
  <c r="AF274" i="5"/>
  <c r="AF266" i="5"/>
  <c r="AF234" i="5"/>
  <c r="AF210" i="5"/>
  <c r="AF202" i="5"/>
  <c r="AF186" i="5"/>
  <c r="AF170" i="5"/>
  <c r="AF154" i="5"/>
  <c r="AF146" i="5"/>
  <c r="AF138" i="5"/>
  <c r="AF130" i="5"/>
  <c r="AF122" i="5"/>
  <c r="AF98" i="5"/>
  <c r="AF82" i="5"/>
  <c r="AF66" i="5"/>
  <c r="AF50" i="5"/>
  <c r="AF34" i="5"/>
  <c r="AF18" i="5"/>
  <c r="AF10" i="5"/>
  <c r="Z1048" i="5"/>
  <c r="Z1032" i="5"/>
  <c r="Z1000" i="5"/>
  <c r="Z984" i="5"/>
  <c r="Z920" i="5"/>
  <c r="Z896" i="5"/>
  <c r="Z864" i="5"/>
  <c r="Z856" i="5"/>
  <c r="Z792" i="5"/>
  <c r="Z760" i="5"/>
  <c r="Z728" i="5"/>
  <c r="Z664" i="5"/>
  <c r="Z656" i="5"/>
  <c r="Z624" i="5"/>
  <c r="Z600" i="5"/>
  <c r="Z536" i="5"/>
  <c r="Z520" i="5"/>
  <c r="Z488" i="5"/>
  <c r="Z472" i="5"/>
  <c r="Z408" i="5"/>
  <c r="Z384" i="5"/>
  <c r="Z352" i="5"/>
  <c r="Z344" i="5"/>
  <c r="Z280" i="5"/>
  <c r="Z248" i="5"/>
  <c r="Z216" i="5"/>
  <c r="Z152" i="5"/>
  <c r="Z144" i="5"/>
  <c r="Z112" i="5"/>
  <c r="Z88" i="5"/>
  <c r="Z24" i="5"/>
  <c r="Z8" i="5"/>
  <c r="Z1088" i="5"/>
  <c r="Z1064" i="5"/>
  <c r="Z1040" i="5"/>
  <c r="Z1016" i="5"/>
  <c r="Z992" i="5"/>
  <c r="Z968" i="5"/>
  <c r="Z944" i="5"/>
  <c r="Z872" i="5"/>
  <c r="Z800" i="5"/>
  <c r="Z336" i="5"/>
  <c r="Z312" i="5"/>
  <c r="Z264" i="5"/>
  <c r="Z240" i="5"/>
  <c r="Z192" i="5"/>
  <c r="Z168" i="5"/>
  <c r="Z120" i="5"/>
  <c r="Z96" i="5"/>
  <c r="Z48" i="5"/>
  <c r="AF621" i="5"/>
  <c r="AF597" i="5"/>
  <c r="AF589" i="5"/>
  <c r="AF573" i="5"/>
  <c r="AF557" i="5"/>
  <c r="AF525" i="5"/>
  <c r="AF501" i="5"/>
  <c r="AF493" i="5"/>
  <c r="AF485" i="5"/>
  <c r="AF453" i="5"/>
  <c r="AF429" i="5"/>
  <c r="AF365" i="5"/>
  <c r="AF357" i="5"/>
  <c r="AF349" i="5"/>
  <c r="AF317" i="5"/>
  <c r="AF301" i="5"/>
  <c r="AF269" i="5"/>
  <c r="AF253" i="5"/>
  <c r="AF237" i="5"/>
  <c r="AF221" i="5"/>
  <c r="AF213" i="5"/>
  <c r="AF205" i="5"/>
  <c r="AF181" i="5"/>
  <c r="AF173" i="5"/>
  <c r="AF165" i="5"/>
  <c r="AF149" i="5"/>
  <c r="AF133" i="5"/>
  <c r="AF117" i="5"/>
  <c r="AF109" i="5"/>
  <c r="AF77" i="5"/>
  <c r="AF53" i="5"/>
  <c r="AF45" i="5"/>
  <c r="AF29" i="5"/>
  <c r="AF21" i="5"/>
  <c r="AF13" i="5"/>
  <c r="AF5" i="5"/>
  <c r="AF420" i="5"/>
  <c r="AF412" i="5"/>
  <c r="AF380" i="5"/>
  <c r="AF356" i="5"/>
  <c r="AF332" i="5"/>
  <c r="AF300" i="5"/>
  <c r="AF292" i="5"/>
  <c r="AF276" i="5"/>
  <c r="AF244" i="5"/>
  <c r="AF228" i="5"/>
  <c r="AF212" i="5"/>
  <c r="AF196" i="5"/>
  <c r="AF188" i="5"/>
  <c r="AF180" i="5"/>
  <c r="AF172" i="5"/>
  <c r="AF164" i="5"/>
  <c r="AF156" i="5"/>
  <c r="AF140" i="5"/>
  <c r="AF108" i="5"/>
  <c r="AF100" i="5"/>
  <c r="AF92" i="5"/>
  <c r="AF76" i="5"/>
  <c r="AF60" i="5"/>
  <c r="AF44" i="5"/>
  <c r="AF36" i="5"/>
  <c r="BM6" i="5"/>
  <c r="BM14" i="5"/>
  <c r="BM22" i="5"/>
  <c r="BM30" i="5"/>
  <c r="BM38" i="5"/>
  <c r="BM46" i="5"/>
  <c r="BM54" i="5"/>
  <c r="BM62" i="5"/>
  <c r="BM70" i="5"/>
  <c r="BM78" i="5"/>
  <c r="BM86" i="5"/>
  <c r="BM94" i="5"/>
  <c r="BM102" i="5"/>
  <c r="BM110" i="5"/>
  <c r="BM118" i="5"/>
  <c r="BM126" i="5"/>
  <c r="BM134" i="5"/>
  <c r="BM142" i="5"/>
  <c r="BM150" i="5"/>
  <c r="BM158" i="5"/>
  <c r="BM166" i="5"/>
  <c r="BM174" i="5"/>
  <c r="BM182" i="5"/>
  <c r="BM190" i="5"/>
  <c r="BM198" i="5"/>
  <c r="BM206" i="5"/>
  <c r="BM214" i="5"/>
  <c r="BM222" i="5"/>
  <c r="BM230" i="5"/>
  <c r="BM238" i="5"/>
  <c r="BM246" i="5"/>
  <c r="BM254" i="5"/>
  <c r="BM262" i="5"/>
  <c r="BM270" i="5"/>
  <c r="BM278" i="5"/>
  <c r="BM286" i="5"/>
  <c r="BM294" i="5"/>
  <c r="BM302" i="5"/>
  <c r="BM310" i="5"/>
  <c r="BM318" i="5"/>
  <c r="BM326" i="5"/>
  <c r="BM334" i="5"/>
  <c r="BM342" i="5"/>
  <c r="BM350" i="5"/>
  <c r="BM358" i="5"/>
  <c r="BM366" i="5"/>
  <c r="BM374" i="5"/>
  <c r="BM382" i="5"/>
  <c r="BM390" i="5"/>
  <c r="BM398" i="5"/>
  <c r="BM406" i="5"/>
  <c r="BM414" i="5"/>
  <c r="BM422" i="5"/>
  <c r="BM430" i="5"/>
  <c r="BM438" i="5"/>
  <c r="BM446" i="5"/>
  <c r="BM454" i="5"/>
  <c r="BM462" i="5"/>
  <c r="BM470" i="5"/>
  <c r="BM478" i="5"/>
  <c r="BM486" i="5"/>
  <c r="BM494" i="5"/>
  <c r="BM502" i="5"/>
  <c r="BM510" i="5"/>
  <c r="BM518" i="5"/>
  <c r="BM526" i="5"/>
  <c r="BM534" i="5"/>
  <c r="BM542" i="5"/>
  <c r="BM550" i="5"/>
  <c r="BM558" i="5"/>
  <c r="BM566" i="5"/>
  <c r="BM574" i="5"/>
  <c r="BM582" i="5"/>
  <c r="BM590" i="5"/>
  <c r="BM598" i="5"/>
  <c r="BM606" i="5"/>
  <c r="BM614" i="5"/>
  <c r="BM622" i="5"/>
  <c r="BM630" i="5"/>
  <c r="BM638" i="5"/>
  <c r="BM646" i="5"/>
  <c r="BM654" i="5"/>
  <c r="BM662" i="5"/>
  <c r="BM670" i="5"/>
  <c r="BM678" i="5"/>
  <c r="BM5" i="5"/>
  <c r="BM15" i="5"/>
  <c r="BM24" i="5"/>
  <c r="BM33" i="5"/>
  <c r="BM42" i="5"/>
  <c r="BM51" i="5"/>
  <c r="BM60" i="5"/>
  <c r="BM69" i="5"/>
  <c r="BM79" i="5"/>
  <c r="BM88" i="5"/>
  <c r="BM97" i="5"/>
  <c r="BM106" i="5"/>
  <c r="BM115" i="5"/>
  <c r="BM124" i="5"/>
  <c r="BM133" i="5"/>
  <c r="BM143" i="5"/>
  <c r="BM152" i="5"/>
  <c r="BM161" i="5"/>
  <c r="BM170" i="5"/>
  <c r="BM179" i="5"/>
  <c r="BM188" i="5"/>
  <c r="BM197" i="5"/>
  <c r="BM207" i="5"/>
  <c r="BM216" i="5"/>
  <c r="BM225" i="5"/>
  <c r="BM234" i="5"/>
  <c r="BM243" i="5"/>
  <c r="BM252" i="5"/>
  <c r="BM261" i="5"/>
  <c r="BM271" i="5"/>
  <c r="BM280" i="5"/>
  <c r="BM289" i="5"/>
  <c r="BM298" i="5"/>
  <c r="BM307" i="5"/>
  <c r="BM316" i="5"/>
  <c r="BM325" i="5"/>
  <c r="BM335" i="5"/>
  <c r="BM344" i="5"/>
  <c r="BM353" i="5"/>
  <c r="BM362" i="5"/>
  <c r="BM371" i="5"/>
  <c r="BM380" i="5"/>
  <c r="BM389" i="5"/>
  <c r="BM399" i="5"/>
  <c r="BM408" i="5"/>
  <c r="BM417" i="5"/>
  <c r="BM426" i="5"/>
  <c r="BM435" i="5"/>
  <c r="BM444" i="5"/>
  <c r="BM453" i="5"/>
  <c r="BM463" i="5"/>
  <c r="BM472" i="5"/>
  <c r="BM481" i="5"/>
  <c r="BM490" i="5"/>
  <c r="BM499" i="5"/>
  <c r="BM508" i="5"/>
  <c r="BM517" i="5"/>
  <c r="BM7" i="5"/>
  <c r="BM16" i="5"/>
  <c r="BM25" i="5"/>
  <c r="BM34" i="5"/>
  <c r="BM43" i="5"/>
  <c r="BM52" i="5"/>
  <c r="BM61" i="5"/>
  <c r="BM71" i="5"/>
  <c r="BM80" i="5"/>
  <c r="BM89" i="5"/>
  <c r="BM98" i="5"/>
  <c r="BM107" i="5"/>
  <c r="BM116" i="5"/>
  <c r="BM125" i="5"/>
  <c r="BM135" i="5"/>
  <c r="BM144" i="5"/>
  <c r="BM153" i="5"/>
  <c r="BM162" i="5"/>
  <c r="BM171" i="5"/>
  <c r="BM180" i="5"/>
  <c r="BM189" i="5"/>
  <c r="BM199" i="5"/>
  <c r="BM208" i="5"/>
  <c r="BM217" i="5"/>
  <c r="BM226" i="5"/>
  <c r="BM235" i="5"/>
  <c r="BM244" i="5"/>
  <c r="BM253" i="5"/>
  <c r="BM263" i="5"/>
  <c r="BM272" i="5"/>
  <c r="BM281" i="5"/>
  <c r="BM290" i="5"/>
  <c r="BM299" i="5"/>
  <c r="BM308" i="5"/>
  <c r="BM317" i="5"/>
  <c r="BM327" i="5"/>
  <c r="BM336" i="5"/>
  <c r="BM345" i="5"/>
  <c r="BM354" i="5"/>
  <c r="BM363" i="5"/>
  <c r="BM372" i="5"/>
  <c r="BM381" i="5"/>
  <c r="BM391" i="5"/>
  <c r="BM400" i="5"/>
  <c r="BM409" i="5"/>
  <c r="BM418" i="5"/>
  <c r="BM427" i="5"/>
  <c r="BM436" i="5"/>
  <c r="BM445" i="5"/>
  <c r="BM455" i="5"/>
  <c r="BM464" i="5"/>
  <c r="BM473" i="5"/>
  <c r="BM482" i="5"/>
  <c r="BM491" i="5"/>
  <c r="BM500" i="5"/>
  <c r="BM509" i="5"/>
  <c r="BM519" i="5"/>
  <c r="BM528" i="5"/>
  <c r="BM537" i="5"/>
  <c r="BM546" i="5"/>
  <c r="BM555" i="5"/>
  <c r="BM564" i="5"/>
  <c r="BM573" i="5"/>
  <c r="BM583" i="5"/>
  <c r="BM592" i="5"/>
  <c r="BM601" i="5"/>
  <c r="BM610" i="5"/>
  <c r="BM619" i="5"/>
  <c r="BM628" i="5"/>
  <c r="BM637" i="5"/>
  <c r="BM647" i="5"/>
  <c r="BM656" i="5"/>
  <c r="BM665" i="5"/>
  <c r="BM674" i="5"/>
  <c r="BM683" i="5"/>
  <c r="BM691" i="5"/>
  <c r="BM699" i="5"/>
  <c r="BM707" i="5"/>
  <c r="BM715" i="5"/>
  <c r="BM723" i="5"/>
  <c r="BM731" i="5"/>
  <c r="BM739" i="5"/>
  <c r="BM747" i="5"/>
  <c r="BM755" i="5"/>
  <c r="BM763" i="5"/>
  <c r="BM771" i="5"/>
  <c r="BM779" i="5"/>
  <c r="BM787" i="5"/>
  <c r="BM795" i="5"/>
  <c r="BM803" i="5"/>
  <c r="BM811" i="5"/>
  <c r="BM819" i="5"/>
  <c r="BM827" i="5"/>
  <c r="BM835" i="5"/>
  <c r="BM843" i="5"/>
  <c r="BM851" i="5"/>
  <c r="BM859" i="5"/>
  <c r="BM867" i="5"/>
  <c r="BM875" i="5"/>
  <c r="BM883" i="5"/>
  <c r="BM891" i="5"/>
  <c r="BM899" i="5"/>
  <c r="BM907" i="5"/>
  <c r="BM915" i="5"/>
  <c r="BM923" i="5"/>
  <c r="BM931" i="5"/>
  <c r="BM939" i="5"/>
  <c r="BM947" i="5"/>
  <c r="BM955" i="5"/>
  <c r="BM963" i="5"/>
  <c r="BM971" i="5"/>
  <c r="BM979" i="5"/>
  <c r="BM987" i="5"/>
  <c r="BM8" i="5"/>
  <c r="BM17" i="5"/>
  <c r="BM26" i="5"/>
  <c r="BM35" i="5"/>
  <c r="BM44" i="5"/>
  <c r="BM53" i="5"/>
  <c r="BM63" i="5"/>
  <c r="BM72" i="5"/>
  <c r="BM81" i="5"/>
  <c r="BM90" i="5"/>
  <c r="BM99" i="5"/>
  <c r="BM108" i="5"/>
  <c r="BM117" i="5"/>
  <c r="BM127" i="5"/>
  <c r="BM136" i="5"/>
  <c r="BM145" i="5"/>
  <c r="BM154" i="5"/>
  <c r="BM163" i="5"/>
  <c r="BM172" i="5"/>
  <c r="BM181" i="5"/>
  <c r="BM191" i="5"/>
  <c r="BM200" i="5"/>
  <c r="BM209" i="5"/>
  <c r="BM218" i="5"/>
  <c r="BM227" i="5"/>
  <c r="BM236" i="5"/>
  <c r="BM245" i="5"/>
  <c r="BM255" i="5"/>
  <c r="BM264" i="5"/>
  <c r="BM273" i="5"/>
  <c r="BM282" i="5"/>
  <c r="BM291" i="5"/>
  <c r="BM300" i="5"/>
  <c r="BM309" i="5"/>
  <c r="BM319" i="5"/>
  <c r="BM328" i="5"/>
  <c r="BM337" i="5"/>
  <c r="BM346" i="5"/>
  <c r="BM355" i="5"/>
  <c r="BM364" i="5"/>
  <c r="BM373" i="5"/>
  <c r="BM383" i="5"/>
  <c r="BM392" i="5"/>
  <c r="BM401" i="5"/>
  <c r="BM410" i="5"/>
  <c r="BM419" i="5"/>
  <c r="BM428" i="5"/>
  <c r="BM437" i="5"/>
  <c r="BM447" i="5"/>
  <c r="BM456" i="5"/>
  <c r="BM465" i="5"/>
  <c r="BM474" i="5"/>
  <c r="BM483" i="5"/>
  <c r="BM492" i="5"/>
  <c r="BM501" i="5"/>
  <c r="BM511" i="5"/>
  <c r="BM520" i="5"/>
  <c r="BM529" i="5"/>
  <c r="BM538" i="5"/>
  <c r="BM547" i="5"/>
  <c r="BM556" i="5"/>
  <c r="BM565" i="5"/>
  <c r="BM575" i="5"/>
  <c r="BM584" i="5"/>
  <c r="BM593" i="5"/>
  <c r="BM602" i="5"/>
  <c r="BM611" i="5"/>
  <c r="BM620" i="5"/>
  <c r="BM629" i="5"/>
  <c r="BM639" i="5"/>
  <c r="BM648" i="5"/>
  <c r="BM657" i="5"/>
  <c r="BM666" i="5"/>
  <c r="BM675" i="5"/>
  <c r="BM684" i="5"/>
  <c r="BM692" i="5"/>
  <c r="BM700" i="5"/>
  <c r="BM708" i="5"/>
  <c r="BM716" i="5"/>
  <c r="BM724" i="5"/>
  <c r="BM732" i="5"/>
  <c r="BM740" i="5"/>
  <c r="BM748" i="5"/>
  <c r="BM756" i="5"/>
  <c r="BM764" i="5"/>
  <c r="BM9" i="5"/>
  <c r="BM21" i="5"/>
  <c r="BM37" i="5"/>
  <c r="BM50" i="5"/>
  <c r="BM66" i="5"/>
  <c r="BM82" i="5"/>
  <c r="BM95" i="5"/>
  <c r="BM111" i="5"/>
  <c r="BM123" i="5"/>
  <c r="BM139" i="5"/>
  <c r="BM155" i="5"/>
  <c r="BM168" i="5"/>
  <c r="BM184" i="5"/>
  <c r="BM196" i="5"/>
  <c r="BM212" i="5"/>
  <c r="BM228" i="5"/>
  <c r="BM241" i="5"/>
  <c r="BM257" i="5"/>
  <c r="BM269" i="5"/>
  <c r="BM285" i="5"/>
  <c r="BM301" i="5"/>
  <c r="BM314" i="5"/>
  <c r="BM330" i="5"/>
  <c r="BM343" i="5"/>
  <c r="BM359" i="5"/>
  <c r="BM375" i="5"/>
  <c r="BM387" i="5"/>
  <c r="BM403" i="5"/>
  <c r="BM416" i="5"/>
  <c r="BM432" i="5"/>
  <c r="BM448" i="5"/>
  <c r="BM460" i="5"/>
  <c r="BM476" i="5"/>
  <c r="BM489" i="5"/>
  <c r="BM505" i="5"/>
  <c r="BM521" i="5"/>
  <c r="BM532" i="5"/>
  <c r="BM544" i="5"/>
  <c r="BM557" i="5"/>
  <c r="BM569" i="5"/>
  <c r="BM580" i="5"/>
  <c r="BM594" i="5"/>
  <c r="BM605" i="5"/>
  <c r="BM617" i="5"/>
  <c r="BM631" i="5"/>
  <c r="BM642" i="5"/>
  <c r="BM653" i="5"/>
  <c r="BM667" i="5"/>
  <c r="BM679" i="5"/>
  <c r="BM689" i="5"/>
  <c r="BM701" i="5"/>
  <c r="BM711" i="5"/>
  <c r="BM10" i="5"/>
  <c r="BM23" i="5"/>
  <c r="BM39" i="5"/>
  <c r="BM55" i="5"/>
  <c r="BM67" i="5"/>
  <c r="BM83" i="5"/>
  <c r="BM96" i="5"/>
  <c r="BM112" i="5"/>
  <c r="BM128" i="5"/>
  <c r="BM140" i="5"/>
  <c r="BM156" i="5"/>
  <c r="BM169" i="5"/>
  <c r="BM185" i="5"/>
  <c r="BM201" i="5"/>
  <c r="BM213" i="5"/>
  <c r="BM229" i="5"/>
  <c r="BM242" i="5"/>
  <c r="BM258" i="5"/>
  <c r="BM274" i="5"/>
  <c r="BM287" i="5"/>
  <c r="BM303" i="5"/>
  <c r="BM315" i="5"/>
  <c r="BM331" i="5"/>
  <c r="BM347" i="5"/>
  <c r="BM360" i="5"/>
  <c r="BM376" i="5"/>
  <c r="BM388" i="5"/>
  <c r="BM404" i="5"/>
  <c r="BM420" i="5"/>
  <c r="BM433" i="5"/>
  <c r="BM449" i="5"/>
  <c r="BM461" i="5"/>
  <c r="BM477" i="5"/>
  <c r="BM493" i="5"/>
  <c r="BM506" i="5"/>
  <c r="BM522" i="5"/>
  <c r="BM533" i="5"/>
  <c r="BM545" i="5"/>
  <c r="BM559" i="5"/>
  <c r="BM570" i="5"/>
  <c r="BM581" i="5"/>
  <c r="BM595" i="5"/>
  <c r="BM607" i="5"/>
  <c r="BM618" i="5"/>
  <c r="BM632" i="5"/>
  <c r="BM643" i="5"/>
  <c r="BM655" i="5"/>
  <c r="BM668" i="5"/>
  <c r="BM680" i="5"/>
  <c r="BM690" i="5"/>
  <c r="BM702" i="5"/>
  <c r="BM712" i="5"/>
  <c r="BM722" i="5"/>
  <c r="BM734" i="5"/>
  <c r="BM744" i="5"/>
  <c r="BM754" i="5"/>
  <c r="BM11" i="5"/>
  <c r="BM27" i="5"/>
  <c r="BM40" i="5"/>
  <c r="BM56" i="5"/>
  <c r="BM68" i="5"/>
  <c r="BM84" i="5"/>
  <c r="BM100" i="5"/>
  <c r="BM113" i="5"/>
  <c r="BM129" i="5"/>
  <c r="BM141" i="5"/>
  <c r="BM157" i="5"/>
  <c r="BM173" i="5"/>
  <c r="BM186" i="5"/>
  <c r="BM202" i="5"/>
  <c r="BM215" i="5"/>
  <c r="BM231" i="5"/>
  <c r="BM247" i="5"/>
  <c r="BM259" i="5"/>
  <c r="BM275" i="5"/>
  <c r="BM288" i="5"/>
  <c r="BM304" i="5"/>
  <c r="BM320" i="5"/>
  <c r="BM332" i="5"/>
  <c r="BM348" i="5"/>
  <c r="BM361" i="5"/>
  <c r="BM377" i="5"/>
  <c r="BM393" i="5"/>
  <c r="BM405" i="5"/>
  <c r="BM421" i="5"/>
  <c r="BM434" i="5"/>
  <c r="BM450" i="5"/>
  <c r="BM466" i="5"/>
  <c r="BM479" i="5"/>
  <c r="BM495" i="5"/>
  <c r="BM507" i="5"/>
  <c r="BM523" i="5"/>
  <c r="BM535" i="5"/>
  <c r="BM548" i="5"/>
  <c r="BM560" i="5"/>
  <c r="BM571" i="5"/>
  <c r="BM585" i="5"/>
  <c r="BM596" i="5"/>
  <c r="BM608" i="5"/>
  <c r="BM621" i="5"/>
  <c r="BM633" i="5"/>
  <c r="BM644" i="5"/>
  <c r="BM658" i="5"/>
  <c r="BM669" i="5"/>
  <c r="BM681" i="5"/>
  <c r="BM693" i="5"/>
  <c r="BM703" i="5"/>
  <c r="BM713" i="5"/>
  <c r="BM725" i="5"/>
  <c r="BM735" i="5"/>
  <c r="BM745" i="5"/>
  <c r="BM757" i="5"/>
  <c r="BM767" i="5"/>
  <c r="BM776" i="5"/>
  <c r="BM785" i="5"/>
  <c r="BM794" i="5"/>
  <c r="BM804" i="5"/>
  <c r="BM813" i="5"/>
  <c r="BM822" i="5"/>
  <c r="BM831" i="5"/>
  <c r="BM840" i="5"/>
  <c r="BM849" i="5"/>
  <c r="BM858" i="5"/>
  <c r="BM868" i="5"/>
  <c r="BM877" i="5"/>
  <c r="BM13" i="5"/>
  <c r="BM29" i="5"/>
  <c r="BM45" i="5"/>
  <c r="BM58" i="5"/>
  <c r="BM74" i="5"/>
  <c r="BM87" i="5"/>
  <c r="BM103" i="5"/>
  <c r="BM119" i="5"/>
  <c r="BM131" i="5"/>
  <c r="BM147" i="5"/>
  <c r="BM160" i="5"/>
  <c r="BM176" i="5"/>
  <c r="BM192" i="5"/>
  <c r="BM204" i="5"/>
  <c r="BM220" i="5"/>
  <c r="BM233" i="5"/>
  <c r="BM249" i="5"/>
  <c r="BM265" i="5"/>
  <c r="BM277" i="5"/>
  <c r="BM293" i="5"/>
  <c r="BM306" i="5"/>
  <c r="BM322" i="5"/>
  <c r="BM338" i="5"/>
  <c r="BM351" i="5"/>
  <c r="BM367" i="5"/>
  <c r="BM379" i="5"/>
  <c r="BM395" i="5"/>
  <c r="BM411" i="5"/>
  <c r="BM424" i="5"/>
  <c r="BM440" i="5"/>
  <c r="BM452" i="5"/>
  <c r="BM468" i="5"/>
  <c r="BM484" i="5"/>
  <c r="BM497" i="5"/>
  <c r="BM513" i="5"/>
  <c r="BM525" i="5"/>
  <c r="BM539" i="5"/>
  <c r="BM551" i="5"/>
  <c r="BM562" i="5"/>
  <c r="BM576" i="5"/>
  <c r="BM587" i="5"/>
  <c r="BM599" i="5"/>
  <c r="BM612" i="5"/>
  <c r="BM624" i="5"/>
  <c r="BM635" i="5"/>
  <c r="BM649" i="5"/>
  <c r="BM660" i="5"/>
  <c r="BM672" i="5"/>
  <c r="BM685" i="5"/>
  <c r="BM695" i="5"/>
  <c r="BM705" i="5"/>
  <c r="BM717" i="5"/>
  <c r="BM727" i="5"/>
  <c r="BM737" i="5"/>
  <c r="BM749" i="5"/>
  <c r="BM759" i="5"/>
  <c r="BM769" i="5"/>
  <c r="BM778" i="5"/>
  <c r="BM788" i="5"/>
  <c r="BM797" i="5"/>
  <c r="BM806" i="5"/>
  <c r="BM815" i="5"/>
  <c r="BM824" i="5"/>
  <c r="BM833" i="5"/>
  <c r="BM842" i="5"/>
  <c r="BM852" i="5"/>
  <c r="BM861" i="5"/>
  <c r="BM870" i="5"/>
  <c r="BM879" i="5"/>
  <c r="BM888" i="5"/>
  <c r="BM897" i="5"/>
  <c r="BM906" i="5"/>
  <c r="BM916" i="5"/>
  <c r="BM925" i="5"/>
  <c r="BM934" i="5"/>
  <c r="BM943" i="5"/>
  <c r="BM952" i="5"/>
  <c r="BM961" i="5"/>
  <c r="BM970" i="5"/>
  <c r="BM980" i="5"/>
  <c r="BM989" i="5"/>
  <c r="BM997" i="5"/>
  <c r="BM1005" i="5"/>
  <c r="BM1013" i="5"/>
  <c r="BM1021" i="5"/>
  <c r="BM12" i="5"/>
  <c r="BM41" i="5"/>
  <c r="BM73" i="5"/>
  <c r="BM101" i="5"/>
  <c r="BM130" i="5"/>
  <c r="BM159" i="5"/>
  <c r="BM187" i="5"/>
  <c r="BM219" i="5"/>
  <c r="BM248" i="5"/>
  <c r="BM276" i="5"/>
  <c r="BM305" i="5"/>
  <c r="BM333" i="5"/>
  <c r="BM365" i="5"/>
  <c r="BM394" i="5"/>
  <c r="BM423" i="5"/>
  <c r="BM451" i="5"/>
  <c r="BM480" i="5"/>
  <c r="BM512" i="5"/>
  <c r="BM536" i="5"/>
  <c r="BM561" i="5"/>
  <c r="BM586" i="5"/>
  <c r="BM609" i="5"/>
  <c r="BM634" i="5"/>
  <c r="BM659" i="5"/>
  <c r="BM682" i="5"/>
  <c r="BM704" i="5"/>
  <c r="BM721" i="5"/>
  <c r="BM741" i="5"/>
  <c r="BM758" i="5"/>
  <c r="BM772" i="5"/>
  <c r="BM783" i="5"/>
  <c r="BM796" i="5"/>
  <c r="BM808" i="5"/>
  <c r="BM820" i="5"/>
  <c r="BM832" i="5"/>
  <c r="BM845" i="5"/>
  <c r="BM856" i="5"/>
  <c r="BM869" i="5"/>
  <c r="BM881" i="5"/>
  <c r="BM892" i="5"/>
  <c r="BM902" i="5"/>
  <c r="BM912" i="5"/>
  <c r="BM922" i="5"/>
  <c r="BM933" i="5"/>
  <c r="BM944" i="5"/>
  <c r="BM954" i="5"/>
  <c r="BM965" i="5"/>
  <c r="BM975" i="5"/>
  <c r="BM985" i="5"/>
  <c r="BM995" i="5"/>
  <c r="BM1004" i="5"/>
  <c r="BM1014" i="5"/>
  <c r="BM1023" i="5"/>
  <c r="BM1031" i="5"/>
  <c r="BM1039" i="5"/>
  <c r="BM1047" i="5"/>
  <c r="BM1055" i="5"/>
  <c r="BM1063" i="5"/>
  <c r="BM1071" i="5"/>
  <c r="BM1079" i="5"/>
  <c r="BM1087" i="5"/>
  <c r="BM18" i="5"/>
  <c r="BM47" i="5"/>
  <c r="BM75" i="5"/>
  <c r="BM104" i="5"/>
  <c r="BM132" i="5"/>
  <c r="BM164" i="5"/>
  <c r="BM193" i="5"/>
  <c r="BM221" i="5"/>
  <c r="BM250" i="5"/>
  <c r="BM279" i="5"/>
  <c r="BM311" i="5"/>
  <c r="BM339" i="5"/>
  <c r="BM368" i="5"/>
  <c r="BM396" i="5"/>
  <c r="BM425" i="5"/>
  <c r="BM457" i="5"/>
  <c r="BM485" i="5"/>
  <c r="BM514" i="5"/>
  <c r="BM540" i="5"/>
  <c r="BM563" i="5"/>
  <c r="BM588" i="5"/>
  <c r="BM613" i="5"/>
  <c r="BM636" i="5"/>
  <c r="BM661" i="5"/>
  <c r="BM686" i="5"/>
  <c r="BM706" i="5"/>
  <c r="BM726" i="5"/>
  <c r="BM742" i="5"/>
  <c r="BM760" i="5"/>
  <c r="BM773" i="5"/>
  <c r="BM784" i="5"/>
  <c r="BM798" i="5"/>
  <c r="BM809" i="5"/>
  <c r="BM821" i="5"/>
  <c r="BM834" i="5"/>
  <c r="BM846" i="5"/>
  <c r="BM857" i="5"/>
  <c r="BM871" i="5"/>
  <c r="BM882" i="5"/>
  <c r="BM893" i="5"/>
  <c r="BM903" i="5"/>
  <c r="BM913" i="5"/>
  <c r="BM924" i="5"/>
  <c r="BM935" i="5"/>
  <c r="BM945" i="5"/>
  <c r="BM956" i="5"/>
  <c r="BM966" i="5"/>
  <c r="BM976" i="5"/>
  <c r="BM986" i="5"/>
  <c r="BM996" i="5"/>
  <c r="BM1006" i="5"/>
  <c r="BM1015" i="5"/>
  <c r="BM1024" i="5"/>
  <c r="BM1032" i="5"/>
  <c r="BM1040" i="5"/>
  <c r="BM1048" i="5"/>
  <c r="BM1056" i="5"/>
  <c r="BM1064" i="5"/>
  <c r="BM1072" i="5"/>
  <c r="BM1080" i="5"/>
  <c r="BM1088" i="5"/>
  <c r="BM19" i="5"/>
  <c r="BM48" i="5"/>
  <c r="BM76" i="5"/>
  <c r="BM105" i="5"/>
  <c r="BM137" i="5"/>
  <c r="BM165" i="5"/>
  <c r="BM194" i="5"/>
  <c r="BM223" i="5"/>
  <c r="BM251" i="5"/>
  <c r="BM283" i="5"/>
  <c r="BM312" i="5"/>
  <c r="BM340" i="5"/>
  <c r="BM369" i="5"/>
  <c r="BM397" i="5"/>
  <c r="BM429" i="5"/>
  <c r="BM458" i="5"/>
  <c r="BM487" i="5"/>
  <c r="BM515" i="5"/>
  <c r="BM541" i="5"/>
  <c r="BM567" i="5"/>
  <c r="BM589" i="5"/>
  <c r="BM615" i="5"/>
  <c r="BM640" i="5"/>
  <c r="BM663" i="5"/>
  <c r="BM687" i="5"/>
  <c r="BM709" i="5"/>
  <c r="BM728" i="5"/>
  <c r="BM743" i="5"/>
  <c r="BM761" i="5"/>
  <c r="BM774" i="5"/>
  <c r="BM786" i="5"/>
  <c r="BM799" i="5"/>
  <c r="BM810" i="5"/>
  <c r="BM823" i="5"/>
  <c r="BM836" i="5"/>
  <c r="BM847" i="5"/>
  <c r="BM860" i="5"/>
  <c r="BM872" i="5"/>
  <c r="BM884" i="5"/>
  <c r="BM894" i="5"/>
  <c r="BM904" i="5"/>
  <c r="BM914" i="5"/>
  <c r="BM926" i="5"/>
  <c r="BM936" i="5"/>
  <c r="BM946" i="5"/>
  <c r="BM957" i="5"/>
  <c r="BM967" i="5"/>
  <c r="BM977" i="5"/>
  <c r="BM988" i="5"/>
  <c r="BM998" i="5"/>
  <c r="BM1007" i="5"/>
  <c r="BM1016" i="5"/>
  <c r="BM1025" i="5"/>
  <c r="BM1033" i="5"/>
  <c r="BM1041" i="5"/>
  <c r="BM1049" i="5"/>
  <c r="BM1057" i="5"/>
  <c r="BM1065" i="5"/>
  <c r="BM1073" i="5"/>
  <c r="BM1081" i="5"/>
  <c r="BM1089" i="5"/>
  <c r="BM20" i="5"/>
  <c r="BM49" i="5"/>
  <c r="BM77" i="5"/>
  <c r="BM109" i="5"/>
  <c r="BM138" i="5"/>
  <c r="BM167" i="5"/>
  <c r="BM195" i="5"/>
  <c r="BM224" i="5"/>
  <c r="BM256" i="5"/>
  <c r="BM284" i="5"/>
  <c r="BM313" i="5"/>
  <c r="BM341" i="5"/>
  <c r="BM370" i="5"/>
  <c r="BM402" i="5"/>
  <c r="BM431" i="5"/>
  <c r="BM459" i="5"/>
  <c r="BM488" i="5"/>
  <c r="BM516" i="5"/>
  <c r="BM543" i="5"/>
  <c r="BM568" i="5"/>
  <c r="BM591" i="5"/>
  <c r="BM616" i="5"/>
  <c r="BM641" i="5"/>
  <c r="BM664" i="5"/>
  <c r="BM688" i="5"/>
  <c r="BM710" i="5"/>
  <c r="BM729" i="5"/>
  <c r="BM746" i="5"/>
  <c r="BM762" i="5"/>
  <c r="BM775" i="5"/>
  <c r="BM789" i="5"/>
  <c r="BM800" i="5"/>
  <c r="BM812" i="5"/>
  <c r="BM825" i="5"/>
  <c r="BM837" i="5"/>
  <c r="BM848" i="5"/>
  <c r="BM862" i="5"/>
  <c r="BM873" i="5"/>
  <c r="BM885" i="5"/>
  <c r="BM895" i="5"/>
  <c r="BM905" i="5"/>
  <c r="BM917" i="5"/>
  <c r="BM927" i="5"/>
  <c r="BM937" i="5"/>
  <c r="BM948" i="5"/>
  <c r="BM958" i="5"/>
  <c r="BM968" i="5"/>
  <c r="BM978" i="5"/>
  <c r="BM990" i="5"/>
  <c r="BM999" i="5"/>
  <c r="BM1008" i="5"/>
  <c r="BM1017" i="5"/>
  <c r="BM1026" i="5"/>
  <c r="BM1034" i="5"/>
  <c r="BM1042" i="5"/>
  <c r="BM1050" i="5"/>
  <c r="BM1058" i="5"/>
  <c r="BM1066" i="5"/>
  <c r="BM1074" i="5"/>
  <c r="BM1082" i="5"/>
  <c r="BM1090" i="5"/>
  <c r="BM28" i="5"/>
  <c r="BM57" i="5"/>
  <c r="BM85" i="5"/>
  <c r="BM114" i="5"/>
  <c r="BM146" i="5"/>
  <c r="BM175" i="5"/>
  <c r="BM203" i="5"/>
  <c r="BM232" i="5"/>
  <c r="BM260" i="5"/>
  <c r="BM292" i="5"/>
  <c r="BM321" i="5"/>
  <c r="BM349" i="5"/>
  <c r="BM378" i="5"/>
  <c r="BM407" i="5"/>
  <c r="BM439" i="5"/>
  <c r="BM467" i="5"/>
  <c r="BM496" i="5"/>
  <c r="BM524" i="5"/>
  <c r="BM549" i="5"/>
  <c r="BM572" i="5"/>
  <c r="BM597" i="5"/>
  <c r="BM623" i="5"/>
  <c r="BM645" i="5"/>
  <c r="BM671" i="5"/>
  <c r="BM694" i="5"/>
  <c r="BM714" i="5"/>
  <c r="BM730" i="5"/>
  <c r="BM750" i="5"/>
  <c r="BM765" i="5"/>
  <c r="BM777" i="5"/>
  <c r="BM790" i="5"/>
  <c r="BM801" i="5"/>
  <c r="BM814" i="5"/>
  <c r="BM826" i="5"/>
  <c r="BM838" i="5"/>
  <c r="BM850" i="5"/>
  <c r="BM863" i="5"/>
  <c r="BM874" i="5"/>
  <c r="BM886" i="5"/>
  <c r="BM896" i="5"/>
  <c r="BM908" i="5"/>
  <c r="BM918" i="5"/>
  <c r="BM928" i="5"/>
  <c r="BM938" i="5"/>
  <c r="BM949" i="5"/>
  <c r="BM959" i="5"/>
  <c r="BM969" i="5"/>
  <c r="BM981" i="5"/>
  <c r="BM991" i="5"/>
  <c r="BM1000" i="5"/>
  <c r="BM1009" i="5"/>
  <c r="BM1018" i="5"/>
  <c r="BM1027" i="5"/>
  <c r="BM1035" i="5"/>
  <c r="BM1043" i="5"/>
  <c r="BM1051" i="5"/>
  <c r="BM1059" i="5"/>
  <c r="BM1067" i="5"/>
  <c r="BM1075" i="5"/>
  <c r="BM1083" i="5"/>
  <c r="BM1091" i="5"/>
  <c r="BM36" i="5"/>
  <c r="BM65" i="5"/>
  <c r="BM93" i="5"/>
  <c r="BM122" i="5"/>
  <c r="BM151" i="5"/>
  <c r="BM183" i="5"/>
  <c r="BM211" i="5"/>
  <c r="BM240" i="5"/>
  <c r="BM268" i="5"/>
  <c r="BM297" i="5"/>
  <c r="BM329" i="5"/>
  <c r="BM357" i="5"/>
  <c r="BM386" i="5"/>
  <c r="BM415" i="5"/>
  <c r="BM443" i="5"/>
  <c r="BM475" i="5"/>
  <c r="BM504" i="5"/>
  <c r="BM531" i="5"/>
  <c r="BM554" i="5"/>
  <c r="BM579" i="5"/>
  <c r="BM604" i="5"/>
  <c r="BM627" i="5"/>
  <c r="BM652" i="5"/>
  <c r="BM677" i="5"/>
  <c r="BM698" i="5"/>
  <c r="BM720" i="5"/>
  <c r="BM738" i="5"/>
  <c r="BM753" i="5"/>
  <c r="BM770" i="5"/>
  <c r="BM782" i="5"/>
  <c r="BM793" i="5"/>
  <c r="BM807" i="5"/>
  <c r="BM818" i="5"/>
  <c r="BM830" i="5"/>
  <c r="BM844" i="5"/>
  <c r="BM855" i="5"/>
  <c r="BM866" i="5"/>
  <c r="BM880" i="5"/>
  <c r="BM890" i="5"/>
  <c r="BM901" i="5"/>
  <c r="BM911" i="5"/>
  <c r="BM921" i="5"/>
  <c r="BM932" i="5"/>
  <c r="BM942" i="5"/>
  <c r="BM953" i="5"/>
  <c r="BM964" i="5"/>
  <c r="BM974" i="5"/>
  <c r="BM984" i="5"/>
  <c r="BM994" i="5"/>
  <c r="BM1003" i="5"/>
  <c r="BM1012" i="5"/>
  <c r="BM1022" i="5"/>
  <c r="BM1030" i="5"/>
  <c r="BM1038" i="5"/>
  <c r="BM1046" i="5"/>
  <c r="BM1054" i="5"/>
  <c r="BM1062" i="5"/>
  <c r="BM1070" i="5"/>
  <c r="BM1078" i="5"/>
  <c r="BM1086" i="5"/>
  <c r="BM31" i="5"/>
  <c r="BM148" i="5"/>
  <c r="BM266" i="5"/>
  <c r="BM384" i="5"/>
  <c r="BM498" i="5"/>
  <c r="BM600" i="5"/>
  <c r="BM696" i="5"/>
  <c r="BM766" i="5"/>
  <c r="BM816" i="5"/>
  <c r="BM864" i="5"/>
  <c r="BM909" i="5"/>
  <c r="BM950" i="5"/>
  <c r="BM992" i="5"/>
  <c r="BM1028" i="5"/>
  <c r="BM1060" i="5"/>
  <c r="BM32" i="5"/>
  <c r="BM149" i="5"/>
  <c r="BM267" i="5"/>
  <c r="BM385" i="5"/>
  <c r="BM503" i="5"/>
  <c r="BM603" i="5"/>
  <c r="BM697" i="5"/>
  <c r="BM768" i="5"/>
  <c r="BM817" i="5"/>
  <c r="BM865" i="5"/>
  <c r="BM910" i="5"/>
  <c r="BM951" i="5"/>
  <c r="BM993" i="5"/>
  <c r="BM1029" i="5"/>
  <c r="BM1061" i="5"/>
  <c r="BM59" i="5"/>
  <c r="BM177" i="5"/>
  <c r="BM295" i="5"/>
  <c r="BM412" i="5"/>
  <c r="BM527" i="5"/>
  <c r="BM625" i="5"/>
  <c r="BM718" i="5"/>
  <c r="BM780" i="5"/>
  <c r="BM828" i="5"/>
  <c r="BM876" i="5"/>
  <c r="BM919" i="5"/>
  <c r="BM960" i="5"/>
  <c r="BM1001" i="5"/>
  <c r="BM1036" i="5"/>
  <c r="BM1068" i="5"/>
  <c r="BM64" i="5"/>
  <c r="BM178" i="5"/>
  <c r="BM296" i="5"/>
  <c r="BM413" i="5"/>
  <c r="BM530" i="5"/>
  <c r="BM626" i="5"/>
  <c r="BM719" i="5"/>
  <c r="BM781" i="5"/>
  <c r="BM829" i="5"/>
  <c r="BM878" i="5"/>
  <c r="BM920" i="5"/>
  <c r="BM962" i="5"/>
  <c r="BM1002" i="5"/>
  <c r="BM1037" i="5"/>
  <c r="BM1069" i="5"/>
  <c r="BM91" i="5"/>
  <c r="BM205" i="5"/>
  <c r="BM323" i="5"/>
  <c r="BM441" i="5"/>
  <c r="BM552" i="5"/>
  <c r="BM650" i="5"/>
  <c r="BM733" i="5"/>
  <c r="BM791" i="5"/>
  <c r="BM839" i="5"/>
  <c r="BM887" i="5"/>
  <c r="BM929" i="5"/>
  <c r="BM972" i="5"/>
  <c r="BM1010" i="5"/>
  <c r="BM1044" i="5"/>
  <c r="BM1076" i="5"/>
  <c r="BM92" i="5"/>
  <c r="BM356" i="5"/>
  <c r="BM673" i="5"/>
  <c r="BM841" i="5"/>
  <c r="BM941" i="5"/>
  <c r="BM1052" i="5"/>
  <c r="BM120" i="5"/>
  <c r="BM442" i="5"/>
  <c r="BM676" i="5"/>
  <c r="BM853" i="5"/>
  <c r="BM973" i="5"/>
  <c r="BM1053" i="5"/>
  <c r="BM121" i="5"/>
  <c r="BM469" i="5"/>
  <c r="BM736" i="5"/>
  <c r="BM854" i="5"/>
  <c r="BM982" i="5"/>
  <c r="BM1077" i="5"/>
  <c r="BM210" i="5"/>
  <c r="BM471" i="5"/>
  <c r="BM751" i="5"/>
  <c r="BM889" i="5"/>
  <c r="BM983" i="5"/>
  <c r="BM1084" i="5"/>
  <c r="BM237" i="5"/>
  <c r="BM553" i="5"/>
  <c r="BM752" i="5"/>
  <c r="BM898" i="5"/>
  <c r="BM1011" i="5"/>
  <c r="BM1085" i="5"/>
  <c r="BM239" i="5"/>
  <c r="BM577" i="5"/>
  <c r="BM792" i="5"/>
  <c r="BM900" i="5"/>
  <c r="BM1019" i="5"/>
  <c r="BM324" i="5"/>
  <c r="BM1020" i="5"/>
  <c r="BM352" i="5"/>
  <c r="BM1045" i="5"/>
  <c r="BM578" i="5"/>
  <c r="BM651" i="5"/>
  <c r="BM802" i="5"/>
  <c r="BM805" i="5"/>
  <c r="BM940" i="5"/>
  <c r="BM930" i="5"/>
  <c r="P1025" i="5"/>
  <c r="P721" i="5"/>
  <c r="P649" i="5"/>
  <c r="P585" i="5"/>
  <c r="P521" i="5"/>
  <c r="P465" i="5"/>
  <c r="P393" i="5"/>
  <c r="P337" i="5"/>
  <c r="P209" i="5"/>
  <c r="P201" i="5"/>
  <c r="P145" i="5"/>
  <c r="P73" i="5"/>
  <c r="BK7" i="5"/>
  <c r="BK15" i="5"/>
  <c r="BK23" i="5"/>
  <c r="BK31" i="5"/>
  <c r="BK39" i="5"/>
  <c r="BK47" i="5"/>
  <c r="BK55" i="5"/>
  <c r="BK63" i="5"/>
  <c r="BK71" i="5"/>
  <c r="BK79" i="5"/>
  <c r="BK87" i="5"/>
  <c r="BK95" i="5"/>
  <c r="BK103" i="5"/>
  <c r="BK111" i="5"/>
  <c r="BK119" i="5"/>
  <c r="BK127" i="5"/>
  <c r="BK135" i="5"/>
  <c r="BK143" i="5"/>
  <c r="BK151" i="5"/>
  <c r="BK159" i="5"/>
  <c r="BK167" i="5"/>
  <c r="BK175" i="5"/>
  <c r="BK183" i="5"/>
  <c r="BK191" i="5"/>
  <c r="BK8" i="5"/>
  <c r="BK16" i="5"/>
  <c r="BK24" i="5"/>
  <c r="BK32" i="5"/>
  <c r="BK40" i="5"/>
  <c r="BK48" i="5"/>
  <c r="BK56" i="5"/>
  <c r="BK64" i="5"/>
  <c r="BK72" i="5"/>
  <c r="BK80" i="5"/>
  <c r="BK88" i="5"/>
  <c r="BK96" i="5"/>
  <c r="BK104" i="5"/>
  <c r="BK112" i="5"/>
  <c r="BK120" i="5"/>
  <c r="BK128" i="5"/>
  <c r="BK136" i="5"/>
  <c r="BK144" i="5"/>
  <c r="BK152" i="5"/>
  <c r="BK160" i="5"/>
  <c r="BK168" i="5"/>
  <c r="BK176" i="5"/>
  <c r="BK184" i="5"/>
  <c r="BK192" i="5"/>
  <c r="BK200" i="5"/>
  <c r="BK208" i="5"/>
  <c r="BK216" i="5"/>
  <c r="BK224" i="5"/>
  <c r="BK232" i="5"/>
  <c r="BK240" i="5"/>
  <c r="BK248" i="5"/>
  <c r="BK256" i="5"/>
  <c r="BK264" i="5"/>
  <c r="BK272" i="5"/>
  <c r="BK280" i="5"/>
  <c r="BK288" i="5"/>
  <c r="BK296" i="5"/>
  <c r="BK304" i="5"/>
  <c r="BK312" i="5"/>
  <c r="BK320" i="5"/>
  <c r="BK328" i="5"/>
  <c r="BK336" i="5"/>
  <c r="BK344" i="5"/>
  <c r="BK352" i="5"/>
  <c r="BK360" i="5"/>
  <c r="BK368" i="5"/>
  <c r="BK376" i="5"/>
  <c r="BK384" i="5"/>
  <c r="BK392" i="5"/>
  <c r="BK400" i="5"/>
  <c r="BK408" i="5"/>
  <c r="BK416" i="5"/>
  <c r="BK424" i="5"/>
  <c r="BK432" i="5"/>
  <c r="BK440" i="5"/>
  <c r="BK448" i="5"/>
  <c r="BK456" i="5"/>
  <c r="BK464" i="5"/>
  <c r="BK472" i="5"/>
  <c r="BK480" i="5"/>
  <c r="BK488" i="5"/>
  <c r="BK496" i="5"/>
  <c r="BK504" i="5"/>
  <c r="BK512" i="5"/>
  <c r="BK520" i="5"/>
  <c r="BK528" i="5"/>
  <c r="BK536" i="5"/>
  <c r="BK544" i="5"/>
  <c r="BK552" i="5"/>
  <c r="BK560" i="5"/>
  <c r="BK9" i="5"/>
  <c r="BK19" i="5"/>
  <c r="BK29" i="5"/>
  <c r="BK41" i="5"/>
  <c r="BK51" i="5"/>
  <c r="BK61" i="5"/>
  <c r="BK73" i="5"/>
  <c r="BK83" i="5"/>
  <c r="BK93" i="5"/>
  <c r="BK105" i="5"/>
  <c r="BK115" i="5"/>
  <c r="BK125" i="5"/>
  <c r="BK137" i="5"/>
  <c r="BK147" i="5"/>
  <c r="BK157" i="5"/>
  <c r="BK169" i="5"/>
  <c r="BK179" i="5"/>
  <c r="BK189" i="5"/>
  <c r="BK199" i="5"/>
  <c r="BK209" i="5"/>
  <c r="BK218" i="5"/>
  <c r="BK227" i="5"/>
  <c r="BK236" i="5"/>
  <c r="BK245" i="5"/>
  <c r="BK254" i="5"/>
  <c r="BK263" i="5"/>
  <c r="BK273" i="5"/>
  <c r="BK282" i="5"/>
  <c r="BK291" i="5"/>
  <c r="BK300" i="5"/>
  <c r="BK309" i="5"/>
  <c r="BK318" i="5"/>
  <c r="BK327" i="5"/>
  <c r="BK337" i="5"/>
  <c r="BK346" i="5"/>
  <c r="BK355" i="5"/>
  <c r="BK364" i="5"/>
  <c r="BK373" i="5"/>
  <c r="BK382" i="5"/>
  <c r="BK391" i="5"/>
  <c r="BK401" i="5"/>
  <c r="BK410" i="5"/>
  <c r="BK419" i="5"/>
  <c r="BK428" i="5"/>
  <c r="BK437" i="5"/>
  <c r="BK446" i="5"/>
  <c r="BK455" i="5"/>
  <c r="BK465" i="5"/>
  <c r="BK474" i="5"/>
  <c r="BK483" i="5"/>
  <c r="BK492" i="5"/>
  <c r="BK501" i="5"/>
  <c r="BK510" i="5"/>
  <c r="BK519" i="5"/>
  <c r="BK529" i="5"/>
  <c r="BK538" i="5"/>
  <c r="BK547" i="5"/>
  <c r="BK556" i="5"/>
  <c r="BK565" i="5"/>
  <c r="BK573" i="5"/>
  <c r="BK581" i="5"/>
  <c r="BK589" i="5"/>
  <c r="BK597" i="5"/>
  <c r="BK605" i="5"/>
  <c r="BK613" i="5"/>
  <c r="BK621" i="5"/>
  <c r="BK629" i="5"/>
  <c r="BK637" i="5"/>
  <c r="BK645" i="5"/>
  <c r="BK653" i="5"/>
  <c r="BK10" i="5"/>
  <c r="BK20" i="5"/>
  <c r="BK30" i="5"/>
  <c r="BK42" i="5"/>
  <c r="BK52" i="5"/>
  <c r="BK62" i="5"/>
  <c r="BK74" i="5"/>
  <c r="BK84" i="5"/>
  <c r="BK94" i="5"/>
  <c r="BK106" i="5"/>
  <c r="BK116" i="5"/>
  <c r="BK126" i="5"/>
  <c r="BK138" i="5"/>
  <c r="BK148" i="5"/>
  <c r="BK158" i="5"/>
  <c r="BK170" i="5"/>
  <c r="BK180" i="5"/>
  <c r="BK190" i="5"/>
  <c r="BK201" i="5"/>
  <c r="BK210" i="5"/>
  <c r="BK219" i="5"/>
  <c r="BK228" i="5"/>
  <c r="BK237" i="5"/>
  <c r="BK246" i="5"/>
  <c r="BK255" i="5"/>
  <c r="BK265" i="5"/>
  <c r="BK274" i="5"/>
  <c r="BK283" i="5"/>
  <c r="BK292" i="5"/>
  <c r="BK301" i="5"/>
  <c r="BK310" i="5"/>
  <c r="BK319" i="5"/>
  <c r="BK329" i="5"/>
  <c r="BK338" i="5"/>
  <c r="BK347" i="5"/>
  <c r="BK356" i="5"/>
  <c r="BK365" i="5"/>
  <c r="BK374" i="5"/>
  <c r="BK383" i="5"/>
  <c r="BK393" i="5"/>
  <c r="BK402" i="5"/>
  <c r="BK411" i="5"/>
  <c r="BK420" i="5"/>
  <c r="BK429" i="5"/>
  <c r="BK438" i="5"/>
  <c r="BK447" i="5"/>
  <c r="BK457" i="5"/>
  <c r="BK466" i="5"/>
  <c r="BK475" i="5"/>
  <c r="BK484" i="5"/>
  <c r="BK493" i="5"/>
  <c r="BK502" i="5"/>
  <c r="BK511" i="5"/>
  <c r="BK521" i="5"/>
  <c r="BK530" i="5"/>
  <c r="BK539" i="5"/>
  <c r="BK548" i="5"/>
  <c r="BK557" i="5"/>
  <c r="BK566" i="5"/>
  <c r="BK574" i="5"/>
  <c r="BK582" i="5"/>
  <c r="BK590" i="5"/>
  <c r="BK598" i="5"/>
  <c r="BK606" i="5"/>
  <c r="BK12" i="5"/>
  <c r="BK26" i="5"/>
  <c r="BK38" i="5"/>
  <c r="BK54" i="5"/>
  <c r="BK68" i="5"/>
  <c r="BK82" i="5"/>
  <c r="BK98" i="5"/>
  <c r="BK110" i="5"/>
  <c r="BK124" i="5"/>
  <c r="BK13" i="5"/>
  <c r="BK27" i="5"/>
  <c r="BK43" i="5"/>
  <c r="BK57" i="5"/>
  <c r="BK69" i="5"/>
  <c r="BK85" i="5"/>
  <c r="BK99" i="5"/>
  <c r="BK113" i="5"/>
  <c r="BK129" i="5"/>
  <c r="BK141" i="5"/>
  <c r="BK155" i="5"/>
  <c r="BK171" i="5"/>
  <c r="BK185" i="5"/>
  <c r="BK197" i="5"/>
  <c r="BK211" i="5"/>
  <c r="BK222" i="5"/>
  <c r="BK234" i="5"/>
  <c r="BK247" i="5"/>
  <c r="BK259" i="5"/>
  <c r="BK270" i="5"/>
  <c r="BK284" i="5"/>
  <c r="BK295" i="5"/>
  <c r="BK307" i="5"/>
  <c r="BK321" i="5"/>
  <c r="BK332" i="5"/>
  <c r="BK343" i="5"/>
  <c r="BK357" i="5"/>
  <c r="BK369" i="5"/>
  <c r="BK380" i="5"/>
  <c r="BK394" i="5"/>
  <c r="BK405" i="5"/>
  <c r="BK417" i="5"/>
  <c r="BK430" i="5"/>
  <c r="BK442" i="5"/>
  <c r="BK453" i="5"/>
  <c r="BK467" i="5"/>
  <c r="BK478" i="5"/>
  <c r="BK490" i="5"/>
  <c r="BK503" i="5"/>
  <c r="BK515" i="5"/>
  <c r="BK526" i="5"/>
  <c r="BK540" i="5"/>
  <c r="BK551" i="5"/>
  <c r="BK563" i="5"/>
  <c r="BK575" i="5"/>
  <c r="BK585" i="5"/>
  <c r="BK595" i="5"/>
  <c r="BK607" i="5"/>
  <c r="BK616" i="5"/>
  <c r="BK625" i="5"/>
  <c r="BK634" i="5"/>
  <c r="BK643" i="5"/>
  <c r="BK652" i="5"/>
  <c r="BK661" i="5"/>
  <c r="BK669" i="5"/>
  <c r="BK677" i="5"/>
  <c r="BK685" i="5"/>
  <c r="BK693" i="5"/>
  <c r="BK701" i="5"/>
  <c r="BK709" i="5"/>
  <c r="BK717" i="5"/>
  <c r="BK725" i="5"/>
  <c r="BK733" i="5"/>
  <c r="BK741" i="5"/>
  <c r="BK749" i="5"/>
  <c r="BK757" i="5"/>
  <c r="BK765" i="5"/>
  <c r="BK773" i="5"/>
  <c r="BK781" i="5"/>
  <c r="BK789" i="5"/>
  <c r="BK797" i="5"/>
  <c r="BK805" i="5"/>
  <c r="BK813" i="5"/>
  <c r="BK821" i="5"/>
  <c r="BK829" i="5"/>
  <c r="BK837" i="5"/>
  <c r="BK845" i="5"/>
  <c r="BK853" i="5"/>
  <c r="BK861" i="5"/>
  <c r="BK869" i="5"/>
  <c r="BK877" i="5"/>
  <c r="BK885" i="5"/>
  <c r="BK893" i="5"/>
  <c r="BK901" i="5"/>
  <c r="BK909" i="5"/>
  <c r="BK917" i="5"/>
  <c r="BK925" i="5"/>
  <c r="BK933" i="5"/>
  <c r="BK941" i="5"/>
  <c r="BK949" i="5"/>
  <c r="BK957" i="5"/>
  <c r="BK965" i="5"/>
  <c r="BK973" i="5"/>
  <c r="BK981" i="5"/>
  <c r="BK989" i="5"/>
  <c r="BK997" i="5"/>
  <c r="BK1005" i="5"/>
  <c r="BK1013" i="5"/>
  <c r="BK1021" i="5"/>
  <c r="BK1029" i="5"/>
  <c r="BK1037" i="5"/>
  <c r="BK1045" i="5"/>
  <c r="BK1053" i="5"/>
  <c r="BK1061" i="5"/>
  <c r="BK1069" i="5"/>
  <c r="BK1077" i="5"/>
  <c r="BK1085" i="5"/>
  <c r="BK11" i="5"/>
  <c r="BK33" i="5"/>
  <c r="BK49" i="5"/>
  <c r="BK67" i="5"/>
  <c r="BK89" i="5"/>
  <c r="BK107" i="5"/>
  <c r="BK123" i="5"/>
  <c r="BK142" i="5"/>
  <c r="BK161" i="5"/>
  <c r="BK174" i="5"/>
  <c r="BK193" i="5"/>
  <c r="BK205" i="5"/>
  <c r="BK220" i="5"/>
  <c r="BK233" i="5"/>
  <c r="BK249" i="5"/>
  <c r="BK261" i="5"/>
  <c r="BK276" i="5"/>
  <c r="BK289" i="5"/>
  <c r="BK303" i="5"/>
  <c r="BK316" i="5"/>
  <c r="BK331" i="5"/>
  <c r="BK345" i="5"/>
  <c r="BK359" i="5"/>
  <c r="BK372" i="5"/>
  <c r="BK387" i="5"/>
  <c r="BK399" i="5"/>
  <c r="BK414" i="5"/>
  <c r="BK427" i="5"/>
  <c r="BK443" i="5"/>
  <c r="BK458" i="5"/>
  <c r="BK470" i="5"/>
  <c r="BK485" i="5"/>
  <c r="BK498" i="5"/>
  <c r="BK513" i="5"/>
  <c r="BK525" i="5"/>
  <c r="BK541" i="5"/>
  <c r="BK554" i="5"/>
  <c r="BK568" i="5"/>
  <c r="BK579" i="5"/>
  <c r="BK592" i="5"/>
  <c r="BK603" i="5"/>
  <c r="BK615" i="5"/>
  <c r="BK626" i="5"/>
  <c r="BK636" i="5"/>
  <c r="BK647" i="5"/>
  <c r="BK657" i="5"/>
  <c r="BK666" i="5"/>
  <c r="BK675" i="5"/>
  <c r="BK684" i="5"/>
  <c r="BK694" i="5"/>
  <c r="BK703" i="5"/>
  <c r="BK712" i="5"/>
  <c r="BK721" i="5"/>
  <c r="BK730" i="5"/>
  <c r="BK739" i="5"/>
  <c r="BK748" i="5"/>
  <c r="BK758" i="5"/>
  <c r="BK767" i="5"/>
  <c r="BK776" i="5"/>
  <c r="BK785" i="5"/>
  <c r="BK794" i="5"/>
  <c r="BK803" i="5"/>
  <c r="BK812" i="5"/>
  <c r="BK822" i="5"/>
  <c r="BK831" i="5"/>
  <c r="BK840" i="5"/>
  <c r="BK849" i="5"/>
  <c r="BK858" i="5"/>
  <c r="BK867" i="5"/>
  <c r="BK876" i="5"/>
  <c r="BK886" i="5"/>
  <c r="BK895" i="5"/>
  <c r="BK904" i="5"/>
  <c r="BK913" i="5"/>
  <c r="BK922" i="5"/>
  <c r="BK931" i="5"/>
  <c r="BK940" i="5"/>
  <c r="BK950" i="5"/>
  <c r="BK959" i="5"/>
  <c r="BK968" i="5"/>
  <c r="BK977" i="5"/>
  <c r="BK986" i="5"/>
  <c r="BK995" i="5"/>
  <c r="BK14" i="5"/>
  <c r="BK34" i="5"/>
  <c r="BK50" i="5"/>
  <c r="BK70" i="5"/>
  <c r="BK90" i="5"/>
  <c r="BK108" i="5"/>
  <c r="BK130" i="5"/>
  <c r="BK145" i="5"/>
  <c r="BK162" i="5"/>
  <c r="BK177" i="5"/>
  <c r="BK194" i="5"/>
  <c r="BK206" i="5"/>
  <c r="BK221" i="5"/>
  <c r="BK235" i="5"/>
  <c r="BK250" i="5"/>
  <c r="BK262" i="5"/>
  <c r="BK277" i="5"/>
  <c r="BK290" i="5"/>
  <c r="BK305" i="5"/>
  <c r="BK317" i="5"/>
  <c r="BK333" i="5"/>
  <c r="BK348" i="5"/>
  <c r="BK361" i="5"/>
  <c r="BK375" i="5"/>
  <c r="BK388" i="5"/>
  <c r="BK403" i="5"/>
  <c r="BK415" i="5"/>
  <c r="BK431" i="5"/>
  <c r="BK444" i="5"/>
  <c r="BK459" i="5"/>
  <c r="BK471" i="5"/>
  <c r="BK486" i="5"/>
  <c r="BK499" i="5"/>
  <c r="BK514" i="5"/>
  <c r="BK527" i="5"/>
  <c r="BK542" i="5"/>
  <c r="BK555" i="5"/>
  <c r="BK569" i="5"/>
  <c r="BK580" i="5"/>
  <c r="BK593" i="5"/>
  <c r="BK604" i="5"/>
  <c r="BK617" i="5"/>
  <c r="BK627" i="5"/>
  <c r="BK638" i="5"/>
  <c r="BK648" i="5"/>
  <c r="BK658" i="5"/>
  <c r="BK667" i="5"/>
  <c r="BK676" i="5"/>
  <c r="BK686" i="5"/>
  <c r="BK695" i="5"/>
  <c r="BK704" i="5"/>
  <c r="BK713" i="5"/>
  <c r="BK722" i="5"/>
  <c r="BK731" i="5"/>
  <c r="BK740" i="5"/>
  <c r="BK750" i="5"/>
  <c r="BK759" i="5"/>
  <c r="BK768" i="5"/>
  <c r="BK777" i="5"/>
  <c r="BK786" i="5"/>
  <c r="BK795" i="5"/>
  <c r="BK804" i="5"/>
  <c r="BK814" i="5"/>
  <c r="BK823" i="5"/>
  <c r="BK832" i="5"/>
  <c r="BK841" i="5"/>
  <c r="BK850" i="5"/>
  <c r="BK859" i="5"/>
  <c r="BK868" i="5"/>
  <c r="BK878" i="5"/>
  <c r="BK887" i="5"/>
  <c r="BK896" i="5"/>
  <c r="BK905" i="5"/>
  <c r="BK914" i="5"/>
  <c r="BK923" i="5"/>
  <c r="BK932" i="5"/>
  <c r="BK942" i="5"/>
  <c r="BK951" i="5"/>
  <c r="BK960" i="5"/>
  <c r="BK969" i="5"/>
  <c r="BK978" i="5"/>
  <c r="BK987" i="5"/>
  <c r="BK996" i="5"/>
  <c r="BK1006" i="5"/>
  <c r="BK17" i="5"/>
  <c r="BK37" i="5"/>
  <c r="BK65" i="5"/>
  <c r="BK91" i="5"/>
  <c r="BK117" i="5"/>
  <c r="BK139" i="5"/>
  <c r="BK163" i="5"/>
  <c r="BK182" i="5"/>
  <c r="BK203" i="5"/>
  <c r="BK223" i="5"/>
  <c r="BK241" i="5"/>
  <c r="BK258" i="5"/>
  <c r="BK278" i="5"/>
  <c r="BK297" i="5"/>
  <c r="BK314" i="5"/>
  <c r="BK334" i="5"/>
  <c r="BK351" i="5"/>
  <c r="BK370" i="5"/>
  <c r="BK389" i="5"/>
  <c r="BK407" i="5"/>
  <c r="BK425" i="5"/>
  <c r="BK445" i="5"/>
  <c r="BK462" i="5"/>
  <c r="BK481" i="5"/>
  <c r="BK500" i="5"/>
  <c r="BK518" i="5"/>
  <c r="BK535" i="5"/>
  <c r="BK558" i="5"/>
  <c r="BK572" i="5"/>
  <c r="BK588" i="5"/>
  <c r="BK608" i="5"/>
  <c r="BK620" i="5"/>
  <c r="BK633" i="5"/>
  <c r="BK649" i="5"/>
  <c r="BK662" i="5"/>
  <c r="BK673" i="5"/>
  <c r="BK687" i="5"/>
  <c r="BK698" i="5"/>
  <c r="BK710" i="5"/>
  <c r="BK723" i="5"/>
  <c r="BK735" i="5"/>
  <c r="BK746" i="5"/>
  <c r="BK760" i="5"/>
  <c r="BK771" i="5"/>
  <c r="BK783" i="5"/>
  <c r="BK796" i="5"/>
  <c r="BK808" i="5"/>
  <c r="BK819" i="5"/>
  <c r="BK833" i="5"/>
  <c r="BK844" i="5"/>
  <c r="BK856" i="5"/>
  <c r="BK870" i="5"/>
  <c r="BK881" i="5"/>
  <c r="BK892" i="5"/>
  <c r="BK906" i="5"/>
  <c r="BK918" i="5"/>
  <c r="BK929" i="5"/>
  <c r="BK943" i="5"/>
  <c r="BK954" i="5"/>
  <c r="BK966" i="5"/>
  <c r="BK979" i="5"/>
  <c r="BK991" i="5"/>
  <c r="BK1002" i="5"/>
  <c r="BK1012" i="5"/>
  <c r="BK1022" i="5"/>
  <c r="BK1031" i="5"/>
  <c r="BK1040" i="5"/>
  <c r="BK1049" i="5"/>
  <c r="BK1058" i="5"/>
  <c r="BK1067" i="5"/>
  <c r="BK1076" i="5"/>
  <c r="BK1086" i="5"/>
  <c r="BK18" i="5"/>
  <c r="BK44" i="5"/>
  <c r="BK66" i="5"/>
  <c r="BK92" i="5"/>
  <c r="BK118" i="5"/>
  <c r="BK140" i="5"/>
  <c r="BK164" i="5"/>
  <c r="BK186" i="5"/>
  <c r="BK204" i="5"/>
  <c r="BK225" i="5"/>
  <c r="BK242" i="5"/>
  <c r="BK260" i="5"/>
  <c r="BK279" i="5"/>
  <c r="BK298" i="5"/>
  <c r="BK315" i="5"/>
  <c r="BK335" i="5"/>
  <c r="BK353" i="5"/>
  <c r="BK371" i="5"/>
  <c r="BK390" i="5"/>
  <c r="BK409" i="5"/>
  <c r="BK426" i="5"/>
  <c r="BK449" i="5"/>
  <c r="BK463" i="5"/>
  <c r="BK482" i="5"/>
  <c r="BK505" i="5"/>
  <c r="BK522" i="5"/>
  <c r="BK537" i="5"/>
  <c r="BK559" i="5"/>
  <c r="BK576" i="5"/>
  <c r="BK591" i="5"/>
  <c r="BK609" i="5"/>
  <c r="BK622" i="5"/>
  <c r="BK635" i="5"/>
  <c r="BK650" i="5"/>
  <c r="BK663" i="5"/>
  <c r="BK674" i="5"/>
  <c r="BK688" i="5"/>
  <c r="BK699" i="5"/>
  <c r="BK711" i="5"/>
  <c r="BK724" i="5"/>
  <c r="BK736" i="5"/>
  <c r="BK747" i="5"/>
  <c r="BK761" i="5"/>
  <c r="BK772" i="5"/>
  <c r="BK784" i="5"/>
  <c r="BK798" i="5"/>
  <c r="BK809" i="5"/>
  <c r="BK820" i="5"/>
  <c r="BK834" i="5"/>
  <c r="BK846" i="5"/>
  <c r="BK857" i="5"/>
  <c r="BK871" i="5"/>
  <c r="BK882" i="5"/>
  <c r="BK894" i="5"/>
  <c r="BK907" i="5"/>
  <c r="BK919" i="5"/>
  <c r="BK930" i="5"/>
  <c r="BK944" i="5"/>
  <c r="BK955" i="5"/>
  <c r="BK967" i="5"/>
  <c r="BK980" i="5"/>
  <c r="BK992" i="5"/>
  <c r="BK1003" i="5"/>
  <c r="BK1014" i="5"/>
  <c r="BK1023" i="5"/>
  <c r="BK1032" i="5"/>
  <c r="BK1041" i="5"/>
  <c r="BK1050" i="5"/>
  <c r="BK1059" i="5"/>
  <c r="BK1068" i="5"/>
  <c r="BK1078" i="5"/>
  <c r="BK1087" i="5"/>
  <c r="BK21" i="5"/>
  <c r="BK45" i="5"/>
  <c r="BK75" i="5"/>
  <c r="BK97" i="5"/>
  <c r="BK121" i="5"/>
  <c r="BK146" i="5"/>
  <c r="BK165" i="5"/>
  <c r="BK187" i="5"/>
  <c r="BK207" i="5"/>
  <c r="BK226" i="5"/>
  <c r="BK243" i="5"/>
  <c r="BK266" i="5"/>
  <c r="BK22" i="5"/>
  <c r="BK59" i="5"/>
  <c r="BK101" i="5"/>
  <c r="BK134" i="5"/>
  <c r="BK173" i="5"/>
  <c r="BK212" i="5"/>
  <c r="BK238" i="5"/>
  <c r="BK268" i="5"/>
  <c r="BK293" i="5"/>
  <c r="BK322" i="5"/>
  <c r="BK341" i="5"/>
  <c r="BK366" i="5"/>
  <c r="BK395" i="5"/>
  <c r="BK418" i="5"/>
  <c r="BK439" i="5"/>
  <c r="BK468" i="5"/>
  <c r="BK491" i="5"/>
  <c r="BK516" i="5"/>
  <c r="BK543" i="5"/>
  <c r="BK564" i="5"/>
  <c r="BK586" i="5"/>
  <c r="BK610" i="5"/>
  <c r="BK628" i="5"/>
  <c r="BK644" i="5"/>
  <c r="BK664" i="5"/>
  <c r="BK680" i="5"/>
  <c r="BK696" i="5"/>
  <c r="BK714" i="5"/>
  <c r="BK728" i="5"/>
  <c r="BK744" i="5"/>
  <c r="BK762" i="5"/>
  <c r="BK778" i="5"/>
  <c r="BK792" i="5"/>
  <c r="BK810" i="5"/>
  <c r="BK826" i="5"/>
  <c r="BK842" i="5"/>
  <c r="BK860" i="5"/>
  <c r="BK874" i="5"/>
  <c r="BK890" i="5"/>
  <c r="BK908" i="5"/>
  <c r="BK924" i="5"/>
  <c r="BK938" i="5"/>
  <c r="BK956" i="5"/>
  <c r="BK972" i="5"/>
  <c r="BK988" i="5"/>
  <c r="BK1004" i="5"/>
  <c r="BK1017" i="5"/>
  <c r="BK1028" i="5"/>
  <c r="BK1042" i="5"/>
  <c r="BK1054" i="5"/>
  <c r="BK1065" i="5"/>
  <c r="BK1079" i="5"/>
  <c r="BK1090" i="5"/>
  <c r="BK25" i="5"/>
  <c r="BK60" i="5"/>
  <c r="BK102" i="5"/>
  <c r="BK149" i="5"/>
  <c r="BK178" i="5"/>
  <c r="BK213" i="5"/>
  <c r="BK239" i="5"/>
  <c r="BK269" i="5"/>
  <c r="BK294" i="5"/>
  <c r="BK323" i="5"/>
  <c r="BK342" i="5"/>
  <c r="BK367" i="5"/>
  <c r="BK396" i="5"/>
  <c r="BK421" i="5"/>
  <c r="BK441" i="5"/>
  <c r="BK469" i="5"/>
  <c r="BK494" i="5"/>
  <c r="BK517" i="5"/>
  <c r="BK545" i="5"/>
  <c r="BK567" i="5"/>
  <c r="BK587" i="5"/>
  <c r="BK611" i="5"/>
  <c r="BK630" i="5"/>
  <c r="BK646" i="5"/>
  <c r="BK665" i="5"/>
  <c r="BK681" i="5"/>
  <c r="BK697" i="5"/>
  <c r="BK715" i="5"/>
  <c r="BK729" i="5"/>
  <c r="BK745" i="5"/>
  <c r="BK763" i="5"/>
  <c r="BK779" i="5"/>
  <c r="BK793" i="5"/>
  <c r="BK811" i="5"/>
  <c r="BK827" i="5"/>
  <c r="BK843" i="5"/>
  <c r="BK862" i="5"/>
  <c r="BK875" i="5"/>
  <c r="BK891" i="5"/>
  <c r="BK910" i="5"/>
  <c r="BK926" i="5"/>
  <c r="BK939" i="5"/>
  <c r="BK958" i="5"/>
  <c r="BK974" i="5"/>
  <c r="BK990" i="5"/>
  <c r="BK1007" i="5"/>
  <c r="BK1018" i="5"/>
  <c r="BK1030" i="5"/>
  <c r="BK1043" i="5"/>
  <c r="BK1055" i="5"/>
  <c r="BK1066" i="5"/>
  <c r="BK1080" i="5"/>
  <c r="BK1091" i="5"/>
  <c r="BK28" i="5"/>
  <c r="BK76" i="5"/>
  <c r="BK109" i="5"/>
  <c r="BK150" i="5"/>
  <c r="BK181" i="5"/>
  <c r="BK214" i="5"/>
  <c r="BK244" i="5"/>
  <c r="BK271" i="5"/>
  <c r="BK299" i="5"/>
  <c r="BK324" i="5"/>
  <c r="BK349" i="5"/>
  <c r="BK377" i="5"/>
  <c r="BK397" i="5"/>
  <c r="BK422" i="5"/>
  <c r="BK450" i="5"/>
  <c r="BK473" i="5"/>
  <c r="BK495" i="5"/>
  <c r="BK523" i="5"/>
  <c r="BK546" i="5"/>
  <c r="BK570" i="5"/>
  <c r="BK594" i="5"/>
  <c r="BK612" i="5"/>
  <c r="BK631" i="5"/>
  <c r="BK651" i="5"/>
  <c r="BK668" i="5"/>
  <c r="BK682" i="5"/>
  <c r="BK700" i="5"/>
  <c r="BK716" i="5"/>
  <c r="BK732" i="5"/>
  <c r="BK751" i="5"/>
  <c r="BK764" i="5"/>
  <c r="BK780" i="5"/>
  <c r="BK799" i="5"/>
  <c r="BK815" i="5"/>
  <c r="BK828" i="5"/>
  <c r="BK847" i="5"/>
  <c r="BK863" i="5"/>
  <c r="BK879" i="5"/>
  <c r="BK897" i="5"/>
  <c r="BK911" i="5"/>
  <c r="BK927" i="5"/>
  <c r="BK945" i="5"/>
  <c r="BK961" i="5"/>
  <c r="BK975" i="5"/>
  <c r="BK993" i="5"/>
  <c r="BK1008" i="5"/>
  <c r="BK1019" i="5"/>
  <c r="BK1033" i="5"/>
  <c r="BK1044" i="5"/>
  <c r="BK1056" i="5"/>
  <c r="BK1070" i="5"/>
  <c r="BK1081" i="5"/>
  <c r="BK35" i="5"/>
  <c r="BK86" i="5"/>
  <c r="BK154" i="5"/>
  <c r="BK202" i="5"/>
  <c r="BK253" i="5"/>
  <c r="BK302" i="5"/>
  <c r="BK339" i="5"/>
  <c r="BK379" i="5"/>
  <c r="BK413" i="5"/>
  <c r="BK454" i="5"/>
  <c r="BK497" i="5"/>
  <c r="BK533" i="5"/>
  <c r="BK577" i="5"/>
  <c r="BK602" i="5"/>
  <c r="BK640" i="5"/>
  <c r="BK670" i="5"/>
  <c r="BK691" i="5"/>
  <c r="BK719" i="5"/>
  <c r="BK743" i="5"/>
  <c r="BK770" i="5"/>
  <c r="BK800" i="5"/>
  <c r="BK824" i="5"/>
  <c r="BK851" i="5"/>
  <c r="BK873" i="5"/>
  <c r="BK900" i="5"/>
  <c r="BK928" i="5"/>
  <c r="BK952" i="5"/>
  <c r="BK982" i="5"/>
  <c r="BK1001" i="5"/>
  <c r="BK1025" i="5"/>
  <c r="BK1046" i="5"/>
  <c r="BK1063" i="5"/>
  <c r="BK1083" i="5"/>
  <c r="BK36" i="5"/>
  <c r="BK100" i="5"/>
  <c r="BK156" i="5"/>
  <c r="BK215" i="5"/>
  <c r="BK257" i="5"/>
  <c r="BK306" i="5"/>
  <c r="BK340" i="5"/>
  <c r="BK381" i="5"/>
  <c r="BK423" i="5"/>
  <c r="BK460" i="5"/>
  <c r="BK506" i="5"/>
  <c r="BK534" i="5"/>
  <c r="BK578" i="5"/>
  <c r="BK614" i="5"/>
  <c r="BK641" i="5"/>
  <c r="BK671" i="5"/>
  <c r="BK692" i="5"/>
  <c r="BK720" i="5"/>
  <c r="BK752" i="5"/>
  <c r="BK774" i="5"/>
  <c r="BK801" i="5"/>
  <c r="BK825" i="5"/>
  <c r="BK852" i="5"/>
  <c r="BK880" i="5"/>
  <c r="BK902" i="5"/>
  <c r="BK934" i="5"/>
  <c r="BK953" i="5"/>
  <c r="BK983" i="5"/>
  <c r="BK1009" i="5"/>
  <c r="BK1026" i="5"/>
  <c r="BK1047" i="5"/>
  <c r="BK1064" i="5"/>
  <c r="BK46" i="5"/>
  <c r="BK114" i="5"/>
  <c r="BK166" i="5"/>
  <c r="BK217" i="5"/>
  <c r="BK267" i="5"/>
  <c r="BK308" i="5"/>
  <c r="BK350" i="5"/>
  <c r="BK385" i="5"/>
  <c r="BK433" i="5"/>
  <c r="BK461" i="5"/>
  <c r="BK507" i="5"/>
  <c r="BK549" i="5"/>
  <c r="BK583" i="5"/>
  <c r="BK618" i="5"/>
  <c r="BK642" i="5"/>
  <c r="BK672" i="5"/>
  <c r="BK702" i="5"/>
  <c r="BK726" i="5"/>
  <c r="BK753" i="5"/>
  <c r="BK775" i="5"/>
  <c r="BK802" i="5"/>
  <c r="BK830" i="5"/>
  <c r="BK854" i="5"/>
  <c r="BK883" i="5"/>
  <c r="BK903" i="5"/>
  <c r="BK935" i="5"/>
  <c r="BK962" i="5"/>
  <c r="BK984" i="5"/>
  <c r="BK1010" i="5"/>
  <c r="BK1027" i="5"/>
  <c r="BK1048" i="5"/>
  <c r="BK1071" i="5"/>
  <c r="BK1088" i="5"/>
  <c r="BK53" i="5"/>
  <c r="BK133" i="5"/>
  <c r="BK230" i="5"/>
  <c r="BK287" i="5"/>
  <c r="BK362" i="5"/>
  <c r="BK434" i="5"/>
  <c r="BK487" i="5"/>
  <c r="BK553" i="5"/>
  <c r="BK601" i="5"/>
  <c r="BK656" i="5"/>
  <c r="BK705" i="5"/>
  <c r="BK738" i="5"/>
  <c r="BK787" i="5"/>
  <c r="BK818" i="5"/>
  <c r="BK865" i="5"/>
  <c r="BK912" i="5"/>
  <c r="BK947" i="5"/>
  <c r="BK994" i="5"/>
  <c r="BK1024" i="5"/>
  <c r="BK1057" i="5"/>
  <c r="BK1084" i="5"/>
  <c r="BK58" i="5"/>
  <c r="BK153" i="5"/>
  <c r="BK231" i="5"/>
  <c r="BK311" i="5"/>
  <c r="BK363" i="5"/>
  <c r="BK435" i="5"/>
  <c r="BK489" i="5"/>
  <c r="BK561" i="5"/>
  <c r="BK619" i="5"/>
  <c r="BK659" i="5"/>
  <c r="BK706" i="5"/>
  <c r="BK742" i="5"/>
  <c r="BK788" i="5"/>
  <c r="BK835" i="5"/>
  <c r="BK866" i="5"/>
  <c r="BK915" i="5"/>
  <c r="BK948" i="5"/>
  <c r="BK998" i="5"/>
  <c r="BK1034" i="5"/>
  <c r="BK1060" i="5"/>
  <c r="BK1089" i="5"/>
  <c r="BK77" i="5"/>
  <c r="BK172" i="5"/>
  <c r="BK251" i="5"/>
  <c r="BK313" i="5"/>
  <c r="BK378" i="5"/>
  <c r="BK436" i="5"/>
  <c r="BK508" i="5"/>
  <c r="BK562" i="5"/>
  <c r="BK623" i="5"/>
  <c r="BK660" i="5"/>
  <c r="BK707" i="5"/>
  <c r="BK754" i="5"/>
  <c r="BK790" i="5"/>
  <c r="BK836" i="5"/>
  <c r="BK872" i="5"/>
  <c r="BK916" i="5"/>
  <c r="BK963" i="5"/>
  <c r="BK999" i="5"/>
  <c r="BK1035" i="5"/>
  <c r="BK1062" i="5"/>
  <c r="BK78" i="5"/>
  <c r="BK198" i="5"/>
  <c r="BK326" i="5"/>
  <c r="BK412" i="5"/>
  <c r="BK531" i="5"/>
  <c r="BK624" i="5"/>
  <c r="BK689" i="5"/>
  <c r="BK756" i="5"/>
  <c r="BK817" i="5"/>
  <c r="BK889" i="5"/>
  <c r="BK964" i="5"/>
  <c r="BK1016" i="5"/>
  <c r="BK1073" i="5"/>
  <c r="BK81" i="5"/>
  <c r="BK229" i="5"/>
  <c r="BK330" i="5"/>
  <c r="BK451" i="5"/>
  <c r="BK532" i="5"/>
  <c r="BK632" i="5"/>
  <c r="BK690" i="5"/>
  <c r="BK766" i="5"/>
  <c r="BK838" i="5"/>
  <c r="BK898" i="5"/>
  <c r="BK970" i="5"/>
  <c r="BK1020" i="5"/>
  <c r="BK1074" i="5"/>
  <c r="BK122" i="5"/>
  <c r="BK252" i="5"/>
  <c r="BK354" i="5"/>
  <c r="BK452" i="5"/>
  <c r="BK550" i="5"/>
  <c r="BK639" i="5"/>
  <c r="BK708" i="5"/>
  <c r="BK769" i="5"/>
  <c r="BK839" i="5"/>
  <c r="BK899" i="5"/>
  <c r="BK971" i="5"/>
  <c r="BK1036" i="5"/>
  <c r="BK1075" i="5"/>
  <c r="BK131" i="5"/>
  <c r="BK286" i="5"/>
  <c r="BK477" i="5"/>
  <c r="BK600" i="5"/>
  <c r="BK734" i="5"/>
  <c r="BK848" i="5"/>
  <c r="BK937" i="5"/>
  <c r="BK1039" i="5"/>
  <c r="BK132" i="5"/>
  <c r="BK325" i="5"/>
  <c r="BK479" i="5"/>
  <c r="BK654" i="5"/>
  <c r="BK737" i="5"/>
  <c r="BK855" i="5"/>
  <c r="BK946" i="5"/>
  <c r="BK1051" i="5"/>
  <c r="BK188" i="5"/>
  <c r="BK398" i="5"/>
  <c r="BK596" i="5"/>
  <c r="BK755" i="5"/>
  <c r="BK888" i="5"/>
  <c r="BK1015" i="5"/>
  <c r="BK195" i="5"/>
  <c r="BK404" i="5"/>
  <c r="BK599" i="5"/>
  <c r="BK782" i="5"/>
  <c r="BK920" i="5"/>
  <c r="BK1038" i="5"/>
  <c r="BK196" i="5"/>
  <c r="BK509" i="5"/>
  <c r="BK718" i="5"/>
  <c r="BK921" i="5"/>
  <c r="BK1082" i="5"/>
  <c r="BK275" i="5"/>
  <c r="BK524" i="5"/>
  <c r="BK727" i="5"/>
  <c r="BK936" i="5"/>
  <c r="BK281" i="5"/>
  <c r="BK571" i="5"/>
  <c r="BK791" i="5"/>
  <c r="BK976" i="5"/>
  <c r="BK358" i="5"/>
  <c r="BK655" i="5"/>
  <c r="BK807" i="5"/>
  <c r="BK1000" i="5"/>
  <c r="BK285" i="5"/>
  <c r="BK806" i="5"/>
  <c r="BK386" i="5"/>
  <c r="BK816" i="5"/>
  <c r="BK584" i="5"/>
  <c r="BK985" i="5"/>
  <c r="BK406" i="5"/>
  <c r="BK1052" i="5"/>
  <c r="BK476" i="5"/>
  <c r="BK1072" i="5"/>
  <c r="BK678" i="5"/>
  <c r="BK683" i="5"/>
  <c r="BK6" i="5"/>
  <c r="BK679" i="5"/>
  <c r="BK864" i="5"/>
  <c r="BK884" i="5"/>
  <c r="BK5" i="5"/>
  <c r="BK1011" i="5"/>
  <c r="U1025" i="5"/>
  <c r="U1001" i="5"/>
  <c r="AF1051" i="5"/>
  <c r="AF987" i="5"/>
  <c r="AF923" i="5"/>
  <c r="AF859" i="5"/>
  <c r="AF795" i="5"/>
  <c r="AF731" i="5"/>
  <c r="AF667" i="5"/>
  <c r="AF603" i="5"/>
  <c r="AF539" i="5"/>
  <c r="AF475" i="5"/>
  <c r="AF411" i="5"/>
  <c r="AF347" i="5"/>
  <c r="AF283" i="5"/>
  <c r="AF219" i="5"/>
  <c r="AF155" i="5"/>
  <c r="AF91" i="5"/>
  <c r="AF27" i="5"/>
  <c r="Z261" i="5"/>
  <c r="Z133" i="5"/>
  <c r="AF1088" i="5"/>
  <c r="AF1080" i="5"/>
  <c r="AF1072" i="5"/>
  <c r="AF1064" i="5"/>
  <c r="AF1056" i="5"/>
  <c r="AF1048" i="5"/>
  <c r="AF1040" i="5"/>
  <c r="AF1032" i="5"/>
  <c r="AF1024" i="5"/>
  <c r="AF1016" i="5"/>
  <c r="AF1008" i="5"/>
  <c r="AF1000" i="5"/>
  <c r="AF992" i="5"/>
  <c r="AF984" i="5"/>
  <c r="AF976" i="5"/>
  <c r="AF968" i="5"/>
  <c r="AF960" i="5"/>
  <c r="AF952" i="5"/>
  <c r="AF944" i="5"/>
  <c r="AF936" i="5"/>
  <c r="AF928" i="5"/>
  <c r="AF920" i="5"/>
  <c r="AF912" i="5"/>
  <c r="AF904" i="5"/>
  <c r="AF896" i="5"/>
  <c r="AF888" i="5"/>
  <c r="AF880" i="5"/>
  <c r="AF872" i="5"/>
  <c r="AF864" i="5"/>
  <c r="AF856" i="5"/>
  <c r="AF848" i="5"/>
  <c r="AF840" i="5"/>
  <c r="AF832" i="5"/>
  <c r="AF824" i="5"/>
  <c r="AF816" i="5"/>
  <c r="AF808" i="5"/>
  <c r="AF800" i="5"/>
  <c r="AF792" i="5"/>
  <c r="AF784" i="5"/>
  <c r="AF776" i="5"/>
  <c r="AF768" i="5"/>
  <c r="AF760" i="5"/>
  <c r="AF752" i="5"/>
  <c r="AF744" i="5"/>
  <c r="AF736" i="5"/>
  <c r="AF728" i="5"/>
  <c r="AF720" i="5"/>
  <c r="AF712" i="5"/>
  <c r="AF704" i="5"/>
  <c r="AF696" i="5"/>
  <c r="AF688" i="5"/>
  <c r="AF680" i="5"/>
  <c r="AF672" i="5"/>
  <c r="AF664" i="5"/>
  <c r="AF656" i="5"/>
  <c r="AF648" i="5"/>
  <c r="AF640" i="5"/>
  <c r="AF632" i="5"/>
  <c r="AF624" i="5"/>
  <c r="AF616" i="5"/>
  <c r="AF608" i="5"/>
  <c r="AF600" i="5"/>
  <c r="AF592" i="5"/>
  <c r="AF584" i="5"/>
  <c r="AF576" i="5"/>
  <c r="AF568" i="5"/>
  <c r="AF560" i="5"/>
  <c r="AF552" i="5"/>
  <c r="AF544" i="5"/>
  <c r="AF536" i="5"/>
  <c r="AF528" i="5"/>
  <c r="AF520" i="5"/>
  <c r="AF512" i="5"/>
  <c r="AF504" i="5"/>
  <c r="AF496" i="5"/>
  <c r="AF488" i="5"/>
  <c r="AF480" i="5"/>
  <c r="AF472" i="5"/>
  <c r="AF464" i="5"/>
  <c r="AF456" i="5"/>
  <c r="AF448" i="5"/>
  <c r="AF440" i="5"/>
  <c r="AF432" i="5"/>
  <c r="AF424" i="5"/>
  <c r="AF416" i="5"/>
  <c r="AF408" i="5"/>
  <c r="AF400" i="5"/>
  <c r="AF392" i="5"/>
  <c r="AF384" i="5"/>
  <c r="AF376" i="5"/>
  <c r="AF368" i="5"/>
  <c r="AF360" i="5"/>
  <c r="AF352" i="5"/>
  <c r="AF344" i="5"/>
  <c r="AF336" i="5"/>
  <c r="AF328" i="5"/>
  <c r="AF320" i="5"/>
  <c r="AF312" i="5"/>
  <c r="AF304" i="5"/>
  <c r="AF296" i="5"/>
  <c r="AF288" i="5"/>
  <c r="AF280" i="5"/>
  <c r="AF272" i="5"/>
  <c r="AF264" i="5"/>
  <c r="AF256" i="5"/>
  <c r="AF248" i="5"/>
  <c r="AF240" i="5"/>
  <c r="AF232" i="5"/>
  <c r="AF224" i="5"/>
  <c r="AF216" i="5"/>
  <c r="AF208" i="5"/>
  <c r="AF200" i="5"/>
  <c r="AF192" i="5"/>
  <c r="AF184" i="5"/>
  <c r="AF176" i="5"/>
  <c r="AF168" i="5"/>
  <c r="AF160" i="5"/>
  <c r="AF152" i="5"/>
  <c r="AF144" i="5"/>
  <c r="AF136" i="5"/>
  <c r="AF128" i="5"/>
  <c r="AF120" i="5"/>
  <c r="AF112" i="5"/>
  <c r="AF104" i="5"/>
  <c r="AF96" i="5"/>
  <c r="AF88" i="5"/>
  <c r="AF80" i="5"/>
  <c r="AF72" i="5"/>
  <c r="AF64" i="5"/>
  <c r="AF56" i="5"/>
  <c r="AF48" i="5"/>
  <c r="AF40" i="5"/>
  <c r="AF32" i="5"/>
  <c r="AF24" i="5"/>
  <c r="AF16" i="5"/>
  <c r="AF8" i="5"/>
  <c r="AK859" i="5"/>
  <c r="AK851" i="5"/>
  <c r="AK835" i="5"/>
  <c r="AK827" i="5"/>
  <c r="AK811" i="5"/>
  <c r="AK803" i="5"/>
  <c r="AK787" i="5"/>
  <c r="AK763" i="5"/>
  <c r="AK747" i="5"/>
  <c r="AK739" i="5"/>
  <c r="AK723" i="5"/>
  <c r="AK699" i="5"/>
  <c r="AK675" i="5"/>
  <c r="AK651" i="5"/>
  <c r="AK627" i="5"/>
  <c r="AK619" i="5"/>
  <c r="AK603" i="5"/>
  <c r="AK595" i="5"/>
  <c r="AK579" i="5"/>
  <c r="AK571" i="5"/>
  <c r="AK555" i="5"/>
  <c r="AK547" i="5"/>
  <c r="AK531" i="5"/>
  <c r="AK507" i="5"/>
  <c r="AK491" i="5"/>
  <c r="AK483" i="5"/>
  <c r="AK467" i="5"/>
  <c r="AK443" i="5"/>
  <c r="AK419" i="5"/>
  <c r="AK395" i="5"/>
  <c r="AK371" i="5"/>
  <c r="AK363" i="5"/>
  <c r="AK347" i="5"/>
  <c r="AK339" i="5"/>
  <c r="AK323" i="5"/>
  <c r="AK315" i="5"/>
  <c r="AK299" i="5"/>
  <c r="AK291" i="5"/>
  <c r="AK275" i="5"/>
  <c r="AK251" i="5"/>
  <c r="AK235" i="5"/>
  <c r="AK227" i="5"/>
  <c r="AK211" i="5"/>
  <c r="AK187" i="5"/>
  <c r="AK163" i="5"/>
  <c r="AK139" i="5"/>
  <c r="AK115" i="5"/>
  <c r="AK107" i="5"/>
  <c r="AK91" i="5"/>
  <c r="AK83" i="5"/>
  <c r="AK67" i="5"/>
  <c r="AK59" i="5"/>
  <c r="AK43" i="5"/>
  <c r="AK35" i="5"/>
  <c r="AK19" i="5"/>
  <c r="AK660" i="5"/>
  <c r="AK636" i="5"/>
  <c r="AK612" i="5"/>
  <c r="AK148" i="5"/>
  <c r="AK124" i="5"/>
  <c r="AK1081" i="5"/>
  <c r="AK1073" i="5"/>
  <c r="AK1065" i="5"/>
  <c r="AK1057" i="5"/>
  <c r="AK1049" i="5"/>
  <c r="AK1041" i="5"/>
  <c r="AK1033" i="5"/>
  <c r="AK28" i="5"/>
  <c r="AK52" i="5"/>
  <c r="AK260" i="5"/>
  <c r="AK284" i="5"/>
  <c r="AK308" i="5"/>
  <c r="AK516" i="5"/>
  <c r="AK540" i="5"/>
  <c r="AK564" i="5"/>
  <c r="AK772" i="5"/>
  <c r="AK796" i="5"/>
  <c r="AK820" i="5"/>
  <c r="AK868" i="5"/>
  <c r="AK1025" i="5"/>
  <c r="AK68" i="5"/>
  <c r="AK92" i="5"/>
  <c r="AK116" i="5"/>
  <c r="AK324" i="5"/>
  <c r="AK348" i="5"/>
  <c r="AK372" i="5"/>
  <c r="AK1017" i="5"/>
  <c r="AK1009" i="5"/>
  <c r="AK1001" i="5"/>
  <c r="AK993" i="5"/>
  <c r="AK985" i="5"/>
  <c r="AK977" i="5"/>
  <c r="AK969" i="5"/>
  <c r="AK961" i="5"/>
  <c r="AK953" i="5"/>
  <c r="AK945" i="5"/>
  <c r="AK937" i="5"/>
  <c r="AK929" i="5"/>
  <c r="AK921" i="5"/>
  <c r="AK913" i="5"/>
  <c r="AK905" i="5"/>
  <c r="AK897" i="5"/>
  <c r="AK889" i="5"/>
  <c r="AK881" i="5"/>
  <c r="AK873" i="5"/>
  <c r="AK865" i="5"/>
  <c r="AK857" i="5"/>
  <c r="AK849" i="5"/>
  <c r="AK841" i="5"/>
  <c r="AK833" i="5"/>
  <c r="AK825" i="5"/>
  <c r="AK817" i="5"/>
  <c r="AK809" i="5"/>
  <c r="AK801" i="5"/>
  <c r="AK793" i="5"/>
  <c r="AK785" i="5"/>
  <c r="AK777" i="5"/>
  <c r="AK769" i="5"/>
  <c r="AK761" i="5"/>
  <c r="AK753" i="5"/>
  <c r="AK745" i="5"/>
  <c r="AK737" i="5"/>
  <c r="AK729" i="5"/>
  <c r="AK721" i="5"/>
  <c r="AK713" i="5"/>
  <c r="AK705" i="5"/>
  <c r="AK697" i="5"/>
  <c r="AK689" i="5"/>
  <c r="AK681" i="5"/>
  <c r="AK673" i="5"/>
  <c r="AK665" i="5"/>
  <c r="AK657" i="5"/>
  <c r="AK649" i="5"/>
  <c r="AK641" i="5"/>
  <c r="AK633" i="5"/>
  <c r="AK625" i="5"/>
  <c r="AK617" i="5"/>
  <c r="AK609" i="5"/>
  <c r="AK601" i="5"/>
  <c r="AK593" i="5"/>
  <c r="AK585" i="5"/>
  <c r="AK577" i="5"/>
  <c r="AK569" i="5"/>
  <c r="AK561" i="5"/>
  <c r="AK553" i="5"/>
  <c r="AK545" i="5"/>
  <c r="AK537" i="5"/>
  <c r="AK529" i="5"/>
  <c r="AK521" i="5"/>
  <c r="AK513" i="5"/>
  <c r="AK505" i="5"/>
  <c r="AK497" i="5"/>
  <c r="AK489" i="5"/>
  <c r="AK481" i="5"/>
  <c r="AK473" i="5"/>
  <c r="AK465" i="5"/>
  <c r="AK457" i="5"/>
  <c r="AK449" i="5"/>
  <c r="AK441" i="5"/>
  <c r="AK433" i="5"/>
  <c r="AK425" i="5"/>
  <c r="AK417" i="5"/>
  <c r="AK409" i="5"/>
  <c r="AK401" i="5"/>
  <c r="AK393" i="5"/>
  <c r="AK385" i="5"/>
  <c r="AK377" i="5"/>
  <c r="AK369" i="5"/>
  <c r="AK361" i="5"/>
  <c r="AK353" i="5"/>
  <c r="AK345" i="5"/>
  <c r="AK337" i="5"/>
  <c r="AK329" i="5"/>
  <c r="AK321" i="5"/>
  <c r="AK313" i="5"/>
  <c r="AK305" i="5"/>
  <c r="AK297" i="5"/>
  <c r="AK289" i="5"/>
  <c r="AK281" i="5"/>
  <c r="AK273" i="5"/>
  <c r="AK265" i="5"/>
  <c r="AK257" i="5"/>
  <c r="AK249" i="5"/>
  <c r="AK241" i="5"/>
  <c r="AK233" i="5"/>
  <c r="AK225" i="5"/>
  <c r="AK217" i="5"/>
  <c r="AK852" i="5"/>
  <c r="AK828" i="5"/>
  <c r="AK804" i="5"/>
  <c r="AK340" i="5"/>
  <c r="AK316" i="5"/>
  <c r="AK292" i="5"/>
  <c r="AK170" i="5"/>
  <c r="AK146" i="5"/>
  <c r="AK122" i="5"/>
  <c r="AK752" i="5"/>
  <c r="AK744" i="5"/>
  <c r="AK736" i="5"/>
  <c r="AK728" i="5"/>
  <c r="AK720" i="5"/>
  <c r="AK712" i="5"/>
  <c r="AK704" i="5"/>
  <c r="AK696" i="5"/>
  <c r="AK688" i="5"/>
  <c r="AK680" i="5"/>
  <c r="AK672" i="5"/>
  <c r="AK664" i="5"/>
  <c r="AK656" i="5"/>
  <c r="AK648" i="5"/>
  <c r="AK640" i="5"/>
  <c r="AK632" i="5"/>
  <c r="AK624" i="5"/>
  <c r="AK616" i="5"/>
  <c r="AK608" i="5"/>
  <c r="AK600" i="5"/>
  <c r="AK592" i="5"/>
  <c r="AK584" i="5"/>
  <c r="AK576" i="5"/>
  <c r="AK568" i="5"/>
  <c r="AK560" i="5"/>
  <c r="AK552" i="5"/>
  <c r="AK544" i="5"/>
  <c r="AK536" i="5"/>
  <c r="AK528" i="5"/>
  <c r="AK520" i="5"/>
  <c r="AK512" i="5"/>
  <c r="AK504" i="5"/>
  <c r="AK496" i="5"/>
  <c r="AK488" i="5"/>
  <c r="AK480" i="5"/>
  <c r="AK472" i="5"/>
  <c r="AK464" i="5"/>
  <c r="AK456" i="5"/>
  <c r="AK448" i="5"/>
  <c r="AK440" i="5"/>
  <c r="AK432" i="5"/>
  <c r="AK424" i="5"/>
  <c r="AK416" i="5"/>
  <c r="AK408" i="5"/>
  <c r="AK400" i="5"/>
  <c r="AK392" i="5"/>
  <c r="AK384" i="5"/>
  <c r="AK376" i="5"/>
  <c r="AK368" i="5"/>
  <c r="AK360" i="5"/>
  <c r="AK352" i="5"/>
  <c r="AK344" i="5"/>
  <c r="AK336" i="5"/>
  <c r="AK328" i="5"/>
  <c r="AK320" i="5"/>
  <c r="AK312" i="5"/>
  <c r="AK304" i="5"/>
  <c r="AK296" i="5"/>
  <c r="AK288" i="5"/>
  <c r="AK280" i="5"/>
  <c r="AK272" i="5"/>
  <c r="AK264" i="5"/>
  <c r="AK256" i="5"/>
  <c r="AK248" i="5"/>
  <c r="AK240" i="5"/>
  <c r="AK232" i="5"/>
  <c r="AK224" i="5"/>
  <c r="AK216" i="5"/>
  <c r="AK208" i="5"/>
  <c r="AK200" i="5"/>
  <c r="AK192" i="5"/>
  <c r="AK184" i="5"/>
  <c r="AK176" i="5"/>
  <c r="AK168" i="5"/>
  <c r="AK160" i="5"/>
  <c r="AK152" i="5"/>
  <c r="AK144" i="5"/>
  <c r="AK136" i="5"/>
  <c r="AK128" i="5"/>
  <c r="AK120" i="5"/>
  <c r="AK112" i="5"/>
  <c r="AK104" i="5"/>
  <c r="AK96" i="5"/>
  <c r="AK88" i="5"/>
  <c r="AK80" i="5"/>
  <c r="AK72" i="5"/>
  <c r="AK64" i="5"/>
  <c r="AK56" i="5"/>
  <c r="AK48" i="5"/>
  <c r="AK40" i="5"/>
  <c r="AK32" i="5"/>
  <c r="AK24" i="5"/>
  <c r="AK16" i="5"/>
  <c r="AK532" i="5"/>
  <c r="AK508" i="5"/>
  <c r="AK484" i="5"/>
  <c r="AK338" i="5"/>
  <c r="AK314" i="5"/>
  <c r="AK20" i="5"/>
  <c r="Z1085" i="5"/>
  <c r="Z1077" i="5"/>
  <c r="Z1069" i="5"/>
  <c r="Z1061" i="5"/>
  <c r="Z1053" i="5"/>
  <c r="Z1045" i="5"/>
  <c r="Z1037" i="5"/>
  <c r="Z1029" i="5"/>
  <c r="Z1021" i="5"/>
  <c r="Z1013" i="5"/>
  <c r="Z1005" i="5"/>
  <c r="Z997" i="5"/>
  <c r="Z989" i="5"/>
  <c r="Z981" i="5"/>
  <c r="Z973" i="5"/>
  <c r="Z965" i="5"/>
  <c r="Z957" i="5"/>
  <c r="Z949" i="5"/>
  <c r="Z941" i="5"/>
  <c r="Z933" i="5"/>
  <c r="Z925" i="5"/>
  <c r="Z917" i="5"/>
  <c r="Z909" i="5"/>
  <c r="Z901" i="5"/>
  <c r="Z893" i="5"/>
  <c r="Z885" i="5"/>
  <c r="Z877" i="5"/>
  <c r="Z869" i="5"/>
  <c r="Z861" i="5"/>
  <c r="Z853" i="5"/>
  <c r="Z845" i="5"/>
  <c r="Z837" i="5"/>
  <c r="Z829" i="5"/>
  <c r="Z821" i="5"/>
  <c r="Z813" i="5"/>
  <c r="Z805" i="5"/>
  <c r="Z797" i="5"/>
  <c r="Z789" i="5"/>
  <c r="Z781" i="5"/>
  <c r="Z773" i="5"/>
  <c r="Z765" i="5"/>
  <c r="Z757" i="5"/>
  <c r="Z749" i="5"/>
  <c r="Z741" i="5"/>
  <c r="Z733" i="5"/>
  <c r="Z725" i="5"/>
  <c r="Z717" i="5"/>
  <c r="Z709" i="5"/>
  <c r="Z701" i="5"/>
  <c r="Z693" i="5"/>
  <c r="Z685" i="5"/>
  <c r="Z677" i="5"/>
  <c r="Z669" i="5"/>
  <c r="Z661" i="5"/>
  <c r="Z653" i="5"/>
  <c r="Z645" i="5"/>
  <c r="Z637" i="5"/>
  <c r="Z629" i="5"/>
  <c r="Z621" i="5"/>
  <c r="Z613" i="5"/>
  <c r="Z605" i="5"/>
  <c r="Z597" i="5"/>
  <c r="Z589" i="5"/>
  <c r="Z581" i="5"/>
  <c r="Z573" i="5"/>
  <c r="Z565" i="5"/>
  <c r="Z557" i="5"/>
  <c r="Z549" i="5"/>
  <c r="Z541" i="5"/>
  <c r="Z533" i="5"/>
  <c r="Z525" i="5"/>
  <c r="Z517" i="5"/>
  <c r="Z509" i="5"/>
  <c r="Z501" i="5"/>
  <c r="Z493" i="5"/>
  <c r="Z485" i="5"/>
  <c r="Z477" i="5"/>
  <c r="Z469" i="5"/>
  <c r="Z461" i="5"/>
  <c r="Z453" i="5"/>
  <c r="Z445" i="5"/>
  <c r="Z437" i="5"/>
  <c r="Z429" i="5"/>
  <c r="Z421" i="5"/>
  <c r="Z413" i="5"/>
  <c r="Z405" i="5"/>
  <c r="Z397" i="5"/>
  <c r="Z389" i="5"/>
  <c r="Z381" i="5"/>
  <c r="Z373" i="5"/>
  <c r="Z365" i="5"/>
  <c r="Z357" i="5"/>
  <c r="Z349" i="5"/>
  <c r="Z341" i="5"/>
  <c r="Z333" i="5"/>
  <c r="Z325" i="5"/>
  <c r="Z317" i="5"/>
  <c r="Z309" i="5"/>
  <c r="Z301" i="5"/>
  <c r="Z293" i="5"/>
  <c r="Z285" i="5"/>
  <c r="Z277" i="5"/>
  <c r="Z269" i="5"/>
  <c r="Z253" i="5"/>
  <c r="Z245" i="5"/>
  <c r="Z237" i="5"/>
  <c r="Z229" i="5"/>
  <c r="Z221" i="5"/>
  <c r="Z213" i="5"/>
  <c r="Z205" i="5"/>
  <c r="Z197" i="5"/>
  <c r="Z189" i="5"/>
  <c r="Z181" i="5"/>
  <c r="Z173" i="5"/>
  <c r="Z165" i="5"/>
  <c r="Z157" i="5"/>
  <c r="Z149" i="5"/>
  <c r="Z141" i="5"/>
  <c r="Z125" i="5"/>
  <c r="Z117" i="5"/>
  <c r="Z109" i="5"/>
  <c r="Z101" i="5"/>
  <c r="Z93" i="5"/>
  <c r="Z85" i="5"/>
  <c r="Z77" i="5"/>
  <c r="Z69" i="5"/>
  <c r="Z61" i="5"/>
  <c r="Z53" i="5"/>
  <c r="Z45" i="5"/>
  <c r="Z37" i="5"/>
  <c r="Z29" i="5"/>
  <c r="Z21" i="5"/>
  <c r="Z13" i="5"/>
  <c r="Z5" i="5"/>
  <c r="AK879" i="5"/>
  <c r="AK847" i="5"/>
  <c r="AK831" i="5"/>
  <c r="AK823" i="5"/>
  <c r="AK807" i="5"/>
  <c r="AK783" i="5"/>
  <c r="AK759" i="5"/>
  <c r="AK735" i="5"/>
  <c r="AK711" i="5"/>
  <c r="AK703" i="5"/>
  <c r="AK687" i="5"/>
  <c r="AK679" i="5"/>
  <c r="AK663" i="5"/>
  <c r="AK655" i="5"/>
  <c r="AK639" i="5"/>
  <c r="AK631" i="5"/>
  <c r="AK615" i="5"/>
  <c r="AK591" i="5"/>
  <c r="AK575" i="5"/>
  <c r="AK567" i="5"/>
  <c r="AK551" i="5"/>
  <c r="AK527" i="5"/>
  <c r="AK503" i="5"/>
  <c r="AK479" i="5"/>
  <c r="AK455" i="5"/>
  <c r="AK447" i="5"/>
  <c r="AK431" i="5"/>
  <c r="AK423" i="5"/>
  <c r="AK407" i="5"/>
  <c r="AK399" i="5"/>
  <c r="AK383" i="5"/>
  <c r="AK375" i="5"/>
  <c r="AK359" i="5"/>
  <c r="AK335" i="5"/>
  <c r="AK319" i="5"/>
  <c r="AK311" i="5"/>
  <c r="AK295" i="5"/>
  <c r="AK271" i="5"/>
  <c r="AK247" i="5"/>
  <c r="AK223" i="5"/>
  <c r="AK199" i="5"/>
  <c r="AK191" i="5"/>
  <c r="AK175" i="5"/>
  <c r="AK167" i="5"/>
  <c r="AK151" i="5"/>
  <c r="AK143" i="5"/>
  <c r="AK127" i="5"/>
  <c r="AK119" i="5"/>
  <c r="AK103" i="5"/>
  <c r="AK79" i="5"/>
  <c r="AK63" i="5"/>
  <c r="AK55" i="5"/>
  <c r="AK39" i="5"/>
  <c r="AK15" i="5"/>
  <c r="AK404" i="5"/>
  <c r="AK380" i="5"/>
  <c r="AK356" i="5"/>
  <c r="AK234" i="5"/>
  <c r="AK210" i="5"/>
  <c r="AK186" i="5"/>
  <c r="AK286" i="5"/>
  <c r="AK278" i="5"/>
  <c r="AK262" i="5"/>
  <c r="AK246" i="5"/>
  <c r="AK238" i="5"/>
  <c r="AK222" i="5"/>
  <c r="AK214" i="5"/>
  <c r="AK198" i="5"/>
  <c r="AK182" i="5"/>
  <c r="AK174" i="5"/>
  <c r="AK150" i="5"/>
  <c r="AK126" i="5"/>
  <c r="AK118" i="5"/>
  <c r="AK102" i="5"/>
  <c r="AK94" i="5"/>
  <c r="AK86" i="5"/>
  <c r="AK78" i="5"/>
  <c r="AK70" i="5"/>
  <c r="AK54" i="5"/>
  <c r="AK46" i="5"/>
  <c r="AK30" i="5"/>
  <c r="AK22" i="5"/>
  <c r="AK6" i="5"/>
  <c r="AK767" i="5"/>
  <c r="AK743" i="5"/>
  <c r="AK719" i="5"/>
  <c r="AK695" i="5"/>
  <c r="AK500" i="5"/>
  <c r="AK476" i="5"/>
  <c r="AK452" i="5"/>
  <c r="AK427" i="5"/>
  <c r="AK403" i="5"/>
  <c r="AK379" i="5"/>
  <c r="AK355" i="5"/>
  <c r="AK330" i="5"/>
  <c r="AK306" i="5"/>
  <c r="AK282" i="5"/>
  <c r="AK255" i="5"/>
  <c r="AK231" i="5"/>
  <c r="AK207" i="5"/>
  <c r="AK183" i="5"/>
  <c r="AK844" i="5"/>
  <c r="AK812" i="5"/>
  <c r="AK780" i="5"/>
  <c r="AK748" i="5"/>
  <c r="AK716" i="5"/>
  <c r="AK684" i="5"/>
  <c r="AK652" i="5"/>
  <c r="AK620" i="5"/>
  <c r="AK588" i="5"/>
  <c r="AK556" i="5"/>
  <c r="AK524" i="5"/>
  <c r="AK492" i="5"/>
  <c r="AK460" i="5"/>
  <c r="AK428" i="5"/>
  <c r="AK396" i="5"/>
  <c r="AK364" i="5"/>
  <c r="AK332" i="5"/>
  <c r="AK300" i="5"/>
  <c r="AK268" i="5"/>
  <c r="AK236" i="5"/>
  <c r="AK204" i="5"/>
  <c r="AK172" i="5"/>
  <c r="AK140" i="5"/>
  <c r="AK108" i="5"/>
  <c r="AK76" i="5"/>
  <c r="AK44" i="5"/>
  <c r="AK12" i="5"/>
  <c r="AK322" i="5"/>
  <c r="AK290" i="5"/>
  <c r="AK258" i="5"/>
  <c r="AK226" i="5"/>
  <c r="AK194" i="5"/>
  <c r="AK162" i="5"/>
  <c r="AK130" i="5"/>
  <c r="AK98" i="5"/>
  <c r="AK66" i="5"/>
  <c r="AK34" i="5"/>
  <c r="AK209" i="5"/>
  <c r="AK201" i="5"/>
  <c r="AK193" i="5"/>
  <c r="AK185" i="5"/>
  <c r="AK177" i="5"/>
  <c r="AK169" i="5"/>
  <c r="AK161" i="5"/>
  <c r="AK153" i="5"/>
  <c r="AK145" i="5"/>
  <c r="AK137" i="5"/>
  <c r="AK129" i="5"/>
  <c r="AK121" i="5"/>
  <c r="AK113" i="5"/>
  <c r="AK105" i="5"/>
  <c r="AK97" i="5"/>
  <c r="AK89" i="5"/>
  <c r="AK81" i="5"/>
  <c r="AK73" i="5"/>
  <c r="AK65" i="5"/>
  <c r="AK57" i="5"/>
  <c r="AK49" i="5"/>
  <c r="AK41" i="5"/>
  <c r="AK33" i="5"/>
  <c r="AK25" i="5"/>
  <c r="AK17" i="5"/>
  <c r="AK9" i="5"/>
  <c r="AK8" i="5"/>
  <c r="AP21" i="5" l="1"/>
  <c r="AP85" i="5"/>
  <c r="AP157" i="5"/>
  <c r="AP229" i="5"/>
  <c r="AP317" i="5"/>
  <c r="AP381" i="5"/>
  <c r="AP829" i="5"/>
  <c r="AP314" i="5"/>
  <c r="AP445" i="5"/>
  <c r="AP701" i="5"/>
  <c r="AP1021" i="5"/>
  <c r="AP573" i="5"/>
  <c r="AP765" i="5"/>
  <c r="AP957" i="5"/>
  <c r="AP1085" i="5"/>
  <c r="AP637" i="5"/>
  <c r="AP509" i="5"/>
  <c r="AP893" i="5"/>
  <c r="AP24" i="5"/>
  <c r="AP136" i="5"/>
  <c r="AP184" i="5"/>
  <c r="AP240" i="5"/>
  <c r="AP392" i="5"/>
  <c r="AP600" i="5"/>
  <c r="AP93" i="5"/>
  <c r="AP237" i="5"/>
  <c r="AP389" i="5"/>
  <c r="AP453" i="5"/>
  <c r="AP709" i="5"/>
  <c r="AP965" i="5"/>
  <c r="AP117" i="5"/>
  <c r="AP285" i="5"/>
  <c r="AP349" i="5"/>
  <c r="AP477" i="5"/>
  <c r="AP605" i="5"/>
  <c r="AP733" i="5"/>
  <c r="AP861" i="5"/>
  <c r="AP925" i="5"/>
  <c r="AP1053" i="5"/>
  <c r="AP253" i="5"/>
  <c r="AP68" i="5"/>
  <c r="AP116" i="5"/>
  <c r="AP156" i="5"/>
  <c r="AP196" i="5"/>
  <c r="AP268" i="5"/>
  <c r="AP316" i="5"/>
  <c r="AP372" i="5"/>
  <c r="AP420" i="5"/>
  <c r="AP468" i="5"/>
  <c r="AP524" i="5"/>
  <c r="AP572" i="5"/>
  <c r="AP628" i="5"/>
  <c r="AP804" i="5"/>
  <c r="AP836" i="5"/>
  <c r="AP916" i="5"/>
  <c r="AP956" i="5"/>
  <c r="AP1004" i="5"/>
  <c r="AP105" i="5"/>
  <c r="AP43" i="5"/>
  <c r="AP83" i="5"/>
  <c r="AP179" i="5"/>
  <c r="AP291" i="5"/>
  <c r="AP323" i="5"/>
  <c r="AP363" i="5"/>
  <c r="AP491" i="5"/>
  <c r="AP531" i="5"/>
  <c r="AP571" i="5"/>
  <c r="AP659" i="5"/>
  <c r="AP707" i="5"/>
  <c r="AP755" i="5"/>
  <c r="AP803" i="5"/>
  <c r="AP883" i="5"/>
  <c r="AP939" i="5"/>
  <c r="AP1067" i="5"/>
  <c r="AP130" i="5"/>
  <c r="AP61" i="5"/>
  <c r="AP125" i="5"/>
  <c r="AP205" i="5"/>
  <c r="AP293" i="5"/>
  <c r="AP357" i="5"/>
  <c r="AP421" i="5"/>
  <c r="AP485" i="5"/>
  <c r="AP549" i="5"/>
  <c r="AP613" i="5"/>
  <c r="AP677" i="5"/>
  <c r="AP741" i="5"/>
  <c r="AP805" i="5"/>
  <c r="AP869" i="5"/>
  <c r="AP933" i="5"/>
  <c r="AP997" i="5"/>
  <c r="AP1061" i="5"/>
  <c r="AP8" i="5"/>
  <c r="AP64" i="5"/>
  <c r="AP112" i="5"/>
  <c r="AP160" i="5"/>
  <c r="AP216" i="5"/>
  <c r="AP272" i="5"/>
  <c r="AP328" i="5"/>
  <c r="AP376" i="5"/>
  <c r="AP424" i="5"/>
  <c r="AP480" i="5"/>
  <c r="AP528" i="5"/>
  <c r="AP584" i="5"/>
  <c r="AP632" i="5"/>
  <c r="AP680" i="5"/>
  <c r="AP736" i="5"/>
  <c r="AP792" i="5"/>
  <c r="AP848" i="5"/>
  <c r="AP944" i="5"/>
  <c r="AP28" i="5"/>
  <c r="AP76" i="5"/>
  <c r="AP204" i="5"/>
  <c r="AP252" i="5"/>
  <c r="AP276" i="5"/>
  <c r="AP324" i="5"/>
  <c r="AP428" i="5"/>
  <c r="AP476" i="5"/>
  <c r="AP532" i="5"/>
  <c r="AP580" i="5"/>
  <c r="AP676" i="5"/>
  <c r="AP716" i="5"/>
  <c r="AP764" i="5"/>
  <c r="AP844" i="5"/>
  <c r="AP884" i="5"/>
  <c r="AP924" i="5"/>
  <c r="AP964" i="5"/>
  <c r="AP1052" i="5"/>
  <c r="AP22" i="5"/>
  <c r="AP102" i="5"/>
  <c r="AP142" i="5"/>
  <c r="AP182" i="5"/>
  <c r="AP270" i="5"/>
  <c r="AP326" i="5"/>
  <c r="AP374" i="5"/>
  <c r="AP414" i="5"/>
  <c r="AP454" i="5"/>
  <c r="AP526" i="5"/>
  <c r="AP566" i="5"/>
  <c r="AP646" i="5"/>
  <c r="AP766" i="5"/>
  <c r="AP838" i="5"/>
  <c r="AP934" i="5"/>
  <c r="AP982" i="5"/>
  <c r="AP1022" i="5"/>
  <c r="AP1054" i="5"/>
  <c r="AP33" i="5"/>
  <c r="AP129" i="5"/>
  <c r="AP978" i="5"/>
  <c r="AP53" i="5"/>
  <c r="AP56" i="5"/>
  <c r="AP152" i="5"/>
  <c r="AP264" i="5"/>
  <c r="AP320" i="5"/>
  <c r="AP368" i="5"/>
  <c r="AP416" i="5"/>
  <c r="AP472" i="5"/>
  <c r="AP520" i="5"/>
  <c r="AP576" i="5"/>
  <c r="AP624" i="5"/>
  <c r="AP672" i="5"/>
  <c r="AP728" i="5"/>
  <c r="AP784" i="5"/>
  <c r="AP840" i="5"/>
  <c r="AP888" i="5"/>
  <c r="AP936" i="5"/>
  <c r="AP992" i="5"/>
  <c r="AP1040" i="5"/>
  <c r="AP5" i="5"/>
  <c r="AP69" i="5"/>
  <c r="AP141" i="5"/>
  <c r="AP213" i="5"/>
  <c r="AP301" i="5"/>
  <c r="AP365" i="5"/>
  <c r="AP429" i="5"/>
  <c r="AP493" i="5"/>
  <c r="AP557" i="5"/>
  <c r="AP621" i="5"/>
  <c r="AP685" i="5"/>
  <c r="AP749" i="5"/>
  <c r="AP813" i="5"/>
  <c r="AP877" i="5"/>
  <c r="AP941" i="5"/>
  <c r="AP1005" i="5"/>
  <c r="AP1069" i="5"/>
  <c r="AP16" i="5"/>
  <c r="AP72" i="5"/>
  <c r="AP120" i="5"/>
  <c r="AP168" i="5"/>
  <c r="AP224" i="5"/>
  <c r="AP336" i="5"/>
  <c r="AP432" i="5"/>
  <c r="AP592" i="5"/>
  <c r="AP640" i="5"/>
  <c r="AP688" i="5"/>
  <c r="AP744" i="5"/>
  <c r="AP896" i="5"/>
  <c r="AP952" i="5"/>
  <c r="AP1000" i="5"/>
  <c r="AP1048" i="5"/>
  <c r="AP124" i="5"/>
  <c r="AP164" i="5"/>
  <c r="AP212" i="5"/>
  <c r="AP260" i="5"/>
  <c r="AP284" i="5"/>
  <c r="AP332" i="5"/>
  <c r="AP380" i="5"/>
  <c r="AP484" i="5"/>
  <c r="AP636" i="5"/>
  <c r="AP772" i="5"/>
  <c r="AP812" i="5"/>
  <c r="AP852" i="5"/>
  <c r="AP972" i="5"/>
  <c r="AP1012" i="5"/>
  <c r="AP1060" i="5"/>
  <c r="AP70" i="5"/>
  <c r="AP190" i="5"/>
  <c r="AP230" i="5"/>
  <c r="AP278" i="5"/>
  <c r="AP334" i="5"/>
  <c r="AP382" i="5"/>
  <c r="AP494" i="5"/>
  <c r="AP574" i="5"/>
  <c r="AP614" i="5"/>
  <c r="AP694" i="5"/>
  <c r="AP734" i="5"/>
  <c r="AP806" i="5"/>
  <c r="AP846" i="5"/>
  <c r="AP886" i="5"/>
  <c r="AP942" i="5"/>
  <c r="AP1062" i="5"/>
  <c r="AP51" i="5"/>
  <c r="AP91" i="5"/>
  <c r="AP139" i="5"/>
  <c r="AP187" i="5"/>
  <c r="AP299" i="5"/>
  <c r="AP331" i="5"/>
  <c r="AP371" i="5"/>
  <c r="AP459" i="5"/>
  <c r="AP499" i="5"/>
  <c r="AP675" i="5"/>
  <c r="AP723" i="5"/>
  <c r="AP763" i="5"/>
  <c r="AP811" i="5"/>
  <c r="AP851" i="5"/>
  <c r="AP899" i="5"/>
  <c r="AP947" i="5"/>
  <c r="AP987" i="5"/>
  <c r="AP1035" i="5"/>
  <c r="AP1075" i="5"/>
  <c r="AP26" i="5"/>
  <c r="AP31" i="5"/>
  <c r="AP63" i="5"/>
  <c r="AP95" i="5"/>
  <c r="AP127" i="5"/>
  <c r="AP623" i="5"/>
  <c r="AP655" i="5"/>
  <c r="AP687" i="5"/>
  <c r="AP719" i="5"/>
  <c r="AP751" i="5"/>
  <c r="AP783" i="5"/>
  <c r="AP448" i="5"/>
  <c r="AP325" i="5"/>
  <c r="AP517" i="5"/>
  <c r="AP773" i="5"/>
  <c r="AP901" i="5"/>
  <c r="AP1029" i="5"/>
  <c r="AP261" i="5"/>
  <c r="AP189" i="5"/>
  <c r="AP413" i="5"/>
  <c r="AP541" i="5"/>
  <c r="AP669" i="5"/>
  <c r="AP797" i="5"/>
  <c r="AP989" i="5"/>
  <c r="AP13" i="5"/>
  <c r="AP77" i="5"/>
  <c r="AP149" i="5"/>
  <c r="AP221" i="5"/>
  <c r="AP309" i="5"/>
  <c r="AP373" i="5"/>
  <c r="AP437" i="5"/>
  <c r="AP501" i="5"/>
  <c r="AP565" i="5"/>
  <c r="AP629" i="5"/>
  <c r="AP693" i="5"/>
  <c r="AP757" i="5"/>
  <c r="AP821" i="5"/>
  <c r="AP885" i="5"/>
  <c r="AP949" i="5"/>
  <c r="AP1013" i="5"/>
  <c r="AP1077" i="5"/>
  <c r="AP80" i="5"/>
  <c r="AP128" i="5"/>
  <c r="AP176" i="5"/>
  <c r="AP232" i="5"/>
  <c r="AP280" i="5"/>
  <c r="AP384" i="5"/>
  <c r="AP440" i="5"/>
  <c r="AP488" i="5"/>
  <c r="AP536" i="5"/>
  <c r="AP648" i="5"/>
  <c r="AP696" i="5"/>
  <c r="AP752" i="5"/>
  <c r="AP800" i="5"/>
  <c r="AP856" i="5"/>
  <c r="AP904" i="5"/>
  <c r="AP960" i="5"/>
  <c r="AP1008" i="5"/>
  <c r="AP1056" i="5"/>
  <c r="AP36" i="5"/>
  <c r="AP84" i="5"/>
  <c r="AP172" i="5"/>
  <c r="AP220" i="5"/>
  <c r="AP292" i="5"/>
  <c r="AP340" i="5"/>
  <c r="AP388" i="5"/>
  <c r="AP436" i="5"/>
  <c r="AP492" i="5"/>
  <c r="AP540" i="5"/>
  <c r="AP588" i="5"/>
  <c r="AP684" i="5"/>
  <c r="AP724" i="5"/>
  <c r="AP892" i="5"/>
  <c r="AP932" i="5"/>
  <c r="AP1068" i="5"/>
  <c r="AP30" i="5"/>
  <c r="AP110" i="5"/>
  <c r="AP150" i="5"/>
  <c r="AP286" i="5"/>
  <c r="AP422" i="5"/>
  <c r="AP462" i="5"/>
  <c r="AP502" i="5"/>
  <c r="AP534" i="5"/>
  <c r="AP654" i="5"/>
  <c r="AP702" i="5"/>
  <c r="AP774" i="5"/>
  <c r="AP894" i="5"/>
  <c r="AP950" i="5"/>
  <c r="AP990" i="5"/>
  <c r="AP1030" i="5"/>
  <c r="AP81" i="5"/>
  <c r="AP145" i="5"/>
  <c r="AP201" i="5"/>
  <c r="AP241" i="5"/>
  <c r="AP912" i="5"/>
  <c r="AP1016" i="5"/>
  <c r="AP1064" i="5"/>
  <c r="AP44" i="5"/>
  <c r="AP92" i="5"/>
  <c r="AP132" i="5"/>
  <c r="AP348" i="5"/>
  <c r="AP396" i="5"/>
  <c r="AP500" i="5"/>
  <c r="AP548" i="5"/>
  <c r="AP596" i="5"/>
  <c r="AP644" i="5"/>
  <c r="AP692" i="5"/>
  <c r="AP732" i="5"/>
  <c r="AP780" i="5"/>
  <c r="AP820" i="5"/>
  <c r="AP860" i="5"/>
  <c r="AP900" i="5"/>
  <c r="AP940" i="5"/>
  <c r="AP980" i="5"/>
  <c r="AP1020" i="5"/>
  <c r="AP38" i="5"/>
  <c r="AP78" i="5"/>
  <c r="AP118" i="5"/>
  <c r="AP198" i="5"/>
  <c r="AP238" i="5"/>
  <c r="AP294" i="5"/>
  <c r="AP342" i="5"/>
  <c r="AP390" i="5"/>
  <c r="AP430" i="5"/>
  <c r="AP582" i="5"/>
  <c r="AP622" i="5"/>
  <c r="AP662" i="5"/>
  <c r="AP742" i="5"/>
  <c r="AP882" i="5"/>
  <c r="AP4" i="5"/>
  <c r="AP808" i="5"/>
  <c r="AP968" i="5"/>
  <c r="AP88" i="5"/>
  <c r="AP296" i="5"/>
  <c r="AP712" i="5"/>
  <c r="AP760" i="5"/>
  <c r="AP816" i="5"/>
  <c r="AP864" i="5"/>
  <c r="AP52" i="5"/>
  <c r="AP100" i="5"/>
  <c r="AP140" i="5"/>
  <c r="AP180" i="5"/>
  <c r="AP228" i="5"/>
  <c r="AP556" i="5"/>
  <c r="AP604" i="5"/>
  <c r="AP652" i="5"/>
  <c r="AP988" i="5"/>
  <c r="AP1028" i="5"/>
  <c r="AP1076" i="5"/>
  <c r="AP46" i="5"/>
  <c r="AP86" i="5"/>
  <c r="AP158" i="5"/>
  <c r="AP246" i="5"/>
  <c r="AP782" i="5"/>
  <c r="AP902" i="5"/>
  <c r="AP998" i="5"/>
  <c r="AP1038" i="5"/>
  <c r="AP1078" i="5"/>
  <c r="AP27" i="5"/>
  <c r="AP67" i="5"/>
  <c r="AP163" i="5"/>
  <c r="AP344" i="5"/>
  <c r="AP496" i="5"/>
  <c r="AP656" i="5"/>
  <c r="AP704" i="5"/>
  <c r="AP29" i="5"/>
  <c r="AP165" i="5"/>
  <c r="AP581" i="5"/>
  <c r="AP645" i="5"/>
  <c r="AP837" i="5"/>
  <c r="AP32" i="5"/>
  <c r="AP192" i="5"/>
  <c r="AP400" i="5"/>
  <c r="AP456" i="5"/>
  <c r="AP504" i="5"/>
  <c r="AP552" i="5"/>
  <c r="AP608" i="5"/>
  <c r="AP976" i="5"/>
  <c r="AP1024" i="5"/>
  <c r="AP1072" i="5"/>
  <c r="AP300" i="5"/>
  <c r="AP444" i="5"/>
  <c r="AP740" i="5"/>
  <c r="AP868" i="5"/>
  <c r="AP302" i="5"/>
  <c r="AP350" i="5"/>
  <c r="AP470" i="5"/>
  <c r="AP510" i="5"/>
  <c r="AP542" i="5"/>
  <c r="AP590" i="5"/>
  <c r="AP710" i="5"/>
  <c r="AP958" i="5"/>
  <c r="AP235" i="5"/>
  <c r="AP347" i="5"/>
  <c r="AP475" i="5"/>
  <c r="AP515" i="5"/>
  <c r="AP635" i="5"/>
  <c r="AP691" i="5"/>
  <c r="AP739" i="5"/>
  <c r="AP779" i="5"/>
  <c r="AP37" i="5"/>
  <c r="AP101" i="5"/>
  <c r="AP173" i="5"/>
  <c r="AP269" i="5"/>
  <c r="AP333" i="5"/>
  <c r="AP397" i="5"/>
  <c r="AP461" i="5"/>
  <c r="AP525" i="5"/>
  <c r="AP589" i="5"/>
  <c r="AP653" i="5"/>
  <c r="AP717" i="5"/>
  <c r="AP781" i="5"/>
  <c r="AP845" i="5"/>
  <c r="AP909" i="5"/>
  <c r="AP973" i="5"/>
  <c r="AP1037" i="5"/>
  <c r="AP197" i="5"/>
  <c r="AP40" i="5"/>
  <c r="AP96" i="5"/>
  <c r="AP144" i="5"/>
  <c r="AP200" i="5"/>
  <c r="AP248" i="5"/>
  <c r="AP304" i="5"/>
  <c r="AP352" i="5"/>
  <c r="AP464" i="5"/>
  <c r="AP512" i="5"/>
  <c r="AP560" i="5"/>
  <c r="AP616" i="5"/>
  <c r="AP720" i="5"/>
  <c r="AP768" i="5"/>
  <c r="AP824" i="5"/>
  <c r="AP872" i="5"/>
  <c r="AP920" i="5"/>
  <c r="AP1080" i="5"/>
  <c r="AP12" i="5"/>
  <c r="AP148" i="5"/>
  <c r="AP236" i="5"/>
  <c r="AP308" i="5"/>
  <c r="AP356" i="5"/>
  <c r="AP404" i="5"/>
  <c r="AP452" i="5"/>
  <c r="AP508" i="5"/>
  <c r="AP564" i="5"/>
  <c r="AP612" i="5"/>
  <c r="AP660" i="5"/>
  <c r="AP700" i="5"/>
  <c r="AP748" i="5"/>
  <c r="AP788" i="5"/>
  <c r="AP828" i="5"/>
  <c r="AP908" i="5"/>
  <c r="AP948" i="5"/>
  <c r="AP996" i="5"/>
  <c r="AP1036" i="5"/>
  <c r="AP1050" i="5"/>
  <c r="AP1082" i="5"/>
  <c r="AP288" i="5"/>
  <c r="AP544" i="5"/>
  <c r="AP45" i="5"/>
  <c r="AP109" i="5"/>
  <c r="AP181" i="5"/>
  <c r="AP277" i="5"/>
  <c r="AP341" i="5"/>
  <c r="AP405" i="5"/>
  <c r="AP469" i="5"/>
  <c r="AP533" i="5"/>
  <c r="AP597" i="5"/>
  <c r="AP661" i="5"/>
  <c r="AP725" i="5"/>
  <c r="AP789" i="5"/>
  <c r="AP853" i="5"/>
  <c r="AP917" i="5"/>
  <c r="AP981" i="5"/>
  <c r="AP1045" i="5"/>
  <c r="AP245" i="5"/>
  <c r="AP48" i="5"/>
  <c r="AP104" i="5"/>
  <c r="AP208" i="5"/>
  <c r="AP256" i="5"/>
  <c r="AP312" i="5"/>
  <c r="AP360" i="5"/>
  <c r="AP408" i="5"/>
  <c r="AP568" i="5"/>
  <c r="AP664" i="5"/>
  <c r="AP776" i="5"/>
  <c r="AP832" i="5"/>
  <c r="AP880" i="5"/>
  <c r="AP928" i="5"/>
  <c r="AP984" i="5"/>
  <c r="AP1032" i="5"/>
  <c r="AP1088" i="5"/>
  <c r="AP20" i="5"/>
  <c r="AP60" i="5"/>
  <c r="AP108" i="5"/>
  <c r="AP188" i="5"/>
  <c r="AP244" i="5"/>
  <c r="AP364" i="5"/>
  <c r="AP412" i="5"/>
  <c r="AP460" i="5"/>
  <c r="AP516" i="5"/>
  <c r="AP620" i="5"/>
  <c r="AP668" i="5"/>
  <c r="AP708" i="5"/>
  <c r="AP756" i="5"/>
  <c r="AP796" i="5"/>
  <c r="AP876" i="5"/>
  <c r="AP1044" i="5"/>
  <c r="AP1084" i="5"/>
  <c r="AP6" i="5"/>
  <c r="AP94" i="5"/>
  <c r="AP166" i="5"/>
  <c r="AP214" i="5"/>
  <c r="AP318" i="5"/>
  <c r="AP366" i="5"/>
  <c r="AP446" i="5"/>
  <c r="AP478" i="5"/>
  <c r="AP518" i="5"/>
  <c r="AP550" i="5"/>
  <c r="AP598" i="5"/>
  <c r="AP638" i="5"/>
  <c r="AP678" i="5"/>
  <c r="AP718" i="5"/>
  <c r="AP758" i="5"/>
  <c r="AP790" i="5"/>
  <c r="AP830" i="5"/>
  <c r="AP870" i="5"/>
  <c r="AP918" i="5"/>
  <c r="AP966" i="5"/>
  <c r="AP1014" i="5"/>
  <c r="AP1046" i="5"/>
  <c r="AP25" i="5"/>
  <c r="AP57" i="5"/>
  <c r="AP14" i="5"/>
  <c r="AP62" i="5"/>
  <c r="AP134" i="5"/>
  <c r="AP174" i="5"/>
  <c r="AP222" i="5"/>
  <c r="AP262" i="5"/>
  <c r="AP406" i="5"/>
  <c r="AP486" i="5"/>
  <c r="AP558" i="5"/>
  <c r="AP606" i="5"/>
  <c r="AP686" i="5"/>
  <c r="AP726" i="5"/>
  <c r="AP798" i="5"/>
  <c r="AP878" i="5"/>
  <c r="AP926" i="5"/>
  <c r="AP974" i="5"/>
  <c r="AP73" i="5"/>
  <c r="AP113" i="5"/>
  <c r="AP11" i="5"/>
  <c r="AP99" i="5"/>
  <c r="AP147" i="5"/>
  <c r="AP195" i="5"/>
  <c r="AP227" i="5"/>
  <c r="AP259" i="5"/>
  <c r="AP339" i="5"/>
  <c r="AP379" i="5"/>
  <c r="AP419" i="5"/>
  <c r="AP507" i="5"/>
  <c r="AP547" i="5"/>
  <c r="AP587" i="5"/>
  <c r="AP627" i="5"/>
  <c r="AP683" i="5"/>
  <c r="AP731" i="5"/>
  <c r="AP771" i="5"/>
  <c r="AP859" i="5"/>
  <c r="AP907" i="5"/>
  <c r="AP995" i="5"/>
  <c r="AP1043" i="5"/>
  <c r="AP74" i="5"/>
  <c r="AP106" i="5"/>
  <c r="AP178" i="5"/>
  <c r="AP258" i="5"/>
  <c r="AP290" i="5"/>
  <c r="AP330" i="5"/>
  <c r="AP362" i="5"/>
  <c r="AP394" i="5"/>
  <c r="AP482" i="5"/>
  <c r="AP514" i="5"/>
  <c r="AP650" i="5"/>
  <c r="AP682" i="5"/>
  <c r="AP714" i="5"/>
  <c r="AP802" i="5"/>
  <c r="AP994" i="5"/>
  <c r="AP265" i="5"/>
  <c r="AP133" i="5"/>
  <c r="AP9" i="5"/>
  <c r="AP41" i="5"/>
  <c r="AP121" i="5"/>
  <c r="AP19" i="5"/>
  <c r="AP59" i="5"/>
  <c r="AP107" i="5"/>
  <c r="AP155" i="5"/>
  <c r="AP267" i="5"/>
  <c r="AP307" i="5"/>
  <c r="AP387" i="5"/>
  <c r="AP427" i="5"/>
  <c r="AP467" i="5"/>
  <c r="AP555" i="5"/>
  <c r="AP595" i="5"/>
  <c r="AP819" i="5"/>
  <c r="AP867" i="5"/>
  <c r="AP955" i="5"/>
  <c r="AP1003" i="5"/>
  <c r="AP1083" i="5"/>
  <c r="AP10" i="5"/>
  <c r="AP42" i="5"/>
  <c r="AP114" i="5"/>
  <c r="AP146" i="5"/>
  <c r="AP226" i="5"/>
  <c r="AP442" i="5"/>
  <c r="AP522" i="5"/>
  <c r="AP554" i="5"/>
  <c r="AP586" i="5"/>
  <c r="AP618" i="5"/>
  <c r="AP722" i="5"/>
  <c r="AP754" i="5"/>
  <c r="AP906" i="5"/>
  <c r="AP1042" i="5"/>
  <c r="AP225" i="5"/>
  <c r="AP15" i="5"/>
  <c r="AP47" i="5"/>
  <c r="AP79" i="5"/>
  <c r="AP111" i="5"/>
  <c r="AP807" i="5"/>
  <c r="AP839" i="5"/>
  <c r="AP1047" i="5"/>
  <c r="AP1079" i="5"/>
  <c r="AP915" i="5"/>
  <c r="AP963" i="5"/>
  <c r="AP1051" i="5"/>
  <c r="AP82" i="5"/>
  <c r="AP186" i="5"/>
  <c r="AP266" i="5"/>
  <c r="AP298" i="5"/>
  <c r="AP338" i="5"/>
  <c r="AP370" i="5"/>
  <c r="AP402" i="5"/>
  <c r="AP450" i="5"/>
  <c r="AP490" i="5"/>
  <c r="AP626" i="5"/>
  <c r="AP658" i="5"/>
  <c r="AP690" i="5"/>
  <c r="AP762" i="5"/>
  <c r="AP810" i="5"/>
  <c r="AP866" i="5"/>
  <c r="AP914" i="5"/>
  <c r="AP946" i="5"/>
  <c r="AP1002" i="5"/>
  <c r="AP911" i="5"/>
  <c r="AP943" i="5"/>
  <c r="AP1070" i="5"/>
  <c r="AP17" i="5"/>
  <c r="AP49" i="5"/>
  <c r="AP137" i="5"/>
  <c r="AP35" i="5"/>
  <c r="AP75" i="5"/>
  <c r="AP115" i="5"/>
  <c r="AP171" i="5"/>
  <c r="AP203" i="5"/>
  <c r="AP275" i="5"/>
  <c r="AP315" i="5"/>
  <c r="AP355" i="5"/>
  <c r="AP395" i="5"/>
  <c r="AP435" i="5"/>
  <c r="AP483" i="5"/>
  <c r="AP523" i="5"/>
  <c r="AP563" i="5"/>
  <c r="AP603" i="5"/>
  <c r="AP643" i="5"/>
  <c r="AP699" i="5"/>
  <c r="AP747" i="5"/>
  <c r="AP787" i="5"/>
  <c r="AP827" i="5"/>
  <c r="AP875" i="5"/>
  <c r="AP923" i="5"/>
  <c r="AP1011" i="5"/>
  <c r="AP1059" i="5"/>
  <c r="AP1091" i="5"/>
  <c r="AP1074" i="5"/>
  <c r="AP1026" i="5"/>
  <c r="AP826" i="5"/>
  <c r="AP786" i="5"/>
  <c r="AP799" i="5"/>
  <c r="AP898" i="5"/>
  <c r="AP818" i="5"/>
  <c r="AP778" i="5"/>
  <c r="AP210" i="5"/>
  <c r="AP599" i="5"/>
  <c r="AP257" i="5"/>
  <c r="AP1058" i="5"/>
  <c r="AP970" i="5"/>
  <c r="AP850" i="5"/>
  <c r="AP418" i="5"/>
  <c r="AP951" i="5"/>
  <c r="AP135" i="5"/>
  <c r="AP169" i="5"/>
  <c r="AP18" i="5"/>
  <c r="AP50" i="5"/>
  <c r="AP122" i="5"/>
  <c r="AP154" i="5"/>
  <c r="AP234" i="5"/>
  <c r="AP410" i="5"/>
  <c r="AP954" i="5"/>
  <c r="AP159" i="5"/>
  <c r="AP191" i="5"/>
  <c r="AP223" i="5"/>
  <c r="AP255" i="5"/>
  <c r="AP287" i="5"/>
  <c r="AP319" i="5"/>
  <c r="AP351" i="5"/>
  <c r="AP383" i="5"/>
  <c r="AP415" i="5"/>
  <c r="AP447" i="5"/>
  <c r="AP479" i="5"/>
  <c r="AP511" i="5"/>
  <c r="AP543" i="5"/>
  <c r="AP575" i="5"/>
  <c r="AP615" i="5"/>
  <c r="AP647" i="5"/>
  <c r="AP679" i="5"/>
  <c r="AP711" i="5"/>
  <c r="AP743" i="5"/>
  <c r="AP775" i="5"/>
  <c r="AP1023" i="5"/>
  <c r="AP1055" i="5"/>
  <c r="AP1087" i="5"/>
  <c r="AP814" i="5"/>
  <c r="AP854" i="5"/>
  <c r="AP89" i="5"/>
  <c r="AP123" i="5"/>
  <c r="AP211" i="5"/>
  <c r="AP243" i="5"/>
  <c r="AP283" i="5"/>
  <c r="AP403" i="5"/>
  <c r="AP443" i="5"/>
  <c r="AP611" i="5"/>
  <c r="AP651" i="5"/>
  <c r="AP795" i="5"/>
  <c r="AP835" i="5"/>
  <c r="AP931" i="5"/>
  <c r="AP971" i="5"/>
  <c r="AP1019" i="5"/>
  <c r="AP58" i="5"/>
  <c r="AP90" i="5"/>
  <c r="AP162" i="5"/>
  <c r="AP194" i="5"/>
  <c r="AP242" i="5"/>
  <c r="AP458" i="5"/>
  <c r="AP498" i="5"/>
  <c r="AP634" i="5"/>
  <c r="AP666" i="5"/>
  <c r="AP698" i="5"/>
  <c r="AP770" i="5"/>
  <c r="AP834" i="5"/>
  <c r="AP874" i="5"/>
  <c r="AP922" i="5"/>
  <c r="AP962" i="5"/>
  <c r="AP193" i="5"/>
  <c r="AP887" i="5"/>
  <c r="AP919" i="5"/>
  <c r="AP54" i="5"/>
  <c r="AP126" i="5"/>
  <c r="AP206" i="5"/>
  <c r="AP254" i="5"/>
  <c r="AP310" i="5"/>
  <c r="AP358" i="5"/>
  <c r="AP398" i="5"/>
  <c r="AP438" i="5"/>
  <c r="AP630" i="5"/>
  <c r="AP670" i="5"/>
  <c r="AP750" i="5"/>
  <c r="AP822" i="5"/>
  <c r="AP862" i="5"/>
  <c r="AP910" i="5"/>
  <c r="AP1006" i="5"/>
  <c r="AP1086" i="5"/>
  <c r="AP65" i="5"/>
  <c r="AP97" i="5"/>
  <c r="AP153" i="5"/>
  <c r="AP131" i="5"/>
  <c r="AP219" i="5"/>
  <c r="AP251" i="5"/>
  <c r="AP411" i="5"/>
  <c r="AP451" i="5"/>
  <c r="AP539" i="5"/>
  <c r="AP579" i="5"/>
  <c r="AP619" i="5"/>
  <c r="AP667" i="5"/>
  <c r="AP715" i="5"/>
  <c r="AP843" i="5"/>
  <c r="AP891" i="5"/>
  <c r="AP979" i="5"/>
  <c r="AP1027" i="5"/>
  <c r="AP66" i="5"/>
  <c r="AP98" i="5"/>
  <c r="AP170" i="5"/>
  <c r="AP202" i="5"/>
  <c r="AP466" i="5"/>
  <c r="AP506" i="5"/>
  <c r="AP642" i="5"/>
  <c r="AP674" i="5"/>
  <c r="AP706" i="5"/>
  <c r="AP794" i="5"/>
  <c r="AP842" i="5"/>
  <c r="AP930" i="5"/>
  <c r="AP161" i="5"/>
  <c r="AP218" i="5"/>
  <c r="AP322" i="5"/>
  <c r="AP434" i="5"/>
  <c r="AP474" i="5"/>
  <c r="AP546" i="5"/>
  <c r="AP578" i="5"/>
  <c r="AP610" i="5"/>
  <c r="AP746" i="5"/>
  <c r="AP890" i="5"/>
  <c r="AP1034" i="5"/>
  <c r="AP1090" i="5"/>
  <c r="AP217" i="5"/>
  <c r="AP249" i="5"/>
  <c r="AP7" i="5"/>
  <c r="AP39" i="5"/>
  <c r="AP71" i="5"/>
  <c r="AP103" i="5"/>
  <c r="AP167" i="5"/>
  <c r="AP199" i="5"/>
  <c r="AP231" i="5"/>
  <c r="AP263" i="5"/>
  <c r="AP295" i="5"/>
  <c r="AP327" i="5"/>
  <c r="AP359" i="5"/>
  <c r="AP391" i="5"/>
  <c r="AP423" i="5"/>
  <c r="AP455" i="5"/>
  <c r="AP487" i="5"/>
  <c r="AP519" i="5"/>
  <c r="AP551" i="5"/>
  <c r="AP583" i="5"/>
  <c r="AP815" i="5"/>
  <c r="AP847" i="5"/>
  <c r="AP879" i="5"/>
  <c r="AP983" i="5"/>
  <c r="AP1015" i="5"/>
  <c r="AP209" i="5"/>
  <c r="AP297" i="5"/>
  <c r="AP329" i="5"/>
  <c r="AP361" i="5"/>
  <c r="AP393" i="5"/>
  <c r="AP425" i="5"/>
  <c r="AP457" i="5"/>
  <c r="AP489" i="5"/>
  <c r="AP521" i="5"/>
  <c r="AP553" i="5"/>
  <c r="AP585" i="5"/>
  <c r="AP617" i="5"/>
  <c r="AP649" i="5"/>
  <c r="AP681" i="5"/>
  <c r="AP713" i="5"/>
  <c r="AP745" i="5"/>
  <c r="AP777" i="5"/>
  <c r="AP809" i="5"/>
  <c r="AP841" i="5"/>
  <c r="AP873" i="5"/>
  <c r="AP905" i="5"/>
  <c r="AP937" i="5"/>
  <c r="AP969" i="5"/>
  <c r="AP1001" i="5"/>
  <c r="AP1025" i="5"/>
  <c r="AP1057" i="5"/>
  <c r="AP1089" i="5"/>
  <c r="AP274" i="5"/>
  <c r="AP306" i="5"/>
  <c r="AP346" i="5"/>
  <c r="AP378" i="5"/>
  <c r="AP530" i="5"/>
  <c r="AP562" i="5"/>
  <c r="AP594" i="5"/>
  <c r="AP730" i="5"/>
  <c r="AP1010" i="5"/>
  <c r="AP177" i="5"/>
  <c r="AP143" i="5"/>
  <c r="AP175" i="5"/>
  <c r="AP207" i="5"/>
  <c r="AP239" i="5"/>
  <c r="AP271" i="5"/>
  <c r="AP303" i="5"/>
  <c r="AP335" i="5"/>
  <c r="AP367" i="5"/>
  <c r="AP399" i="5"/>
  <c r="AP431" i="5"/>
  <c r="AP463" i="5"/>
  <c r="AP495" i="5"/>
  <c r="AP527" i="5"/>
  <c r="AP559" i="5"/>
  <c r="AP591" i="5"/>
  <c r="AP823" i="5"/>
  <c r="AP855" i="5"/>
  <c r="AP959" i="5"/>
  <c r="AP991" i="5"/>
  <c r="AP273" i="5"/>
  <c r="AP305" i="5"/>
  <c r="AP337" i="5"/>
  <c r="AP369" i="5"/>
  <c r="AP401" i="5"/>
  <c r="AP433" i="5"/>
  <c r="AP465" i="5"/>
  <c r="AP497" i="5"/>
  <c r="AP529" i="5"/>
  <c r="AP561" i="5"/>
  <c r="AP593" i="5"/>
  <c r="AP625" i="5"/>
  <c r="AP657" i="5"/>
  <c r="AP689" i="5"/>
  <c r="AP721" i="5"/>
  <c r="AP753" i="5"/>
  <c r="AP785" i="5"/>
  <c r="AP817" i="5"/>
  <c r="AP849" i="5"/>
  <c r="AP881" i="5"/>
  <c r="AP913" i="5"/>
  <c r="AP945" i="5"/>
  <c r="AP977" i="5"/>
  <c r="AP1009" i="5"/>
  <c r="AP1033" i="5"/>
  <c r="AP1065" i="5"/>
  <c r="AP631" i="5"/>
  <c r="AP663" i="5"/>
  <c r="AP695" i="5"/>
  <c r="AP727" i="5"/>
  <c r="AP759" i="5"/>
  <c r="AP791" i="5"/>
  <c r="AP895" i="5"/>
  <c r="AP927" i="5"/>
  <c r="AP1031" i="5"/>
  <c r="AP1063" i="5"/>
  <c r="AP34" i="5"/>
  <c r="AP138" i="5"/>
  <c r="AP250" i="5"/>
  <c r="AP282" i="5"/>
  <c r="AP354" i="5"/>
  <c r="AP386" i="5"/>
  <c r="AP426" i="5"/>
  <c r="AP538" i="5"/>
  <c r="AP570" i="5"/>
  <c r="AP602" i="5"/>
  <c r="AP738" i="5"/>
  <c r="AP858" i="5"/>
  <c r="AP1018" i="5"/>
  <c r="AP1066" i="5"/>
  <c r="AP185" i="5"/>
  <c r="AP151" i="5"/>
  <c r="AP183" i="5"/>
  <c r="AP215" i="5"/>
  <c r="AP247" i="5"/>
  <c r="AP279" i="5"/>
  <c r="AP311" i="5"/>
  <c r="AP343" i="5"/>
  <c r="AP375" i="5"/>
  <c r="AP407" i="5"/>
  <c r="AP439" i="5"/>
  <c r="AP471" i="5"/>
  <c r="AP503" i="5"/>
  <c r="AP535" i="5"/>
  <c r="AP567" i="5"/>
  <c r="AP831" i="5"/>
  <c r="AP863" i="5"/>
  <c r="AP967" i="5"/>
  <c r="AP999" i="5"/>
  <c r="AP281" i="5"/>
  <c r="AP313" i="5"/>
  <c r="AP345" i="5"/>
  <c r="AP377" i="5"/>
  <c r="AP409" i="5"/>
  <c r="AP441" i="5"/>
  <c r="AP473" i="5"/>
  <c r="AP505" i="5"/>
  <c r="AP537" i="5"/>
  <c r="AP569" i="5"/>
  <c r="AP601" i="5"/>
  <c r="AP633" i="5"/>
  <c r="AP665" i="5"/>
  <c r="AP697" i="5"/>
  <c r="AP729" i="5"/>
  <c r="AP761" i="5"/>
  <c r="AP793" i="5"/>
  <c r="AP825" i="5"/>
  <c r="AP857" i="5"/>
  <c r="AP889" i="5"/>
  <c r="AP921" i="5"/>
  <c r="AP953" i="5"/>
  <c r="AP985" i="5"/>
  <c r="AP1017" i="5"/>
  <c r="AP1041" i="5"/>
  <c r="AP1073" i="5"/>
  <c r="AP938" i="5"/>
  <c r="AP986" i="5"/>
  <c r="AP233" i="5"/>
  <c r="AP23" i="5"/>
  <c r="AP55" i="5"/>
  <c r="AP87" i="5"/>
  <c r="AP119" i="5"/>
  <c r="AP607" i="5"/>
  <c r="AP639" i="5"/>
  <c r="AP671" i="5"/>
  <c r="AP703" i="5"/>
  <c r="AP735" i="5"/>
  <c r="AP767" i="5"/>
  <c r="AP903" i="5"/>
  <c r="AP935" i="5"/>
  <c r="AP1039" i="5"/>
  <c r="AP1071" i="5"/>
  <c r="AP871" i="5"/>
  <c r="AP975" i="5"/>
  <c r="AP1007" i="5"/>
  <c r="AP289" i="5"/>
  <c r="AP321" i="5"/>
  <c r="AP353" i="5"/>
  <c r="AP385" i="5"/>
  <c r="AP417" i="5"/>
  <c r="AP449" i="5"/>
  <c r="AP481" i="5"/>
  <c r="AP513" i="5"/>
  <c r="AP545" i="5"/>
  <c r="AP577" i="5"/>
  <c r="AP609" i="5"/>
  <c r="AP641" i="5"/>
  <c r="AP673" i="5"/>
  <c r="AP705" i="5"/>
  <c r="AP737" i="5"/>
  <c r="AP769" i="5"/>
  <c r="AP801" i="5"/>
  <c r="AP833" i="5"/>
  <c r="AP865" i="5"/>
  <c r="AP897" i="5"/>
  <c r="AP929" i="5"/>
  <c r="AP961" i="5"/>
  <c r="AP993" i="5"/>
  <c r="AP1049" i="5"/>
  <c r="AP1081" i="5"/>
  <c r="B7" i="7" l="1"/>
  <c r="B8" i="7" s="1"/>
  <c r="V4" i="5" l="1"/>
  <c r="X4" i="5" s="1"/>
  <c r="AG4" i="5"/>
  <c r="AI4" i="5" s="1"/>
  <c r="AA4" i="5"/>
  <c r="AC4" i="5" s="1"/>
  <c r="Q4" i="5"/>
  <c r="S4" i="5" s="1"/>
  <c r="AL4" i="5"/>
  <c r="AN4" i="5" s="1"/>
  <c r="AQ4" i="5"/>
  <c r="AS4" i="5" s="1"/>
  <c r="AL972" i="5"/>
  <c r="AN972" i="5" s="1"/>
  <c r="AL261" i="5"/>
  <c r="AN261" i="5" s="1"/>
  <c r="AG176" i="5"/>
  <c r="AI176" i="5" s="1"/>
  <c r="AL891" i="5"/>
  <c r="AN891" i="5" s="1"/>
  <c r="AL956" i="5"/>
  <c r="AN956" i="5" s="1"/>
  <c r="AG368" i="5"/>
  <c r="AI368" i="5" s="1"/>
  <c r="AL49" i="5"/>
  <c r="AN49" i="5" s="1"/>
  <c r="AA661" i="5"/>
  <c r="AC661" i="5" s="1"/>
  <c r="AL65" i="5"/>
  <c r="AN65" i="5" s="1"/>
  <c r="AL1052" i="5"/>
  <c r="AN1052" i="5" s="1"/>
  <c r="AL745" i="5"/>
  <c r="AN745" i="5" s="1"/>
  <c r="AL562" i="5"/>
  <c r="AN562" i="5" s="1"/>
  <c r="AL62" i="5"/>
  <c r="AN62" i="5" s="1"/>
  <c r="AL91" i="5"/>
  <c r="AN91" i="5" s="1"/>
  <c r="AL171" i="5"/>
  <c r="AN171" i="5" s="1"/>
  <c r="AG288" i="5"/>
  <c r="AI288" i="5" s="1"/>
  <c r="AL51" i="5"/>
  <c r="AN51" i="5" s="1"/>
  <c r="V1001" i="5"/>
  <c r="X1001" i="5" s="1"/>
  <c r="AL428" i="5"/>
  <c r="AN428" i="5" s="1"/>
  <c r="AL24" i="5"/>
  <c r="AN24" i="5" s="1"/>
  <c r="AL536" i="5"/>
  <c r="AN536" i="5" s="1"/>
  <c r="AL123" i="5"/>
  <c r="AN123" i="5" s="1"/>
  <c r="AL708" i="5"/>
  <c r="AN708" i="5" s="1"/>
  <c r="AG880" i="5"/>
  <c r="AI880" i="5" s="1"/>
  <c r="AL1038" i="5"/>
  <c r="AN1038" i="5" s="1"/>
  <c r="AL748" i="5"/>
  <c r="AN748" i="5" s="1"/>
  <c r="AL271" i="5"/>
  <c r="AN271" i="5" s="1"/>
  <c r="AA221" i="5"/>
  <c r="AC221" i="5" s="1"/>
  <c r="AA741" i="5"/>
  <c r="AC741" i="5" s="1"/>
  <c r="AL120" i="5"/>
  <c r="AN120" i="5" s="1"/>
  <c r="AL632" i="5"/>
  <c r="AN632" i="5" s="1"/>
  <c r="AL521" i="5"/>
  <c r="AN521" i="5" s="1"/>
  <c r="AL348" i="5"/>
  <c r="AN348" i="5" s="1"/>
  <c r="AL555" i="5"/>
  <c r="AN555" i="5" s="1"/>
  <c r="AL397" i="5"/>
  <c r="AN397" i="5" s="1"/>
  <c r="AG64" i="5"/>
  <c r="AI64" i="5" s="1"/>
  <c r="AG576" i="5"/>
  <c r="AI576" i="5" s="1"/>
  <c r="AG1088" i="5"/>
  <c r="AI1088" i="5" s="1"/>
  <c r="AL1015" i="5"/>
  <c r="AN1015" i="5" s="1"/>
  <c r="AL126" i="5"/>
  <c r="AN126" i="5" s="1"/>
  <c r="AG392" i="5"/>
  <c r="AI392" i="5" s="1"/>
  <c r="AG904" i="5"/>
  <c r="AI904" i="5" s="1"/>
  <c r="AG242" i="5"/>
  <c r="AI242" i="5" s="1"/>
  <c r="V666" i="5"/>
  <c r="X666" i="5" s="1"/>
  <c r="V188" i="5"/>
  <c r="X188" i="5" s="1"/>
  <c r="AL812" i="5"/>
  <c r="AN812" i="5" s="1"/>
  <c r="AL823" i="5"/>
  <c r="AN823" i="5" s="1"/>
  <c r="AA1013" i="5"/>
  <c r="AC1013" i="5" s="1"/>
  <c r="AL392" i="5"/>
  <c r="AN392" i="5" s="1"/>
  <c r="AL281" i="5"/>
  <c r="AN281" i="5" s="1"/>
  <c r="AL793" i="5"/>
  <c r="AN793" i="5" s="1"/>
  <c r="AL67" i="5"/>
  <c r="AN67" i="5" s="1"/>
  <c r="AL892" i="5"/>
  <c r="AN892" i="5" s="1"/>
  <c r="AL159" i="5"/>
  <c r="AN159" i="5" s="1"/>
  <c r="AL156" i="5"/>
  <c r="AN156" i="5" s="1"/>
  <c r="AA84" i="5"/>
  <c r="AC84" i="5" s="1"/>
  <c r="AG303" i="5"/>
  <c r="AI303" i="5" s="1"/>
  <c r="AA1020" i="5"/>
  <c r="AC1020" i="5" s="1"/>
  <c r="AA693" i="5"/>
  <c r="AC693" i="5" s="1"/>
  <c r="AL76" i="5"/>
  <c r="AN76" i="5" s="1"/>
  <c r="AL175" i="5"/>
  <c r="AN175" i="5" s="1"/>
  <c r="AA181" i="5"/>
  <c r="AC181" i="5" s="1"/>
  <c r="AA701" i="5"/>
  <c r="AC701" i="5" s="1"/>
  <c r="AL908" i="5"/>
  <c r="AN908" i="5" s="1"/>
  <c r="AL263" i="5"/>
  <c r="AN263" i="5" s="1"/>
  <c r="AL1068" i="5"/>
  <c r="AN1068" i="5" s="1"/>
  <c r="AG538" i="5"/>
  <c r="AI538" i="5" s="1"/>
  <c r="AG1056" i="5"/>
  <c r="AI1056" i="5" s="1"/>
  <c r="AL201" i="5"/>
  <c r="AN201" i="5" s="1"/>
  <c r="AL86" i="5"/>
  <c r="AN86" i="5" s="1"/>
  <c r="AL352" i="5"/>
  <c r="AN352" i="5" s="1"/>
  <c r="AL241" i="5"/>
  <c r="AN241" i="5" s="1"/>
  <c r="AL753" i="5"/>
  <c r="AN753" i="5" s="1"/>
  <c r="AL1047" i="5"/>
  <c r="AN1047" i="5" s="1"/>
  <c r="AL221" i="5"/>
  <c r="AN221" i="5" s="1"/>
  <c r="AL965" i="5"/>
  <c r="AN965" i="5" s="1"/>
  <c r="AL1066" i="5"/>
  <c r="AN1066" i="5" s="1"/>
  <c r="AL989" i="5"/>
  <c r="AN989" i="5" s="1"/>
  <c r="AL946" i="5"/>
  <c r="AN946" i="5" s="1"/>
  <c r="AL949" i="5"/>
  <c r="AN949" i="5" s="1"/>
  <c r="AL1045" i="5"/>
  <c r="AN1045" i="5" s="1"/>
  <c r="AL898" i="5"/>
  <c r="AN898" i="5" s="1"/>
  <c r="AL650" i="5"/>
  <c r="AN650" i="5" s="1"/>
  <c r="AL992" i="5"/>
  <c r="AN992" i="5" s="1"/>
  <c r="AL838" i="5"/>
  <c r="AN838" i="5" s="1"/>
  <c r="AL517" i="5"/>
  <c r="AN517" i="5" s="1"/>
  <c r="AL387" i="5"/>
  <c r="AN387" i="5" s="1"/>
  <c r="AL788" i="5"/>
  <c r="AN788" i="5" s="1"/>
  <c r="AL526" i="5"/>
  <c r="AN526" i="5" s="1"/>
  <c r="AL117" i="5"/>
  <c r="AN117" i="5" s="1"/>
  <c r="AL683" i="5"/>
  <c r="AN683" i="5" s="1"/>
  <c r="AL813" i="5"/>
  <c r="AN813" i="5" s="1"/>
  <c r="AL792" i="5"/>
  <c r="AN792" i="5" s="1"/>
  <c r="AL574" i="5"/>
  <c r="AN574" i="5" s="1"/>
  <c r="AL519" i="5"/>
  <c r="AN519" i="5" s="1"/>
  <c r="AL877" i="5"/>
  <c r="AN877" i="5" s="1"/>
  <c r="AL784" i="5"/>
  <c r="AN784" i="5" s="1"/>
  <c r="AL462" i="5"/>
  <c r="AN462" i="5" s="1"/>
  <c r="AL451" i="5"/>
  <c r="AN451" i="5" s="1"/>
  <c r="AL610" i="5"/>
  <c r="AN610" i="5" s="1"/>
  <c r="AL943" i="5"/>
  <c r="AN943" i="5" s="1"/>
  <c r="AL310" i="5"/>
  <c r="AN310" i="5" s="1"/>
  <c r="AL106" i="5"/>
  <c r="AN106" i="5" s="1"/>
  <c r="AL786" i="5"/>
  <c r="AN786" i="5" s="1"/>
  <c r="AL995" i="5"/>
  <c r="AN995" i="5" s="1"/>
  <c r="AL966" i="5"/>
  <c r="AN966" i="5" s="1"/>
  <c r="AL621" i="5"/>
  <c r="AN621" i="5" s="1"/>
  <c r="AL987" i="5"/>
  <c r="AN987" i="5" s="1"/>
  <c r="AL386" i="5"/>
  <c r="AN386" i="5" s="1"/>
  <c r="AL111" i="5"/>
  <c r="AN111" i="5" s="1"/>
  <c r="AL413" i="5"/>
  <c r="AN413" i="5" s="1"/>
  <c r="AL860" i="5"/>
  <c r="AN860" i="5" s="1"/>
  <c r="AL1062" i="5"/>
  <c r="AN1062" i="5" s="1"/>
  <c r="AL960" i="5"/>
  <c r="AN960" i="5" s="1"/>
  <c r="AL806" i="5"/>
  <c r="AN806" i="5" s="1"/>
  <c r="AL485" i="5"/>
  <c r="AN485" i="5" s="1"/>
  <c r="AL1054" i="5"/>
  <c r="AN1054" i="5" s="1"/>
  <c r="AL888" i="5"/>
  <c r="AN888" i="5" s="1"/>
  <c r="AL726" i="5"/>
  <c r="AN726" i="5" s="1"/>
  <c r="AL293" i="5"/>
  <c r="AN293" i="5" s="1"/>
  <c r="AL243" i="5"/>
  <c r="AN243" i="5" s="1"/>
  <c r="AL1046" i="5"/>
  <c r="AN1046" i="5" s="1"/>
  <c r="AL880" i="5"/>
  <c r="AN880" i="5" s="1"/>
  <c r="AL718" i="5"/>
  <c r="AN718" i="5" s="1"/>
  <c r="AL269" i="5"/>
  <c r="AN269" i="5" s="1"/>
  <c r="AL219" i="5"/>
  <c r="AN219" i="5" s="1"/>
  <c r="AL100" i="5"/>
  <c r="AN100" i="5" s="1"/>
  <c r="AL542" i="5"/>
  <c r="AN542" i="5" s="1"/>
  <c r="AL149" i="5"/>
  <c r="AN149" i="5" s="1"/>
  <c r="AL963" i="5"/>
  <c r="AN963" i="5" s="1"/>
  <c r="AL507" i="5"/>
  <c r="AN507" i="5" s="1"/>
  <c r="AL277" i="5"/>
  <c r="AN277" i="5" s="1"/>
  <c r="AL298" i="5"/>
  <c r="AN298" i="5" s="1"/>
  <c r="AL829" i="5"/>
  <c r="AN829" i="5" s="1"/>
  <c r="AG77" i="5"/>
  <c r="AI77" i="5" s="1"/>
  <c r="AG861" i="5"/>
  <c r="AI861" i="5" s="1"/>
  <c r="AL332" i="5"/>
  <c r="AN332" i="5" s="1"/>
  <c r="AL39" i="5"/>
  <c r="AN39" i="5" s="1"/>
  <c r="AA93" i="5"/>
  <c r="AC93" i="5" s="1"/>
  <c r="AA621" i="5"/>
  <c r="AC621" i="5" s="1"/>
  <c r="AL16" i="5"/>
  <c r="AN16" i="5" s="1"/>
  <c r="AL528" i="5"/>
  <c r="AN528" i="5" s="1"/>
  <c r="AL417" i="5"/>
  <c r="AN417" i="5" s="1"/>
  <c r="AL929" i="5"/>
  <c r="AN929" i="5" s="1"/>
  <c r="AL339" i="5"/>
  <c r="AN339" i="5" s="1"/>
  <c r="AG248" i="5"/>
  <c r="AI248" i="5" s="1"/>
  <c r="AG760" i="5"/>
  <c r="AI760" i="5" s="1"/>
  <c r="V1025" i="5"/>
  <c r="X1025" i="5" s="1"/>
  <c r="V421" i="5"/>
  <c r="X421" i="5" s="1"/>
  <c r="V694" i="5"/>
  <c r="X694" i="5" s="1"/>
  <c r="V572" i="5"/>
  <c r="X572" i="5" s="1"/>
  <c r="V584" i="5"/>
  <c r="X584" i="5" s="1"/>
  <c r="AG420" i="5"/>
  <c r="AI420" i="5" s="1"/>
  <c r="AA488" i="5"/>
  <c r="AC488" i="5" s="1"/>
  <c r="AG250" i="5"/>
  <c r="AI250" i="5" s="1"/>
  <c r="AG533" i="5"/>
  <c r="AI533" i="5" s="1"/>
  <c r="AG87" i="5"/>
  <c r="AI87" i="5" s="1"/>
  <c r="AG695" i="5"/>
  <c r="AI695" i="5" s="1"/>
  <c r="AG233" i="5"/>
  <c r="AI233" i="5" s="1"/>
  <c r="AG642" i="5"/>
  <c r="AI642" i="5" s="1"/>
  <c r="AG725" i="5"/>
  <c r="AI725" i="5" s="1"/>
  <c r="AA1059" i="5"/>
  <c r="AC1059" i="5" s="1"/>
  <c r="AA670" i="5"/>
  <c r="AC670" i="5" s="1"/>
  <c r="AG542" i="5"/>
  <c r="AI542" i="5" s="1"/>
  <c r="AG5" i="5"/>
  <c r="AI5" i="5" s="1"/>
  <c r="AG306" i="5"/>
  <c r="AI306" i="5" s="1"/>
  <c r="AG565" i="5"/>
  <c r="AI565" i="5" s="1"/>
  <c r="AG95" i="5"/>
  <c r="AI95" i="5" s="1"/>
  <c r="AG703" i="5"/>
  <c r="AI703" i="5" s="1"/>
  <c r="AA908" i="5"/>
  <c r="AC908" i="5" s="1"/>
  <c r="AA483" i="5"/>
  <c r="AC483" i="5" s="1"/>
  <c r="AA315" i="5"/>
  <c r="AC315" i="5" s="1"/>
  <c r="Q585" i="5"/>
  <c r="S585" i="5" s="1"/>
  <c r="AG589" i="5"/>
  <c r="AI589" i="5" s="1"/>
  <c r="AG66" i="5"/>
  <c r="AI66" i="5" s="1"/>
  <c r="AG12" i="5"/>
  <c r="AI12" i="5" s="1"/>
  <c r="AG415" i="5"/>
  <c r="AI415" i="5" s="1"/>
  <c r="AA1084" i="5"/>
  <c r="AC1084" i="5" s="1"/>
  <c r="AG553" i="5"/>
  <c r="AI553" i="5" s="1"/>
  <c r="AG954" i="5"/>
  <c r="AI954" i="5" s="1"/>
  <c r="AG1013" i="5"/>
  <c r="AI1013" i="5" s="1"/>
  <c r="AG150" i="5"/>
  <c r="AI150" i="5" s="1"/>
  <c r="AA66" i="5"/>
  <c r="AC66" i="5" s="1"/>
  <c r="V1071" i="5"/>
  <c r="X1071" i="5" s="1"/>
  <c r="AL335" i="5"/>
  <c r="AN335" i="5" s="1"/>
  <c r="AA253" i="5"/>
  <c r="AC253" i="5" s="1"/>
  <c r="AA773" i="5"/>
  <c r="AC773" i="5" s="1"/>
  <c r="AL104" i="5"/>
  <c r="AN104" i="5" s="1"/>
  <c r="AL616" i="5"/>
  <c r="AN616" i="5" s="1"/>
  <c r="AL505" i="5"/>
  <c r="AN505" i="5" s="1"/>
  <c r="AL1017" i="5"/>
  <c r="AN1017" i="5" s="1"/>
  <c r="AL531" i="5"/>
  <c r="AN531" i="5" s="1"/>
  <c r="AG336" i="5"/>
  <c r="AI336" i="5" s="1"/>
  <c r="AG848" i="5"/>
  <c r="AI848" i="5" s="1"/>
  <c r="Q649" i="5"/>
  <c r="S649" i="5" s="1"/>
  <c r="AG597" i="5"/>
  <c r="AI597" i="5" s="1"/>
  <c r="AG82" i="5"/>
  <c r="AI82" i="5" s="1"/>
  <c r="AG20" i="5"/>
  <c r="AI20" i="5" s="1"/>
  <c r="AG439" i="5"/>
  <c r="AI439" i="5" s="1"/>
  <c r="AG561" i="5"/>
  <c r="AI561" i="5" s="1"/>
  <c r="AG962" i="5"/>
  <c r="AI962" i="5" s="1"/>
  <c r="AG450" i="5"/>
  <c r="AI450" i="5" s="1"/>
  <c r="AG947" i="5"/>
  <c r="AI947" i="5" s="1"/>
  <c r="AG51" i="5"/>
  <c r="AI51" i="5" s="1"/>
  <c r="AL25" i="5"/>
  <c r="AN25" i="5" s="1"/>
  <c r="AL330" i="5"/>
  <c r="AN330" i="5" s="1"/>
  <c r="AL359" i="5"/>
  <c r="AN359" i="5" s="1"/>
  <c r="AA269" i="5"/>
  <c r="AC269" i="5" s="1"/>
  <c r="AA781" i="5"/>
  <c r="AC781" i="5" s="1"/>
  <c r="AL112" i="5"/>
  <c r="AN112" i="5" s="1"/>
  <c r="AL624" i="5"/>
  <c r="AN624" i="5" s="1"/>
  <c r="AL513" i="5"/>
  <c r="AN513" i="5" s="1"/>
  <c r="AL372" i="5"/>
  <c r="AN372" i="5" s="1"/>
  <c r="AL547" i="5"/>
  <c r="AN547" i="5" s="1"/>
  <c r="AG344" i="5"/>
  <c r="AI344" i="5" s="1"/>
  <c r="AG856" i="5"/>
  <c r="AI856" i="5" s="1"/>
  <c r="Q721" i="5"/>
  <c r="S721" i="5" s="1"/>
  <c r="AG621" i="5"/>
  <c r="AI621" i="5" s="1"/>
  <c r="AA664" i="5"/>
  <c r="AC664" i="5" s="1"/>
  <c r="AG715" i="5"/>
  <c r="AI715" i="5" s="1"/>
  <c r="AG351" i="5"/>
  <c r="AI351" i="5" s="1"/>
  <c r="AA676" i="5"/>
  <c r="AC676" i="5" s="1"/>
  <c r="AG337" i="5"/>
  <c r="AI337" i="5" s="1"/>
  <c r="AG746" i="5"/>
  <c r="AI746" i="5" s="1"/>
  <c r="AG837" i="5"/>
  <c r="AI837" i="5" s="1"/>
  <c r="AA70" i="5"/>
  <c r="AC70" i="5" s="1"/>
  <c r="AA734" i="5"/>
  <c r="AC734" i="5" s="1"/>
  <c r="AA843" i="5"/>
  <c r="AC843" i="5" s="1"/>
  <c r="Q948" i="5"/>
  <c r="S948" i="5" s="1"/>
  <c r="Q462" i="5"/>
  <c r="S462" i="5" s="1"/>
  <c r="Q984" i="5"/>
  <c r="S984" i="5" s="1"/>
  <c r="Q1023" i="5"/>
  <c r="S1023" i="5" s="1"/>
  <c r="Q323" i="5"/>
  <c r="S323" i="5" s="1"/>
  <c r="Q588" i="5"/>
  <c r="S588" i="5" s="1"/>
  <c r="Q228" i="5"/>
  <c r="S228" i="5" s="1"/>
  <c r="Q176" i="5"/>
  <c r="S176" i="5" s="1"/>
  <c r="Q367" i="5"/>
  <c r="S367" i="5" s="1"/>
  <c r="Q424" i="5"/>
  <c r="S424" i="5" s="1"/>
  <c r="Q414" i="5"/>
  <c r="S414" i="5" s="1"/>
  <c r="Q936" i="5"/>
  <c r="S936" i="5" s="1"/>
  <c r="Q974" i="5"/>
  <c r="S974" i="5" s="1"/>
  <c r="Q115" i="5"/>
  <c r="S115" i="5" s="1"/>
  <c r="Q516" i="5"/>
  <c r="S516" i="5" s="1"/>
  <c r="Q188" i="5"/>
  <c r="S188" i="5" s="1"/>
  <c r="Q160" i="5"/>
  <c r="S160" i="5" s="1"/>
  <c r="Q422" i="5"/>
  <c r="S422" i="5" s="1"/>
  <c r="Q310" i="5"/>
  <c r="S310" i="5" s="1"/>
  <c r="Q789" i="5"/>
  <c r="S789" i="5" s="1"/>
  <c r="Q790" i="5"/>
  <c r="S790" i="5" s="1"/>
  <c r="Q900" i="5"/>
  <c r="S900" i="5" s="1"/>
  <c r="Q351" i="5"/>
  <c r="S351" i="5" s="1"/>
  <c r="Q655" i="5"/>
  <c r="S655" i="5" s="1"/>
  <c r="Q219" i="5"/>
  <c r="S219" i="5" s="1"/>
  <c r="Q524" i="5"/>
  <c r="S524" i="5" s="1"/>
  <c r="Q1077" i="5"/>
  <c r="S1077" i="5" s="1"/>
  <c r="Q94" i="5"/>
  <c r="S94" i="5" s="1"/>
  <c r="Q269" i="5"/>
  <c r="S269" i="5" s="1"/>
  <c r="Q836" i="5"/>
  <c r="S836" i="5" s="1"/>
  <c r="Q661" i="5"/>
  <c r="S661" i="5" s="1"/>
  <c r="Q814" i="5"/>
  <c r="S814" i="5" s="1"/>
  <c r="Q558" i="5"/>
  <c r="S558" i="5" s="1"/>
  <c r="Q624" i="5"/>
  <c r="S624" i="5" s="1"/>
  <c r="Q47" i="5"/>
  <c r="S47" i="5" s="1"/>
  <c r="Q1054" i="5"/>
  <c r="S1054" i="5" s="1"/>
  <c r="Q253" i="5"/>
  <c r="S253" i="5" s="1"/>
  <c r="Q767" i="5"/>
  <c r="S767" i="5" s="1"/>
  <c r="Q827" i="5"/>
  <c r="S827" i="5" s="1"/>
  <c r="Q658" i="5"/>
  <c r="S658" i="5" s="1"/>
  <c r="Q963" i="5"/>
  <c r="S963" i="5" s="1"/>
  <c r="Q535" i="5"/>
  <c r="S535" i="5" s="1"/>
  <c r="Q88" i="5"/>
  <c r="S88" i="5" s="1"/>
  <c r="Q294" i="5"/>
  <c r="S294" i="5" s="1"/>
  <c r="Q631" i="5"/>
  <c r="S631" i="5" s="1"/>
  <c r="Q718" i="5"/>
  <c r="S718" i="5" s="1"/>
  <c r="Q352" i="5"/>
  <c r="S352" i="5" s="1"/>
  <c r="Q182" i="5"/>
  <c r="S182" i="5" s="1"/>
  <c r="Q83" i="5"/>
  <c r="S83" i="5" s="1"/>
  <c r="Q1088" i="5"/>
  <c r="S1088" i="5" s="1"/>
  <c r="Q378" i="5"/>
  <c r="S378" i="5" s="1"/>
  <c r="Q1031" i="5"/>
  <c r="S1031" i="5" s="1"/>
  <c r="Q572" i="5"/>
  <c r="S572" i="5" s="1"/>
  <c r="Q670" i="5"/>
  <c r="S670" i="5" s="1"/>
  <c r="Q292" i="5"/>
  <c r="S292" i="5" s="1"/>
  <c r="Q548" i="5"/>
  <c r="S548" i="5" s="1"/>
  <c r="Q438" i="5"/>
  <c r="S438" i="5" s="1"/>
  <c r="Q436" i="5"/>
  <c r="S436" i="5" s="1"/>
  <c r="Q40" i="5"/>
  <c r="S40" i="5" s="1"/>
  <c r="Q446" i="5"/>
  <c r="S446" i="5" s="1"/>
  <c r="Q668" i="5"/>
  <c r="S668" i="5" s="1"/>
  <c r="Q454" i="5"/>
  <c r="S454" i="5" s="1"/>
  <c r="Q342" i="5"/>
  <c r="S342" i="5" s="1"/>
  <c r="Q445" i="5"/>
  <c r="S445" i="5" s="1"/>
  <c r="Q142" i="5"/>
  <c r="S142" i="5" s="1"/>
  <c r="Q54" i="5"/>
  <c r="S54" i="5" s="1"/>
  <c r="Q751" i="5"/>
  <c r="S751" i="5" s="1"/>
  <c r="Q711" i="5"/>
  <c r="S711" i="5" s="1"/>
  <c r="Q519" i="5"/>
  <c r="S519" i="5" s="1"/>
  <c r="AG493" i="5"/>
  <c r="AI493" i="5" s="1"/>
  <c r="AG819" i="5"/>
  <c r="AI819" i="5" s="1"/>
  <c r="AG359" i="5"/>
  <c r="AI359" i="5" s="1"/>
  <c r="AG145" i="5"/>
  <c r="AI145" i="5" s="1"/>
  <c r="AG729" i="5"/>
  <c r="AI729" i="5" s="1"/>
  <c r="AG613" i="5"/>
  <c r="AI613" i="5" s="1"/>
  <c r="AA387" i="5"/>
  <c r="AC387" i="5" s="1"/>
  <c r="AG855" i="5"/>
  <c r="AI855" i="5" s="1"/>
  <c r="AL524" i="5"/>
  <c r="AN524" i="5" s="1"/>
  <c r="AL404" i="5"/>
  <c r="AN404" i="5" s="1"/>
  <c r="AA77" i="5"/>
  <c r="AC77" i="5" s="1"/>
  <c r="AA605" i="5"/>
  <c r="AC605" i="5" s="1"/>
  <c r="AL508" i="5"/>
  <c r="AN508" i="5" s="1"/>
  <c r="AL512" i="5"/>
  <c r="AN512" i="5" s="1"/>
  <c r="AL401" i="5"/>
  <c r="AN401" i="5" s="1"/>
  <c r="AL913" i="5"/>
  <c r="AN913" i="5" s="1"/>
  <c r="AL315" i="5"/>
  <c r="AN315" i="5" s="1"/>
  <c r="AG232" i="5"/>
  <c r="AI232" i="5" s="1"/>
  <c r="AG744" i="5"/>
  <c r="AI744" i="5" s="1"/>
  <c r="AG539" i="5"/>
  <c r="AI539" i="5" s="1"/>
  <c r="AG317" i="5"/>
  <c r="AI317" i="5" s="1"/>
  <c r="AA216" i="5"/>
  <c r="AC216" i="5" s="1"/>
  <c r="AG307" i="5"/>
  <c r="AI307" i="5" s="1"/>
  <c r="AG295" i="5"/>
  <c r="AI295" i="5" s="1"/>
  <c r="AA540" i="5"/>
  <c r="AC540" i="5" s="1"/>
  <c r="AA892" i="5"/>
  <c r="AC892" i="5" s="1"/>
  <c r="AG217" i="5"/>
  <c r="AI217" i="5" s="1"/>
  <c r="AG626" i="5"/>
  <c r="AI626" i="5" s="1"/>
  <c r="AG709" i="5"/>
  <c r="AI709" i="5" s="1"/>
  <c r="AA918" i="5"/>
  <c r="AC918" i="5" s="1"/>
  <c r="AA129" i="5"/>
  <c r="AC129" i="5" s="1"/>
  <c r="AA627" i="5"/>
  <c r="AC627" i="5" s="1"/>
  <c r="Q834" i="5"/>
  <c r="S834" i="5" s="1"/>
  <c r="AG385" i="5"/>
  <c r="AI385" i="5" s="1"/>
  <c r="AG786" i="5"/>
  <c r="AI786" i="5" s="1"/>
  <c r="AG893" i="5"/>
  <c r="AI893" i="5" s="1"/>
  <c r="AA102" i="5"/>
  <c r="AC102" i="5" s="1"/>
  <c r="AA454" i="5"/>
  <c r="AC454" i="5" s="1"/>
  <c r="AA766" i="5"/>
  <c r="AC766" i="5" s="1"/>
  <c r="AG6" i="5"/>
  <c r="AI6" i="5" s="1"/>
  <c r="AA291" i="5"/>
  <c r="AC291" i="5" s="1"/>
  <c r="AA113" i="5"/>
  <c r="AC113" i="5" s="1"/>
  <c r="AG963" i="5"/>
  <c r="AI963" i="5" s="1"/>
  <c r="AG739" i="5"/>
  <c r="AI739" i="5" s="1"/>
  <c r="AG755" i="5"/>
  <c r="AI755" i="5" s="1"/>
  <c r="AA146" i="5"/>
  <c r="AC146" i="5" s="1"/>
  <c r="AA442" i="5"/>
  <c r="AC442" i="5" s="1"/>
  <c r="AG166" i="5"/>
  <c r="AI166" i="5" s="1"/>
  <c r="V644" i="5"/>
  <c r="X644" i="5" s="1"/>
  <c r="Q876" i="5"/>
  <c r="S876" i="5" s="1"/>
  <c r="AG951" i="5"/>
  <c r="AI951" i="5" s="1"/>
  <c r="AA211" i="5"/>
  <c r="AC211" i="5" s="1"/>
  <c r="AA635" i="5"/>
  <c r="AC635" i="5" s="1"/>
  <c r="AG985" i="5"/>
  <c r="AI985" i="5" s="1"/>
  <c r="AG277" i="5"/>
  <c r="AI277" i="5" s="1"/>
  <c r="AG979" i="5"/>
  <c r="AI979" i="5" s="1"/>
  <c r="AA338" i="5"/>
  <c r="AC338" i="5" s="1"/>
  <c r="AG924" i="5"/>
  <c r="AI924" i="5" s="1"/>
  <c r="V104" i="5"/>
  <c r="X104" i="5" s="1"/>
  <c r="AG774" i="5"/>
  <c r="AI774" i="5" s="1"/>
  <c r="AG958" i="5"/>
  <c r="AI958" i="5" s="1"/>
  <c r="AG446" i="5"/>
  <c r="AI446" i="5" s="1"/>
  <c r="AG886" i="5"/>
  <c r="AI886" i="5" s="1"/>
  <c r="AG382" i="5"/>
  <c r="AI382" i="5" s="1"/>
  <c r="AG750" i="5"/>
  <c r="AI750" i="5" s="1"/>
  <c r="AG934" i="5"/>
  <c r="AI934" i="5" s="1"/>
  <c r="AG422" i="5"/>
  <c r="AI422" i="5" s="1"/>
  <c r="AG790" i="5"/>
  <c r="AI790" i="5" s="1"/>
  <c r="AG222" i="5"/>
  <c r="AI222" i="5" s="1"/>
  <c r="V483" i="5"/>
  <c r="X483" i="5" s="1"/>
  <c r="V62" i="5"/>
  <c r="X62" i="5" s="1"/>
  <c r="AA305" i="5"/>
  <c r="AC305" i="5" s="1"/>
  <c r="AA561" i="5"/>
  <c r="AC561" i="5" s="1"/>
  <c r="AA817" i="5"/>
  <c r="AC817" i="5" s="1"/>
  <c r="AA9" i="5"/>
  <c r="AC9" i="5" s="1"/>
  <c r="AA596" i="5"/>
  <c r="AC596" i="5" s="1"/>
  <c r="AA548" i="5"/>
  <c r="AC548" i="5" s="1"/>
  <c r="AA827" i="5"/>
  <c r="AC827" i="5" s="1"/>
  <c r="AG801" i="5"/>
  <c r="AI801" i="5" s="1"/>
  <c r="AG282" i="5"/>
  <c r="AI282" i="5" s="1"/>
  <c r="AG99" i="5"/>
  <c r="AI99" i="5" s="1"/>
  <c r="AG107" i="5"/>
  <c r="AI107" i="5" s="1"/>
  <c r="AA234" i="5"/>
  <c r="AC234" i="5" s="1"/>
  <c r="AA530" i="5"/>
  <c r="AC530" i="5" s="1"/>
  <c r="AA418" i="5"/>
  <c r="AC418" i="5" s="1"/>
  <c r="AG996" i="5"/>
  <c r="AI996" i="5" s="1"/>
  <c r="V7" i="5"/>
  <c r="X7" i="5" s="1"/>
  <c r="AA775" i="5"/>
  <c r="AC775" i="5" s="1"/>
  <c r="AG718" i="5"/>
  <c r="AI718" i="5" s="1"/>
  <c r="Q620" i="5"/>
  <c r="S620" i="5" s="1"/>
  <c r="V409" i="5"/>
  <c r="X409" i="5" s="1"/>
  <c r="V921" i="5"/>
  <c r="X921" i="5" s="1"/>
  <c r="Q947" i="5"/>
  <c r="S947" i="5" s="1"/>
  <c r="AA742" i="5"/>
  <c r="AC742" i="5" s="1"/>
  <c r="AA643" i="5"/>
  <c r="AC643" i="5" s="1"/>
  <c r="AG333" i="5"/>
  <c r="AI333" i="5" s="1"/>
  <c r="AG362" i="5"/>
  <c r="AI362" i="5" s="1"/>
  <c r="AG59" i="5"/>
  <c r="AI59" i="5" s="1"/>
  <c r="AA90" i="5"/>
  <c r="AC90" i="5" s="1"/>
  <c r="AA378" i="5"/>
  <c r="AC378" i="5" s="1"/>
  <c r="V26" i="5"/>
  <c r="X26" i="5" s="1"/>
  <c r="AG214" i="5"/>
  <c r="AI214" i="5" s="1"/>
  <c r="V189" i="5"/>
  <c r="X189" i="5" s="1"/>
  <c r="Q113" i="5"/>
  <c r="S113" i="5" s="1"/>
  <c r="Q44" i="5"/>
  <c r="S44" i="5" s="1"/>
  <c r="AA1043" i="5"/>
  <c r="AC1043" i="5" s="1"/>
  <c r="AA998" i="5"/>
  <c r="AC998" i="5" s="1"/>
  <c r="AG911" i="5"/>
  <c r="AI911" i="5" s="1"/>
  <c r="AA795" i="5"/>
  <c r="AC795" i="5" s="1"/>
  <c r="AA323" i="5"/>
  <c r="AC323" i="5" s="1"/>
  <c r="AG1011" i="5"/>
  <c r="AI1011" i="5" s="1"/>
  <c r="AG331" i="5"/>
  <c r="AI331" i="5" s="1"/>
  <c r="AG915" i="5"/>
  <c r="AI915" i="5" s="1"/>
  <c r="AA538" i="5"/>
  <c r="AC538" i="5" s="1"/>
  <c r="AG684" i="5"/>
  <c r="AI684" i="5" s="1"/>
  <c r="AA726" i="5"/>
  <c r="AC726" i="5" s="1"/>
  <c r="AG358" i="5"/>
  <c r="AI358" i="5" s="1"/>
  <c r="V898" i="5"/>
  <c r="X898" i="5" s="1"/>
  <c r="V308" i="5"/>
  <c r="X308" i="5" s="1"/>
  <c r="AA199" i="5"/>
  <c r="AC199" i="5" s="1"/>
  <c r="AA455" i="5"/>
  <c r="AC455" i="5" s="1"/>
  <c r="V398" i="5"/>
  <c r="X398" i="5" s="1"/>
  <c r="V1078" i="5"/>
  <c r="X1078" i="5" s="1"/>
  <c r="V592" i="5"/>
  <c r="X592" i="5" s="1"/>
  <c r="AG607" i="5"/>
  <c r="AI607" i="5" s="1"/>
  <c r="AG97" i="5"/>
  <c r="AI97" i="5" s="1"/>
  <c r="AG673" i="5"/>
  <c r="AI673" i="5" s="1"/>
  <c r="AG1066" i="5"/>
  <c r="AI1066" i="5" s="1"/>
  <c r="AA137" i="5"/>
  <c r="AC137" i="5" s="1"/>
  <c r="AA598" i="5"/>
  <c r="AC598" i="5" s="1"/>
  <c r="AG719" i="5"/>
  <c r="AI719" i="5" s="1"/>
  <c r="AG897" i="5"/>
  <c r="AI897" i="5" s="1"/>
  <c r="AG779" i="5"/>
  <c r="AI779" i="5" s="1"/>
  <c r="AG284" i="5"/>
  <c r="AI284" i="5" s="1"/>
  <c r="AA450" i="5"/>
  <c r="AC450" i="5" s="1"/>
  <c r="AA746" i="5"/>
  <c r="AC746" i="5" s="1"/>
  <c r="AG572" i="5"/>
  <c r="AI572" i="5" s="1"/>
  <c r="AA954" i="5"/>
  <c r="AC954" i="5" s="1"/>
  <c r="AA207" i="5"/>
  <c r="AC207" i="5" s="1"/>
  <c r="AA463" i="5"/>
  <c r="AC463" i="5" s="1"/>
  <c r="V956" i="5"/>
  <c r="X956" i="5" s="1"/>
  <c r="AG891" i="5"/>
  <c r="AI891" i="5" s="1"/>
  <c r="AG581" i="5"/>
  <c r="AI581" i="5" s="1"/>
  <c r="AG435" i="5"/>
  <c r="AI435" i="5" s="1"/>
  <c r="AA714" i="5"/>
  <c r="AC714" i="5" s="1"/>
  <c r="V282" i="5"/>
  <c r="X282" i="5" s="1"/>
  <c r="V80" i="5"/>
  <c r="X80" i="5" s="1"/>
  <c r="V27" i="5"/>
  <c r="X27" i="5" s="1"/>
  <c r="AG908" i="5"/>
  <c r="AI908" i="5" s="1"/>
  <c r="V422" i="5"/>
  <c r="X422" i="5" s="1"/>
  <c r="AA457" i="5"/>
  <c r="AC457" i="5" s="1"/>
  <c r="AA713" i="5"/>
  <c r="AC713" i="5" s="1"/>
  <c r="AA969" i="5"/>
  <c r="AC969" i="5" s="1"/>
  <c r="AA320" i="5"/>
  <c r="AC320" i="5" s="1"/>
  <c r="AA121" i="5"/>
  <c r="AC121" i="5" s="1"/>
  <c r="AA200" i="5"/>
  <c r="AC200" i="5" s="1"/>
  <c r="AA1089" i="5"/>
  <c r="AC1089" i="5" s="1"/>
  <c r="V947" i="5"/>
  <c r="X947" i="5" s="1"/>
  <c r="Q696" i="5"/>
  <c r="S696" i="5" s="1"/>
  <c r="V1034" i="5"/>
  <c r="X1034" i="5" s="1"/>
  <c r="V1042" i="5"/>
  <c r="X1042" i="5" s="1"/>
  <c r="V927" i="5"/>
  <c r="X927" i="5" s="1"/>
  <c r="V978" i="5"/>
  <c r="X978" i="5" s="1"/>
  <c r="AA1034" i="5"/>
  <c r="AC1034" i="5" s="1"/>
  <c r="V464" i="5"/>
  <c r="X464" i="5" s="1"/>
  <c r="V419" i="5"/>
  <c r="X419" i="5" s="1"/>
  <c r="AA71" i="5"/>
  <c r="AC71" i="5" s="1"/>
  <c r="AA623" i="5"/>
  <c r="AC623" i="5" s="1"/>
  <c r="V46" i="5"/>
  <c r="X46" i="5" s="1"/>
  <c r="AA758" i="5"/>
  <c r="AC758" i="5" s="1"/>
  <c r="AA459" i="5"/>
  <c r="AC459" i="5" s="1"/>
  <c r="AA420" i="5"/>
  <c r="AC420" i="5" s="1"/>
  <c r="AA576" i="5"/>
  <c r="AC576" i="5" s="1"/>
  <c r="V507" i="5"/>
  <c r="X507" i="5" s="1"/>
  <c r="V516" i="5"/>
  <c r="X516" i="5" s="1"/>
  <c r="Q123" i="5"/>
  <c r="S123" i="5" s="1"/>
  <c r="Q976" i="5"/>
  <c r="S976" i="5" s="1"/>
  <c r="V739" i="5"/>
  <c r="X739" i="5" s="1"/>
  <c r="V383" i="5"/>
  <c r="X383" i="5" s="1"/>
  <c r="V191" i="5"/>
  <c r="X191" i="5" s="1"/>
  <c r="V301" i="5"/>
  <c r="X301" i="5" s="1"/>
  <c r="V821" i="5"/>
  <c r="X821" i="5" s="1"/>
  <c r="Q49" i="5"/>
  <c r="S49" i="5" s="1"/>
  <c r="Q1033" i="5"/>
  <c r="S1033" i="5" s="1"/>
  <c r="V630" i="5"/>
  <c r="X630" i="5" s="1"/>
  <c r="Q479" i="5"/>
  <c r="S479" i="5" s="1"/>
  <c r="V1056" i="5"/>
  <c r="X1056" i="5" s="1"/>
  <c r="V303" i="5"/>
  <c r="X303" i="5" s="1"/>
  <c r="Q459" i="5"/>
  <c r="S459" i="5" s="1"/>
  <c r="V600" i="5"/>
  <c r="X600" i="5" s="1"/>
  <c r="Q847" i="5"/>
  <c r="S847" i="5" s="1"/>
  <c r="V289" i="5"/>
  <c r="X289" i="5" s="1"/>
  <c r="V801" i="5"/>
  <c r="X801" i="5" s="1"/>
  <c r="Q643" i="5"/>
  <c r="S643" i="5" s="1"/>
  <c r="AA448" i="5"/>
  <c r="AC448" i="5" s="1"/>
  <c r="V1036" i="5"/>
  <c r="X1036" i="5" s="1"/>
  <c r="V164" i="5"/>
  <c r="X164" i="5" s="1"/>
  <c r="V852" i="5"/>
  <c r="X852" i="5" s="1"/>
  <c r="Q1074" i="5"/>
  <c r="S1074" i="5" s="1"/>
  <c r="Q857" i="5"/>
  <c r="S857" i="5" s="1"/>
  <c r="V367" i="5"/>
  <c r="X367" i="5" s="1"/>
  <c r="V311" i="5"/>
  <c r="X311" i="5" s="1"/>
  <c r="V162" i="5"/>
  <c r="X162" i="5" s="1"/>
  <c r="V709" i="5"/>
  <c r="X709" i="5" s="1"/>
  <c r="Q599" i="5"/>
  <c r="S599" i="5" s="1"/>
  <c r="Q537" i="5"/>
  <c r="S537" i="5" s="1"/>
  <c r="V302" i="5"/>
  <c r="X302" i="5" s="1"/>
  <c r="V1022" i="5"/>
  <c r="X1022" i="5" s="1"/>
  <c r="Q642" i="5"/>
  <c r="S642" i="5" s="1"/>
  <c r="V63" i="5"/>
  <c r="X63" i="5" s="1"/>
  <c r="Q227" i="5"/>
  <c r="S227" i="5" s="1"/>
  <c r="V528" i="5"/>
  <c r="X528" i="5" s="1"/>
  <c r="Q555" i="5"/>
  <c r="S555" i="5" s="1"/>
  <c r="V105" i="5"/>
  <c r="X105" i="5" s="1"/>
  <c r="V617" i="5"/>
  <c r="X617" i="5" s="1"/>
  <c r="Q155" i="5"/>
  <c r="S155" i="5" s="1"/>
  <c r="Q629" i="5"/>
  <c r="S629" i="5" s="1"/>
  <c r="AA498" i="5"/>
  <c r="AC498" i="5" s="1"/>
  <c r="AA770" i="5"/>
  <c r="AC770" i="5" s="1"/>
  <c r="AA626" i="5"/>
  <c r="AC626" i="5" s="1"/>
  <c r="AG1020" i="5"/>
  <c r="AI1020" i="5" s="1"/>
  <c r="V770" i="5"/>
  <c r="X770" i="5" s="1"/>
  <c r="V236" i="5"/>
  <c r="X236" i="5" s="1"/>
  <c r="AA695" i="5"/>
  <c r="AC695" i="5" s="1"/>
  <c r="V190" i="5"/>
  <c r="X190" i="5" s="1"/>
  <c r="AL1059" i="5"/>
  <c r="AN1059" i="5" s="1"/>
  <c r="AL99" i="5"/>
  <c r="AN99" i="5" s="1"/>
  <c r="AG496" i="5"/>
  <c r="AI496" i="5" s="1"/>
  <c r="AG475" i="5"/>
  <c r="AI475" i="5" s="1"/>
  <c r="AL478" i="5"/>
  <c r="AN478" i="5" s="1"/>
  <c r="AG560" i="5"/>
  <c r="AI560" i="5" s="1"/>
  <c r="AA141" i="5"/>
  <c r="AC141" i="5" s="1"/>
  <c r="AL129" i="5"/>
  <c r="AN129" i="5" s="1"/>
  <c r="AL381" i="5"/>
  <c r="AN381" i="5" s="1"/>
  <c r="AL809" i="5"/>
  <c r="AN809" i="5" s="1"/>
  <c r="AL731" i="5"/>
  <c r="AN731" i="5" s="1"/>
  <c r="AL410" i="5"/>
  <c r="AN410" i="5" s="1"/>
  <c r="AL405" i="5"/>
  <c r="AN405" i="5" s="1"/>
  <c r="AL235" i="5"/>
  <c r="AN235" i="5" s="1"/>
  <c r="AL179" i="5"/>
  <c r="AN179" i="5" s="1"/>
  <c r="AG352" i="5"/>
  <c r="AI352" i="5" s="1"/>
  <c r="AL130" i="5"/>
  <c r="AN130" i="5" s="1"/>
  <c r="AL617" i="5"/>
  <c r="AN617" i="5" s="1"/>
  <c r="AL684" i="5"/>
  <c r="AN684" i="5" s="1"/>
  <c r="AL88" i="5"/>
  <c r="AN88" i="5" s="1"/>
  <c r="AL600" i="5"/>
  <c r="AN600" i="5" s="1"/>
  <c r="AL967" i="5"/>
  <c r="AN967" i="5" s="1"/>
  <c r="AL583" i="5"/>
  <c r="AN583" i="5" s="1"/>
  <c r="AG112" i="5"/>
  <c r="AI112" i="5" s="1"/>
  <c r="AG944" i="5"/>
  <c r="AI944" i="5" s="1"/>
  <c r="AL33" i="5"/>
  <c r="AN33" i="5" s="1"/>
  <c r="AL282" i="5"/>
  <c r="AN282" i="5" s="1"/>
  <c r="AL399" i="5"/>
  <c r="AN399" i="5" s="1"/>
  <c r="AA293" i="5"/>
  <c r="AC293" i="5" s="1"/>
  <c r="AA805" i="5"/>
  <c r="AC805" i="5" s="1"/>
  <c r="AL184" i="5"/>
  <c r="AN184" i="5" s="1"/>
  <c r="AL696" i="5"/>
  <c r="AN696" i="5" s="1"/>
  <c r="AL585" i="5"/>
  <c r="AN585" i="5" s="1"/>
  <c r="AL796" i="5"/>
  <c r="AN796" i="5" s="1"/>
  <c r="AL675" i="5"/>
  <c r="AN675" i="5" s="1"/>
  <c r="AL38" i="5"/>
  <c r="AN38" i="5" s="1"/>
  <c r="AG128" i="5"/>
  <c r="AI128" i="5" s="1"/>
  <c r="AG640" i="5"/>
  <c r="AI640" i="5" s="1"/>
  <c r="AL18" i="5"/>
  <c r="AN18" i="5" s="1"/>
  <c r="AL658" i="5"/>
  <c r="AN658" i="5" s="1"/>
  <c r="AL246" i="5"/>
  <c r="AN246" i="5" s="1"/>
  <c r="AG456" i="5"/>
  <c r="AI456" i="5" s="1"/>
  <c r="AG968" i="5"/>
  <c r="AI968" i="5" s="1"/>
  <c r="AG498" i="5"/>
  <c r="AI498" i="5" s="1"/>
  <c r="V922" i="5"/>
  <c r="X922" i="5" s="1"/>
  <c r="V324" i="5"/>
  <c r="X324" i="5" s="1"/>
  <c r="AL186" i="5"/>
  <c r="AN186" i="5" s="1"/>
  <c r="AA37" i="5"/>
  <c r="AC37" i="5" s="1"/>
  <c r="AL456" i="5"/>
  <c r="AN456" i="5" s="1"/>
  <c r="AL345" i="5"/>
  <c r="AN345" i="5" s="1"/>
  <c r="AL857" i="5"/>
  <c r="AN857" i="5" s="1"/>
  <c r="AL211" i="5"/>
  <c r="AN211" i="5" s="1"/>
  <c r="AL1020" i="5"/>
  <c r="AN1020" i="5" s="1"/>
  <c r="AL799" i="5"/>
  <c r="AN799" i="5" s="1"/>
  <c r="AL29" i="5"/>
  <c r="AN29" i="5" s="1"/>
  <c r="AG383" i="5"/>
  <c r="AI383" i="5" s="1"/>
  <c r="AA757" i="5"/>
  <c r="AC757" i="5" s="1"/>
  <c r="AL355" i="5"/>
  <c r="AN355" i="5" s="1"/>
  <c r="AL319" i="5"/>
  <c r="AN319" i="5" s="1"/>
  <c r="AA245" i="5"/>
  <c r="AC245" i="5" s="1"/>
  <c r="AA765" i="5"/>
  <c r="AC765" i="5" s="1"/>
  <c r="AL1036" i="5"/>
  <c r="AN1036" i="5" s="1"/>
  <c r="AL887" i="5"/>
  <c r="AN887" i="5" s="1"/>
  <c r="AL197" i="5"/>
  <c r="AN197" i="5" s="1"/>
  <c r="AL461" i="5"/>
  <c r="AN461" i="5" s="1"/>
  <c r="AA1000" i="5"/>
  <c r="AC1000" i="5" s="1"/>
  <c r="AL226" i="5"/>
  <c r="AN226" i="5" s="1"/>
  <c r="AL198" i="5"/>
  <c r="AN198" i="5" s="1"/>
  <c r="AL416" i="5"/>
  <c r="AN416" i="5" s="1"/>
  <c r="AL305" i="5"/>
  <c r="AN305" i="5" s="1"/>
  <c r="AL817" i="5"/>
  <c r="AN817" i="5" s="1"/>
  <c r="AL141" i="5"/>
  <c r="AN141" i="5" s="1"/>
  <c r="AL435" i="5"/>
  <c r="AN435" i="5" s="1"/>
  <c r="AL901" i="5"/>
  <c r="AN901" i="5" s="1"/>
  <c r="AL1002" i="5"/>
  <c r="AN1002" i="5" s="1"/>
  <c r="AL925" i="5"/>
  <c r="AN925" i="5" s="1"/>
  <c r="AL866" i="5"/>
  <c r="AN866" i="5" s="1"/>
  <c r="AL978" i="5"/>
  <c r="AN978" i="5" s="1"/>
  <c r="AL917" i="5"/>
  <c r="AN917" i="5" s="1"/>
  <c r="AL882" i="5"/>
  <c r="AN882" i="5" s="1"/>
  <c r="AL1030" i="5"/>
  <c r="AN1030" i="5" s="1"/>
  <c r="AL928" i="5"/>
  <c r="AN928" i="5" s="1"/>
  <c r="AL766" i="5"/>
  <c r="AN766" i="5" s="1"/>
  <c r="AL453" i="5"/>
  <c r="AN453" i="5" s="1"/>
  <c r="AL75" i="5"/>
  <c r="AN75" i="5" s="1"/>
  <c r="AL1031" i="5"/>
  <c r="AN1031" i="5" s="1"/>
  <c r="AL438" i="5"/>
  <c r="AN438" i="5" s="1"/>
  <c r="AL13" i="5"/>
  <c r="AN13" i="5" s="1"/>
  <c r="AL914" i="5"/>
  <c r="AN914" i="5" s="1"/>
  <c r="AL645" i="5"/>
  <c r="AN645" i="5" s="1"/>
  <c r="AL254" i="5"/>
  <c r="AN254" i="5" s="1"/>
  <c r="AL899" i="5"/>
  <c r="AN899" i="5" s="1"/>
  <c r="AL981" i="5"/>
  <c r="AN981" i="5" s="1"/>
  <c r="AL805" i="5"/>
  <c r="AN805" i="5" s="1"/>
  <c r="AL196" i="5"/>
  <c r="AN196" i="5" s="1"/>
  <c r="AL791" i="5"/>
  <c r="AN791" i="5" s="1"/>
  <c r="AL1084" i="5"/>
  <c r="AN1084" i="5" s="1"/>
  <c r="AL530" i="5"/>
  <c r="AN530" i="5" s="1"/>
  <c r="AL775" i="5"/>
  <c r="AN775" i="5" s="1"/>
  <c r="AL134" i="5"/>
  <c r="AN134" i="5" s="1"/>
  <c r="AL1012" i="5"/>
  <c r="AN1012" i="5" s="1"/>
  <c r="AL690" i="5"/>
  <c r="AN690" i="5" s="1"/>
  <c r="AL1032" i="5"/>
  <c r="AN1032" i="5" s="1"/>
  <c r="AL878" i="5"/>
  <c r="AN878" i="5" s="1"/>
  <c r="AL557" i="5"/>
  <c r="AN557" i="5" s="1"/>
  <c r="AL867" i="5"/>
  <c r="AN867" i="5" s="1"/>
  <c r="AL266" i="5"/>
  <c r="AN266" i="5" s="1"/>
  <c r="AL572" i="5"/>
  <c r="AN572" i="5" s="1"/>
  <c r="AL285" i="5"/>
  <c r="AN285" i="5" s="1"/>
  <c r="AL628" i="5"/>
  <c r="AN628" i="5" s="1"/>
  <c r="AL998" i="5"/>
  <c r="AN998" i="5" s="1"/>
  <c r="AL896" i="5"/>
  <c r="AN896" i="5" s="1"/>
  <c r="AL734" i="5"/>
  <c r="AN734" i="5" s="1"/>
  <c r="AL301" i="5"/>
  <c r="AN301" i="5" s="1"/>
  <c r="AL990" i="5"/>
  <c r="AN990" i="5" s="1"/>
  <c r="AL824" i="5"/>
  <c r="AN824" i="5" s="1"/>
  <c r="AL662" i="5"/>
  <c r="AN662" i="5" s="1"/>
  <c r="AL101" i="5"/>
  <c r="AN101" i="5" s="1"/>
  <c r="AL414" i="5"/>
  <c r="AN414" i="5" s="1"/>
  <c r="AL982" i="5"/>
  <c r="AN982" i="5" s="1"/>
  <c r="AL816" i="5"/>
  <c r="AN816" i="5" s="1"/>
  <c r="AL654" i="5"/>
  <c r="AN654" i="5" s="1"/>
  <c r="AL53" i="5"/>
  <c r="AN53" i="5" s="1"/>
  <c r="AL303" i="5"/>
  <c r="AN303" i="5" s="1"/>
  <c r="AL74" i="5"/>
  <c r="AN74" i="5" s="1"/>
  <c r="AL470" i="5"/>
  <c r="AN470" i="5" s="1"/>
  <c r="AL37" i="5"/>
  <c r="AN37" i="5" s="1"/>
  <c r="AL31" i="5"/>
  <c r="AN31" i="5" s="1"/>
  <c r="AL619" i="5"/>
  <c r="AN619" i="5" s="1"/>
  <c r="AL244" i="5"/>
  <c r="AN244" i="5" s="1"/>
  <c r="AL474" i="5"/>
  <c r="AN474" i="5" s="1"/>
  <c r="AG252" i="5"/>
  <c r="AI252" i="5" s="1"/>
  <c r="AL589" i="5"/>
  <c r="AN589" i="5" s="1"/>
  <c r="AG205" i="5"/>
  <c r="AI205" i="5" s="1"/>
  <c r="AG62" i="5"/>
  <c r="AI62" i="5" s="1"/>
  <c r="AL588" i="5"/>
  <c r="AN588" i="5" s="1"/>
  <c r="AL151" i="5"/>
  <c r="AN151" i="5" s="1"/>
  <c r="AA165" i="5"/>
  <c r="AC165" i="5" s="1"/>
  <c r="AA685" i="5"/>
  <c r="AC685" i="5" s="1"/>
  <c r="AL80" i="5"/>
  <c r="AN80" i="5" s="1"/>
  <c r="AL592" i="5"/>
  <c r="AN592" i="5" s="1"/>
  <c r="AL481" i="5"/>
  <c r="AN481" i="5" s="1"/>
  <c r="AL993" i="5"/>
  <c r="AN993" i="5" s="1"/>
  <c r="AL483" i="5"/>
  <c r="AN483" i="5" s="1"/>
  <c r="AG312" i="5"/>
  <c r="AI312" i="5" s="1"/>
  <c r="AG824" i="5"/>
  <c r="AI824" i="5" s="1"/>
  <c r="V560" i="5"/>
  <c r="X560" i="5" s="1"/>
  <c r="V471" i="5"/>
  <c r="X471" i="5" s="1"/>
  <c r="V1060" i="5"/>
  <c r="X1060" i="5" s="1"/>
  <c r="V1059" i="5"/>
  <c r="X1059" i="5" s="1"/>
  <c r="V1038" i="5"/>
  <c r="X1038" i="5" s="1"/>
  <c r="AG109" i="5"/>
  <c r="AI109" i="5" s="1"/>
  <c r="AA536" i="5"/>
  <c r="AC536" i="5" s="1"/>
  <c r="AG546" i="5"/>
  <c r="AI546" i="5" s="1"/>
  <c r="AA220" i="5"/>
  <c r="AC220" i="5" s="1"/>
  <c r="AG159" i="5"/>
  <c r="AI159" i="5" s="1"/>
  <c r="AG775" i="5"/>
  <c r="AI775" i="5" s="1"/>
  <c r="AG297" i="5"/>
  <c r="AI297" i="5" s="1"/>
  <c r="AG714" i="5"/>
  <c r="AI714" i="5" s="1"/>
  <c r="AG797" i="5"/>
  <c r="AI797" i="5" s="1"/>
  <c r="AA398" i="5"/>
  <c r="AC398" i="5" s="1"/>
  <c r="V372" i="5"/>
  <c r="X372" i="5" s="1"/>
  <c r="AG117" i="5"/>
  <c r="AI117" i="5" s="1"/>
  <c r="AG562" i="5"/>
  <c r="AI562" i="5" s="1"/>
  <c r="AA260" i="5"/>
  <c r="AC260" i="5" s="1"/>
  <c r="AG175" i="5"/>
  <c r="AI175" i="5" s="1"/>
  <c r="AG783" i="5"/>
  <c r="AI783" i="5" s="1"/>
  <c r="AA948" i="5"/>
  <c r="AC948" i="5" s="1"/>
  <c r="AG60" i="5"/>
  <c r="AI60" i="5" s="1"/>
  <c r="AA264" i="5"/>
  <c r="AC264" i="5" s="1"/>
  <c r="AA760" i="5"/>
  <c r="AC760" i="5" s="1"/>
  <c r="AG170" i="5"/>
  <c r="AI170" i="5" s="1"/>
  <c r="AG388" i="5"/>
  <c r="AI388" i="5" s="1"/>
  <c r="AG495" i="5"/>
  <c r="AI495" i="5" s="1"/>
  <c r="AG57" i="5"/>
  <c r="AI57" i="5" s="1"/>
  <c r="AG617" i="5"/>
  <c r="AI617" i="5" s="1"/>
  <c r="AG1018" i="5"/>
  <c r="AI1018" i="5" s="1"/>
  <c r="AG1077" i="5"/>
  <c r="AI1077" i="5" s="1"/>
  <c r="AG423" i="5"/>
  <c r="AI423" i="5" s="1"/>
  <c r="AA98" i="5"/>
  <c r="AC98" i="5" s="1"/>
  <c r="Q359" i="5"/>
  <c r="S359" i="5" s="1"/>
  <c r="AL447" i="5"/>
  <c r="AN447" i="5" s="1"/>
  <c r="AA325" i="5"/>
  <c r="AC325" i="5" s="1"/>
  <c r="AA837" i="5"/>
  <c r="AC837" i="5" s="1"/>
  <c r="AL168" i="5"/>
  <c r="AN168" i="5" s="1"/>
  <c r="AL680" i="5"/>
  <c r="AN680" i="5" s="1"/>
  <c r="AL569" i="5"/>
  <c r="AN569" i="5" s="1"/>
  <c r="AL868" i="5"/>
  <c r="AN868" i="5" s="1"/>
  <c r="AL627" i="5"/>
  <c r="AN627" i="5" s="1"/>
  <c r="AG400" i="5"/>
  <c r="AI400" i="5" s="1"/>
  <c r="AG912" i="5"/>
  <c r="AI912" i="5" s="1"/>
  <c r="AG76" i="5"/>
  <c r="AI76" i="5" s="1"/>
  <c r="AA312" i="5"/>
  <c r="AC312" i="5" s="1"/>
  <c r="AA352" i="5"/>
  <c r="AC352" i="5" s="1"/>
  <c r="AG186" i="5"/>
  <c r="AI186" i="5" s="1"/>
  <c r="AG428" i="5"/>
  <c r="AI428" i="5" s="1"/>
  <c r="AA188" i="5"/>
  <c r="AC188" i="5" s="1"/>
  <c r="AG503" i="5"/>
  <c r="AI503" i="5" s="1"/>
  <c r="AG65" i="5"/>
  <c r="AI65" i="5" s="1"/>
  <c r="AG625" i="5"/>
  <c r="AI625" i="5" s="1"/>
  <c r="AG1026" i="5"/>
  <c r="AI1026" i="5" s="1"/>
  <c r="AG473" i="5"/>
  <c r="AI473" i="5" s="1"/>
  <c r="AG229" i="5"/>
  <c r="AI229" i="5" s="1"/>
  <c r="AG386" i="5"/>
  <c r="AI386" i="5" s="1"/>
  <c r="AG11" i="5"/>
  <c r="AI11" i="5" s="1"/>
  <c r="AL89" i="5"/>
  <c r="AN89" i="5" s="1"/>
  <c r="AL695" i="5"/>
  <c r="AN695" i="5" s="1"/>
  <c r="AL455" i="5"/>
  <c r="AN455" i="5" s="1"/>
  <c r="AA333" i="5"/>
  <c r="AC333" i="5" s="1"/>
  <c r="AA845" i="5"/>
  <c r="AC845" i="5" s="1"/>
  <c r="AL176" i="5"/>
  <c r="AN176" i="5" s="1"/>
  <c r="AL688" i="5"/>
  <c r="AN688" i="5" s="1"/>
  <c r="AL577" i="5"/>
  <c r="AN577" i="5" s="1"/>
  <c r="AL820" i="5"/>
  <c r="AN820" i="5" s="1"/>
  <c r="AL651" i="5"/>
  <c r="AN651" i="5" s="1"/>
  <c r="AG408" i="5"/>
  <c r="AI408" i="5" s="1"/>
  <c r="AG920" i="5"/>
  <c r="AI920" i="5" s="1"/>
  <c r="AG92" i="5"/>
  <c r="AI92" i="5" s="1"/>
  <c r="AA48" i="5"/>
  <c r="AC48" i="5" s="1"/>
  <c r="AG98" i="5"/>
  <c r="AI98" i="5" s="1"/>
  <c r="AG68" i="5"/>
  <c r="AI68" i="5" s="1"/>
  <c r="AA156" i="5"/>
  <c r="AC156" i="5" s="1"/>
  <c r="AG447" i="5"/>
  <c r="AI447" i="5" s="1"/>
  <c r="AA716" i="5"/>
  <c r="AC716" i="5" s="1"/>
  <c r="AA1052" i="5"/>
  <c r="AC1052" i="5" s="1"/>
  <c r="AG409" i="5"/>
  <c r="AI409" i="5" s="1"/>
  <c r="AG818" i="5"/>
  <c r="AI818" i="5" s="1"/>
  <c r="AG901" i="5"/>
  <c r="AI901" i="5" s="1"/>
  <c r="AA17" i="5"/>
  <c r="AC17" i="5" s="1"/>
  <c r="AA219" i="5"/>
  <c r="AC219" i="5" s="1"/>
  <c r="Q758" i="5"/>
  <c r="S758" i="5" s="1"/>
  <c r="Q48" i="5"/>
  <c r="S48" i="5" s="1"/>
  <c r="Q571" i="5"/>
  <c r="S571" i="5" s="1"/>
  <c r="Q619" i="5"/>
  <c r="S619" i="5" s="1"/>
  <c r="Q875" i="5"/>
  <c r="S875" i="5" s="1"/>
  <c r="Q204" i="5"/>
  <c r="S204" i="5" s="1"/>
  <c r="Q743" i="5"/>
  <c r="S743" i="5" s="1"/>
  <c r="Q1058" i="5"/>
  <c r="S1058" i="5" s="1"/>
  <c r="Q190" i="5"/>
  <c r="S190" i="5" s="1"/>
  <c r="Q662" i="5"/>
  <c r="S662" i="5" s="1"/>
  <c r="Q780" i="5"/>
  <c r="S780" i="5" s="1"/>
  <c r="Q509" i="5"/>
  <c r="S509" i="5" s="1"/>
  <c r="Q560" i="5"/>
  <c r="S560" i="5" s="1"/>
  <c r="Q816" i="5"/>
  <c r="S816" i="5" s="1"/>
  <c r="Q140" i="5"/>
  <c r="S140" i="5" s="1"/>
  <c r="Q694" i="5"/>
  <c r="S694" i="5" s="1"/>
  <c r="Q999" i="5"/>
  <c r="S999" i="5" s="1"/>
  <c r="Q175" i="5"/>
  <c r="S175" i="5" s="1"/>
  <c r="Q222" i="5"/>
  <c r="S222" i="5" s="1"/>
  <c r="Q397" i="5"/>
  <c r="S397" i="5" s="1"/>
  <c r="Q773" i="5"/>
  <c r="S773" i="5" s="1"/>
  <c r="Q734" i="5"/>
  <c r="S734" i="5" s="1"/>
  <c r="Q584" i="5"/>
  <c r="S584" i="5" s="1"/>
  <c r="Q229" i="5"/>
  <c r="S229" i="5" s="1"/>
  <c r="Q992" i="5"/>
  <c r="S992" i="5" s="1"/>
  <c r="Q119" i="5"/>
  <c r="S119" i="5" s="1"/>
  <c r="Q239" i="5"/>
  <c r="S239" i="5" s="1"/>
  <c r="Q14" i="5"/>
  <c r="S14" i="5" s="1"/>
  <c r="Q149" i="5"/>
  <c r="S149" i="5" s="1"/>
  <c r="Q332" i="5"/>
  <c r="S332" i="5" s="1"/>
  <c r="Q860" i="5"/>
  <c r="S860" i="5" s="1"/>
  <c r="Q957" i="5"/>
  <c r="S957" i="5" s="1"/>
  <c r="Q1020" i="5"/>
  <c r="S1020" i="5" s="1"/>
  <c r="Q456" i="5"/>
  <c r="S456" i="5" s="1"/>
  <c r="Q102" i="5"/>
  <c r="S102" i="5" s="1"/>
  <c r="Q494" i="5"/>
  <c r="S494" i="5" s="1"/>
  <c r="Q109" i="5"/>
  <c r="S109" i="5" s="1"/>
  <c r="Q363" i="5"/>
  <c r="S363" i="5" s="1"/>
  <c r="Q402" i="5"/>
  <c r="S402" i="5" s="1"/>
  <c r="Q231" i="5"/>
  <c r="S231" i="5" s="1"/>
  <c r="Q546" i="5"/>
  <c r="S546" i="5" s="1"/>
  <c r="Q122" i="5"/>
  <c r="S122" i="5" s="1"/>
  <c r="Q853" i="5"/>
  <c r="S853" i="5" s="1"/>
  <c r="Q982" i="5"/>
  <c r="S982" i="5" s="1"/>
  <c r="Q205" i="5"/>
  <c r="S205" i="5" s="1"/>
  <c r="Q304" i="5"/>
  <c r="S304" i="5" s="1"/>
  <c r="Q534" i="5"/>
  <c r="S534" i="5" s="1"/>
  <c r="Q686" i="5"/>
  <c r="S686" i="5" s="1"/>
  <c r="Q1014" i="5"/>
  <c r="S1014" i="5" s="1"/>
  <c r="Q928" i="5"/>
  <c r="S928" i="5" s="1"/>
  <c r="Q230" i="5"/>
  <c r="S230" i="5" s="1"/>
  <c r="Q886" i="5"/>
  <c r="S886" i="5" s="1"/>
  <c r="Q156" i="5"/>
  <c r="S156" i="5" s="1"/>
  <c r="Q243" i="5"/>
  <c r="S243" i="5" s="1"/>
  <c r="Q1038" i="5"/>
  <c r="S1038" i="5" s="1"/>
  <c r="Q133" i="5"/>
  <c r="S133" i="5" s="1"/>
  <c r="Q12" i="5"/>
  <c r="S12" i="5" s="1"/>
  <c r="Q10" i="5"/>
  <c r="S10" i="5" s="1"/>
  <c r="Q741" i="5"/>
  <c r="S741" i="5" s="1"/>
  <c r="Q559" i="5"/>
  <c r="S559" i="5" s="1"/>
  <c r="Q347" i="5"/>
  <c r="S347" i="5" s="1"/>
  <c r="Q1070" i="5"/>
  <c r="S1070" i="5" s="1"/>
  <c r="Q1029" i="5"/>
  <c r="S1029" i="5" s="1"/>
  <c r="Q981" i="5"/>
  <c r="S981" i="5" s="1"/>
  <c r="Q317" i="5"/>
  <c r="S317" i="5" s="1"/>
  <c r="Q197" i="5"/>
  <c r="S197" i="5" s="1"/>
  <c r="Q938" i="5"/>
  <c r="S938" i="5" s="1"/>
  <c r="Q511" i="5"/>
  <c r="S511" i="5" s="1"/>
  <c r="Q318" i="5"/>
  <c r="S318" i="5" s="1"/>
  <c r="AA96" i="5"/>
  <c r="AC96" i="5" s="1"/>
  <c r="AA728" i="5"/>
  <c r="AC728" i="5" s="1"/>
  <c r="AG122" i="5"/>
  <c r="AI122" i="5" s="1"/>
  <c r="AG204" i="5"/>
  <c r="AI204" i="5" s="1"/>
  <c r="AG455" i="5"/>
  <c r="AI455" i="5" s="1"/>
  <c r="AG209" i="5"/>
  <c r="AI209" i="5" s="1"/>
  <c r="AG618" i="5"/>
  <c r="AI618" i="5" s="1"/>
  <c r="AG701" i="5"/>
  <c r="AI701" i="5" s="1"/>
  <c r="AA899" i="5"/>
  <c r="AC899" i="5" s="1"/>
  <c r="AA654" i="5"/>
  <c r="AC654" i="5" s="1"/>
  <c r="AA990" i="5"/>
  <c r="AC990" i="5" s="1"/>
  <c r="AG919" i="5"/>
  <c r="AI919" i="5" s="1"/>
  <c r="V154" i="5"/>
  <c r="X154" i="5" s="1"/>
  <c r="AL780" i="5"/>
  <c r="AN780" i="5" s="1"/>
  <c r="AL127" i="5"/>
  <c r="AN127" i="5" s="1"/>
  <c r="AA149" i="5"/>
  <c r="AC149" i="5" s="1"/>
  <c r="AA669" i="5"/>
  <c r="AC669" i="5" s="1"/>
  <c r="AL64" i="5"/>
  <c r="AN64" i="5" s="1"/>
  <c r="AL576" i="5"/>
  <c r="AN576" i="5" s="1"/>
  <c r="AL465" i="5"/>
  <c r="AN465" i="5" s="1"/>
  <c r="AL977" i="5"/>
  <c r="AN977" i="5" s="1"/>
  <c r="AL443" i="5"/>
  <c r="AN443" i="5" s="1"/>
  <c r="AG296" i="5"/>
  <c r="AI296" i="5" s="1"/>
  <c r="AG808" i="5"/>
  <c r="AI808" i="5" s="1"/>
  <c r="AG1051" i="5"/>
  <c r="AI1051" i="5" s="1"/>
  <c r="AG501" i="5"/>
  <c r="AI501" i="5" s="1"/>
  <c r="AG10" i="5"/>
  <c r="AI10" i="5" s="1"/>
  <c r="AG851" i="5"/>
  <c r="AI851" i="5" s="1"/>
  <c r="AA124" i="5"/>
  <c r="AC124" i="5" s="1"/>
  <c r="AG375" i="5"/>
  <c r="AI375" i="5" s="1"/>
  <c r="AA588" i="5"/>
  <c r="AC588" i="5" s="1"/>
  <c r="AA932" i="5"/>
  <c r="AC932" i="5" s="1"/>
  <c r="AG281" i="5"/>
  <c r="AI281" i="5" s="1"/>
  <c r="AG698" i="5"/>
  <c r="AI698" i="5" s="1"/>
  <c r="AG781" i="5"/>
  <c r="AI781" i="5" s="1"/>
  <c r="AA1035" i="5"/>
  <c r="AC1035" i="5" s="1"/>
  <c r="Q223" i="5"/>
  <c r="S223" i="5" s="1"/>
  <c r="Q1090" i="5"/>
  <c r="S1090" i="5" s="1"/>
  <c r="AG449" i="5"/>
  <c r="AI449" i="5" s="1"/>
  <c r="AG874" i="5"/>
  <c r="AI874" i="5" s="1"/>
  <c r="AG957" i="5"/>
  <c r="AI957" i="5" s="1"/>
  <c r="AG70" i="5"/>
  <c r="AI70" i="5" s="1"/>
  <c r="AA995" i="5"/>
  <c r="AC995" i="5" s="1"/>
  <c r="AA467" i="5"/>
  <c r="AC467" i="5" s="1"/>
  <c r="AA819" i="5"/>
  <c r="AC819" i="5" s="1"/>
  <c r="AG641" i="5"/>
  <c r="AI641" i="5" s="1"/>
  <c r="AG611" i="5"/>
  <c r="AI611" i="5" s="1"/>
  <c r="AG293" i="5"/>
  <c r="AI293" i="5" s="1"/>
  <c r="AG371" i="5"/>
  <c r="AI371" i="5" s="1"/>
  <c r="AA754" i="5"/>
  <c r="AC754" i="5" s="1"/>
  <c r="AG1055" i="5"/>
  <c r="AI1055" i="5" s="1"/>
  <c r="AG654" i="5"/>
  <c r="AI654" i="5" s="1"/>
  <c r="V764" i="5"/>
  <c r="X764" i="5" s="1"/>
  <c r="V763" i="5"/>
  <c r="X763" i="5" s="1"/>
  <c r="AG1015" i="5"/>
  <c r="AI1015" i="5" s="1"/>
  <c r="AA347" i="5"/>
  <c r="AC347" i="5" s="1"/>
  <c r="AA691" i="5"/>
  <c r="AC691" i="5" s="1"/>
  <c r="AA1051" i="5"/>
  <c r="AC1051" i="5" s="1"/>
  <c r="AG1035" i="5"/>
  <c r="AI1035" i="5" s="1"/>
  <c r="AG445" i="5"/>
  <c r="AI445" i="5" s="1"/>
  <c r="AG211" i="5"/>
  <c r="AI211" i="5" s="1"/>
  <c r="AA82" i="5"/>
  <c r="AC82" i="5" s="1"/>
  <c r="AA370" i="5"/>
  <c r="AC370" i="5" s="1"/>
  <c r="AA658" i="5"/>
  <c r="AC658" i="5" s="1"/>
  <c r="AA210" i="5"/>
  <c r="AC210" i="5" s="1"/>
  <c r="AG988" i="5"/>
  <c r="AI988" i="5" s="1"/>
  <c r="V224" i="5"/>
  <c r="X224" i="5" s="1"/>
  <c r="AG710" i="5"/>
  <c r="AI710" i="5" s="1"/>
  <c r="AG894" i="5"/>
  <c r="AI894" i="5" s="1"/>
  <c r="AG390" i="5"/>
  <c r="AI390" i="5" s="1"/>
  <c r="AG822" i="5"/>
  <c r="AI822" i="5" s="1"/>
  <c r="AG318" i="5"/>
  <c r="AI318" i="5" s="1"/>
  <c r="AG686" i="5"/>
  <c r="AI686" i="5" s="1"/>
  <c r="AG870" i="5"/>
  <c r="AI870" i="5" s="1"/>
  <c r="AG366" i="5"/>
  <c r="AI366" i="5" s="1"/>
  <c r="AG726" i="5"/>
  <c r="AI726" i="5" s="1"/>
  <c r="V234" i="5"/>
  <c r="X234" i="5" s="1"/>
  <c r="V675" i="5"/>
  <c r="X675" i="5" s="1"/>
  <c r="V182" i="5"/>
  <c r="X182" i="5" s="1"/>
  <c r="AA337" i="5"/>
  <c r="AC337" i="5" s="1"/>
  <c r="AA593" i="5"/>
  <c r="AC593" i="5" s="1"/>
  <c r="AA849" i="5"/>
  <c r="AC849" i="5" s="1"/>
  <c r="AA302" i="5"/>
  <c r="AC302" i="5" s="1"/>
  <c r="AA14" i="5"/>
  <c r="AC14" i="5" s="1"/>
  <c r="AA772" i="5"/>
  <c r="AC772" i="5" s="1"/>
  <c r="AA875" i="5"/>
  <c r="AC875" i="5" s="1"/>
  <c r="AG865" i="5"/>
  <c r="AI865" i="5" s="1"/>
  <c r="AG346" i="5"/>
  <c r="AI346" i="5" s="1"/>
  <c r="AG405" i="5"/>
  <c r="AI405" i="5" s="1"/>
  <c r="AG1089" i="5"/>
  <c r="AI1089" i="5" s="1"/>
  <c r="AA562" i="5"/>
  <c r="AC562" i="5" s="1"/>
  <c r="AG460" i="5"/>
  <c r="AI460" i="5" s="1"/>
  <c r="AG1060" i="5"/>
  <c r="AI1060" i="5" s="1"/>
  <c r="AG206" i="5"/>
  <c r="AI206" i="5" s="1"/>
  <c r="AA815" i="5"/>
  <c r="AC815" i="5" s="1"/>
  <c r="AG974" i="5"/>
  <c r="AI974" i="5" s="1"/>
  <c r="V221" i="5"/>
  <c r="X221" i="5" s="1"/>
  <c r="V473" i="5"/>
  <c r="X473" i="5" s="1"/>
  <c r="V985" i="5"/>
  <c r="X985" i="5" s="1"/>
  <c r="Q53" i="5"/>
  <c r="S53" i="5" s="1"/>
  <c r="AG30" i="5"/>
  <c r="AI30" i="5" s="1"/>
  <c r="AG131" i="5"/>
  <c r="AI131" i="5" s="1"/>
  <c r="AG1019" i="5"/>
  <c r="AI1019" i="5" s="1"/>
  <c r="AG403" i="5"/>
  <c r="AI403" i="5" s="1"/>
  <c r="AG468" i="5"/>
  <c r="AI468" i="5" s="1"/>
  <c r="AG342" i="5"/>
  <c r="AI342" i="5" s="1"/>
  <c r="V293" i="5"/>
  <c r="X293" i="5" s="1"/>
  <c r="Q185" i="5"/>
  <c r="S185" i="5" s="1"/>
  <c r="Q812" i="5"/>
  <c r="S812" i="5" s="1"/>
  <c r="AA710" i="5"/>
  <c r="AC710" i="5" s="1"/>
  <c r="AA1038" i="5"/>
  <c r="AC1038" i="5" s="1"/>
  <c r="AG975" i="5"/>
  <c r="AI975" i="5" s="1"/>
  <c r="AA43" i="5"/>
  <c r="AC43" i="5" s="1"/>
  <c r="AA363" i="5"/>
  <c r="AC363" i="5" s="1"/>
  <c r="AA707" i="5"/>
  <c r="AC707" i="5" s="1"/>
  <c r="AA1067" i="5"/>
  <c r="AC1067" i="5" s="1"/>
  <c r="AG747" i="5"/>
  <c r="AI747" i="5" s="1"/>
  <c r="AG971" i="5"/>
  <c r="AI971" i="5" s="1"/>
  <c r="AG147" i="5"/>
  <c r="AI147" i="5" s="1"/>
  <c r="AA130" i="5"/>
  <c r="AC130" i="5" s="1"/>
  <c r="AA570" i="5"/>
  <c r="AC570" i="5" s="1"/>
  <c r="AG748" i="5"/>
  <c r="AI748" i="5" s="1"/>
  <c r="AA1014" i="5"/>
  <c r="AC1014" i="5" s="1"/>
  <c r="V16" i="5"/>
  <c r="X16" i="5" s="1"/>
  <c r="AA951" i="5"/>
  <c r="AC951" i="5" s="1"/>
  <c r="V444" i="5"/>
  <c r="X444" i="5" s="1"/>
  <c r="AA231" i="5"/>
  <c r="AC231" i="5" s="1"/>
  <c r="AA487" i="5"/>
  <c r="AC487" i="5" s="1"/>
  <c r="AG526" i="5"/>
  <c r="AI526" i="5" s="1"/>
  <c r="V526" i="5"/>
  <c r="X526" i="5" s="1"/>
  <c r="Q675" i="5"/>
  <c r="S675" i="5" s="1"/>
  <c r="V664" i="5"/>
  <c r="X664" i="5" s="1"/>
  <c r="AG679" i="5"/>
  <c r="AI679" i="5" s="1"/>
  <c r="AG161" i="5"/>
  <c r="AI161" i="5" s="1"/>
  <c r="AG570" i="5"/>
  <c r="AI570" i="5" s="1"/>
  <c r="AG661" i="5"/>
  <c r="AI661" i="5" s="1"/>
  <c r="AA659" i="5"/>
  <c r="AC659" i="5" s="1"/>
  <c r="AA966" i="5"/>
  <c r="AC966" i="5" s="1"/>
  <c r="AG863" i="5"/>
  <c r="AI863" i="5" s="1"/>
  <c r="AA947" i="5"/>
  <c r="AC947" i="5" s="1"/>
  <c r="AG961" i="5"/>
  <c r="AI961" i="5" s="1"/>
  <c r="AG372" i="5"/>
  <c r="AI372" i="5" s="1"/>
  <c r="AG235" i="5"/>
  <c r="AI235" i="5" s="1"/>
  <c r="AA34" i="5"/>
  <c r="AC34" i="5" s="1"/>
  <c r="AG636" i="5"/>
  <c r="AI636" i="5" s="1"/>
  <c r="AA318" i="5"/>
  <c r="AC318" i="5" s="1"/>
  <c r="AA239" i="5"/>
  <c r="AC239" i="5" s="1"/>
  <c r="AA495" i="5"/>
  <c r="AC495" i="5" s="1"/>
  <c r="V1020" i="5"/>
  <c r="X1020" i="5" s="1"/>
  <c r="AU1020" i="5" s="1"/>
  <c r="AG529" i="5"/>
  <c r="AI529" i="5" s="1"/>
  <c r="AG187" i="5"/>
  <c r="AI187" i="5" s="1"/>
  <c r="AG675" i="5"/>
  <c r="AI675" i="5" s="1"/>
  <c r="AG404" i="5"/>
  <c r="AI404" i="5" s="1"/>
  <c r="V192" i="5"/>
  <c r="X192" i="5" s="1"/>
  <c r="V163" i="5"/>
  <c r="X163" i="5" s="1"/>
  <c r="V574" i="5"/>
  <c r="X574" i="5" s="1"/>
  <c r="AA489" i="5"/>
  <c r="AC489" i="5" s="1"/>
  <c r="AA745" i="5"/>
  <c r="AC745" i="5" s="1"/>
  <c r="AA1001" i="5"/>
  <c r="AC1001" i="5" s="1"/>
  <c r="AA891" i="5"/>
  <c r="AC891" i="5" s="1"/>
  <c r="AA867" i="5"/>
  <c r="AC867" i="5" s="1"/>
  <c r="AA524" i="5"/>
  <c r="AC524" i="5" s="1"/>
  <c r="V816" i="5"/>
  <c r="X816" i="5" s="1"/>
  <c r="Q98" i="5"/>
  <c r="S98" i="5" s="1"/>
  <c r="Q952" i="5"/>
  <c r="S952" i="5" s="1"/>
  <c r="V655" i="5"/>
  <c r="X655" i="5" s="1"/>
  <c r="V663" i="5"/>
  <c r="X663" i="5" s="1"/>
  <c r="V586" i="5"/>
  <c r="X586" i="5" s="1"/>
  <c r="AG1004" i="5"/>
  <c r="AI1004" i="5" s="1"/>
  <c r="V455" i="5"/>
  <c r="X455" i="5" s="1"/>
  <c r="V130" i="5"/>
  <c r="X130" i="5" s="1"/>
  <c r="V587" i="5"/>
  <c r="X587" i="5" s="1"/>
  <c r="AA103" i="5"/>
  <c r="AC103" i="5" s="1"/>
  <c r="AA655" i="5"/>
  <c r="AC655" i="5" s="1"/>
  <c r="AA919" i="5"/>
  <c r="AC919" i="5" s="1"/>
  <c r="V150" i="5"/>
  <c r="X150" i="5" s="1"/>
  <c r="AA392" i="5"/>
  <c r="AC392" i="5" s="1"/>
  <c r="AA940" i="5"/>
  <c r="AC940" i="5" s="1"/>
  <c r="AA332" i="5"/>
  <c r="AC332" i="5" s="1"/>
  <c r="V619" i="5"/>
  <c r="X619" i="5" s="1"/>
  <c r="V588" i="5"/>
  <c r="X588" i="5" s="1"/>
  <c r="Q354" i="5"/>
  <c r="S354" i="5" s="1"/>
  <c r="Q361" i="5"/>
  <c r="S361" i="5" s="1"/>
  <c r="V1010" i="5"/>
  <c r="X1010" i="5" s="1"/>
  <c r="V1018" i="5"/>
  <c r="X1018" i="5" s="1"/>
  <c r="V866" i="5"/>
  <c r="X866" i="5" s="1"/>
  <c r="V357" i="5"/>
  <c r="X357" i="5" s="1"/>
  <c r="V909" i="5"/>
  <c r="X909" i="5" s="1"/>
  <c r="Q121" i="5"/>
  <c r="S121" i="5" s="1"/>
  <c r="Q748" i="5"/>
  <c r="S748" i="5" s="1"/>
  <c r="V710" i="5"/>
  <c r="X710" i="5" s="1"/>
  <c r="Q723" i="5"/>
  <c r="S723" i="5" s="1"/>
  <c r="Q128" i="5"/>
  <c r="S128" i="5" s="1"/>
  <c r="V583" i="5"/>
  <c r="X583" i="5" s="1"/>
  <c r="Q715" i="5"/>
  <c r="S715" i="5" s="1"/>
  <c r="V672" i="5"/>
  <c r="X672" i="5" s="1"/>
  <c r="Q84" i="5"/>
  <c r="S84" i="5" s="1"/>
  <c r="V353" i="5"/>
  <c r="X353" i="5" s="1"/>
  <c r="V865" i="5"/>
  <c r="X865" i="5" s="1"/>
  <c r="Q800" i="5"/>
  <c r="S800" i="5" s="1"/>
  <c r="AA136" i="5"/>
  <c r="AC136" i="5" s="1"/>
  <c r="V139" i="5"/>
  <c r="X139" i="5" s="1"/>
  <c r="V284" i="5"/>
  <c r="X284" i="5" s="1"/>
  <c r="V908" i="5"/>
  <c r="X908" i="5" s="1"/>
  <c r="Q248" i="5"/>
  <c r="S248" i="5" s="1"/>
  <c r="Q985" i="5"/>
  <c r="S985" i="5" s="1"/>
  <c r="V970" i="5"/>
  <c r="X970" i="5" s="1"/>
  <c r="V807" i="5"/>
  <c r="X807" i="5" s="1"/>
  <c r="AA880" i="5"/>
  <c r="AC880" i="5" s="1"/>
  <c r="V765" i="5"/>
  <c r="X765" i="5" s="1"/>
  <c r="Q831" i="5"/>
  <c r="S831" i="5" s="1"/>
  <c r="Q673" i="5"/>
  <c r="S673" i="5" s="1"/>
  <c r="V414" i="5"/>
  <c r="X414" i="5" s="1"/>
  <c r="Q15" i="5"/>
  <c r="S15" i="5" s="1"/>
  <c r="Q898" i="5"/>
  <c r="S898" i="5" s="1"/>
  <c r="V359" i="5"/>
  <c r="X359" i="5" s="1"/>
  <c r="Q483" i="5"/>
  <c r="S483" i="5" s="1"/>
  <c r="V616" i="5"/>
  <c r="X616" i="5" s="1"/>
  <c r="Q896" i="5"/>
  <c r="S896" i="5" s="1"/>
  <c r="V169" i="5"/>
  <c r="X169" i="5" s="1"/>
  <c r="V681" i="5"/>
  <c r="X681" i="5" s="1"/>
  <c r="Q314" i="5"/>
  <c r="S314" i="5" s="1"/>
  <c r="Q885" i="5"/>
  <c r="S885" i="5" s="1"/>
  <c r="AA810" i="5"/>
  <c r="AC810" i="5" s="1"/>
  <c r="AG564" i="5"/>
  <c r="AI564" i="5" s="1"/>
  <c r="AA882" i="5"/>
  <c r="AC882" i="5" s="1"/>
  <c r="AA225" i="5"/>
  <c r="AC225" i="5" s="1"/>
  <c r="V1026" i="5"/>
  <c r="X1026" i="5" s="1"/>
  <c r="V364" i="5"/>
  <c r="X364" i="5" s="1"/>
  <c r="AA727" i="5"/>
  <c r="AC727" i="5" s="1"/>
  <c r="V334" i="5"/>
  <c r="X334" i="5" s="1"/>
  <c r="AA114" i="5"/>
  <c r="AC114" i="5" s="1"/>
  <c r="AA1044" i="5"/>
  <c r="AC1044" i="5" s="1"/>
  <c r="AA744" i="5"/>
  <c r="AC744" i="5" s="1"/>
  <c r="V253" i="5"/>
  <c r="X253" i="5" s="1"/>
  <c r="V134" i="5"/>
  <c r="X134" i="5" s="1"/>
  <c r="V724" i="5"/>
  <c r="X724" i="5" s="1"/>
  <c r="Q635" i="5"/>
  <c r="S635" i="5" s="1"/>
  <c r="Q561" i="5"/>
  <c r="S561" i="5" s="1"/>
  <c r="V959" i="5"/>
  <c r="X959" i="5" s="1"/>
  <c r="V1015" i="5"/>
  <c r="X1015" i="5" s="1"/>
  <c r="V143" i="5"/>
  <c r="X143" i="5" s="1"/>
  <c r="V501" i="5"/>
  <c r="X501" i="5" s="1"/>
  <c r="V1037" i="5"/>
  <c r="X1037" i="5" s="1"/>
  <c r="Q225" i="5"/>
  <c r="S225" i="5" s="1"/>
  <c r="Q980" i="5"/>
  <c r="S980" i="5" s="1"/>
  <c r="V798" i="5"/>
  <c r="X798" i="5" s="1"/>
  <c r="Q991" i="5"/>
  <c r="S991" i="5" s="1"/>
  <c r="Q920" i="5"/>
  <c r="S920" i="5" s="1"/>
  <c r="Q506" i="5"/>
  <c r="S506" i="5" s="1"/>
  <c r="V176" i="5"/>
  <c r="X176" i="5" s="1"/>
  <c r="V904" i="5"/>
  <c r="X904" i="5" s="1"/>
  <c r="V205" i="5"/>
  <c r="X205" i="5" s="1"/>
  <c r="V433" i="5"/>
  <c r="X433" i="5" s="1"/>
  <c r="V945" i="5"/>
  <c r="X945" i="5" s="1"/>
  <c r="Q1008" i="5"/>
  <c r="S1008" i="5" s="1"/>
  <c r="AA279" i="5"/>
  <c r="AC279" i="5" s="1"/>
  <c r="AA535" i="5"/>
  <c r="AC535" i="5" s="1"/>
  <c r="AA831" i="5"/>
  <c r="AC831" i="5" s="1"/>
  <c r="V5" i="5"/>
  <c r="X5" i="5" s="1"/>
  <c r="AA377" i="5"/>
  <c r="AC377" i="5" s="1"/>
  <c r="AA633" i="5"/>
  <c r="AC633" i="5" s="1"/>
  <c r="AA889" i="5"/>
  <c r="AC889" i="5" s="1"/>
  <c r="AA257" i="5"/>
  <c r="AC257" i="5" s="1"/>
  <c r="AA254" i="5"/>
  <c r="AC254" i="5" s="1"/>
  <c r="AA148" i="5"/>
  <c r="AC148" i="5" s="1"/>
  <c r="AA424" i="5"/>
  <c r="AC424" i="5" s="1"/>
  <c r="V563" i="5"/>
  <c r="X563" i="5" s="1"/>
  <c r="V540" i="5"/>
  <c r="X540" i="5" s="1"/>
  <c r="V1068" i="5"/>
  <c r="X1068" i="5" s="1"/>
  <c r="Q824" i="5"/>
  <c r="S824" i="5" s="1"/>
  <c r="V863" i="5"/>
  <c r="X863" i="5" s="1"/>
  <c r="V871" i="5"/>
  <c r="X871" i="5" s="1"/>
  <c r="V719" i="5"/>
  <c r="X719" i="5" s="1"/>
  <c r="V317" i="5"/>
  <c r="X317" i="5" s="1"/>
  <c r="V845" i="5"/>
  <c r="X845" i="5" s="1"/>
  <c r="Q954" i="5"/>
  <c r="S954" i="5" s="1"/>
  <c r="Q697" i="5"/>
  <c r="S697" i="5" s="1"/>
  <c r="V462" i="5"/>
  <c r="X462" i="5" s="1"/>
  <c r="Q138" i="5"/>
  <c r="S138" i="5" s="1"/>
  <c r="Q962" i="5"/>
  <c r="S962" i="5" s="1"/>
  <c r="V119" i="5"/>
  <c r="X119" i="5" s="1"/>
  <c r="Q291" i="5"/>
  <c r="S291" i="5" s="1"/>
  <c r="V544" i="5"/>
  <c r="X544" i="5" s="1"/>
  <c r="Q640" i="5"/>
  <c r="S640" i="5" s="1"/>
  <c r="V185" i="5"/>
  <c r="X185" i="5" s="1"/>
  <c r="V697" i="5"/>
  <c r="X697" i="5" s="1"/>
  <c r="Q362" i="5"/>
  <c r="S362" i="5" s="1"/>
  <c r="Q949" i="5"/>
  <c r="S949" i="5" s="1"/>
  <c r="AA74" i="5"/>
  <c r="AC74" i="5" s="1"/>
  <c r="AA674" i="5"/>
  <c r="AC674" i="5" s="1"/>
  <c r="AA1082" i="5"/>
  <c r="AC1082" i="5" s="1"/>
  <c r="AG772" i="5"/>
  <c r="AI772" i="5" s="1"/>
  <c r="AG1031" i="5"/>
  <c r="AI1031" i="5" s="1"/>
  <c r="V376" i="5"/>
  <c r="X376" i="5" s="1"/>
  <c r="V355" i="5"/>
  <c r="X355" i="5" s="1"/>
  <c r="AA55" i="5"/>
  <c r="AC55" i="5" s="1"/>
  <c r="V117" i="5"/>
  <c r="X117" i="5" s="1"/>
  <c r="AA267" i="5"/>
  <c r="AC267" i="5" s="1"/>
  <c r="AA708" i="5"/>
  <c r="AC708" i="5" s="1"/>
  <c r="AA628" i="5"/>
  <c r="AC628" i="5" s="1"/>
  <c r="AA848" i="5"/>
  <c r="AC848" i="5" s="1"/>
  <c r="V451" i="5"/>
  <c r="X451" i="5" s="1"/>
  <c r="V476" i="5"/>
  <c r="X476" i="5" s="1"/>
  <c r="V996" i="5"/>
  <c r="X996" i="5" s="1"/>
  <c r="Q592" i="5"/>
  <c r="S592" i="5" s="1"/>
  <c r="Q788" i="5"/>
  <c r="S788" i="5" s="1"/>
  <c r="V498" i="5"/>
  <c r="X498" i="5" s="1"/>
  <c r="V375" i="5"/>
  <c r="X375" i="5" s="1"/>
  <c r="V101" i="5"/>
  <c r="X101" i="5" s="1"/>
  <c r="V733" i="5"/>
  <c r="X733" i="5" s="1"/>
  <c r="Q515" i="5"/>
  <c r="S515" i="5" s="1"/>
  <c r="Q449" i="5"/>
  <c r="S449" i="5" s="1"/>
  <c r="V38" i="5"/>
  <c r="X38" i="5" s="1"/>
  <c r="V878" i="5"/>
  <c r="X878" i="5" s="1"/>
  <c r="Q218" i="5"/>
  <c r="S218" i="5" s="1"/>
  <c r="Q428" i="5"/>
  <c r="S428" i="5" s="1"/>
  <c r="Q554" i="5"/>
  <c r="S554" i="5" s="1"/>
  <c r="V200" i="5"/>
  <c r="X200" i="5" s="1"/>
  <c r="V928" i="5"/>
  <c r="X928" i="5" s="1"/>
  <c r="V1023" i="5"/>
  <c r="X1023" i="5" s="1"/>
  <c r="V513" i="5"/>
  <c r="X513" i="5" s="1"/>
  <c r="V1041" i="5"/>
  <c r="X1041" i="5" s="1"/>
  <c r="Q221" i="5"/>
  <c r="S221" i="5" s="1"/>
  <c r="AA931" i="5"/>
  <c r="AC931" i="5" s="1"/>
  <c r="AG916" i="5"/>
  <c r="AI916" i="5" s="1"/>
  <c r="V263" i="5"/>
  <c r="X263" i="5" s="1"/>
  <c r="V42" i="5"/>
  <c r="X42" i="5" s="1"/>
  <c r="V515" i="5"/>
  <c r="X515" i="5" s="1"/>
  <c r="AA351" i="5"/>
  <c r="AC351" i="5" s="1"/>
  <c r="AA871" i="5"/>
  <c r="AC871" i="5" s="1"/>
  <c r="V125" i="5"/>
  <c r="X125" i="5" s="1"/>
  <c r="AA353" i="5"/>
  <c r="AC353" i="5" s="1"/>
  <c r="AA609" i="5"/>
  <c r="AC609" i="5" s="1"/>
  <c r="AA865" i="5"/>
  <c r="AC865" i="5" s="1"/>
  <c r="AA100" i="5"/>
  <c r="AC100" i="5" s="1"/>
  <c r="AA667" i="5"/>
  <c r="AC667" i="5" s="1"/>
  <c r="AA544" i="5"/>
  <c r="AC544" i="5" s="1"/>
  <c r="AA752" i="5"/>
  <c r="AC752" i="5" s="1"/>
  <c r="V459" i="5"/>
  <c r="X459" i="5" s="1"/>
  <c r="V484" i="5"/>
  <c r="X484" i="5" s="1"/>
  <c r="V1004" i="5"/>
  <c r="X1004" i="5" s="1"/>
  <c r="Q632" i="5"/>
  <c r="S632" i="5" s="1"/>
  <c r="Q916" i="5"/>
  <c r="S916" i="5" s="1"/>
  <c r="V479" i="5"/>
  <c r="X479" i="5" s="1"/>
  <c r="V242" i="5"/>
  <c r="X242" i="5" s="1"/>
  <c r="V149" i="5"/>
  <c r="X149" i="5" s="1"/>
  <c r="V741" i="5"/>
  <c r="X741" i="5" s="1"/>
  <c r="Q539" i="5"/>
  <c r="S539" i="5" s="1"/>
  <c r="Q473" i="5"/>
  <c r="S473" i="5" s="1"/>
  <c r="V170" i="5"/>
  <c r="X170" i="5" s="1"/>
  <c r="V822" i="5"/>
  <c r="X822" i="5" s="1"/>
  <c r="Q1039" i="5"/>
  <c r="S1039" i="5" s="1"/>
  <c r="Q714" i="5"/>
  <c r="S714" i="5" s="1"/>
  <c r="V1007" i="5"/>
  <c r="X1007" i="5" s="1"/>
  <c r="V780" i="5"/>
  <c r="X780" i="5" s="1"/>
  <c r="V776" i="5"/>
  <c r="X776" i="5" s="1"/>
  <c r="Q596" i="5"/>
  <c r="S596" i="5" s="1"/>
  <c r="V329" i="5"/>
  <c r="X329" i="5" s="1"/>
  <c r="V841" i="5"/>
  <c r="X841" i="5" s="1"/>
  <c r="Q727" i="5"/>
  <c r="S727" i="5" s="1"/>
  <c r="AA911" i="5"/>
  <c r="AC911" i="5" s="1"/>
  <c r="V245" i="5"/>
  <c r="X245" i="5" s="1"/>
  <c r="AA1058" i="5"/>
  <c r="AC1058" i="5" s="1"/>
  <c r="AA584" i="5"/>
  <c r="AC584" i="5" s="1"/>
  <c r="AL514" i="5"/>
  <c r="AN514" i="5" s="1"/>
  <c r="AL623" i="5"/>
  <c r="AN623" i="5" s="1"/>
  <c r="AL692" i="5"/>
  <c r="AN692" i="5" s="1"/>
  <c r="AG987" i="5"/>
  <c r="AI987" i="5" s="1"/>
  <c r="AL297" i="5"/>
  <c r="AN297" i="5" s="1"/>
  <c r="AL924" i="5"/>
  <c r="AN924" i="5" s="1"/>
  <c r="AA533" i="5"/>
  <c r="AC533" i="5" s="1"/>
  <c r="AL193" i="5"/>
  <c r="AN193" i="5" s="1"/>
  <c r="AL510" i="5"/>
  <c r="AN510" i="5" s="1"/>
  <c r="AL234" i="5"/>
  <c r="AN234" i="5" s="1"/>
  <c r="AL873" i="5"/>
  <c r="AN873" i="5" s="1"/>
  <c r="AL220" i="5"/>
  <c r="AN220" i="5" s="1"/>
  <c r="AL154" i="5"/>
  <c r="AN154" i="5" s="1"/>
  <c r="AL189" i="5"/>
  <c r="AN189" i="5" s="1"/>
  <c r="AL347" i="5"/>
  <c r="AN347" i="5" s="1"/>
  <c r="AL534" i="5"/>
  <c r="AN534" i="5" s="1"/>
  <c r="AG416" i="5"/>
  <c r="AI416" i="5" s="1"/>
  <c r="AA341" i="5"/>
  <c r="AC341" i="5" s="1"/>
  <c r="AL17" i="5"/>
  <c r="AN17" i="5" s="1"/>
  <c r="AL255" i="5"/>
  <c r="AN255" i="5" s="1"/>
  <c r="AL152" i="5"/>
  <c r="AN152" i="5" s="1"/>
  <c r="AL664" i="5"/>
  <c r="AN664" i="5" s="1"/>
  <c r="AL195" i="5"/>
  <c r="AN195" i="5" s="1"/>
  <c r="AL746" i="5"/>
  <c r="AN746" i="5" s="1"/>
  <c r="AG304" i="5"/>
  <c r="AI304" i="5" s="1"/>
  <c r="AG1008" i="5"/>
  <c r="AI1008" i="5" s="1"/>
  <c r="AL97" i="5"/>
  <c r="AN97" i="5" s="1"/>
  <c r="AL476" i="5"/>
  <c r="AN476" i="5" s="1"/>
  <c r="AL527" i="5"/>
  <c r="AN527" i="5" s="1"/>
  <c r="AA357" i="5"/>
  <c r="AC357" i="5" s="1"/>
  <c r="AA869" i="5"/>
  <c r="AC869" i="5" s="1"/>
  <c r="AL248" i="5"/>
  <c r="AN248" i="5" s="1"/>
  <c r="AL760" i="5"/>
  <c r="AN760" i="5" s="1"/>
  <c r="AL649" i="5"/>
  <c r="AN649" i="5" s="1"/>
  <c r="AL52" i="5"/>
  <c r="AN52" i="5" s="1"/>
  <c r="AL811" i="5"/>
  <c r="AN811" i="5" s="1"/>
  <c r="AL358" i="5"/>
  <c r="AN358" i="5" s="1"/>
  <c r="AG192" i="5"/>
  <c r="AI192" i="5" s="1"/>
  <c r="AG704" i="5"/>
  <c r="AI704" i="5" s="1"/>
  <c r="AL378" i="5"/>
  <c r="AN378" i="5" s="1"/>
  <c r="AG8" i="5"/>
  <c r="AI8" i="5" s="1"/>
  <c r="AG520" i="5"/>
  <c r="AI520" i="5" s="1"/>
  <c r="AG1032" i="5"/>
  <c r="AI1032" i="5" s="1"/>
  <c r="V24" i="5"/>
  <c r="X24" i="5" s="1"/>
  <c r="V11" i="5"/>
  <c r="X11" i="5" s="1"/>
  <c r="V460" i="5"/>
  <c r="X460" i="5" s="1"/>
  <c r="AL55" i="5"/>
  <c r="AN55" i="5" s="1"/>
  <c r="AA101" i="5"/>
  <c r="AC101" i="5" s="1"/>
  <c r="AL532" i="5"/>
  <c r="AN532" i="5" s="1"/>
  <c r="AL520" i="5"/>
  <c r="AN520" i="5" s="1"/>
  <c r="AL409" i="5"/>
  <c r="AN409" i="5" s="1"/>
  <c r="AL921" i="5"/>
  <c r="AN921" i="5" s="1"/>
  <c r="AL323" i="5"/>
  <c r="AN323" i="5" s="1"/>
  <c r="AL5" i="5"/>
  <c r="AN5" i="5" s="1"/>
  <c r="AL1023" i="5"/>
  <c r="AN1023" i="5" s="1"/>
  <c r="AL646" i="5"/>
  <c r="AN646" i="5" s="1"/>
  <c r="AG471" i="5"/>
  <c r="AI471" i="5" s="1"/>
  <c r="AA780" i="5"/>
  <c r="AC780" i="5" s="1"/>
  <c r="AL834" i="5"/>
  <c r="AN834" i="5" s="1"/>
  <c r="AA821" i="5"/>
  <c r="AC821" i="5" s="1"/>
  <c r="AL719" i="5"/>
  <c r="AN719" i="5" s="1"/>
  <c r="AL431" i="5"/>
  <c r="AN431" i="5" s="1"/>
  <c r="AA317" i="5"/>
  <c r="AC317" i="5" s="1"/>
  <c r="AA829" i="5"/>
  <c r="AC829" i="5" s="1"/>
  <c r="AL21" i="5"/>
  <c r="AN21" i="5" s="1"/>
  <c r="AL7" i="5"/>
  <c r="AN7" i="5" s="1"/>
  <c r="AL710" i="5"/>
  <c r="AN710" i="5" s="1"/>
  <c r="AL774" i="5"/>
  <c r="AN774" i="5" s="1"/>
  <c r="AA1048" i="5"/>
  <c r="AC1048" i="5" s="1"/>
  <c r="AG283" i="5"/>
  <c r="AI283" i="5" s="1"/>
  <c r="AL140" i="5"/>
  <c r="AN140" i="5" s="1"/>
  <c r="AL20" i="5"/>
  <c r="AN20" i="5" s="1"/>
  <c r="AL480" i="5"/>
  <c r="AN480" i="5" s="1"/>
  <c r="AL369" i="5"/>
  <c r="AN369" i="5" s="1"/>
  <c r="AL881" i="5"/>
  <c r="AN881" i="5" s="1"/>
  <c r="AL558" i="5"/>
  <c r="AN558" i="5" s="1"/>
  <c r="AL782" i="5"/>
  <c r="AN782" i="5" s="1"/>
  <c r="AL1074" i="5"/>
  <c r="AN1074" i="5" s="1"/>
  <c r="AL1069" i="5"/>
  <c r="AN1069" i="5" s="1"/>
  <c r="AL1034" i="5"/>
  <c r="AN1034" i="5" s="1"/>
  <c r="AL802" i="5"/>
  <c r="AN802" i="5" s="1"/>
  <c r="AL885" i="5"/>
  <c r="AN885" i="5" s="1"/>
  <c r="AL1082" i="5"/>
  <c r="AN1082" i="5" s="1"/>
  <c r="AL818" i="5"/>
  <c r="AN818" i="5" s="1"/>
  <c r="AL958" i="5"/>
  <c r="AN958" i="5" s="1"/>
  <c r="AL864" i="5"/>
  <c r="AN864" i="5" s="1"/>
  <c r="AL702" i="5"/>
  <c r="AN702" i="5" s="1"/>
  <c r="AL181" i="5"/>
  <c r="AN181" i="5" s="1"/>
  <c r="AL131" i="5"/>
  <c r="AN131" i="5" s="1"/>
  <c r="AL959" i="5"/>
  <c r="AN959" i="5" s="1"/>
  <c r="AL326" i="5"/>
  <c r="AN326" i="5" s="1"/>
  <c r="AL230" i="5"/>
  <c r="AN230" i="5" s="1"/>
  <c r="AL810" i="5"/>
  <c r="AN810" i="5" s="1"/>
  <c r="AL267" i="5"/>
  <c r="AN267" i="5" s="1"/>
  <c r="AL855" i="5"/>
  <c r="AN855" i="5" s="1"/>
  <c r="AL733" i="5"/>
  <c r="AN733" i="5" s="1"/>
  <c r="AL1018" i="5"/>
  <c r="AN1018" i="5" s="1"/>
  <c r="AL1075" i="5"/>
  <c r="AN1075" i="5" s="1"/>
  <c r="AL607" i="5"/>
  <c r="AN607" i="5" s="1"/>
  <c r="AL717" i="5"/>
  <c r="AN717" i="5" s="1"/>
  <c r="AL325" i="5"/>
  <c r="AN325" i="5" s="1"/>
  <c r="AL466" i="5"/>
  <c r="AN466" i="5" s="1"/>
  <c r="AL559" i="5"/>
  <c r="AN559" i="5" s="1"/>
  <c r="AL635" i="5"/>
  <c r="AN635" i="5" s="1"/>
  <c r="AL948" i="5"/>
  <c r="AN948" i="5" s="1"/>
  <c r="AL626" i="5"/>
  <c r="AN626" i="5" s="1"/>
  <c r="AL968" i="5"/>
  <c r="AN968" i="5" s="1"/>
  <c r="AL814" i="5"/>
  <c r="AN814" i="5" s="1"/>
  <c r="AL493" i="5"/>
  <c r="AN493" i="5" s="1"/>
  <c r="AL563" i="5"/>
  <c r="AN563" i="5" s="1"/>
  <c r="AL42" i="5"/>
  <c r="AN42" i="5" s="1"/>
  <c r="AL590" i="5"/>
  <c r="AN590" i="5" s="1"/>
  <c r="AL205" i="5"/>
  <c r="AN205" i="5" s="1"/>
  <c r="AL164" i="5"/>
  <c r="AN164" i="5" s="1"/>
  <c r="AL861" i="5"/>
  <c r="AN861" i="5" s="1"/>
  <c r="AL832" i="5"/>
  <c r="AN832" i="5" s="1"/>
  <c r="AL670" i="5"/>
  <c r="AN670" i="5" s="1"/>
  <c r="AL109" i="5"/>
  <c r="AN109" i="5" s="1"/>
  <c r="AL853" i="5"/>
  <c r="AN853" i="5" s="1"/>
  <c r="AL915" i="5"/>
  <c r="AN915" i="5" s="1"/>
  <c r="AL398" i="5"/>
  <c r="AN398" i="5" s="1"/>
  <c r="AL765" i="5"/>
  <c r="AN765" i="5" s="1"/>
  <c r="AL578" i="5"/>
  <c r="AN578" i="5" s="1"/>
  <c r="AL837" i="5"/>
  <c r="AN837" i="5" s="1"/>
  <c r="AL732" i="5"/>
  <c r="AN732" i="5" s="1"/>
  <c r="AL366" i="5"/>
  <c r="AN366" i="5" s="1"/>
  <c r="AL725" i="5"/>
  <c r="AN725" i="5" s="1"/>
  <c r="AL570" i="5"/>
  <c r="AN570" i="5" s="1"/>
  <c r="AL975" i="5"/>
  <c r="AN975" i="5" s="1"/>
  <c r="AL342" i="5"/>
  <c r="AN342" i="5" s="1"/>
  <c r="AL691" i="5"/>
  <c r="AN691" i="5" s="1"/>
  <c r="AL308" i="5"/>
  <c r="AN308" i="5" s="1"/>
  <c r="AL763" i="5"/>
  <c r="AN763" i="5" s="1"/>
  <c r="AL294" i="5"/>
  <c r="AN294" i="5" s="1"/>
  <c r="AL499" i="5"/>
  <c r="AN499" i="5" s="1"/>
  <c r="AG492" i="5"/>
  <c r="AI492" i="5" s="1"/>
  <c r="AL918" i="5"/>
  <c r="AN918" i="5" s="1"/>
  <c r="AG349" i="5"/>
  <c r="AI349" i="5" s="1"/>
  <c r="AG126" i="5"/>
  <c r="AI126" i="5" s="1"/>
  <c r="AL844" i="5"/>
  <c r="AN844" i="5" s="1"/>
  <c r="AL295" i="5"/>
  <c r="AN295" i="5" s="1"/>
  <c r="AA229" i="5"/>
  <c r="AC229" i="5" s="1"/>
  <c r="AA749" i="5"/>
  <c r="AC749" i="5" s="1"/>
  <c r="AL144" i="5"/>
  <c r="AN144" i="5" s="1"/>
  <c r="AL656" i="5"/>
  <c r="AN656" i="5" s="1"/>
  <c r="AL545" i="5"/>
  <c r="AN545" i="5" s="1"/>
  <c r="AL92" i="5"/>
  <c r="AN92" i="5" s="1"/>
  <c r="AL595" i="5"/>
  <c r="AN595" i="5" s="1"/>
  <c r="AG376" i="5"/>
  <c r="AI376" i="5" s="1"/>
  <c r="AG888" i="5"/>
  <c r="AI888" i="5" s="1"/>
  <c r="V990" i="5"/>
  <c r="X990" i="5" s="1"/>
  <c r="V963" i="5"/>
  <c r="X963" i="5" s="1"/>
  <c r="V1035" i="5"/>
  <c r="X1035" i="5" s="1"/>
  <c r="V1043" i="5"/>
  <c r="X1043" i="5" s="1"/>
  <c r="V853" i="5"/>
  <c r="X853" i="5" s="1"/>
  <c r="AG213" i="5"/>
  <c r="AI213" i="5" s="1"/>
  <c r="AG443" i="5"/>
  <c r="AI443" i="5" s="1"/>
  <c r="AG247" i="5"/>
  <c r="AI247" i="5" s="1"/>
  <c r="AA748" i="5"/>
  <c r="AC748" i="5" s="1"/>
  <c r="AG369" i="5"/>
  <c r="AI369" i="5" s="1"/>
  <c r="AG778" i="5"/>
  <c r="AI778" i="5" s="1"/>
  <c r="AG869" i="5"/>
  <c r="AI869" i="5" s="1"/>
  <c r="AA438" i="5"/>
  <c r="AC438" i="5" s="1"/>
  <c r="AA750" i="5"/>
  <c r="AC750" i="5" s="1"/>
  <c r="AG219" i="5"/>
  <c r="AI219" i="5" s="1"/>
  <c r="AG221" i="5"/>
  <c r="AI221" i="5" s="1"/>
  <c r="AA600" i="5"/>
  <c r="AC600" i="5" s="1"/>
  <c r="AG547" i="5"/>
  <c r="AI547" i="5" s="1"/>
  <c r="AG255" i="5"/>
  <c r="AI255" i="5" s="1"/>
  <c r="AA796" i="5"/>
  <c r="AC796" i="5" s="1"/>
  <c r="AA395" i="5"/>
  <c r="AC395" i="5" s="1"/>
  <c r="AG172" i="5"/>
  <c r="AI172" i="5" s="1"/>
  <c r="AA1016" i="5"/>
  <c r="AC1016" i="5" s="1"/>
  <c r="AG322" i="5"/>
  <c r="AI322" i="5" s="1"/>
  <c r="AG540" i="5"/>
  <c r="AI540" i="5" s="1"/>
  <c r="AG575" i="5"/>
  <c r="AI575" i="5" s="1"/>
  <c r="AG121" i="5"/>
  <c r="AI121" i="5" s="1"/>
  <c r="AG705" i="5"/>
  <c r="AI705" i="5" s="1"/>
  <c r="AG1090" i="5"/>
  <c r="AI1090" i="5" s="1"/>
  <c r="AA222" i="5"/>
  <c r="AC222" i="5" s="1"/>
  <c r="AA262" i="5"/>
  <c r="AC262" i="5" s="1"/>
  <c r="AG831" i="5"/>
  <c r="AI831" i="5" s="1"/>
  <c r="Q663" i="5"/>
  <c r="S663" i="5" s="1"/>
  <c r="AL591" i="5"/>
  <c r="AN591" i="5" s="1"/>
  <c r="AA389" i="5"/>
  <c r="AC389" i="5" s="1"/>
  <c r="AA901" i="5"/>
  <c r="AC901" i="5" s="1"/>
  <c r="AL232" i="5"/>
  <c r="AN232" i="5" s="1"/>
  <c r="AL744" i="5"/>
  <c r="AN744" i="5" s="1"/>
  <c r="AL633" i="5"/>
  <c r="AN633" i="5" s="1"/>
  <c r="AL284" i="5"/>
  <c r="AN284" i="5" s="1"/>
  <c r="AL787" i="5"/>
  <c r="AN787" i="5" s="1"/>
  <c r="AG464" i="5"/>
  <c r="AI464" i="5" s="1"/>
  <c r="AG976" i="5"/>
  <c r="AI976" i="5" s="1"/>
  <c r="AG180" i="5"/>
  <c r="AI180" i="5" s="1"/>
  <c r="AA1040" i="5"/>
  <c r="AC1040" i="5" s="1"/>
  <c r="AG330" i="5"/>
  <c r="AI330" i="5" s="1"/>
  <c r="AG548" i="5"/>
  <c r="AI548" i="5" s="1"/>
  <c r="AG583" i="5"/>
  <c r="AI583" i="5" s="1"/>
  <c r="AA836" i="5"/>
  <c r="AC836" i="5" s="1"/>
  <c r="AG129" i="5"/>
  <c r="AI129" i="5" s="1"/>
  <c r="AG713" i="5"/>
  <c r="AI713" i="5" s="1"/>
  <c r="AG862" i="5"/>
  <c r="AI862" i="5" s="1"/>
  <c r="AG761" i="5"/>
  <c r="AI761" i="5" s="1"/>
  <c r="AG207" i="5"/>
  <c r="AI207" i="5" s="1"/>
  <c r="AG763" i="5"/>
  <c r="AI763" i="5" s="1"/>
  <c r="AG123" i="5"/>
  <c r="AI123" i="5" s="1"/>
  <c r="AL153" i="5"/>
  <c r="AN153" i="5" s="1"/>
  <c r="AL54" i="5"/>
  <c r="AN54" i="5" s="1"/>
  <c r="AL615" i="5"/>
  <c r="AN615" i="5" s="1"/>
  <c r="AA397" i="5"/>
  <c r="AC397" i="5" s="1"/>
  <c r="AA909" i="5"/>
  <c r="AC909" i="5" s="1"/>
  <c r="AL240" i="5"/>
  <c r="AN240" i="5" s="1"/>
  <c r="AL752" i="5"/>
  <c r="AN752" i="5" s="1"/>
  <c r="AL641" i="5"/>
  <c r="AN641" i="5" s="1"/>
  <c r="AL260" i="5"/>
  <c r="AN260" i="5" s="1"/>
  <c r="AL803" i="5"/>
  <c r="AN803" i="5" s="1"/>
  <c r="AG472" i="5"/>
  <c r="AI472" i="5" s="1"/>
  <c r="AG984" i="5"/>
  <c r="AI984" i="5" s="1"/>
  <c r="AG188" i="5"/>
  <c r="AI188" i="5" s="1"/>
  <c r="AA336" i="5"/>
  <c r="AC336" i="5" s="1"/>
  <c r="AG202" i="5"/>
  <c r="AI202" i="5" s="1"/>
  <c r="AG444" i="5"/>
  <c r="AI444" i="5" s="1"/>
  <c r="AG511" i="5"/>
  <c r="AI511" i="5" s="1"/>
  <c r="AA764" i="5"/>
  <c r="AC764" i="5" s="1"/>
  <c r="AG481" i="5"/>
  <c r="AI481" i="5" s="1"/>
  <c r="AG898" i="5"/>
  <c r="AI898" i="5" s="1"/>
  <c r="AG965" i="5"/>
  <c r="AI965" i="5" s="1"/>
  <c r="AA494" i="5"/>
  <c r="AC494" i="5" s="1"/>
  <c r="AA49" i="5"/>
  <c r="AC49" i="5" s="1"/>
  <c r="AA251" i="5"/>
  <c r="AC251" i="5" s="1"/>
  <c r="Q430" i="5"/>
  <c r="S430" i="5" s="1"/>
  <c r="Q990" i="5"/>
  <c r="S990" i="5" s="1"/>
  <c r="Q146" i="5"/>
  <c r="S146" i="5" s="1"/>
  <c r="Q192" i="5"/>
  <c r="S192" i="5" s="1"/>
  <c r="Q448" i="5"/>
  <c r="S448" i="5" s="1"/>
  <c r="Q754" i="5"/>
  <c r="S754" i="5" s="1"/>
  <c r="Q339" i="5"/>
  <c r="S339" i="5" s="1"/>
  <c r="Q644" i="5"/>
  <c r="S644" i="5" s="1"/>
  <c r="Q111" i="5"/>
  <c r="S111" i="5" s="1"/>
  <c r="Q406" i="5"/>
  <c r="S406" i="5" s="1"/>
  <c r="Q902" i="5"/>
  <c r="S902" i="5" s="1"/>
  <c r="Q96" i="5"/>
  <c r="S96" i="5" s="1"/>
  <c r="Q143" i="5"/>
  <c r="S143" i="5" s="1"/>
  <c r="Q399" i="5"/>
  <c r="S399" i="5" s="1"/>
  <c r="Q704" i="5"/>
  <c r="S704" i="5" s="1"/>
  <c r="Q268" i="5"/>
  <c r="S268" i="5" s="1"/>
  <c r="Q595" i="5"/>
  <c r="S595" i="5" s="1"/>
  <c r="Q38" i="5"/>
  <c r="S38" i="5" s="1"/>
  <c r="Q110" i="5"/>
  <c r="S110" i="5" s="1"/>
  <c r="Q277" i="5"/>
  <c r="S277" i="5" s="1"/>
  <c r="Q884" i="5"/>
  <c r="S884" i="5" s="1"/>
  <c r="Q749" i="5"/>
  <c r="S749" i="5" s="1"/>
  <c r="Q854" i="5"/>
  <c r="S854" i="5" s="1"/>
  <c r="Q59" i="5"/>
  <c r="S59" i="5" s="1"/>
  <c r="Q808" i="5"/>
  <c r="S808" i="5" s="1"/>
  <c r="Q135" i="5"/>
  <c r="S135" i="5" s="1"/>
  <c r="Q614" i="5"/>
  <c r="S614" i="5" s="1"/>
  <c r="Q728" i="5"/>
  <c r="S728" i="5" s="1"/>
  <c r="Q37" i="5"/>
  <c r="S37" i="5" s="1"/>
  <c r="Q76" i="5"/>
  <c r="S76" i="5" s="1"/>
  <c r="Q372" i="5"/>
  <c r="S372" i="5" s="1"/>
  <c r="Q525" i="5"/>
  <c r="S525" i="5" s="1"/>
  <c r="Q540" i="5"/>
  <c r="S540" i="5" s="1"/>
  <c r="Q280" i="5"/>
  <c r="S280" i="5" s="1"/>
  <c r="Q830" i="5"/>
  <c r="S830" i="5" s="1"/>
  <c r="Q374" i="5"/>
  <c r="S374" i="5" s="1"/>
  <c r="Q654" i="5"/>
  <c r="S654" i="5" s="1"/>
  <c r="Q522" i="5"/>
  <c r="S522" i="5" s="1"/>
  <c r="Q582" i="5"/>
  <c r="S582" i="5" s="1"/>
  <c r="Q158" i="5"/>
  <c r="S158" i="5" s="1"/>
  <c r="Q132" i="5"/>
  <c r="S132" i="5" s="1"/>
  <c r="Q851" i="5"/>
  <c r="S851" i="5" s="1"/>
  <c r="Q426" i="5"/>
  <c r="S426" i="5" s="1"/>
  <c r="Q478" i="5"/>
  <c r="S478" i="5" s="1"/>
  <c r="Q590" i="5"/>
  <c r="S590" i="5" s="1"/>
  <c r="Q526" i="5"/>
  <c r="S526" i="5" s="1"/>
  <c r="Q533" i="5"/>
  <c r="S533" i="5" s="1"/>
  <c r="Q829" i="5"/>
  <c r="S829" i="5" s="1"/>
  <c r="Q1037" i="5"/>
  <c r="S1037" i="5" s="1"/>
  <c r="Q744" i="5"/>
  <c r="S744" i="5" s="1"/>
  <c r="Q815" i="5"/>
  <c r="S815" i="5" s="1"/>
  <c r="Q470" i="5"/>
  <c r="S470" i="5" s="1"/>
  <c r="Q1085" i="5"/>
  <c r="S1085" i="5" s="1"/>
  <c r="Q1061" i="5"/>
  <c r="S1061" i="5" s="1"/>
  <c r="Q1045" i="5"/>
  <c r="S1045" i="5" s="1"/>
  <c r="Q606" i="5"/>
  <c r="S606" i="5" s="1"/>
  <c r="Q1047" i="5"/>
  <c r="S1047" i="5" s="1"/>
  <c r="Q1064" i="5"/>
  <c r="S1064" i="5" s="1"/>
  <c r="Q328" i="5"/>
  <c r="S328" i="5" s="1"/>
  <c r="Q510" i="5"/>
  <c r="S510" i="5" s="1"/>
  <c r="Q628" i="5"/>
  <c r="S628" i="5" s="1"/>
  <c r="Q195" i="5"/>
  <c r="S195" i="5" s="1"/>
  <c r="Q1030" i="5"/>
  <c r="S1030" i="5" s="1"/>
  <c r="Q966" i="5"/>
  <c r="S966" i="5" s="1"/>
  <c r="Q1076" i="5"/>
  <c r="S1076" i="5" s="1"/>
  <c r="Q580" i="5"/>
  <c r="S580" i="5" s="1"/>
  <c r="Q77" i="5"/>
  <c r="S77" i="5" s="1"/>
  <c r="Q1034" i="5"/>
  <c r="S1034" i="5" s="1"/>
  <c r="AG100" i="5"/>
  <c r="AI100" i="5" s="1"/>
  <c r="AA800" i="5"/>
  <c r="AC800" i="5" s="1"/>
  <c r="AG210" i="5"/>
  <c r="AI210" i="5" s="1"/>
  <c r="AG476" i="5"/>
  <c r="AI476" i="5" s="1"/>
  <c r="AG519" i="5"/>
  <c r="AI519" i="5" s="1"/>
  <c r="AG273" i="5"/>
  <c r="AI273" i="5" s="1"/>
  <c r="AG690" i="5"/>
  <c r="AI690" i="5" s="1"/>
  <c r="AG765" i="5"/>
  <c r="AI765" i="5" s="1"/>
  <c r="AA30" i="5"/>
  <c r="AC30" i="5" s="1"/>
  <c r="AA1030" i="5"/>
  <c r="AC1030" i="5" s="1"/>
  <c r="AG983" i="5"/>
  <c r="AI983" i="5" s="1"/>
  <c r="AL41" i="5"/>
  <c r="AN41" i="5" s="1"/>
  <c r="AL183" i="5"/>
  <c r="AN183" i="5" s="1"/>
  <c r="AL247" i="5"/>
  <c r="AN247" i="5" s="1"/>
  <c r="AA213" i="5"/>
  <c r="AC213" i="5" s="1"/>
  <c r="AA733" i="5"/>
  <c r="AC733" i="5" s="1"/>
  <c r="AL128" i="5"/>
  <c r="AN128" i="5" s="1"/>
  <c r="AL640" i="5"/>
  <c r="AN640" i="5" s="1"/>
  <c r="AL529" i="5"/>
  <c r="AN529" i="5" s="1"/>
  <c r="AL324" i="5"/>
  <c r="AN324" i="5" s="1"/>
  <c r="AL571" i="5"/>
  <c r="AN571" i="5" s="1"/>
  <c r="AG360" i="5"/>
  <c r="AI360" i="5" s="1"/>
  <c r="AG872" i="5"/>
  <c r="AI872" i="5" s="1"/>
  <c r="Q337" i="5"/>
  <c r="S337" i="5" s="1"/>
  <c r="AA120" i="5"/>
  <c r="AC120" i="5" s="1"/>
  <c r="AG130" i="5"/>
  <c r="AI130" i="5" s="1"/>
  <c r="AG220" i="5"/>
  <c r="AI220" i="5" s="1"/>
  <c r="AA164" i="5"/>
  <c r="AC164" i="5" s="1"/>
  <c r="AA500" i="5"/>
  <c r="AC500" i="5" s="1"/>
  <c r="AG353" i="5"/>
  <c r="AI353" i="5" s="1"/>
  <c r="AG762" i="5"/>
  <c r="AI762" i="5" s="1"/>
  <c r="AG853" i="5"/>
  <c r="AI853" i="5" s="1"/>
  <c r="AA78" i="5"/>
  <c r="AC78" i="5" s="1"/>
  <c r="Q467" i="5"/>
  <c r="S467" i="5" s="1"/>
  <c r="V1040" i="5"/>
  <c r="X1040" i="5" s="1"/>
  <c r="AG545" i="5"/>
  <c r="AI545" i="5" s="1"/>
  <c r="AG946" i="5"/>
  <c r="AI946" i="5" s="1"/>
  <c r="AG1021" i="5"/>
  <c r="AI1021" i="5" s="1"/>
  <c r="AA526" i="5"/>
  <c r="AC526" i="5" s="1"/>
  <c r="AA838" i="5"/>
  <c r="AC838" i="5" s="1"/>
  <c r="AG134" i="5"/>
  <c r="AI134" i="5" s="1"/>
  <c r="AA41" i="5"/>
  <c r="AC41" i="5" s="1"/>
  <c r="AG785" i="5"/>
  <c r="AI785" i="5" s="1"/>
  <c r="AG939" i="5"/>
  <c r="AI939" i="5" s="1"/>
  <c r="AG381" i="5"/>
  <c r="AI381" i="5" s="1"/>
  <c r="AG243" i="5"/>
  <c r="AI243" i="5" s="1"/>
  <c r="AA226" i="5"/>
  <c r="AC226" i="5" s="1"/>
  <c r="AA962" i="5"/>
  <c r="AC962" i="5" s="1"/>
  <c r="V1087" i="5"/>
  <c r="X1087" i="5" s="1"/>
  <c r="V549" i="5"/>
  <c r="X549" i="5" s="1"/>
  <c r="AG14" i="5"/>
  <c r="AI14" i="5" s="1"/>
  <c r="AA475" i="5"/>
  <c r="AC475" i="5" s="1"/>
  <c r="AA739" i="5"/>
  <c r="AC739" i="5" s="1"/>
  <c r="AG773" i="5"/>
  <c r="AI773" i="5" s="1"/>
  <c r="AG74" i="5"/>
  <c r="AI74" i="5" s="1"/>
  <c r="AG619" i="5"/>
  <c r="AI619" i="5" s="1"/>
  <c r="AA402" i="5"/>
  <c r="AC402" i="5" s="1"/>
  <c r="AA690" i="5"/>
  <c r="AC690" i="5" s="1"/>
  <c r="AG452" i="5"/>
  <c r="AI452" i="5" s="1"/>
  <c r="AG1052" i="5"/>
  <c r="AI1052" i="5" s="1"/>
  <c r="V360" i="5"/>
  <c r="X360" i="5" s="1"/>
  <c r="AG646" i="5"/>
  <c r="AI646" i="5" s="1"/>
  <c r="AG830" i="5"/>
  <c r="AI830" i="5" s="1"/>
  <c r="AG326" i="5"/>
  <c r="AI326" i="5" s="1"/>
  <c r="AG758" i="5"/>
  <c r="AI758" i="5" s="1"/>
  <c r="AG254" i="5"/>
  <c r="AI254" i="5" s="1"/>
  <c r="AG622" i="5"/>
  <c r="AI622" i="5" s="1"/>
  <c r="AG806" i="5"/>
  <c r="AI806" i="5" s="1"/>
  <c r="AG302" i="5"/>
  <c r="AI302" i="5" s="1"/>
  <c r="AG662" i="5"/>
  <c r="AI662" i="5" s="1"/>
  <c r="V538" i="5"/>
  <c r="X538" i="5" s="1"/>
  <c r="V100" i="5"/>
  <c r="X100" i="5" s="1"/>
  <c r="V318" i="5"/>
  <c r="X318" i="5" s="1"/>
  <c r="AA369" i="5"/>
  <c r="AC369" i="5" s="1"/>
  <c r="AA625" i="5"/>
  <c r="AC625" i="5" s="1"/>
  <c r="AA881" i="5"/>
  <c r="AC881" i="5" s="1"/>
  <c r="AA592" i="5"/>
  <c r="AC592" i="5" s="1"/>
  <c r="AA334" i="5"/>
  <c r="AC334" i="5" s="1"/>
  <c r="AA400" i="5"/>
  <c r="AC400" i="5" s="1"/>
  <c r="AG929" i="5"/>
  <c r="AI929" i="5" s="1"/>
  <c r="AG835" i="5"/>
  <c r="AI835" i="5" s="1"/>
  <c r="AG507" i="5"/>
  <c r="AI507" i="5" s="1"/>
  <c r="AA18" i="5"/>
  <c r="AC18" i="5" s="1"/>
  <c r="AA594" i="5"/>
  <c r="AC594" i="5" s="1"/>
  <c r="AG604" i="5"/>
  <c r="AI604" i="5" s="1"/>
  <c r="AA265" i="5"/>
  <c r="AC265" i="5" s="1"/>
  <c r="AG334" i="5"/>
  <c r="AI334" i="5" s="1"/>
  <c r="AA847" i="5"/>
  <c r="AC847" i="5" s="1"/>
  <c r="V349" i="5"/>
  <c r="X349" i="5" s="1"/>
  <c r="V25" i="5"/>
  <c r="X25" i="5" s="1"/>
  <c r="V537" i="5"/>
  <c r="X537" i="5" s="1"/>
  <c r="V1065" i="5"/>
  <c r="X1065" i="5" s="1"/>
  <c r="Q309" i="5"/>
  <c r="S309" i="5" s="1"/>
  <c r="AA814" i="5"/>
  <c r="AC814" i="5" s="1"/>
  <c r="AG94" i="5"/>
  <c r="AI94" i="5" s="1"/>
  <c r="AG396" i="5"/>
  <c r="AI396" i="5" s="1"/>
  <c r="AG522" i="5"/>
  <c r="AI522" i="5" s="1"/>
  <c r="AG387" i="5"/>
  <c r="AI387" i="5" s="1"/>
  <c r="AA834" i="5"/>
  <c r="AC834" i="5" s="1"/>
  <c r="AG612" i="5"/>
  <c r="AI612" i="5" s="1"/>
  <c r="Q87" i="5"/>
  <c r="S87" i="5" s="1"/>
  <c r="Q265" i="5"/>
  <c r="S265" i="5" s="1"/>
  <c r="V923" i="5"/>
  <c r="X923" i="5" s="1"/>
  <c r="AA1078" i="5"/>
  <c r="AC1078" i="5" s="1"/>
  <c r="AA747" i="5"/>
  <c r="AC747" i="5" s="1"/>
  <c r="AA83" i="5"/>
  <c r="AC83" i="5" s="1"/>
  <c r="AA755" i="5"/>
  <c r="AC755" i="5" s="1"/>
  <c r="AG842" i="5"/>
  <c r="AI842" i="5" s="1"/>
  <c r="AG314" i="5"/>
  <c r="AI314" i="5" s="1"/>
  <c r="AG413" i="5"/>
  <c r="AI413" i="5" s="1"/>
  <c r="AG163" i="5"/>
  <c r="AI163" i="5" s="1"/>
  <c r="AA602" i="5"/>
  <c r="AC602" i="5" s="1"/>
  <c r="AG812" i="5"/>
  <c r="AI812" i="5" s="1"/>
  <c r="AG1023" i="5"/>
  <c r="AI1023" i="5" s="1"/>
  <c r="V136" i="5"/>
  <c r="X136" i="5" s="1"/>
  <c r="V123" i="5"/>
  <c r="X123" i="5" s="1"/>
  <c r="AG299" i="5"/>
  <c r="AI299" i="5" s="1"/>
  <c r="AA263" i="5"/>
  <c r="AC263" i="5" s="1"/>
  <c r="AA519" i="5"/>
  <c r="AC519" i="5" s="1"/>
  <c r="AG782" i="5"/>
  <c r="AI782" i="5" s="1"/>
  <c r="V622" i="5"/>
  <c r="X622" i="5" s="1"/>
  <c r="Q931" i="5"/>
  <c r="S931" i="5" s="1"/>
  <c r="V728" i="5"/>
  <c r="X728" i="5" s="1"/>
  <c r="AG751" i="5"/>
  <c r="AI751" i="5" s="1"/>
  <c r="AG225" i="5"/>
  <c r="AI225" i="5" s="1"/>
  <c r="AG634" i="5"/>
  <c r="AI634" i="5" s="1"/>
  <c r="AG733" i="5"/>
  <c r="AI733" i="5" s="1"/>
  <c r="AA6" i="5"/>
  <c r="AC6" i="5" s="1"/>
  <c r="AG927" i="5"/>
  <c r="AI927" i="5" s="1"/>
  <c r="AA107" i="5"/>
  <c r="AC107" i="5" s="1"/>
  <c r="AA299" i="5"/>
  <c r="AC299" i="5" s="1"/>
  <c r="AG1075" i="5"/>
  <c r="AI1075" i="5" s="1"/>
  <c r="AG827" i="5"/>
  <c r="AI827" i="5" s="1"/>
  <c r="AG531" i="5"/>
  <c r="AI531" i="5" s="1"/>
  <c r="AA546" i="5"/>
  <c r="AC546" i="5" s="1"/>
  <c r="AG700" i="5"/>
  <c r="AI700" i="5" s="1"/>
  <c r="AA870" i="5"/>
  <c r="AC870" i="5" s="1"/>
  <c r="AA271" i="5"/>
  <c r="AC271" i="5" s="1"/>
  <c r="AA527" i="5"/>
  <c r="AC527" i="5" s="1"/>
  <c r="V957" i="5"/>
  <c r="X957" i="5" s="1"/>
  <c r="AG1027" i="5"/>
  <c r="AI1027" i="5" s="1"/>
  <c r="AG875" i="5"/>
  <c r="AI875" i="5" s="1"/>
  <c r="AA514" i="5"/>
  <c r="AC514" i="5" s="1"/>
  <c r="AA802" i="5"/>
  <c r="AC802" i="5" s="1"/>
  <c r="AG1047" i="5"/>
  <c r="AI1047" i="5" s="1"/>
  <c r="V336" i="5"/>
  <c r="X336" i="5" s="1"/>
  <c r="V291" i="5"/>
  <c r="X291" i="5" s="1"/>
  <c r="AA209" i="5"/>
  <c r="AC209" i="5" s="1"/>
  <c r="AA521" i="5"/>
  <c r="AC521" i="5" s="1"/>
  <c r="AA777" i="5"/>
  <c r="AC777" i="5" s="1"/>
  <c r="AA683" i="5"/>
  <c r="AC683" i="5" s="1"/>
  <c r="AA355" i="5"/>
  <c r="AC355" i="5" s="1"/>
  <c r="AA35" i="5"/>
  <c r="AC35" i="5" s="1"/>
  <c r="AA244" i="5"/>
  <c r="AC244" i="5" s="1"/>
  <c r="V91" i="5"/>
  <c r="X91" i="5" s="1"/>
  <c r="Q330" i="5"/>
  <c r="S330" i="5" s="1"/>
  <c r="Q345" i="5"/>
  <c r="S345" i="5" s="1"/>
  <c r="V111" i="5"/>
  <c r="X111" i="5" s="1"/>
  <c r="V146" i="5"/>
  <c r="X146" i="5" s="1"/>
  <c r="AU146" i="5" s="1"/>
  <c r="V239" i="5"/>
  <c r="X239" i="5" s="1"/>
  <c r="AA722" i="5"/>
  <c r="AC722" i="5" s="1"/>
  <c r="AA217" i="5"/>
  <c r="AC217" i="5" s="1"/>
  <c r="V418" i="5"/>
  <c r="X418" i="5" s="1"/>
  <c r="V68" i="5"/>
  <c r="X68" i="5" s="1"/>
  <c r="AA687" i="5"/>
  <c r="AC687" i="5" s="1"/>
  <c r="V286" i="5"/>
  <c r="X286" i="5" s="1"/>
  <c r="AA778" i="5"/>
  <c r="AC778" i="5" s="1"/>
  <c r="AA496" i="5"/>
  <c r="AC496" i="5" s="1"/>
  <c r="AA784" i="5"/>
  <c r="AC784" i="5" s="1"/>
  <c r="V699" i="5"/>
  <c r="X699" i="5" s="1"/>
  <c r="V652" i="5"/>
  <c r="X652" i="5" s="1"/>
  <c r="Q586" i="5"/>
  <c r="S586" i="5" s="1"/>
  <c r="Q529" i="5"/>
  <c r="S529" i="5" s="1"/>
  <c r="V631" i="5"/>
  <c r="X631" i="5" s="1"/>
  <c r="V639" i="5"/>
  <c r="X639" i="5" s="1"/>
  <c r="V562" i="5"/>
  <c r="X562" i="5" s="1"/>
  <c r="V429" i="5"/>
  <c r="X429" i="5" s="1"/>
  <c r="V973" i="5"/>
  <c r="X973" i="5" s="1"/>
  <c r="Q193" i="5"/>
  <c r="S193" i="5" s="1"/>
  <c r="V955" i="5"/>
  <c r="X955" i="5" s="1"/>
  <c r="V782" i="5"/>
  <c r="X782" i="5" s="1"/>
  <c r="Q955" i="5"/>
  <c r="S955" i="5" s="1"/>
  <c r="Q507" i="5"/>
  <c r="S507" i="5" s="1"/>
  <c r="V839" i="5"/>
  <c r="X839" i="5" s="1"/>
  <c r="Q971" i="5"/>
  <c r="S971" i="5" s="1"/>
  <c r="V736" i="5"/>
  <c r="X736" i="5" s="1"/>
  <c r="AA52" i="5"/>
  <c r="AC52" i="5" s="1"/>
  <c r="V417" i="5"/>
  <c r="X417" i="5" s="1"/>
  <c r="V929" i="5"/>
  <c r="X929" i="5" s="1"/>
  <c r="Q959" i="5"/>
  <c r="S959" i="5" s="1"/>
  <c r="AA608" i="5"/>
  <c r="AC608" i="5" s="1"/>
  <c r="V299" i="5"/>
  <c r="X299" i="5" s="1"/>
  <c r="V436" i="5"/>
  <c r="X436" i="5" s="1"/>
  <c r="V972" i="5"/>
  <c r="X972" i="5" s="1"/>
  <c r="Q504" i="5"/>
  <c r="S504" i="5" s="1"/>
  <c r="Q492" i="5"/>
  <c r="S492" i="5" s="1"/>
  <c r="V591" i="5"/>
  <c r="X591" i="5" s="1"/>
  <c r="V442" i="5"/>
  <c r="X442" i="5" s="1"/>
  <c r="V61" i="5"/>
  <c r="X61" i="5" s="1"/>
  <c r="V829" i="5"/>
  <c r="X829" i="5" s="1"/>
  <c r="Q1075" i="5"/>
  <c r="S1075" i="5" s="1"/>
  <c r="Q793" i="5"/>
  <c r="S793" i="5" s="1"/>
  <c r="V558" i="5"/>
  <c r="X558" i="5" s="1"/>
  <c r="Q247" i="5"/>
  <c r="S247" i="5" s="1"/>
  <c r="V944" i="5"/>
  <c r="X944" i="5" s="1"/>
  <c r="V623" i="5"/>
  <c r="X623" i="5" s="1"/>
  <c r="Q739" i="5"/>
  <c r="S739" i="5" s="1"/>
  <c r="V680" i="5"/>
  <c r="X680" i="5" s="1"/>
  <c r="Q148" i="5"/>
  <c r="S148" i="5" s="1"/>
  <c r="V233" i="5"/>
  <c r="X233" i="5" s="1"/>
  <c r="V745" i="5"/>
  <c r="X745" i="5" s="1"/>
  <c r="Q471" i="5"/>
  <c r="S471" i="5" s="1"/>
  <c r="V851" i="5"/>
  <c r="X851" i="5" s="1"/>
  <c r="AA890" i="5"/>
  <c r="AC890" i="5" s="1"/>
  <c r="AG628" i="5"/>
  <c r="AI628" i="5" s="1"/>
  <c r="AA310" i="5"/>
  <c r="AC310" i="5" s="1"/>
  <c r="V88" i="5"/>
  <c r="X88" i="5" s="1"/>
  <c r="V35" i="5"/>
  <c r="X35" i="5" s="1"/>
  <c r="AG1068" i="5"/>
  <c r="AI1068" i="5" s="1"/>
  <c r="AA759" i="5"/>
  <c r="AC759" i="5" s="1"/>
  <c r="AA1031" i="5"/>
  <c r="AC1031" i="5" s="1"/>
  <c r="V470" i="5"/>
  <c r="X470" i="5" s="1"/>
  <c r="AA648" i="5"/>
  <c r="AC648" i="5" s="1"/>
  <c r="AA492" i="5"/>
  <c r="AC492" i="5" s="1"/>
  <c r="AA432" i="5"/>
  <c r="AC432" i="5" s="1"/>
  <c r="V1084" i="5"/>
  <c r="X1084" i="5" s="1"/>
  <c r="V28" i="5"/>
  <c r="X28" i="5" s="1"/>
  <c r="V788" i="5"/>
  <c r="X788" i="5" s="1"/>
  <c r="Q866" i="5"/>
  <c r="S866" i="5" s="1"/>
  <c r="Q729" i="5"/>
  <c r="S729" i="5" s="1"/>
  <c r="V618" i="5"/>
  <c r="X618" i="5" s="1"/>
  <c r="V674" i="5"/>
  <c r="X674" i="5" s="1"/>
  <c r="V423" i="5"/>
  <c r="X423" i="5" s="1"/>
  <c r="V573" i="5"/>
  <c r="X573" i="5" s="1"/>
  <c r="Q234" i="5"/>
  <c r="S234" i="5" s="1"/>
  <c r="Q297" i="5"/>
  <c r="S297" i="5" s="1"/>
  <c r="V6" i="5"/>
  <c r="X6" i="5" s="1"/>
  <c r="V862" i="5"/>
  <c r="X862" i="5" s="1"/>
  <c r="Q154" i="5"/>
  <c r="S154" i="5" s="1"/>
  <c r="Q236" i="5"/>
  <c r="S236" i="5" s="1"/>
  <c r="Q810" i="5"/>
  <c r="S810" i="5" s="1"/>
  <c r="V312" i="5"/>
  <c r="X312" i="5" s="1"/>
  <c r="V1016" i="5"/>
  <c r="X1016" i="5" s="1"/>
  <c r="V791" i="5"/>
  <c r="X791" i="5" s="1"/>
  <c r="V497" i="5"/>
  <c r="X497" i="5" s="1"/>
  <c r="V1017" i="5"/>
  <c r="X1017" i="5" s="1"/>
  <c r="Q157" i="5"/>
  <c r="S157" i="5" s="1"/>
  <c r="AA311" i="5"/>
  <c r="AC311" i="5" s="1"/>
  <c r="AA567" i="5"/>
  <c r="AC567" i="5" s="1"/>
  <c r="AA863" i="5"/>
  <c r="AC863" i="5" s="1"/>
  <c r="V78" i="5"/>
  <c r="X78" i="5" s="1"/>
  <c r="AA409" i="5"/>
  <c r="AC409" i="5" s="1"/>
  <c r="AA665" i="5"/>
  <c r="AC665" i="5" s="1"/>
  <c r="AA921" i="5"/>
  <c r="AC921" i="5" s="1"/>
  <c r="AA1006" i="5"/>
  <c r="AC1006" i="5" s="1"/>
  <c r="AA830" i="5"/>
  <c r="AC830" i="5" s="1"/>
  <c r="AA1024" i="5"/>
  <c r="AC1024" i="5" s="1"/>
  <c r="AA1041" i="5"/>
  <c r="AC1041" i="5" s="1"/>
  <c r="V643" i="5"/>
  <c r="X643" i="5" s="1"/>
  <c r="AU643" i="5" s="1"/>
  <c r="V612" i="5"/>
  <c r="X612" i="5" s="1"/>
  <c r="Q171" i="5"/>
  <c r="S171" i="5" s="1"/>
  <c r="Q1080" i="5"/>
  <c r="S1080" i="5" s="1"/>
  <c r="V386" i="5"/>
  <c r="X386" i="5" s="1"/>
  <c r="V447" i="5"/>
  <c r="X447" i="5" s="1"/>
  <c r="V306" i="5"/>
  <c r="X306" i="5" s="1"/>
  <c r="V373" i="5"/>
  <c r="X373" i="5" s="1"/>
  <c r="V925" i="5"/>
  <c r="X925" i="5" s="1"/>
  <c r="Q9" i="5"/>
  <c r="S9" i="5" s="1"/>
  <c r="Q817" i="5"/>
  <c r="S817" i="5" s="1"/>
  <c r="V582" i="5"/>
  <c r="X582" i="5" s="1"/>
  <c r="Q370" i="5"/>
  <c r="S370" i="5" s="1"/>
  <c r="V976" i="5"/>
  <c r="X976" i="5" s="1"/>
  <c r="V439" i="5"/>
  <c r="X439" i="5" s="1"/>
  <c r="Q547" i="5"/>
  <c r="S547" i="5" s="1"/>
  <c r="V632" i="5"/>
  <c r="X632" i="5" s="1"/>
  <c r="Q994" i="5"/>
  <c r="S994" i="5" s="1"/>
  <c r="V249" i="5"/>
  <c r="X249" i="5" s="1"/>
  <c r="V761" i="5"/>
  <c r="X761" i="5" s="1"/>
  <c r="Q520" i="5"/>
  <c r="S520" i="5" s="1"/>
  <c r="V971" i="5"/>
  <c r="X971" i="5" s="1"/>
  <c r="AA106" i="5"/>
  <c r="AC106" i="5" s="1"/>
  <c r="AA706" i="5"/>
  <c r="AC706" i="5" s="1"/>
  <c r="AA859" i="5"/>
  <c r="AC859" i="5" s="1"/>
  <c r="AG836" i="5"/>
  <c r="AI836" i="5" s="1"/>
  <c r="AA314" i="5"/>
  <c r="AC314" i="5" s="1"/>
  <c r="AA599" i="5"/>
  <c r="AC599" i="5" s="1"/>
  <c r="V491" i="5"/>
  <c r="X491" i="5" s="1"/>
  <c r="AA87" i="5"/>
  <c r="AC87" i="5" s="1"/>
  <c r="AA607" i="5"/>
  <c r="AC607" i="5" s="1"/>
  <c r="AA903" i="5"/>
  <c r="AC903" i="5" s="1"/>
  <c r="V181" i="5"/>
  <c r="X181" i="5" s="1"/>
  <c r="AA92" i="5"/>
  <c r="AC92" i="5" s="1"/>
  <c r="AA128" i="5"/>
  <c r="AC128" i="5" s="1"/>
  <c r="AA1068" i="5"/>
  <c r="AC1068" i="5" s="1"/>
  <c r="AA288" i="5"/>
  <c r="AC288" i="5" s="1"/>
  <c r="V571" i="5"/>
  <c r="X571" i="5" s="1"/>
  <c r="V548" i="5"/>
  <c r="X548" i="5" s="1"/>
  <c r="AU548" i="5" s="1"/>
  <c r="V1076" i="5"/>
  <c r="X1076" i="5" s="1"/>
  <c r="Q848" i="5"/>
  <c r="S848" i="5" s="1"/>
  <c r="V939" i="5"/>
  <c r="X939" i="5" s="1"/>
  <c r="V106" i="5"/>
  <c r="X106" i="5" s="1"/>
  <c r="V1074" i="5"/>
  <c r="X1074" i="5" s="1"/>
  <c r="V269" i="5"/>
  <c r="X269" i="5" s="1"/>
  <c r="AU269" i="5" s="1"/>
  <c r="V789" i="5"/>
  <c r="X789" i="5" s="1"/>
  <c r="Q746" i="5"/>
  <c r="S746" i="5" s="1"/>
  <c r="Q593" i="5"/>
  <c r="S593" i="5" s="1"/>
  <c r="V206" i="5"/>
  <c r="X206" i="5" s="1"/>
  <c r="V958" i="5"/>
  <c r="X958" i="5" s="1"/>
  <c r="Q474" i="5"/>
  <c r="S474" i="5" s="1"/>
  <c r="V1090" i="5"/>
  <c r="X1090" i="5" s="1"/>
  <c r="Q895" i="5"/>
  <c r="S895" i="5" s="1"/>
  <c r="V352" i="5"/>
  <c r="X352" i="5" s="1"/>
  <c r="AU352" i="5" s="1"/>
  <c r="V1048" i="5"/>
  <c r="X1048" i="5" s="1"/>
  <c r="V65" i="5"/>
  <c r="X65" i="5" s="1"/>
  <c r="V577" i="5"/>
  <c r="X577" i="5" s="1"/>
  <c r="Q32" i="5"/>
  <c r="S32" i="5" s="1"/>
  <c r="Q477" i="5"/>
  <c r="S477" i="5" s="1"/>
  <c r="V410" i="5"/>
  <c r="X410" i="5" s="1"/>
  <c r="AG980" i="5"/>
  <c r="AI980" i="5" s="1"/>
  <c r="AA1074" i="5"/>
  <c r="AC1074" i="5" s="1"/>
  <c r="V314" i="5"/>
  <c r="X314" i="5" s="1"/>
  <c r="V44" i="5"/>
  <c r="X44" i="5" s="1"/>
  <c r="AA383" i="5"/>
  <c r="AC383" i="5" s="1"/>
  <c r="V213" i="5"/>
  <c r="X213" i="5" s="1"/>
  <c r="AA385" i="5"/>
  <c r="AC385" i="5" s="1"/>
  <c r="AA641" i="5"/>
  <c r="AC641" i="5" s="1"/>
  <c r="AA897" i="5"/>
  <c r="AC897" i="5" s="1"/>
  <c r="AA1028" i="5"/>
  <c r="AC1028" i="5" s="1"/>
  <c r="AA86" i="5"/>
  <c r="AC86" i="5" s="1"/>
  <c r="AA924" i="5"/>
  <c r="AC924" i="5" s="1"/>
  <c r="AA208" i="5"/>
  <c r="AC208" i="5" s="1"/>
  <c r="V579" i="5"/>
  <c r="X579" i="5" s="1"/>
  <c r="V556" i="5"/>
  <c r="X556" i="5" s="1"/>
  <c r="Q888" i="5"/>
  <c r="S888" i="5" s="1"/>
  <c r="V1019" i="5"/>
  <c r="X1019" i="5" s="1"/>
  <c r="V1091" i="5"/>
  <c r="X1091" i="5" s="1"/>
  <c r="V975" i="5"/>
  <c r="X975" i="5" s="1"/>
  <c r="V277" i="5"/>
  <c r="X277" i="5" s="1"/>
  <c r="V797" i="5"/>
  <c r="X797" i="5" s="1"/>
  <c r="Q771" i="5"/>
  <c r="S771" i="5" s="1"/>
  <c r="Q601" i="5"/>
  <c r="S601" i="5" s="1"/>
  <c r="V54" i="5"/>
  <c r="X54" i="5" s="1"/>
  <c r="V886" i="5"/>
  <c r="X886" i="5" s="1"/>
  <c r="Q258" i="5"/>
  <c r="S258" i="5" s="1"/>
  <c r="Q1055" i="5"/>
  <c r="S1055" i="5" s="1"/>
  <c r="Q274" i="5"/>
  <c r="S274" i="5" s="1"/>
  <c r="V64" i="5"/>
  <c r="X64" i="5" s="1"/>
  <c r="V856" i="5"/>
  <c r="X856" i="5" s="1"/>
  <c r="V931" i="5"/>
  <c r="X931" i="5" s="1"/>
  <c r="V393" i="5"/>
  <c r="X393" i="5" s="1"/>
  <c r="V905" i="5"/>
  <c r="X905" i="5" s="1"/>
  <c r="Q923" i="5"/>
  <c r="S923" i="5" s="1"/>
  <c r="AA943" i="5"/>
  <c r="AC943" i="5" s="1"/>
  <c r="V110" i="5"/>
  <c r="X110" i="5" s="1"/>
  <c r="AA723" i="5"/>
  <c r="AC723" i="5" s="1"/>
  <c r="AA44" i="5"/>
  <c r="AC44" i="5" s="1"/>
  <c r="AA888" i="5"/>
  <c r="AC888" i="5" s="1"/>
  <c r="AA56" i="5"/>
  <c r="AC56" i="5" s="1"/>
  <c r="V595" i="5"/>
  <c r="X595" i="5" s="1"/>
  <c r="V564" i="5"/>
  <c r="X564" i="5" s="1"/>
  <c r="Q306" i="5"/>
  <c r="S306" i="5" s="1"/>
  <c r="Q321" i="5"/>
  <c r="S321" i="5" s="1"/>
  <c r="V186" i="5"/>
  <c r="X186" i="5" s="1"/>
  <c r="V247" i="5"/>
  <c r="X247" i="5" s="1"/>
  <c r="V258" i="5"/>
  <c r="X258" i="5" s="1"/>
  <c r="V477" i="5"/>
  <c r="X477" i="5" s="1"/>
  <c r="Q63" i="5"/>
  <c r="S63" i="5" s="1"/>
  <c r="Q257" i="5"/>
  <c r="S257" i="5" s="1"/>
  <c r="V859" i="5"/>
  <c r="X859" i="5" s="1"/>
  <c r="V766" i="5"/>
  <c r="X766" i="5" s="1"/>
  <c r="Q906" i="5"/>
  <c r="S906" i="5" s="1"/>
  <c r="Q408" i="5"/>
  <c r="S408" i="5" s="1"/>
  <c r="V775" i="5"/>
  <c r="X775" i="5" s="1"/>
  <c r="Q907" i="5"/>
  <c r="S907" i="5" s="1"/>
  <c r="V720" i="5"/>
  <c r="X720" i="5" s="1"/>
  <c r="V273" i="5"/>
  <c r="X273" i="5" s="1"/>
  <c r="V785" i="5"/>
  <c r="X785" i="5" s="1"/>
  <c r="Q594" i="5"/>
  <c r="S594" i="5" s="1"/>
  <c r="V861" i="5"/>
  <c r="X861" i="5" s="1"/>
  <c r="V187" i="5"/>
  <c r="X187" i="5" s="1"/>
  <c r="V472" i="5"/>
  <c r="X472" i="5" s="1"/>
  <c r="V129" i="5"/>
  <c r="X129" i="5" s="1"/>
  <c r="V641" i="5"/>
  <c r="X641" i="5" s="1"/>
  <c r="Q733" i="5"/>
  <c r="S733" i="5" s="1"/>
  <c r="AG1044" i="5"/>
  <c r="AI1044" i="5" s="1"/>
  <c r="V602" i="5"/>
  <c r="X602" i="5" s="1"/>
  <c r="V140" i="5"/>
  <c r="X140" i="5" s="1"/>
  <c r="AA415" i="5"/>
  <c r="AC415" i="5" s="1"/>
  <c r="AA417" i="5"/>
  <c r="AC417" i="5" s="1"/>
  <c r="AA929" i="5"/>
  <c r="AC929" i="5" s="1"/>
  <c r="AA934" i="5"/>
  <c r="AC934" i="5" s="1"/>
  <c r="AA972" i="5"/>
  <c r="AC972" i="5" s="1"/>
  <c r="V667" i="5"/>
  <c r="X667" i="5" s="1"/>
  <c r="V628" i="5"/>
  <c r="X628" i="5" s="1"/>
  <c r="Q305" i="5"/>
  <c r="S305" i="5" s="1"/>
  <c r="V786" i="5"/>
  <c r="X786" i="5" s="1"/>
  <c r="V333" i="5"/>
  <c r="X333" i="5" s="1"/>
  <c r="V869" i="5"/>
  <c r="X869" i="5" s="1"/>
  <c r="Q737" i="5"/>
  <c r="S737" i="5" s="1"/>
  <c r="V966" i="5"/>
  <c r="X966" i="5" s="1"/>
  <c r="Q556" i="5"/>
  <c r="S556" i="5" s="1"/>
  <c r="Q615" i="5"/>
  <c r="S615" i="5" s="1"/>
  <c r="V936" i="5"/>
  <c r="X936" i="5" s="1"/>
  <c r="V457" i="5"/>
  <c r="X457" i="5" s="1"/>
  <c r="V969" i="5"/>
  <c r="X969" i="5" s="1"/>
  <c r="Q1082" i="5"/>
  <c r="S1082" i="5" s="1"/>
  <c r="V246" i="5"/>
  <c r="X246" i="5" s="1"/>
  <c r="AA898" i="5"/>
  <c r="AC898" i="5" s="1"/>
  <c r="AA844" i="5"/>
  <c r="AC844" i="5" s="1"/>
  <c r="V683" i="5"/>
  <c r="X683" i="5" s="1"/>
  <c r="Q463" i="5"/>
  <c r="S463" i="5" s="1"/>
  <c r="V826" i="5"/>
  <c r="X826" i="5" s="1"/>
  <c r="V882" i="5"/>
  <c r="X882" i="5" s="1"/>
  <c r="V541" i="5"/>
  <c r="X541" i="5" s="1"/>
  <c r="Q307" i="5"/>
  <c r="S307" i="5" s="1"/>
  <c r="Q369" i="5"/>
  <c r="S369" i="5" s="1"/>
  <c r="V830" i="5"/>
  <c r="X830" i="5" s="1"/>
  <c r="Q26" i="5"/>
  <c r="S26" i="5" s="1"/>
  <c r="V1031" i="5"/>
  <c r="X1031" i="5" s="1"/>
  <c r="V784" i="5"/>
  <c r="X784" i="5" s="1"/>
  <c r="V337" i="5"/>
  <c r="X337" i="5" s="1"/>
  <c r="V849" i="5"/>
  <c r="X849" i="5" s="1"/>
  <c r="AL44" i="5"/>
  <c r="AN44" i="5" s="1"/>
  <c r="AL233" i="5"/>
  <c r="AN233" i="5" s="1"/>
  <c r="AL93" i="5"/>
  <c r="AN93" i="5" s="1"/>
  <c r="AA5" i="5"/>
  <c r="AC5" i="5" s="1"/>
  <c r="AL380" i="5"/>
  <c r="AN380" i="5" s="1"/>
  <c r="AL125" i="5"/>
  <c r="AN125" i="5" s="1"/>
  <c r="AA981" i="5"/>
  <c r="AC981" i="5" s="1"/>
  <c r="AL194" i="5"/>
  <c r="AN194" i="5" s="1"/>
  <c r="AL911" i="5"/>
  <c r="AN911" i="5" s="1"/>
  <c r="AL361" i="5"/>
  <c r="AN361" i="5" s="1"/>
  <c r="AL937" i="5"/>
  <c r="AN937" i="5" s="1"/>
  <c r="AL450" i="5"/>
  <c r="AN450" i="5" s="1"/>
  <c r="AL991" i="5"/>
  <c r="AN991" i="5" s="1"/>
  <c r="AL815" i="5"/>
  <c r="AN815" i="5" s="1"/>
  <c r="AL491" i="5"/>
  <c r="AN491" i="5" s="1"/>
  <c r="AL951" i="5"/>
  <c r="AN951" i="5" s="1"/>
  <c r="AG480" i="5"/>
  <c r="AI480" i="5" s="1"/>
  <c r="AA789" i="5"/>
  <c r="AC789" i="5" s="1"/>
  <c r="AL81" i="5"/>
  <c r="AN81" i="5" s="1"/>
  <c r="AL452" i="5"/>
  <c r="AN452" i="5" s="1"/>
  <c r="AL216" i="5"/>
  <c r="AN216" i="5" s="1"/>
  <c r="AL728" i="5"/>
  <c r="AN728" i="5" s="1"/>
  <c r="AL177" i="5"/>
  <c r="AN177" i="5" s="1"/>
  <c r="AL490" i="5"/>
  <c r="AN490" i="5" s="1"/>
  <c r="AG432" i="5"/>
  <c r="AI432" i="5" s="1"/>
  <c r="AG1072" i="5"/>
  <c r="AI1072" i="5" s="1"/>
  <c r="AL161" i="5"/>
  <c r="AN161" i="5" s="1"/>
  <c r="AL30" i="5"/>
  <c r="AN30" i="5" s="1"/>
  <c r="AL655" i="5"/>
  <c r="AN655" i="5" s="1"/>
  <c r="AA421" i="5"/>
  <c r="AC421" i="5" s="1"/>
  <c r="AA933" i="5"/>
  <c r="AC933" i="5" s="1"/>
  <c r="AL312" i="5"/>
  <c r="AN312" i="5" s="1"/>
  <c r="AL828" i="5"/>
  <c r="AN828" i="5" s="1"/>
  <c r="AL713" i="5"/>
  <c r="AN713" i="5" s="1"/>
  <c r="AL1081" i="5"/>
  <c r="AN1081" i="5" s="1"/>
  <c r="AL1091" i="5"/>
  <c r="AN1091" i="5" s="1"/>
  <c r="AL550" i="5"/>
  <c r="AN550" i="5" s="1"/>
  <c r="AG256" i="5"/>
  <c r="AI256" i="5" s="1"/>
  <c r="AG768" i="5"/>
  <c r="AI768" i="5" s="1"/>
  <c r="AL546" i="5"/>
  <c r="AN546" i="5" s="1"/>
  <c r="AA67" i="5"/>
  <c r="AC67" i="5" s="1"/>
  <c r="AG72" i="5"/>
  <c r="AI72" i="5" s="1"/>
  <c r="AG584" i="5"/>
  <c r="AI584" i="5" s="1"/>
  <c r="AA133" i="5"/>
  <c r="AC133" i="5" s="1"/>
  <c r="V144" i="5"/>
  <c r="X144" i="5" s="1"/>
  <c r="V131" i="5"/>
  <c r="X131" i="5" s="1"/>
  <c r="AL167" i="5"/>
  <c r="AN167" i="5" s="1"/>
  <c r="AA173" i="5"/>
  <c r="AC173" i="5" s="1"/>
  <c r="AL72" i="5"/>
  <c r="AN72" i="5" s="1"/>
  <c r="AL584" i="5"/>
  <c r="AN584" i="5" s="1"/>
  <c r="AL473" i="5"/>
  <c r="AN473" i="5" s="1"/>
  <c r="AL985" i="5"/>
  <c r="AN985" i="5" s="1"/>
  <c r="AL467" i="5"/>
  <c r="AN467" i="5" s="1"/>
  <c r="AL229" i="5"/>
  <c r="AN229" i="5" s="1"/>
  <c r="AL202" i="5"/>
  <c r="AN202" i="5" s="1"/>
  <c r="AL808" i="5"/>
  <c r="AN808" i="5" s="1"/>
  <c r="AG535" i="5"/>
  <c r="AI535" i="5" s="1"/>
  <c r="AA820" i="5"/>
  <c r="AC820" i="5" s="1"/>
  <c r="AL954" i="5"/>
  <c r="AN954" i="5" s="1"/>
  <c r="AA949" i="5"/>
  <c r="AC949" i="5" s="1"/>
  <c r="AL70" i="5"/>
  <c r="AN70" i="5" s="1"/>
  <c r="AL575" i="5"/>
  <c r="AN575" i="5" s="1"/>
  <c r="AA381" i="5"/>
  <c r="AC381" i="5" s="1"/>
  <c r="AA893" i="5"/>
  <c r="AC893" i="5" s="1"/>
  <c r="AL245" i="5"/>
  <c r="AN245" i="5" s="1"/>
  <c r="AL242" i="5"/>
  <c r="AN242" i="5" s="1"/>
  <c r="AL872" i="5"/>
  <c r="AN872" i="5" s="1"/>
  <c r="AL936" i="5"/>
  <c r="AN936" i="5" s="1"/>
  <c r="V1021" i="5"/>
  <c r="X1021" i="5" s="1"/>
  <c r="AG795" i="5"/>
  <c r="AI795" i="5" s="1"/>
  <c r="AL396" i="5"/>
  <c r="AN396" i="5" s="1"/>
  <c r="AL32" i="5"/>
  <c r="AN32" i="5" s="1"/>
  <c r="AL544" i="5"/>
  <c r="AN544" i="5" s="1"/>
  <c r="AL433" i="5"/>
  <c r="AN433" i="5" s="1"/>
  <c r="AL945" i="5"/>
  <c r="AN945" i="5" s="1"/>
  <c r="AL903" i="5"/>
  <c r="AN903" i="5" s="1"/>
  <c r="AL58" i="5"/>
  <c r="AN58" i="5" s="1"/>
  <c r="AL1010" i="5"/>
  <c r="AN1010" i="5" s="1"/>
  <c r="AL1005" i="5"/>
  <c r="AN1005" i="5" s="1"/>
  <c r="AL970" i="5"/>
  <c r="AN970" i="5" s="1"/>
  <c r="AL738" i="5"/>
  <c r="AN738" i="5" s="1"/>
  <c r="AL922" i="5"/>
  <c r="AN922" i="5" s="1"/>
  <c r="AL906" i="5"/>
  <c r="AN906" i="5" s="1"/>
  <c r="AL754" i="5"/>
  <c r="AN754" i="5" s="1"/>
  <c r="AL821" i="5"/>
  <c r="AN821" i="5" s="1"/>
  <c r="AL800" i="5"/>
  <c r="AN800" i="5" s="1"/>
  <c r="AL638" i="5"/>
  <c r="AN638" i="5" s="1"/>
  <c r="AL611" i="5"/>
  <c r="AN611" i="5" s="1"/>
  <c r="AL554" i="5"/>
  <c r="AN554" i="5" s="1"/>
  <c r="AL871" i="5"/>
  <c r="AN871" i="5" s="1"/>
  <c r="AL158" i="5"/>
  <c r="AN158" i="5" s="1"/>
  <c r="AL1028" i="5"/>
  <c r="AN1028" i="5" s="1"/>
  <c r="AL722" i="5"/>
  <c r="AN722" i="5" s="1"/>
  <c r="AL1087" i="5"/>
  <c r="AN1087" i="5" s="1"/>
  <c r="AL84" i="5"/>
  <c r="AN84" i="5" s="1"/>
  <c r="AL637" i="5"/>
  <c r="AN637" i="5" s="1"/>
  <c r="AL890" i="5"/>
  <c r="AN890" i="5" s="1"/>
  <c r="AL910" i="5"/>
  <c r="AN910" i="5" s="1"/>
  <c r="AL26" i="5"/>
  <c r="AN26" i="5" s="1"/>
  <c r="AL629" i="5"/>
  <c r="AN629" i="5" s="1"/>
  <c r="AL1003" i="5"/>
  <c r="AN1003" i="5" s="1"/>
  <c r="AL394" i="5"/>
  <c r="AN394" i="5" s="1"/>
  <c r="AL135" i="5"/>
  <c r="AN135" i="5" s="1"/>
  <c r="AL421" i="5"/>
  <c r="AN421" i="5" s="1"/>
  <c r="AL884" i="5"/>
  <c r="AN884" i="5" s="1"/>
  <c r="AL1070" i="5"/>
  <c r="AN1070" i="5" s="1"/>
  <c r="AL904" i="5"/>
  <c r="AN904" i="5" s="1"/>
  <c r="AL742" i="5"/>
  <c r="AN742" i="5" s="1"/>
  <c r="AL317" i="5"/>
  <c r="AN317" i="5" s="1"/>
  <c r="AL283" i="5"/>
  <c r="AN283" i="5" s="1"/>
  <c r="AL463" i="5"/>
  <c r="AN463" i="5" s="1"/>
  <c r="AL494" i="5"/>
  <c r="AN494" i="5" s="1"/>
  <c r="AL77" i="5"/>
  <c r="AN77" i="5" s="1"/>
  <c r="AL351" i="5"/>
  <c r="AN351" i="5" s="1"/>
  <c r="AL789" i="5"/>
  <c r="AN789" i="5" s="1"/>
  <c r="AL768" i="5"/>
  <c r="AN768" i="5" s="1"/>
  <c r="AL422" i="5"/>
  <c r="AN422" i="5" s="1"/>
  <c r="AL850" i="5"/>
  <c r="AN850" i="5" s="1"/>
  <c r="AL781" i="5"/>
  <c r="AN781" i="5" s="1"/>
  <c r="AL1063" i="5"/>
  <c r="AN1063" i="5" s="1"/>
  <c r="AL11" i="5"/>
  <c r="AN11" i="5" s="1"/>
  <c r="AL420" i="5"/>
  <c r="AN420" i="5" s="1"/>
  <c r="AL506" i="5"/>
  <c r="AN506" i="5" s="1"/>
  <c r="AL757" i="5"/>
  <c r="AN757" i="5" s="1"/>
  <c r="AL1055" i="5"/>
  <c r="AN1055" i="5" s="1"/>
  <c r="AL773" i="5"/>
  <c r="AN773" i="5" s="1"/>
  <c r="AL388" i="5"/>
  <c r="AN388" i="5" s="1"/>
  <c r="AL498" i="5"/>
  <c r="AN498" i="5" s="1"/>
  <c r="AL895" i="5"/>
  <c r="AN895" i="5" s="1"/>
  <c r="AL190" i="5"/>
  <c r="AN190" i="5" s="1"/>
  <c r="AL1044" i="5"/>
  <c r="AN1044" i="5" s="1"/>
  <c r="AL1057" i="5"/>
  <c r="AN1057" i="5" s="1"/>
  <c r="AL228" i="5"/>
  <c r="AN228" i="5" s="1"/>
  <c r="AL486" i="5"/>
  <c r="AN486" i="5" s="1"/>
  <c r="AL771" i="5"/>
  <c r="AN771" i="5" s="1"/>
  <c r="AG101" i="5"/>
  <c r="AI101" i="5" s="1"/>
  <c r="AL1064" i="5"/>
  <c r="AN1064" i="5" s="1"/>
  <c r="AG525" i="5"/>
  <c r="AI525" i="5" s="1"/>
  <c r="AG167" i="5"/>
  <c r="AI167" i="5" s="1"/>
  <c r="AL231" i="5"/>
  <c r="AN231" i="5" s="1"/>
  <c r="AL407" i="5"/>
  <c r="AN407" i="5" s="1"/>
  <c r="AA301" i="5"/>
  <c r="AC301" i="5" s="1"/>
  <c r="AA813" i="5"/>
  <c r="AC813" i="5" s="1"/>
  <c r="AL208" i="5"/>
  <c r="AN208" i="5" s="1"/>
  <c r="AL720" i="5"/>
  <c r="AN720" i="5" s="1"/>
  <c r="AL609" i="5"/>
  <c r="AN609" i="5" s="1"/>
  <c r="AL540" i="5"/>
  <c r="AN540" i="5" s="1"/>
  <c r="AL739" i="5"/>
  <c r="AN739" i="5" s="1"/>
  <c r="AG440" i="5"/>
  <c r="AI440" i="5" s="1"/>
  <c r="AG952" i="5"/>
  <c r="AI952" i="5" s="1"/>
  <c r="V645" i="5"/>
  <c r="X645" i="5" s="1"/>
  <c r="V926" i="5"/>
  <c r="X926" i="5" s="1"/>
  <c r="V1075" i="5"/>
  <c r="X1075" i="5" s="1"/>
  <c r="V1067" i="5"/>
  <c r="X1067" i="5" s="1"/>
  <c r="V1083" i="5"/>
  <c r="X1083" i="5" s="1"/>
  <c r="AG357" i="5"/>
  <c r="AI357" i="5" s="1"/>
  <c r="AG1059" i="5"/>
  <c r="AI1059" i="5" s="1"/>
  <c r="AG311" i="5"/>
  <c r="AI311" i="5" s="1"/>
  <c r="AA300" i="5"/>
  <c r="AC300" i="5" s="1"/>
  <c r="AG441" i="5"/>
  <c r="AI441" i="5" s="1"/>
  <c r="AG866" i="5"/>
  <c r="AI866" i="5" s="1"/>
  <c r="AG933" i="5"/>
  <c r="AI933" i="5" s="1"/>
  <c r="AA126" i="5"/>
  <c r="AC126" i="5" s="1"/>
  <c r="AA787" i="5"/>
  <c r="AC787" i="5" s="1"/>
  <c r="AG731" i="5"/>
  <c r="AI731" i="5" s="1"/>
  <c r="AG365" i="5"/>
  <c r="AI365" i="5" s="1"/>
  <c r="AG1091" i="5"/>
  <c r="AI1091" i="5" s="1"/>
  <c r="AG319" i="5"/>
  <c r="AI319" i="5" s="1"/>
  <c r="AA700" i="5"/>
  <c r="AC700" i="5" s="1"/>
  <c r="AA115" i="5"/>
  <c r="AC115" i="5" s="1"/>
  <c r="AA435" i="5"/>
  <c r="AC435" i="5" s="1"/>
  <c r="AG292" i="5"/>
  <c r="AI292" i="5" s="1"/>
  <c r="AA864" i="5"/>
  <c r="AC864" i="5" s="1"/>
  <c r="AG474" i="5"/>
  <c r="AI474" i="5" s="1"/>
  <c r="AG197" i="5"/>
  <c r="AI197" i="5" s="1"/>
  <c r="AG31" i="5"/>
  <c r="AI31" i="5" s="1"/>
  <c r="AG647" i="5"/>
  <c r="AI647" i="5" s="1"/>
  <c r="AA876" i="5"/>
  <c r="AC876" i="5" s="1"/>
  <c r="AG185" i="5"/>
  <c r="AI185" i="5" s="1"/>
  <c r="AG594" i="5"/>
  <c r="AI594" i="5" s="1"/>
  <c r="AG669" i="5"/>
  <c r="AI669" i="5" s="1"/>
  <c r="AA678" i="5"/>
  <c r="AC678" i="5" s="1"/>
  <c r="AG895" i="5"/>
  <c r="AI895" i="5" s="1"/>
  <c r="AG246" i="5"/>
  <c r="AI246" i="5" s="1"/>
  <c r="Q1042" i="5"/>
  <c r="S1042" i="5" s="1"/>
  <c r="AL703" i="5"/>
  <c r="AN703" i="5" s="1"/>
  <c r="AA453" i="5"/>
  <c r="AC453" i="5" s="1"/>
  <c r="AA965" i="5"/>
  <c r="AC965" i="5" s="1"/>
  <c r="AL296" i="5"/>
  <c r="AN296" i="5" s="1"/>
  <c r="AL340" i="5"/>
  <c r="AN340" i="5" s="1"/>
  <c r="AL697" i="5"/>
  <c r="AN697" i="5" s="1"/>
  <c r="AL1065" i="5"/>
  <c r="AN1065" i="5" s="1"/>
  <c r="AG16" i="5"/>
  <c r="AI16" i="5" s="1"/>
  <c r="AG528" i="5"/>
  <c r="AI528" i="5" s="1"/>
  <c r="AG1040" i="5"/>
  <c r="AI1040" i="5" s="1"/>
  <c r="AG300" i="5"/>
  <c r="AI300" i="5" s="1"/>
  <c r="AG490" i="5"/>
  <c r="AI490" i="5" s="1"/>
  <c r="AG261" i="5"/>
  <c r="AI261" i="5" s="1"/>
  <c r="AG39" i="5"/>
  <c r="AI39" i="5" s="1"/>
  <c r="AG655" i="5"/>
  <c r="AI655" i="5" s="1"/>
  <c r="AG193" i="5"/>
  <c r="AI193" i="5" s="1"/>
  <c r="AG602" i="5"/>
  <c r="AI602" i="5" s="1"/>
  <c r="AG606" i="5"/>
  <c r="AI606" i="5" s="1"/>
  <c r="AG825" i="5"/>
  <c r="AI825" i="5" s="1"/>
  <c r="AG867" i="5"/>
  <c r="AI867" i="5" s="1"/>
  <c r="AG787" i="5"/>
  <c r="AI787" i="5" s="1"/>
  <c r="AG1049" i="5"/>
  <c r="AI1049" i="5" s="1"/>
  <c r="AL34" i="5"/>
  <c r="AN34" i="5" s="1"/>
  <c r="AL150" i="5"/>
  <c r="AN150" i="5" s="1"/>
  <c r="AL711" i="5"/>
  <c r="AN711" i="5" s="1"/>
  <c r="AA461" i="5"/>
  <c r="AC461" i="5" s="1"/>
  <c r="AA973" i="5"/>
  <c r="AC973" i="5" s="1"/>
  <c r="AL304" i="5"/>
  <c r="AN304" i="5" s="1"/>
  <c r="AL804" i="5"/>
  <c r="AN804" i="5" s="1"/>
  <c r="AL705" i="5"/>
  <c r="AN705" i="5" s="1"/>
  <c r="AL1073" i="5"/>
  <c r="AN1073" i="5" s="1"/>
  <c r="AG24" i="5"/>
  <c r="AI24" i="5" s="1"/>
  <c r="AG536" i="5"/>
  <c r="AI536" i="5" s="1"/>
  <c r="AG1048" i="5"/>
  <c r="AI1048" i="5" s="1"/>
  <c r="AG332" i="5"/>
  <c r="AI332" i="5" s="1"/>
  <c r="AA1064" i="5"/>
  <c r="AC1064" i="5" s="1"/>
  <c r="AA408" i="5"/>
  <c r="AC408" i="5" s="1"/>
  <c r="AG338" i="5"/>
  <c r="AI338" i="5" s="1"/>
  <c r="AG556" i="5"/>
  <c r="AI556" i="5" s="1"/>
  <c r="AG591" i="5"/>
  <c r="AI591" i="5" s="1"/>
  <c r="AG9" i="5"/>
  <c r="AI9" i="5" s="1"/>
  <c r="AG569" i="5"/>
  <c r="AI569" i="5" s="1"/>
  <c r="AG970" i="5"/>
  <c r="AI970" i="5" s="1"/>
  <c r="AG1029" i="5"/>
  <c r="AI1029" i="5" s="1"/>
  <c r="AG1058" i="5"/>
  <c r="AI1058" i="5" s="1"/>
  <c r="AA619" i="5"/>
  <c r="AC619" i="5" s="1"/>
  <c r="AA979" i="5"/>
  <c r="AC979" i="5" s="1"/>
  <c r="Q334" i="5"/>
  <c r="S334" i="5" s="1"/>
  <c r="Q933" i="5"/>
  <c r="S933" i="5" s="1"/>
  <c r="Q942" i="5"/>
  <c r="S942" i="5" s="1"/>
  <c r="Q878" i="5"/>
  <c r="S878" i="5" s="1"/>
  <c r="Q23" i="5"/>
  <c r="S23" i="5" s="1"/>
  <c r="Q341" i="5"/>
  <c r="S341" i="5" s="1"/>
  <c r="Q1024" i="5"/>
  <c r="S1024" i="5" s="1"/>
  <c r="Q216" i="5"/>
  <c r="S216" i="5" s="1"/>
  <c r="Q166" i="5"/>
  <c r="S166" i="5" s="1"/>
  <c r="Q326" i="5"/>
  <c r="S326" i="5" s="1"/>
  <c r="Q845" i="5"/>
  <c r="S845" i="5" s="1"/>
  <c r="Q862" i="5"/>
  <c r="S862" i="5" s="1"/>
  <c r="Q798" i="5"/>
  <c r="S798" i="5" s="1"/>
  <c r="Q731" i="5"/>
  <c r="S731" i="5" s="1"/>
  <c r="Q279" i="5"/>
  <c r="S279" i="5" s="1"/>
  <c r="Q1000" i="5"/>
  <c r="S1000" i="5" s="1"/>
  <c r="Q168" i="5"/>
  <c r="S168" i="5" s="1"/>
  <c r="Q431" i="5"/>
  <c r="S431" i="5" s="1"/>
  <c r="Q22" i="5"/>
  <c r="S22" i="5" s="1"/>
  <c r="Q165" i="5"/>
  <c r="S165" i="5" s="1"/>
  <c r="Q396" i="5"/>
  <c r="S396" i="5" s="1"/>
  <c r="Q908" i="5"/>
  <c r="S908" i="5" s="1"/>
  <c r="Q1005" i="5"/>
  <c r="S1005" i="5" s="1"/>
  <c r="Q630" i="5"/>
  <c r="S630" i="5" s="1"/>
  <c r="Q648" i="5"/>
  <c r="S648" i="5" s="1"/>
  <c r="Q742" i="5"/>
  <c r="S742" i="5" s="1"/>
  <c r="Q199" i="5"/>
  <c r="S199" i="5" s="1"/>
  <c r="Q315" i="5"/>
  <c r="S315" i="5" s="1"/>
  <c r="Q828" i="5"/>
  <c r="S828" i="5" s="1"/>
  <c r="Q877" i="5"/>
  <c r="S877" i="5" s="1"/>
  <c r="Q627" i="5"/>
  <c r="S627" i="5" s="1"/>
  <c r="Q820" i="5"/>
  <c r="S820" i="5" s="1"/>
  <c r="Q1010" i="5"/>
  <c r="S1010" i="5" s="1"/>
  <c r="Q112" i="5"/>
  <c r="S112" i="5" s="1"/>
  <c r="Q1022" i="5"/>
  <c r="S1022" i="5" s="1"/>
  <c r="Q286" i="5"/>
  <c r="S286" i="5" s="1"/>
  <c r="Q637" i="5"/>
  <c r="S637" i="5" s="1"/>
  <c r="Q622" i="5"/>
  <c r="S622" i="5" s="1"/>
  <c r="Q581" i="5"/>
  <c r="S581" i="5" s="1"/>
  <c r="Q774" i="5"/>
  <c r="S774" i="5" s="1"/>
  <c r="Q1078" i="5"/>
  <c r="S1078" i="5" s="1"/>
  <c r="Q944" i="5"/>
  <c r="S944" i="5" s="1"/>
  <c r="Q382" i="5"/>
  <c r="S382" i="5" s="1"/>
  <c r="Q366" i="5"/>
  <c r="S366" i="5" s="1"/>
  <c r="Q573" i="5"/>
  <c r="S573" i="5" s="1"/>
  <c r="Q549" i="5"/>
  <c r="S549" i="5" s="1"/>
  <c r="Q740" i="5"/>
  <c r="S740" i="5" s="1"/>
  <c r="Q429" i="5"/>
  <c r="S429" i="5" s="1"/>
  <c r="Q892" i="5"/>
  <c r="S892" i="5" s="1"/>
  <c r="Q576" i="5"/>
  <c r="S576" i="5" s="1"/>
  <c r="Q574" i="5"/>
  <c r="S574" i="5" s="1"/>
  <c r="Q350" i="5"/>
  <c r="S350" i="5" s="1"/>
  <c r="Q517" i="5"/>
  <c r="S517" i="5" s="1"/>
  <c r="Q493" i="5"/>
  <c r="S493" i="5" s="1"/>
  <c r="Q453" i="5"/>
  <c r="S453" i="5" s="1"/>
  <c r="Q781" i="5"/>
  <c r="S781" i="5" s="1"/>
  <c r="Q918" i="5"/>
  <c r="S918" i="5" s="1"/>
  <c r="Q904" i="5"/>
  <c r="S904" i="5" s="1"/>
  <c r="Q943" i="5"/>
  <c r="S943" i="5" s="1"/>
  <c r="Q1071" i="5"/>
  <c r="S1071" i="5" s="1"/>
  <c r="Q772" i="5"/>
  <c r="S772" i="5" s="1"/>
  <c r="Q242" i="5"/>
  <c r="S242" i="5" s="1"/>
  <c r="Q498" i="5"/>
  <c r="S498" i="5" s="1"/>
  <c r="Q85" i="5"/>
  <c r="S85" i="5" s="1"/>
  <c r="Q965" i="5"/>
  <c r="S965" i="5" s="1"/>
  <c r="Q50" i="5"/>
  <c r="S50" i="5" s="1"/>
  <c r="Q124" i="5"/>
  <c r="S124" i="5" s="1"/>
  <c r="Q1084" i="5"/>
  <c r="S1084" i="5" s="1"/>
  <c r="AG196" i="5"/>
  <c r="AI196" i="5" s="1"/>
  <c r="AA1088" i="5"/>
  <c r="AC1088" i="5" s="1"/>
  <c r="AG370" i="5"/>
  <c r="AI370" i="5" s="1"/>
  <c r="AG69" i="5"/>
  <c r="AI69" i="5" s="1"/>
  <c r="AA252" i="5"/>
  <c r="AC252" i="5" s="1"/>
  <c r="AG599" i="5"/>
  <c r="AI599" i="5" s="1"/>
  <c r="AG345" i="5"/>
  <c r="AI345" i="5" s="1"/>
  <c r="AG754" i="5"/>
  <c r="AI754" i="5" s="1"/>
  <c r="AG845" i="5"/>
  <c r="AI845" i="5" s="1"/>
  <c r="AA422" i="5"/>
  <c r="AC422" i="5" s="1"/>
  <c r="AA539" i="5"/>
  <c r="AC539" i="5" s="1"/>
  <c r="AL105" i="5"/>
  <c r="AN105" i="5" s="1"/>
  <c r="AL379" i="5"/>
  <c r="AN379" i="5" s="1"/>
  <c r="AL383" i="5"/>
  <c r="AN383" i="5" s="1"/>
  <c r="AA285" i="5"/>
  <c r="AC285" i="5" s="1"/>
  <c r="AA797" i="5"/>
  <c r="AC797" i="5" s="1"/>
  <c r="AL192" i="5"/>
  <c r="AN192" i="5" s="1"/>
  <c r="AL704" i="5"/>
  <c r="AN704" i="5" s="1"/>
  <c r="AL593" i="5"/>
  <c r="AN593" i="5" s="1"/>
  <c r="AL772" i="5"/>
  <c r="AN772" i="5" s="1"/>
  <c r="AL699" i="5"/>
  <c r="AN699" i="5" s="1"/>
  <c r="AG424" i="5"/>
  <c r="AI424" i="5" s="1"/>
  <c r="AG936" i="5"/>
  <c r="AI936" i="5" s="1"/>
  <c r="AG108" i="5"/>
  <c r="AI108" i="5" s="1"/>
  <c r="AA872" i="5"/>
  <c r="AC872" i="5" s="1"/>
  <c r="AG234" i="5"/>
  <c r="AI234" i="5" s="1"/>
  <c r="AG484" i="5"/>
  <c r="AI484" i="5" s="1"/>
  <c r="AA684" i="5"/>
  <c r="AC684" i="5" s="1"/>
  <c r="AG425" i="5"/>
  <c r="AI425" i="5" s="1"/>
  <c r="AG834" i="5"/>
  <c r="AI834" i="5" s="1"/>
  <c r="AG917" i="5"/>
  <c r="AI917" i="5" s="1"/>
  <c r="AA419" i="5"/>
  <c r="AC419" i="5" s="1"/>
  <c r="AA250" i="5"/>
  <c r="AC250" i="5" s="1"/>
  <c r="Q699" i="5"/>
  <c r="S699" i="5" s="1"/>
  <c r="AG49" i="5"/>
  <c r="AI49" i="5" s="1"/>
  <c r="AG609" i="5"/>
  <c r="AI609" i="5" s="1"/>
  <c r="AG1010" i="5"/>
  <c r="AI1010" i="5" s="1"/>
  <c r="AG1085" i="5"/>
  <c r="AI1085" i="5" s="1"/>
  <c r="AG335" i="5"/>
  <c r="AI335" i="5" s="1"/>
  <c r="AG849" i="5"/>
  <c r="AI849" i="5" s="1"/>
  <c r="AG75" i="5"/>
  <c r="AI75" i="5" s="1"/>
  <c r="AG515" i="5"/>
  <c r="AI515" i="5" s="1"/>
  <c r="AG1073" i="5"/>
  <c r="AI1073" i="5" s="1"/>
  <c r="AA554" i="5"/>
  <c r="AC554" i="5" s="1"/>
  <c r="V391" i="5"/>
  <c r="X391" i="5" s="1"/>
  <c r="V148" i="5"/>
  <c r="X148" i="5" s="1"/>
  <c r="V693" i="5"/>
  <c r="X693" i="5" s="1"/>
  <c r="AA806" i="5"/>
  <c r="AC806" i="5" s="1"/>
  <c r="AG78" i="5"/>
  <c r="AI78" i="5" s="1"/>
  <c r="AA779" i="5"/>
  <c r="AC779" i="5" s="1"/>
  <c r="AA153" i="5"/>
  <c r="AC153" i="5" s="1"/>
  <c r="AG691" i="5"/>
  <c r="AI691" i="5" s="1"/>
  <c r="AG659" i="5"/>
  <c r="AI659" i="5" s="1"/>
  <c r="AG523" i="5"/>
  <c r="AI523" i="5" s="1"/>
  <c r="AG596" i="5"/>
  <c r="AI596" i="5" s="1"/>
  <c r="AA174" i="5"/>
  <c r="AC174" i="5" s="1"/>
  <c r="AG1025" i="5"/>
  <c r="AI1025" i="5" s="1"/>
  <c r="AG582" i="5"/>
  <c r="AI582" i="5" s="1"/>
  <c r="AG766" i="5"/>
  <c r="AI766" i="5" s="1"/>
  <c r="AG262" i="5"/>
  <c r="AI262" i="5" s="1"/>
  <c r="AG694" i="5"/>
  <c r="AI694" i="5" s="1"/>
  <c r="AG1070" i="5"/>
  <c r="AI1070" i="5" s="1"/>
  <c r="AG558" i="5"/>
  <c r="AI558" i="5" s="1"/>
  <c r="AG742" i="5"/>
  <c r="AI742" i="5" s="1"/>
  <c r="AG238" i="5"/>
  <c r="AI238" i="5" s="1"/>
  <c r="AG598" i="5"/>
  <c r="AI598" i="5" s="1"/>
  <c r="V794" i="5"/>
  <c r="X794" i="5" s="1"/>
  <c r="V244" i="5"/>
  <c r="X244" i="5" s="1"/>
  <c r="V454" i="5"/>
  <c r="X454" i="5" s="1"/>
  <c r="AA401" i="5"/>
  <c r="AC401" i="5" s="1"/>
  <c r="AA657" i="5"/>
  <c r="AC657" i="5" s="1"/>
  <c r="AA913" i="5"/>
  <c r="AC913" i="5" s="1"/>
  <c r="AA224" i="5"/>
  <c r="AC224" i="5" s="1"/>
  <c r="AA904" i="5"/>
  <c r="AC904" i="5" s="1"/>
  <c r="AA40" i="5"/>
  <c r="AC40" i="5" s="1"/>
  <c r="AG993" i="5"/>
  <c r="AI993" i="5" s="1"/>
  <c r="AG236" i="5"/>
  <c r="AI236" i="5" s="1"/>
  <c r="AG907" i="5"/>
  <c r="AI907" i="5" s="1"/>
  <c r="AA50" i="5"/>
  <c r="AC50" i="5" s="1"/>
  <c r="AG668" i="5"/>
  <c r="AI668" i="5" s="1"/>
  <c r="AA214" i="5"/>
  <c r="AC214" i="5" s="1"/>
  <c r="AA615" i="5"/>
  <c r="AC615" i="5" s="1"/>
  <c r="AA879" i="5"/>
  <c r="AC879" i="5" s="1"/>
  <c r="Q497" i="5"/>
  <c r="S497" i="5" s="1"/>
  <c r="V89" i="5"/>
  <c r="X89" i="5" s="1"/>
  <c r="V601" i="5"/>
  <c r="X601" i="5" s="1"/>
  <c r="Q106" i="5"/>
  <c r="S106" i="5" s="1"/>
  <c r="Q565" i="5"/>
  <c r="S565" i="5" s="1"/>
  <c r="AA854" i="5"/>
  <c r="AC854" i="5" s="1"/>
  <c r="AG158" i="5"/>
  <c r="AI158" i="5" s="1"/>
  <c r="AA89" i="5"/>
  <c r="AC89" i="5" s="1"/>
  <c r="AG745" i="5"/>
  <c r="AI745" i="5" s="1"/>
  <c r="AG391" i="5"/>
  <c r="AI391" i="5" s="1"/>
  <c r="AG179" i="5"/>
  <c r="AI179" i="5" s="1"/>
  <c r="AG259" i="5"/>
  <c r="AI259" i="5" s="1"/>
  <c r="AA194" i="5"/>
  <c r="AC194" i="5" s="1"/>
  <c r="AA874" i="5"/>
  <c r="AC874" i="5" s="1"/>
  <c r="AG676" i="5"/>
  <c r="AI676" i="5" s="1"/>
  <c r="V77" i="5"/>
  <c r="X77" i="5" s="1"/>
  <c r="Q319" i="5"/>
  <c r="S319" i="5" s="1"/>
  <c r="Q377" i="5"/>
  <c r="S377" i="5" s="1"/>
  <c r="AG925" i="5"/>
  <c r="AI925" i="5" s="1"/>
  <c r="AA470" i="5"/>
  <c r="AC470" i="5" s="1"/>
  <c r="AA782" i="5"/>
  <c r="AC782" i="5" s="1"/>
  <c r="AG38" i="5"/>
  <c r="AI38" i="5" s="1"/>
  <c r="AA25" i="5"/>
  <c r="AC25" i="5" s="1"/>
  <c r="AG753" i="5"/>
  <c r="AI753" i="5" s="1"/>
  <c r="AG305" i="5"/>
  <c r="AI305" i="5" s="1"/>
  <c r="AG28" i="5"/>
  <c r="AI28" i="5" s="1"/>
  <c r="AG227" i="5"/>
  <c r="AI227" i="5" s="1"/>
  <c r="AG876" i="5"/>
  <c r="AI876" i="5" s="1"/>
  <c r="AG1087" i="5"/>
  <c r="AI1087" i="5" s="1"/>
  <c r="V272" i="5"/>
  <c r="X272" i="5" s="1"/>
  <c r="V251" i="5"/>
  <c r="X251" i="5" s="1"/>
  <c r="AA31" i="5"/>
  <c r="AC31" i="5" s="1"/>
  <c r="AA295" i="5"/>
  <c r="AC295" i="5" s="1"/>
  <c r="AA551" i="5"/>
  <c r="AC551" i="5" s="1"/>
  <c r="AG1038" i="5"/>
  <c r="AI1038" i="5" s="1"/>
  <c r="V702" i="5"/>
  <c r="X702" i="5" s="1"/>
  <c r="V965" i="5"/>
  <c r="X965" i="5" s="1"/>
  <c r="V792" i="5"/>
  <c r="X792" i="5" s="1"/>
  <c r="AA484" i="5"/>
  <c r="AC484" i="5" s="1"/>
  <c r="AA636" i="5"/>
  <c r="AC636" i="5" s="1"/>
  <c r="AG289" i="5"/>
  <c r="AI289" i="5" s="1"/>
  <c r="AG706" i="5"/>
  <c r="AI706" i="5" s="1"/>
  <c r="AG813" i="5"/>
  <c r="AI813" i="5" s="1"/>
  <c r="AA718" i="5"/>
  <c r="AC718" i="5" s="1"/>
  <c r="AA1046" i="5"/>
  <c r="AC1046" i="5" s="1"/>
  <c r="AG991" i="5"/>
  <c r="AI991" i="5" s="1"/>
  <c r="AA963" i="5"/>
  <c r="AC963" i="5" s="1"/>
  <c r="AA331" i="5"/>
  <c r="AC331" i="5" s="1"/>
  <c r="AG231" i="5"/>
  <c r="AI231" i="5" s="1"/>
  <c r="AG226" i="5"/>
  <c r="AI226" i="5" s="1"/>
  <c r="AG771" i="5"/>
  <c r="AI771" i="5" s="1"/>
  <c r="AA578" i="5"/>
  <c r="AC578" i="5" s="1"/>
  <c r="AG764" i="5"/>
  <c r="AI764" i="5" s="1"/>
  <c r="AA303" i="5"/>
  <c r="AC303" i="5" s="1"/>
  <c r="AA559" i="5"/>
  <c r="AC559" i="5" s="1"/>
  <c r="AG513" i="5"/>
  <c r="AI513" i="5" s="1"/>
  <c r="AG677" i="5"/>
  <c r="AI677" i="5" s="1"/>
  <c r="AG324" i="5"/>
  <c r="AI324" i="5" s="1"/>
  <c r="AA258" i="5"/>
  <c r="AC258" i="5" s="1"/>
  <c r="AA858" i="5"/>
  <c r="AC858" i="5" s="1"/>
  <c r="AA522" i="5"/>
  <c r="AC522" i="5" s="1"/>
  <c r="V480" i="5"/>
  <c r="X480" i="5" s="1"/>
  <c r="V443" i="5"/>
  <c r="X443" i="5" s="1"/>
  <c r="AA297" i="5"/>
  <c r="AC297" i="5" s="1"/>
  <c r="AA553" i="5"/>
  <c r="AC553" i="5" s="1"/>
  <c r="AA809" i="5"/>
  <c r="AC809" i="5" s="1"/>
  <c r="AA340" i="5"/>
  <c r="AC340" i="5" s="1"/>
  <c r="AA846" i="5"/>
  <c r="AC846" i="5" s="1"/>
  <c r="AA692" i="5"/>
  <c r="AC692" i="5" s="1"/>
  <c r="AA672" i="5"/>
  <c r="AC672" i="5" s="1"/>
  <c r="V259" i="5"/>
  <c r="X259" i="5" s="1"/>
  <c r="Q562" i="5"/>
  <c r="S562" i="5" s="1"/>
  <c r="Q505" i="5"/>
  <c r="S505" i="5" s="1"/>
  <c r="V727" i="5"/>
  <c r="X727" i="5" s="1"/>
  <c r="AU727" i="5" s="1"/>
  <c r="V783" i="5"/>
  <c r="X783" i="5" s="1"/>
  <c r="V506" i="5"/>
  <c r="X506" i="5" s="1"/>
  <c r="AA270" i="5"/>
  <c r="AC270" i="5" s="1"/>
  <c r="AA249" i="5"/>
  <c r="AC249" i="5" s="1"/>
  <c r="V706" i="5"/>
  <c r="X706" i="5" s="1"/>
  <c r="V204" i="5"/>
  <c r="X204" i="5" s="1"/>
  <c r="AA719" i="5"/>
  <c r="AC719" i="5" s="1"/>
  <c r="V446" i="5"/>
  <c r="X446" i="5" s="1"/>
  <c r="AA196" i="5"/>
  <c r="AC196" i="5" s="1"/>
  <c r="AA80" i="5"/>
  <c r="AC80" i="5" s="1"/>
  <c r="AA116" i="5"/>
  <c r="AC116" i="5" s="1"/>
  <c r="V995" i="5"/>
  <c r="X995" i="5" s="1"/>
  <c r="V708" i="5"/>
  <c r="X708" i="5" s="1"/>
  <c r="Q818" i="5"/>
  <c r="S818" i="5" s="1"/>
  <c r="Q689" i="5"/>
  <c r="S689" i="5" s="1"/>
  <c r="V1082" i="5"/>
  <c r="X1082" i="5" s="1"/>
  <c r="V103" i="5"/>
  <c r="X103" i="5" s="1"/>
  <c r="V138" i="5"/>
  <c r="X138" i="5" s="1"/>
  <c r="V493" i="5"/>
  <c r="X493" i="5" s="1"/>
  <c r="Q186" i="5"/>
  <c r="S186" i="5" s="1"/>
  <c r="Q281" i="5"/>
  <c r="S281" i="5" s="1"/>
  <c r="V658" i="5"/>
  <c r="X658" i="5" s="1"/>
  <c r="AU658" i="5" s="1"/>
  <c r="V846" i="5"/>
  <c r="X846" i="5" s="1"/>
  <c r="Q90" i="5"/>
  <c r="S90" i="5" s="1"/>
  <c r="Q823" i="5"/>
  <c r="S823" i="5" s="1"/>
  <c r="Q42" i="5"/>
  <c r="S42" i="5" s="1"/>
  <c r="V1014" i="5"/>
  <c r="X1014" i="5" s="1"/>
  <c r="AU1014" i="5" s="1"/>
  <c r="V800" i="5"/>
  <c r="X800" i="5" s="1"/>
  <c r="AU800" i="5" s="1"/>
  <c r="V354" i="5"/>
  <c r="X354" i="5" s="1"/>
  <c r="V481" i="5"/>
  <c r="X481" i="5" s="1"/>
  <c r="V993" i="5"/>
  <c r="X993" i="5" s="1"/>
  <c r="Q93" i="5"/>
  <c r="S93" i="5" s="1"/>
  <c r="AA32" i="5"/>
  <c r="AC32" i="5" s="1"/>
  <c r="V411" i="5"/>
  <c r="X411" i="5" s="1"/>
  <c r="V524" i="5"/>
  <c r="X524" i="5" s="1"/>
  <c r="V1044" i="5"/>
  <c r="X1044" i="5" s="1"/>
  <c r="Q760" i="5"/>
  <c r="S760" i="5" s="1"/>
  <c r="V795" i="5"/>
  <c r="X795" i="5" s="1"/>
  <c r="V231" i="5"/>
  <c r="X231" i="5" s="1"/>
  <c r="V175" i="5"/>
  <c r="X175" i="5" s="1"/>
  <c r="V229" i="5"/>
  <c r="X229" i="5" s="1"/>
  <c r="AU229" i="5" s="1"/>
  <c r="V981" i="5"/>
  <c r="X981" i="5" s="1"/>
  <c r="Q57" i="5"/>
  <c r="S57" i="5" s="1"/>
  <c r="Q905" i="5"/>
  <c r="S905" i="5" s="1"/>
  <c r="V638" i="5"/>
  <c r="X638" i="5" s="1"/>
  <c r="Q491" i="5"/>
  <c r="S491" i="5" s="1"/>
  <c r="V1080" i="5"/>
  <c r="X1080" i="5" s="1"/>
  <c r="V879" i="5"/>
  <c r="X879" i="5" s="1"/>
  <c r="Q995" i="5"/>
  <c r="S995" i="5" s="1"/>
  <c r="V744" i="5"/>
  <c r="X744" i="5" s="1"/>
  <c r="V238" i="5"/>
  <c r="X238" i="5" s="1"/>
  <c r="V297" i="5"/>
  <c r="X297" i="5" s="1"/>
  <c r="V809" i="5"/>
  <c r="X809" i="5" s="1"/>
  <c r="Q667" i="5"/>
  <c r="S667" i="5" s="1"/>
  <c r="AA930" i="5"/>
  <c r="AC930" i="5" s="1"/>
  <c r="AG692" i="5"/>
  <c r="AI692" i="5" s="1"/>
  <c r="AA798" i="5"/>
  <c r="AC798" i="5" s="1"/>
  <c r="V208" i="5"/>
  <c r="X208" i="5" s="1"/>
  <c r="V171" i="5"/>
  <c r="X171" i="5" s="1"/>
  <c r="AA15" i="5"/>
  <c r="AC15" i="5" s="1"/>
  <c r="AA791" i="5"/>
  <c r="AC791" i="5" s="1"/>
  <c r="AA1063" i="5"/>
  <c r="AC1063" i="5" s="1"/>
  <c r="AA184" i="5"/>
  <c r="AC184" i="5" s="1"/>
  <c r="AA147" i="5"/>
  <c r="AC147" i="5" s="1"/>
  <c r="AA1036" i="5"/>
  <c r="AC1036" i="5" s="1"/>
  <c r="AA104" i="5"/>
  <c r="AC104" i="5" s="1"/>
  <c r="V179" i="5"/>
  <c r="X179" i="5" s="1"/>
  <c r="V180" i="5"/>
  <c r="X180" i="5" s="1"/>
  <c r="V860" i="5"/>
  <c r="X860" i="5" s="1"/>
  <c r="Q16" i="5"/>
  <c r="S16" i="5" s="1"/>
  <c r="Q873" i="5"/>
  <c r="S873" i="5" s="1"/>
  <c r="V351" i="5"/>
  <c r="X351" i="5" s="1"/>
  <c r="V159" i="5"/>
  <c r="X159" i="5" s="1"/>
  <c r="V151" i="5"/>
  <c r="X151" i="5" s="1"/>
  <c r="V653" i="5"/>
  <c r="X653" i="5" s="1"/>
  <c r="Q466" i="5"/>
  <c r="S466" i="5" s="1"/>
  <c r="Q417" i="5"/>
  <c r="S417" i="5" s="1"/>
  <c r="V166" i="5"/>
  <c r="X166" i="5" s="1"/>
  <c r="V934" i="5"/>
  <c r="X934" i="5" s="1"/>
  <c r="Q410" i="5"/>
  <c r="S410" i="5" s="1"/>
  <c r="V93" i="5"/>
  <c r="X93" i="5" s="1"/>
  <c r="Q11" i="5"/>
  <c r="S11" i="5" s="1"/>
  <c r="V440" i="5"/>
  <c r="X440" i="5" s="1"/>
  <c r="Q275" i="5"/>
  <c r="S275" i="5" s="1"/>
  <c r="V49" i="5"/>
  <c r="X49" i="5" s="1"/>
  <c r="V561" i="5"/>
  <c r="X561" i="5" s="1"/>
  <c r="V1089" i="5"/>
  <c r="X1089" i="5" s="1"/>
  <c r="Q413" i="5"/>
  <c r="S413" i="5" s="1"/>
  <c r="AA343" i="5"/>
  <c r="AC343" i="5" s="1"/>
  <c r="V198" i="5"/>
  <c r="X198" i="5" s="1"/>
  <c r="AA441" i="5"/>
  <c r="AC441" i="5" s="1"/>
  <c r="AA697" i="5"/>
  <c r="AC697" i="5" s="1"/>
  <c r="AA953" i="5"/>
  <c r="AC953" i="5" s="1"/>
  <c r="AA612" i="5"/>
  <c r="AC612" i="5" s="1"/>
  <c r="AA372" i="5"/>
  <c r="AC372" i="5" s="1"/>
  <c r="AA512" i="5"/>
  <c r="AC512" i="5" s="1"/>
  <c r="AA1073" i="5"/>
  <c r="AC1073" i="5" s="1"/>
  <c r="V779" i="5"/>
  <c r="X779" i="5" s="1"/>
  <c r="V676" i="5"/>
  <c r="X676" i="5" s="1"/>
  <c r="Q415" i="5"/>
  <c r="S415" i="5" s="1"/>
  <c r="Q425" i="5"/>
  <c r="S425" i="5" s="1"/>
  <c r="V935" i="5"/>
  <c r="X935" i="5" s="1"/>
  <c r="V991" i="5"/>
  <c r="X991" i="5" s="1"/>
  <c r="V82" i="5"/>
  <c r="X82" i="5" s="1"/>
  <c r="V453" i="5"/>
  <c r="X453" i="5" s="1"/>
  <c r="V997" i="5"/>
  <c r="X997" i="5" s="1"/>
  <c r="Q81" i="5"/>
  <c r="S81" i="5" s="1"/>
  <c r="Q937" i="5"/>
  <c r="S937" i="5" s="1"/>
  <c r="V654" i="5"/>
  <c r="X654" i="5" s="1"/>
  <c r="AU654" i="5" s="1"/>
  <c r="Q527" i="5"/>
  <c r="S527" i="5" s="1"/>
  <c r="Q287" i="5"/>
  <c r="S287" i="5" s="1"/>
  <c r="V687" i="5"/>
  <c r="X687" i="5" s="1"/>
  <c r="Q803" i="5"/>
  <c r="S803" i="5" s="1"/>
  <c r="V696" i="5"/>
  <c r="X696" i="5" s="1"/>
  <c r="Q340" i="5"/>
  <c r="S340" i="5" s="1"/>
  <c r="V313" i="5"/>
  <c r="X313" i="5" s="1"/>
  <c r="V825" i="5"/>
  <c r="X825" i="5" s="1"/>
  <c r="Q691" i="5"/>
  <c r="S691" i="5" s="1"/>
  <c r="AG995" i="5"/>
  <c r="AI995" i="5" s="1"/>
  <c r="AA466" i="5"/>
  <c r="AC466" i="5" s="1"/>
  <c r="V346" i="5"/>
  <c r="X346" i="5" s="1"/>
  <c r="AG900" i="5"/>
  <c r="AI900" i="5" s="1"/>
  <c r="V199" i="5"/>
  <c r="X199" i="5" s="1"/>
  <c r="V266" i="5"/>
  <c r="X266" i="5" s="1"/>
  <c r="V36" i="5"/>
  <c r="X36" i="5" s="1"/>
  <c r="AA119" i="5"/>
  <c r="AC119" i="5" s="1"/>
  <c r="AA639" i="5"/>
  <c r="AC639" i="5" s="1"/>
  <c r="AA935" i="5"/>
  <c r="AC935" i="5" s="1"/>
  <c r="V94" i="5"/>
  <c r="X94" i="5" s="1"/>
  <c r="AA970" i="5"/>
  <c r="AC970" i="5" s="1"/>
  <c r="AA704" i="5"/>
  <c r="AC704" i="5" s="1"/>
  <c r="AA988" i="5"/>
  <c r="AC988" i="5" s="1"/>
  <c r="V659" i="5"/>
  <c r="X659" i="5" s="1"/>
  <c r="V620" i="5"/>
  <c r="X620" i="5" s="1"/>
  <c r="Q183" i="5"/>
  <c r="S183" i="5" s="1"/>
  <c r="Q273" i="5"/>
  <c r="S273" i="5" s="1"/>
  <c r="V802" i="5"/>
  <c r="X802" i="5" s="1"/>
  <c r="V810" i="5"/>
  <c r="X810" i="5" s="1"/>
  <c r="AU810" i="5" s="1"/>
  <c r="V695" i="5"/>
  <c r="X695" i="5" s="1"/>
  <c r="V325" i="5"/>
  <c r="X325" i="5" s="1"/>
  <c r="Q978" i="5"/>
  <c r="S978" i="5" s="1"/>
  <c r="Q713" i="5"/>
  <c r="S713" i="5" s="1"/>
  <c r="V342" i="5"/>
  <c r="X342" i="5" s="1"/>
  <c r="V1054" i="5"/>
  <c r="X1054" i="5" s="1"/>
  <c r="Q730" i="5"/>
  <c r="S730" i="5" s="1"/>
  <c r="Q75" i="5"/>
  <c r="S75" i="5" s="1"/>
  <c r="Q19" i="5"/>
  <c r="S19" i="5" s="1"/>
  <c r="Q191" i="5"/>
  <c r="S191" i="5" s="1"/>
  <c r="AG436" i="5"/>
  <c r="AI436" i="5" s="1"/>
  <c r="AA193" i="5"/>
  <c r="AC193" i="5" s="1"/>
  <c r="AA159" i="5"/>
  <c r="AC159" i="5" s="1"/>
  <c r="V102" i="5"/>
  <c r="X102" i="5" s="1"/>
  <c r="AU102" i="5" s="1"/>
  <c r="AA673" i="5"/>
  <c r="AC673" i="5" s="1"/>
  <c r="AA662" i="5"/>
  <c r="AC662" i="5" s="1"/>
  <c r="AA1049" i="5"/>
  <c r="AC1049" i="5" s="1"/>
  <c r="Q207" i="5"/>
  <c r="S207" i="5" s="1"/>
  <c r="V778" i="5"/>
  <c r="X778" i="5" s="1"/>
  <c r="V671" i="5"/>
  <c r="X671" i="5" s="1"/>
  <c r="Q1002" i="5"/>
  <c r="S1002" i="5" s="1"/>
  <c r="V222" i="5"/>
  <c r="X222" i="5" s="1"/>
  <c r="AU222" i="5" s="1"/>
  <c r="Q514" i="5"/>
  <c r="S514" i="5" s="1"/>
  <c r="V216" i="5"/>
  <c r="X216" i="5" s="1"/>
  <c r="AA218" i="5"/>
  <c r="AC218" i="5" s="1"/>
  <c r="AA620" i="5"/>
  <c r="AC620" i="5" s="1"/>
  <c r="V636" i="5"/>
  <c r="X636" i="5" s="1"/>
  <c r="Q481" i="5"/>
  <c r="S481" i="5" s="1"/>
  <c r="V551" i="5"/>
  <c r="X551" i="5" s="1"/>
  <c r="V304" i="5"/>
  <c r="X304" i="5" s="1"/>
  <c r="Q763" i="5"/>
  <c r="S763" i="5" s="1"/>
  <c r="V877" i="5"/>
  <c r="X877" i="5" s="1"/>
  <c r="Q724" i="5"/>
  <c r="S724" i="5" s="1"/>
  <c r="Q752" i="5"/>
  <c r="S752" i="5" s="1"/>
  <c r="AA469" i="5"/>
  <c r="AC469" i="5" s="1"/>
  <c r="AL119" i="5"/>
  <c r="AN119" i="5" s="1"/>
  <c r="AL270" i="5"/>
  <c r="AN270" i="5" s="1"/>
  <c r="AA405" i="5"/>
  <c r="AC405" i="5" s="1"/>
  <c r="AL375" i="5"/>
  <c r="AN375" i="5" s="1"/>
  <c r="AL318" i="5"/>
  <c r="AN318" i="5" s="1"/>
  <c r="AL370" i="5"/>
  <c r="AN370" i="5" s="1"/>
  <c r="AL108" i="5"/>
  <c r="AN108" i="5" s="1"/>
  <c r="Q393" i="5"/>
  <c r="S393" i="5" s="1"/>
  <c r="AL425" i="5"/>
  <c r="AN425" i="5" s="1"/>
  <c r="AL1001" i="5"/>
  <c r="AN1001" i="5" s="1"/>
  <c r="AL250" i="5"/>
  <c r="AN250" i="5" s="1"/>
  <c r="AL727" i="5"/>
  <c r="AN727" i="5" s="1"/>
  <c r="AL996" i="5"/>
  <c r="AN996" i="5" s="1"/>
  <c r="AL603" i="5"/>
  <c r="AN603" i="5" s="1"/>
  <c r="AG32" i="5"/>
  <c r="AI32" i="5" s="1"/>
  <c r="AG544" i="5"/>
  <c r="AI544" i="5" s="1"/>
  <c r="AL145" i="5"/>
  <c r="AN145" i="5" s="1"/>
  <c r="AL22" i="5"/>
  <c r="AN22" i="5" s="1"/>
  <c r="AL280" i="5"/>
  <c r="AN280" i="5" s="1"/>
  <c r="AL709" i="5"/>
  <c r="AN709" i="5" s="1"/>
  <c r="AA277" i="5"/>
  <c r="AC277" i="5" s="1"/>
  <c r="AL292" i="5"/>
  <c r="AN292" i="5" s="1"/>
  <c r="AG624" i="5"/>
  <c r="AI624" i="5" s="1"/>
  <c r="AL206" i="5"/>
  <c r="AN206" i="5" s="1"/>
  <c r="AL66" i="5"/>
  <c r="AN66" i="5" s="1"/>
  <c r="AL118" i="5"/>
  <c r="AN118" i="5" s="1"/>
  <c r="AL783" i="5"/>
  <c r="AN783" i="5" s="1"/>
  <c r="AA485" i="5"/>
  <c r="AC485" i="5" s="1"/>
  <c r="AA997" i="5"/>
  <c r="AC997" i="5" s="1"/>
  <c r="AL376" i="5"/>
  <c r="AN376" i="5" s="1"/>
  <c r="AL265" i="5"/>
  <c r="AN265" i="5" s="1"/>
  <c r="AL777" i="5"/>
  <c r="AN777" i="5" s="1"/>
  <c r="AL43" i="5"/>
  <c r="AN43" i="5" s="1"/>
  <c r="AL724" i="5"/>
  <c r="AN724" i="5" s="1"/>
  <c r="AL87" i="5"/>
  <c r="AN87" i="5" s="1"/>
  <c r="AG320" i="5"/>
  <c r="AI320" i="5" s="1"/>
  <c r="AG832" i="5"/>
  <c r="AI832" i="5" s="1"/>
  <c r="AL259" i="5"/>
  <c r="AN259" i="5" s="1"/>
  <c r="AA1003" i="5"/>
  <c r="AC1003" i="5" s="1"/>
  <c r="AG136" i="5"/>
  <c r="AI136" i="5" s="1"/>
  <c r="AG648" i="5"/>
  <c r="AI648" i="5" s="1"/>
  <c r="AG91" i="5"/>
  <c r="AI91" i="5" s="1"/>
  <c r="V296" i="5"/>
  <c r="X296" i="5" s="1"/>
  <c r="V267" i="5"/>
  <c r="X267" i="5" s="1"/>
  <c r="AL311" i="5"/>
  <c r="AN311" i="5" s="1"/>
  <c r="AA237" i="5"/>
  <c r="AC237" i="5" s="1"/>
  <c r="AL136" i="5"/>
  <c r="AN136" i="5" s="1"/>
  <c r="AL648" i="5"/>
  <c r="AN648" i="5" s="1"/>
  <c r="AL537" i="5"/>
  <c r="AN537" i="5" s="1"/>
  <c r="AL116" i="5"/>
  <c r="AN116" i="5" s="1"/>
  <c r="AL579" i="5"/>
  <c r="AN579" i="5" s="1"/>
  <c r="AL429" i="5"/>
  <c r="AN429" i="5" s="1"/>
  <c r="AL426" i="5"/>
  <c r="AN426" i="5" s="1"/>
  <c r="AG339" i="5"/>
  <c r="AI339" i="5" s="1"/>
  <c r="AG615" i="5"/>
  <c r="AI615" i="5" s="1"/>
  <c r="AA860" i="5"/>
  <c r="AC860" i="5" s="1"/>
  <c r="AA437" i="5"/>
  <c r="AC437" i="5" s="1"/>
  <c r="AA1077" i="5"/>
  <c r="AC1077" i="5" s="1"/>
  <c r="AL57" i="5"/>
  <c r="AN57" i="5" s="1"/>
  <c r="AL174" i="5"/>
  <c r="AN174" i="5" s="1"/>
  <c r="AL687" i="5"/>
  <c r="AN687" i="5" s="1"/>
  <c r="AA445" i="5"/>
  <c r="AC445" i="5" s="1"/>
  <c r="AA957" i="5"/>
  <c r="AC957" i="5" s="1"/>
  <c r="AL445" i="5"/>
  <c r="AN445" i="5" s="1"/>
  <c r="AL442" i="5"/>
  <c r="AN442" i="5" s="1"/>
  <c r="AG18" i="5"/>
  <c r="AI18" i="5" s="1"/>
  <c r="AA168" i="5"/>
  <c r="AC168" i="5" s="1"/>
  <c r="AG800" i="5"/>
  <c r="AI800" i="5" s="1"/>
  <c r="AL8" i="5"/>
  <c r="AN8" i="5" s="1"/>
  <c r="AL652" i="5"/>
  <c r="AN652" i="5" s="1"/>
  <c r="AL96" i="5"/>
  <c r="AN96" i="5" s="1"/>
  <c r="AL608" i="5"/>
  <c r="AN608" i="5" s="1"/>
  <c r="AL497" i="5"/>
  <c r="AN497" i="5" s="1"/>
  <c r="AL1009" i="5"/>
  <c r="AN1009" i="5" s="1"/>
  <c r="AL582" i="5"/>
  <c r="AN582" i="5" s="1"/>
  <c r="AL444" i="5"/>
  <c r="AN444" i="5" s="1"/>
  <c r="AL1085" i="5"/>
  <c r="AN1085" i="5" s="1"/>
  <c r="AL941" i="5"/>
  <c r="AN941" i="5" s="1"/>
  <c r="AL1013" i="5"/>
  <c r="AN1013" i="5" s="1"/>
  <c r="AL973" i="5"/>
  <c r="AN973" i="5" s="1"/>
  <c r="AL1061" i="5"/>
  <c r="AN1061" i="5" s="1"/>
  <c r="AL1037" i="5"/>
  <c r="AN1037" i="5" s="1"/>
  <c r="AL938" i="5"/>
  <c r="AN938" i="5" s="1"/>
  <c r="AL669" i="5"/>
  <c r="AN669" i="5" s="1"/>
  <c r="AL475" i="5"/>
  <c r="AN475" i="5" s="1"/>
  <c r="AL1043" i="5"/>
  <c r="AN1043" i="5" s="1"/>
  <c r="AL1027" i="5"/>
  <c r="AN1027" i="5" s="1"/>
  <c r="AL482" i="5"/>
  <c r="AN482" i="5" s="1"/>
  <c r="AL599" i="5"/>
  <c r="AN599" i="5" s="1"/>
  <c r="AL931" i="5"/>
  <c r="AN931" i="5" s="1"/>
  <c r="AL964" i="5"/>
  <c r="AN964" i="5" s="1"/>
  <c r="AL706" i="5"/>
  <c r="AN706" i="5" s="1"/>
  <c r="AL1048" i="5"/>
  <c r="AN1048" i="5" s="1"/>
  <c r="AL894" i="5"/>
  <c r="AN894" i="5" s="1"/>
  <c r="AL573" i="5"/>
  <c r="AN573" i="5" s="1"/>
  <c r="AL794" i="5"/>
  <c r="AN794" i="5" s="1"/>
  <c r="AL1040" i="5"/>
  <c r="AN1040" i="5" s="1"/>
  <c r="AL886" i="5"/>
  <c r="AN886" i="5" s="1"/>
  <c r="AL565" i="5"/>
  <c r="AN565" i="5" s="1"/>
  <c r="AL875" i="5"/>
  <c r="AN875" i="5" s="1"/>
  <c r="AL274" i="5"/>
  <c r="AN274" i="5" s="1"/>
  <c r="AL643" i="5"/>
  <c r="AN643" i="5" s="1"/>
  <c r="AL309" i="5"/>
  <c r="AN309" i="5" s="1"/>
  <c r="AL644" i="5"/>
  <c r="AN644" i="5" s="1"/>
  <c r="AL1006" i="5"/>
  <c r="AN1006" i="5" s="1"/>
  <c r="AL840" i="5"/>
  <c r="AN840" i="5" s="1"/>
  <c r="AL678" i="5"/>
  <c r="AN678" i="5" s="1"/>
  <c r="AL133" i="5"/>
  <c r="AN133" i="5" s="1"/>
  <c r="AL863" i="5"/>
  <c r="AN863" i="5" s="1"/>
  <c r="AL999" i="5"/>
  <c r="AN999" i="5" s="1"/>
  <c r="AL382" i="5"/>
  <c r="AN382" i="5" s="1"/>
  <c r="AL883" i="5"/>
  <c r="AN883" i="5" s="1"/>
  <c r="AL858" i="5"/>
  <c r="AN858" i="5" s="1"/>
  <c r="AL276" i="5"/>
  <c r="AN276" i="5" s="1"/>
  <c r="AL1071" i="5"/>
  <c r="AN1071" i="5" s="1"/>
  <c r="AL82" i="5"/>
  <c r="AN82" i="5" s="1"/>
  <c r="AL770" i="5"/>
  <c r="AN770" i="5" s="1"/>
  <c r="AL538" i="5"/>
  <c r="AN538" i="5" s="1"/>
  <c r="AL715" i="5"/>
  <c r="AN715" i="5" s="1"/>
  <c r="AL685" i="5"/>
  <c r="AN685" i="5" s="1"/>
  <c r="AL1083" i="5"/>
  <c r="AN1083" i="5" s="1"/>
  <c r="AL842" i="5"/>
  <c r="AN842" i="5" s="1"/>
  <c r="AL402" i="5"/>
  <c r="AN402" i="5" s="1"/>
  <c r="AL471" i="5"/>
  <c r="AN471" i="5" s="1"/>
  <c r="AL677" i="5"/>
  <c r="AN677" i="5" s="1"/>
  <c r="AL1067" i="5"/>
  <c r="AN1067" i="5" s="1"/>
  <c r="AL434" i="5"/>
  <c r="AN434" i="5" s="1"/>
  <c r="AL647" i="5"/>
  <c r="AN647" i="5" s="1"/>
  <c r="AL14" i="5"/>
  <c r="AN14" i="5" s="1"/>
  <c r="AL980" i="5"/>
  <c r="AN980" i="5" s="1"/>
  <c r="AL660" i="5"/>
  <c r="AN660" i="5" s="1"/>
  <c r="AL604" i="5"/>
  <c r="AN604" i="5" s="1"/>
  <c r="AL511" i="5"/>
  <c r="AN511" i="5" s="1"/>
  <c r="AL525" i="5"/>
  <c r="AN525" i="5" s="1"/>
  <c r="AG341" i="5"/>
  <c r="AI341" i="5" s="1"/>
  <c r="AL779" i="5"/>
  <c r="AN779" i="5" s="1"/>
  <c r="AL974" i="5"/>
  <c r="AN974" i="5" s="1"/>
  <c r="AG759" i="5"/>
  <c r="AI759" i="5" s="1"/>
  <c r="AL427" i="5"/>
  <c r="AN427" i="5" s="1"/>
  <c r="AL551" i="5"/>
  <c r="AN551" i="5" s="1"/>
  <c r="AA365" i="5"/>
  <c r="AC365" i="5" s="1"/>
  <c r="AA877" i="5"/>
  <c r="AC877" i="5" s="1"/>
  <c r="AL272" i="5"/>
  <c r="AN272" i="5" s="1"/>
  <c r="AL170" i="5"/>
  <c r="AN170" i="5" s="1"/>
  <c r="AL673" i="5"/>
  <c r="AN673" i="5" s="1"/>
  <c r="AL1041" i="5"/>
  <c r="AN1041" i="5" s="1"/>
  <c r="AL851" i="5"/>
  <c r="AN851" i="5" s="1"/>
  <c r="AG504" i="5"/>
  <c r="AI504" i="5" s="1"/>
  <c r="AG1016" i="5"/>
  <c r="AI1016" i="5" s="1"/>
  <c r="V974" i="5"/>
  <c r="X974" i="5" s="1"/>
  <c r="V1011" i="5"/>
  <c r="X1011" i="5" s="1"/>
  <c r="V864" i="5"/>
  <c r="X864" i="5" s="1"/>
  <c r="V731" i="5"/>
  <c r="X731" i="5" s="1"/>
  <c r="Q465" i="5"/>
  <c r="S465" i="5" s="1"/>
  <c r="AG557" i="5"/>
  <c r="AI557" i="5" s="1"/>
  <c r="AA280" i="5"/>
  <c r="AC280" i="5" s="1"/>
  <c r="AG34" i="5"/>
  <c r="AI34" i="5" s="1"/>
  <c r="AG260" i="5"/>
  <c r="AI260" i="5" s="1"/>
  <c r="AA132" i="5"/>
  <c r="AC132" i="5" s="1"/>
  <c r="AG399" i="5"/>
  <c r="AI399" i="5" s="1"/>
  <c r="AA1076" i="5"/>
  <c r="AC1076" i="5" s="1"/>
  <c r="AG537" i="5"/>
  <c r="AI537" i="5" s="1"/>
  <c r="AG938" i="5"/>
  <c r="AI938" i="5" s="1"/>
  <c r="AG997" i="5"/>
  <c r="AI997" i="5" s="1"/>
  <c r="AA822" i="5"/>
  <c r="AC822" i="5" s="1"/>
  <c r="AA73" i="5"/>
  <c r="AC73" i="5" s="1"/>
  <c r="Q521" i="5"/>
  <c r="S521" i="5" s="1"/>
  <c r="AG573" i="5"/>
  <c r="AI573" i="5" s="1"/>
  <c r="AG50" i="5"/>
  <c r="AI50" i="5" s="1"/>
  <c r="AG268" i="5"/>
  <c r="AI268" i="5" s="1"/>
  <c r="AG407" i="5"/>
  <c r="AI407" i="5" s="1"/>
  <c r="AA356" i="5"/>
  <c r="AC356" i="5" s="1"/>
  <c r="AG13" i="5"/>
  <c r="AI13" i="5" s="1"/>
  <c r="AA88" i="5"/>
  <c r="AC88" i="5" s="1"/>
  <c r="AG26" i="5"/>
  <c r="AI26" i="5" s="1"/>
  <c r="AG421" i="5"/>
  <c r="AI421" i="5" s="1"/>
  <c r="AG103" i="5"/>
  <c r="AI103" i="5" s="1"/>
  <c r="AG711" i="5"/>
  <c r="AI711" i="5" s="1"/>
  <c r="AG249" i="5"/>
  <c r="AI249" i="5" s="1"/>
  <c r="AG666" i="5"/>
  <c r="AI666" i="5" s="1"/>
  <c r="AG741" i="5"/>
  <c r="AI741" i="5" s="1"/>
  <c r="AG959" i="5"/>
  <c r="AI959" i="5" s="1"/>
  <c r="V767" i="5"/>
  <c r="X767" i="5" s="1"/>
  <c r="Q163" i="5"/>
  <c r="S163" i="5" s="1"/>
  <c r="AL847" i="5"/>
  <c r="AN847" i="5" s="1"/>
  <c r="AA517" i="5"/>
  <c r="AC517" i="5" s="1"/>
  <c r="AA1029" i="5"/>
  <c r="AC1029" i="5" s="1"/>
  <c r="AL360" i="5"/>
  <c r="AN360" i="5" s="1"/>
  <c r="AL249" i="5"/>
  <c r="AN249" i="5" s="1"/>
  <c r="AL761" i="5"/>
  <c r="AN761" i="5" s="1"/>
  <c r="AL19" i="5"/>
  <c r="AN19" i="5" s="1"/>
  <c r="AG80" i="5"/>
  <c r="AI80" i="5" s="1"/>
  <c r="AG592" i="5"/>
  <c r="AI592" i="5" s="1"/>
  <c r="AG21" i="5"/>
  <c r="AI21" i="5" s="1"/>
  <c r="AA920" i="5"/>
  <c r="AC920" i="5" s="1"/>
  <c r="AG90" i="5"/>
  <c r="AI90" i="5" s="1"/>
  <c r="AG437" i="5"/>
  <c r="AI437" i="5" s="1"/>
  <c r="AG111" i="5"/>
  <c r="AI111" i="5" s="1"/>
  <c r="AG727" i="5"/>
  <c r="AI727" i="5" s="1"/>
  <c r="AA572" i="5"/>
  <c r="AC572" i="5" s="1"/>
  <c r="AA916" i="5"/>
  <c r="AC916" i="5" s="1"/>
  <c r="AG257" i="5"/>
  <c r="AI257" i="5" s="1"/>
  <c r="AG674" i="5"/>
  <c r="AI674" i="5" s="1"/>
  <c r="AG406" i="5"/>
  <c r="AI406" i="5" s="1"/>
  <c r="AG889" i="5"/>
  <c r="AI889" i="5" s="1"/>
  <c r="AG52" i="5"/>
  <c r="AI52" i="5" s="1"/>
  <c r="AG316" i="5"/>
  <c r="AI316" i="5" s="1"/>
  <c r="AA410" i="5"/>
  <c r="AC410" i="5" s="1"/>
  <c r="AL290" i="5"/>
  <c r="AN290" i="5" s="1"/>
  <c r="AL262" i="5"/>
  <c r="AN262" i="5" s="1"/>
  <c r="AL879" i="5"/>
  <c r="AN879" i="5" s="1"/>
  <c r="AA525" i="5"/>
  <c r="AC525" i="5" s="1"/>
  <c r="AA1037" i="5"/>
  <c r="AC1037" i="5" s="1"/>
  <c r="AL368" i="5"/>
  <c r="AN368" i="5" s="1"/>
  <c r="AL257" i="5"/>
  <c r="AN257" i="5" s="1"/>
  <c r="AL769" i="5"/>
  <c r="AN769" i="5" s="1"/>
  <c r="AL35" i="5"/>
  <c r="AN35" i="5" s="1"/>
  <c r="AG88" i="5"/>
  <c r="AI88" i="5" s="1"/>
  <c r="AG600" i="5"/>
  <c r="AI600" i="5" s="1"/>
  <c r="AG29" i="5"/>
  <c r="AI29" i="5" s="1"/>
  <c r="AG506" i="5"/>
  <c r="AI506" i="5" s="1"/>
  <c r="AG285" i="5"/>
  <c r="AI285" i="5" s="1"/>
  <c r="AG47" i="5"/>
  <c r="AI47" i="5" s="1"/>
  <c r="AG663" i="5"/>
  <c r="AI663" i="5" s="1"/>
  <c r="AG73" i="5"/>
  <c r="AI73" i="5" s="1"/>
  <c r="AG633" i="5"/>
  <c r="AI633" i="5" s="1"/>
  <c r="AG1034" i="5"/>
  <c r="AI1034" i="5" s="1"/>
  <c r="AG637" i="5"/>
  <c r="AI637" i="5" s="1"/>
  <c r="AA230" i="5"/>
  <c r="AC230" i="5" s="1"/>
  <c r="AA835" i="5"/>
  <c r="AC835" i="5" s="1"/>
  <c r="AA1027" i="5"/>
  <c r="AC1027" i="5" s="1"/>
  <c r="Q246" i="5"/>
  <c r="S246" i="5" s="1"/>
  <c r="Q421" i="5"/>
  <c r="S421" i="5" s="1"/>
  <c r="Q917" i="5"/>
  <c r="S917" i="5" s="1"/>
  <c r="Q893" i="5"/>
  <c r="S893" i="5" s="1"/>
  <c r="Q1006" i="5"/>
  <c r="S1006" i="5" s="1"/>
  <c r="Q375" i="5"/>
  <c r="S375" i="5" s="1"/>
  <c r="Q856" i="5"/>
  <c r="S856" i="5" s="1"/>
  <c r="Q495" i="5"/>
  <c r="S495" i="5" s="1"/>
  <c r="Q647" i="5"/>
  <c r="S647" i="5" s="1"/>
  <c r="Q238" i="5"/>
  <c r="S238" i="5" s="1"/>
  <c r="Q405" i="5"/>
  <c r="S405" i="5" s="1"/>
  <c r="Q837" i="5"/>
  <c r="S837" i="5" s="1"/>
  <c r="Q813" i="5"/>
  <c r="S813" i="5" s="1"/>
  <c r="Q910" i="5"/>
  <c r="S910" i="5" s="1"/>
  <c r="Q206" i="5"/>
  <c r="S206" i="5" s="1"/>
  <c r="Q832" i="5"/>
  <c r="S832" i="5" s="1"/>
  <c r="Q303" i="5"/>
  <c r="S303" i="5" s="1"/>
  <c r="Q766" i="5"/>
  <c r="S766" i="5" s="1"/>
  <c r="Q778" i="5"/>
  <c r="S778" i="5" s="1"/>
  <c r="Q45" i="5"/>
  <c r="S45" i="5" s="1"/>
  <c r="Q92" i="5"/>
  <c r="S92" i="5" s="1"/>
  <c r="Q444" i="5"/>
  <c r="S444" i="5" s="1"/>
  <c r="Q557" i="5"/>
  <c r="S557" i="5" s="1"/>
  <c r="Q653" i="5"/>
  <c r="S653" i="5" s="1"/>
  <c r="Q480" i="5"/>
  <c r="S480" i="5" s="1"/>
  <c r="Q989" i="5"/>
  <c r="S989" i="5" s="1"/>
  <c r="Q542" i="5"/>
  <c r="S542" i="5" s="1"/>
  <c r="Q255" i="5"/>
  <c r="S255" i="5" s="1"/>
  <c r="Q412" i="5"/>
  <c r="S412" i="5" s="1"/>
  <c r="Q451" i="5"/>
  <c r="S451" i="5" s="1"/>
  <c r="Q67" i="5"/>
  <c r="S67" i="5" s="1"/>
  <c r="Q452" i="5"/>
  <c r="S452" i="5" s="1"/>
  <c r="Q597" i="5"/>
  <c r="S597" i="5" s="1"/>
  <c r="Q901" i="5"/>
  <c r="S901" i="5" s="1"/>
  <c r="Q1068" i="5"/>
  <c r="S1068" i="5" s="1"/>
  <c r="Q198" i="5"/>
  <c r="S198" i="5" s="1"/>
  <c r="Q357" i="5"/>
  <c r="S357" i="5" s="1"/>
  <c r="Q613" i="5"/>
  <c r="S613" i="5" s="1"/>
  <c r="Q796" i="5"/>
  <c r="S796" i="5" s="1"/>
  <c r="Q909" i="5"/>
  <c r="S909" i="5" s="1"/>
  <c r="Q502" i="5"/>
  <c r="S502" i="5" s="1"/>
  <c r="Q768" i="5"/>
  <c r="S768" i="5" s="1"/>
  <c r="Q1007" i="5"/>
  <c r="S1007" i="5" s="1"/>
  <c r="Q278" i="5"/>
  <c r="S278" i="5" s="1"/>
  <c r="Q333" i="5"/>
  <c r="S333" i="5" s="1"/>
  <c r="Q708" i="5"/>
  <c r="S708" i="5" s="1"/>
  <c r="Q244" i="5"/>
  <c r="S244" i="5" s="1"/>
  <c r="Q732" i="5"/>
  <c r="S732" i="5" s="1"/>
  <c r="Q420" i="5"/>
  <c r="S420" i="5" s="1"/>
  <c r="Q416" i="5"/>
  <c r="S416" i="5" s="1"/>
  <c r="Q1053" i="5"/>
  <c r="S1053" i="5" s="1"/>
  <c r="Q270" i="5"/>
  <c r="S270" i="5" s="1"/>
  <c r="Q325" i="5"/>
  <c r="S325" i="5" s="1"/>
  <c r="Q636" i="5"/>
  <c r="S636" i="5" s="1"/>
  <c r="Q676" i="5"/>
  <c r="S676" i="5" s="1"/>
  <c r="Q1052" i="5"/>
  <c r="S1052" i="5" s="1"/>
  <c r="Q941" i="5"/>
  <c r="S941" i="5" s="1"/>
  <c r="Q736" i="5"/>
  <c r="S736" i="5" s="1"/>
  <c r="Q62" i="5"/>
  <c r="S62" i="5" s="1"/>
  <c r="Q903" i="5"/>
  <c r="S903" i="5" s="1"/>
  <c r="Q536" i="5"/>
  <c r="S536" i="5" s="1"/>
  <c r="Q924" i="5"/>
  <c r="S924" i="5" s="1"/>
  <c r="Q804" i="5"/>
  <c r="S804" i="5" s="1"/>
  <c r="Q389" i="5"/>
  <c r="S389" i="5" s="1"/>
  <c r="Q1046" i="5"/>
  <c r="S1046" i="5" s="1"/>
  <c r="Q566" i="5"/>
  <c r="S566" i="5" s="1"/>
  <c r="Q612" i="5"/>
  <c r="S612" i="5" s="1"/>
  <c r="Q18" i="5"/>
  <c r="S18" i="5" s="1"/>
  <c r="AG356" i="5"/>
  <c r="AI356" i="5" s="1"/>
  <c r="AA472" i="5"/>
  <c r="AC472" i="5" s="1"/>
  <c r="AG514" i="5"/>
  <c r="AI514" i="5" s="1"/>
  <c r="AG309" i="5"/>
  <c r="AI309" i="5" s="1"/>
  <c r="AG55" i="5"/>
  <c r="AI55" i="5" s="1"/>
  <c r="AG671" i="5"/>
  <c r="AI671" i="5" s="1"/>
  <c r="AG417" i="5"/>
  <c r="AI417" i="5" s="1"/>
  <c r="AG826" i="5"/>
  <c r="AI826" i="5" s="1"/>
  <c r="AG909" i="5"/>
  <c r="AI909" i="5" s="1"/>
  <c r="AA110" i="5"/>
  <c r="AC110" i="5" s="1"/>
  <c r="AA462" i="5"/>
  <c r="AC462" i="5" s="1"/>
  <c r="AA774" i="5"/>
  <c r="AC774" i="5" s="1"/>
  <c r="AG46" i="5"/>
  <c r="AI46" i="5" s="1"/>
  <c r="AA354" i="5"/>
  <c r="AC354" i="5" s="1"/>
  <c r="AL169" i="5"/>
  <c r="AN169" i="5" s="1"/>
  <c r="AL743" i="5"/>
  <c r="AN743" i="5" s="1"/>
  <c r="AL503" i="5"/>
  <c r="AN503" i="5" s="1"/>
  <c r="AA349" i="5"/>
  <c r="AC349" i="5" s="1"/>
  <c r="AA861" i="5"/>
  <c r="AC861" i="5" s="1"/>
  <c r="AL256" i="5"/>
  <c r="AN256" i="5" s="1"/>
  <c r="AL122" i="5"/>
  <c r="AN122" i="5" s="1"/>
  <c r="AL657" i="5"/>
  <c r="AN657" i="5" s="1"/>
  <c r="AL28" i="5"/>
  <c r="AN28" i="5" s="1"/>
  <c r="AL827" i="5"/>
  <c r="AN827" i="5" s="1"/>
  <c r="AG488" i="5"/>
  <c r="AI488" i="5" s="1"/>
  <c r="AG1000" i="5"/>
  <c r="AI1000" i="5" s="1"/>
  <c r="AG212" i="5"/>
  <c r="AI212" i="5" s="1"/>
  <c r="AA8" i="5"/>
  <c r="AC8" i="5" s="1"/>
  <c r="AG402" i="5"/>
  <c r="AI402" i="5" s="1"/>
  <c r="AG85" i="5"/>
  <c r="AI85" i="5" s="1"/>
  <c r="AA724" i="5"/>
  <c r="AC724" i="5" s="1"/>
  <c r="AG497" i="5"/>
  <c r="AI497" i="5" s="1"/>
  <c r="AG922" i="5"/>
  <c r="AI922" i="5" s="1"/>
  <c r="AG981" i="5"/>
  <c r="AI981" i="5" s="1"/>
  <c r="AA282" i="5"/>
  <c r="AC282" i="5" s="1"/>
  <c r="Q930" i="5"/>
  <c r="S930" i="5" s="1"/>
  <c r="AG113" i="5"/>
  <c r="AI113" i="5" s="1"/>
  <c r="AG689" i="5"/>
  <c r="AI689" i="5" s="1"/>
  <c r="AG1082" i="5"/>
  <c r="AI1082" i="5" s="1"/>
  <c r="AA283" i="5"/>
  <c r="AC283" i="5" s="1"/>
  <c r="AG815" i="5"/>
  <c r="AI815" i="5" s="1"/>
  <c r="AA955" i="5"/>
  <c r="AC955" i="5" s="1"/>
  <c r="AG913" i="5"/>
  <c r="AI913" i="5" s="1"/>
  <c r="AG245" i="5"/>
  <c r="AI245" i="5" s="1"/>
  <c r="AG58" i="5"/>
  <c r="AI58" i="5" s="1"/>
  <c r="AA10" i="5"/>
  <c r="AC10" i="5" s="1"/>
  <c r="AA586" i="5"/>
  <c r="AC586" i="5" s="1"/>
  <c r="AA1042" i="5"/>
  <c r="AC1042" i="5" s="1"/>
  <c r="V260" i="5"/>
  <c r="X260" i="5" s="1"/>
  <c r="Q152" i="5"/>
  <c r="S152" i="5" s="1"/>
  <c r="AG142" i="5"/>
  <c r="AI142" i="5" s="1"/>
  <c r="AG665" i="5"/>
  <c r="AI665" i="5" s="1"/>
  <c r="AG532" i="5"/>
  <c r="AI532" i="5" s="1"/>
  <c r="AG258" i="5"/>
  <c r="AI258" i="5" s="1"/>
  <c r="AG315" i="5"/>
  <c r="AI315" i="5" s="1"/>
  <c r="AA186" i="5"/>
  <c r="AC186" i="5" s="1"/>
  <c r="AA490" i="5"/>
  <c r="AC490" i="5" s="1"/>
  <c r="AG660" i="5"/>
  <c r="AI660" i="5" s="1"/>
  <c r="AA486" i="5"/>
  <c r="AC486" i="5" s="1"/>
  <c r="AG1030" i="5"/>
  <c r="AI1030" i="5" s="1"/>
  <c r="AG518" i="5"/>
  <c r="AI518" i="5" s="1"/>
  <c r="AG702" i="5"/>
  <c r="AI702" i="5" s="1"/>
  <c r="AG198" i="5"/>
  <c r="AI198" i="5" s="1"/>
  <c r="AG630" i="5"/>
  <c r="AI630" i="5" s="1"/>
  <c r="AG1006" i="5"/>
  <c r="AI1006" i="5" s="1"/>
  <c r="AG494" i="5"/>
  <c r="AI494" i="5" s="1"/>
  <c r="AG678" i="5"/>
  <c r="AI678" i="5" s="1"/>
  <c r="AG1046" i="5"/>
  <c r="AI1046" i="5" s="1"/>
  <c r="AG534" i="5"/>
  <c r="AI534" i="5" s="1"/>
  <c r="V1050" i="5"/>
  <c r="X1050" i="5" s="1"/>
  <c r="V380" i="5"/>
  <c r="X380" i="5" s="1"/>
  <c r="AA983" i="5"/>
  <c r="AC983" i="5" s="1"/>
  <c r="AG414" i="5"/>
  <c r="AI414" i="5" s="1"/>
  <c r="AA433" i="5"/>
  <c r="AC433" i="5" s="1"/>
  <c r="AA689" i="5"/>
  <c r="AC689" i="5" s="1"/>
  <c r="AA945" i="5"/>
  <c r="AC945" i="5" s="1"/>
  <c r="AA736" i="5"/>
  <c r="AC736" i="5" s="1"/>
  <c r="AA456" i="5"/>
  <c r="AC456" i="5" s="1"/>
  <c r="AA740" i="5"/>
  <c r="AC740" i="5" s="1"/>
  <c r="AA1011" i="5"/>
  <c r="AC1011" i="5" s="1"/>
  <c r="AG623" i="5"/>
  <c r="AI623" i="5" s="1"/>
  <c r="AG389" i="5"/>
  <c r="AI389" i="5" s="1"/>
  <c r="AG115" i="5"/>
  <c r="AI115" i="5" s="1"/>
  <c r="AG732" i="5"/>
  <c r="AI732" i="5" s="1"/>
  <c r="AA590" i="5"/>
  <c r="AC590" i="5" s="1"/>
  <c r="AA647" i="5"/>
  <c r="AC647" i="5" s="1"/>
  <c r="Q633" i="5"/>
  <c r="S633" i="5" s="1"/>
  <c r="V153" i="5"/>
  <c r="X153" i="5" s="1"/>
  <c r="V665" i="5"/>
  <c r="X665" i="5" s="1"/>
  <c r="Q264" i="5"/>
  <c r="S264" i="5" s="1"/>
  <c r="Q821" i="5"/>
  <c r="S821" i="5" s="1"/>
  <c r="AA582" i="5"/>
  <c r="AC582" i="5" s="1"/>
  <c r="AG431" i="5"/>
  <c r="AI431" i="5" s="1"/>
  <c r="AA243" i="5"/>
  <c r="AC243" i="5" s="1"/>
  <c r="AG809" i="5"/>
  <c r="AI809" i="5" s="1"/>
  <c r="AG189" i="5"/>
  <c r="AI189" i="5" s="1"/>
  <c r="AG61" i="5"/>
  <c r="AI61" i="5" s="1"/>
  <c r="AG1033" i="5"/>
  <c r="AI1033" i="5" s="1"/>
  <c r="AA922" i="5"/>
  <c r="AC922" i="5" s="1"/>
  <c r="AG740" i="5"/>
  <c r="AI740" i="5" s="1"/>
  <c r="AG478" i="5"/>
  <c r="AI478" i="5" s="1"/>
  <c r="Q563" i="5"/>
  <c r="S563" i="5" s="1"/>
  <c r="V907" i="5"/>
  <c r="X907" i="5" s="1"/>
  <c r="AG989" i="5"/>
  <c r="AI989" i="5" s="1"/>
  <c r="AA158" i="5"/>
  <c r="AC158" i="5" s="1"/>
  <c r="AA510" i="5"/>
  <c r="AC510" i="5" s="1"/>
  <c r="AG102" i="5"/>
  <c r="AI102" i="5" s="1"/>
  <c r="AA57" i="5"/>
  <c r="AC57" i="5" s="1"/>
  <c r="AA179" i="5"/>
  <c r="AC179" i="5" s="1"/>
  <c r="AA491" i="5"/>
  <c r="AC491" i="5" s="1"/>
  <c r="AG817" i="5"/>
  <c r="AI817" i="5" s="1"/>
  <c r="AG931" i="5"/>
  <c r="AI931" i="5" s="1"/>
  <c r="AG843" i="5"/>
  <c r="AI843" i="5" s="1"/>
  <c r="AG1041" i="5"/>
  <c r="AI1041" i="5" s="1"/>
  <c r="V90" i="5"/>
  <c r="X90" i="5" s="1"/>
  <c r="AG948" i="5"/>
  <c r="AI948" i="5" s="1"/>
  <c r="V135" i="5"/>
  <c r="X135" i="5" s="1"/>
  <c r="V400" i="5"/>
  <c r="X400" i="5" s="1"/>
  <c r="V387" i="5"/>
  <c r="X387" i="5" s="1"/>
  <c r="AA63" i="5"/>
  <c r="AC63" i="5" s="1"/>
  <c r="AA327" i="5"/>
  <c r="AC327" i="5" s="1"/>
  <c r="AA583" i="5"/>
  <c r="AC583" i="5" s="1"/>
  <c r="V1077" i="5"/>
  <c r="X1077" i="5" s="1"/>
  <c r="V774" i="5"/>
  <c r="X774" i="5" s="1"/>
  <c r="V128" i="5"/>
  <c r="X128" i="5" s="1"/>
  <c r="V880" i="5"/>
  <c r="X880" i="5" s="1"/>
  <c r="AA1012" i="5"/>
  <c r="AC1012" i="5" s="1"/>
  <c r="AG361" i="5"/>
  <c r="AI361" i="5" s="1"/>
  <c r="AG770" i="5"/>
  <c r="AI770" i="5" s="1"/>
  <c r="AG877" i="5"/>
  <c r="AI877" i="5" s="1"/>
  <c r="AA94" i="5"/>
  <c r="AC94" i="5" s="1"/>
  <c r="AA123" i="5"/>
  <c r="AC123" i="5" s="1"/>
  <c r="AA51" i="5"/>
  <c r="AC51" i="5" s="1"/>
  <c r="AA371" i="5"/>
  <c r="AC371" i="5" s="1"/>
  <c r="AA1075" i="5"/>
  <c r="AC1075" i="5" s="1"/>
  <c r="AG93" i="5"/>
  <c r="AI93" i="5" s="1"/>
  <c r="AG899" i="5"/>
  <c r="AI899" i="5" s="1"/>
  <c r="AG1067" i="5"/>
  <c r="AI1067" i="5" s="1"/>
  <c r="AA138" i="5"/>
  <c r="AC138" i="5" s="1"/>
  <c r="AA610" i="5"/>
  <c r="AC610" i="5" s="1"/>
  <c r="AA1090" i="5"/>
  <c r="AC1090" i="5" s="1"/>
  <c r="AG828" i="5"/>
  <c r="AI828" i="5" s="1"/>
  <c r="AG270" i="5"/>
  <c r="AI270" i="5" s="1"/>
  <c r="AA335" i="5"/>
  <c r="AC335" i="5" s="1"/>
  <c r="AA591" i="5"/>
  <c r="AC591" i="5" s="1"/>
  <c r="AG777" i="5"/>
  <c r="AI777" i="5" s="1"/>
  <c r="AG1003" i="5"/>
  <c r="AI1003" i="5" s="1"/>
  <c r="AG491" i="5"/>
  <c r="AI491" i="5" s="1"/>
  <c r="AA290" i="5"/>
  <c r="AC290" i="5" s="1"/>
  <c r="V327" i="5"/>
  <c r="X327" i="5" s="1"/>
  <c r="V178" i="5"/>
  <c r="X178" i="5" s="1"/>
  <c r="V611" i="5"/>
  <c r="X611" i="5" s="1"/>
  <c r="AA329" i="5"/>
  <c r="AC329" i="5" s="1"/>
  <c r="AA585" i="5"/>
  <c r="AC585" i="5" s="1"/>
  <c r="AA841" i="5"/>
  <c r="AC841" i="5" s="1"/>
  <c r="AA632" i="5"/>
  <c r="AC632" i="5" s="1"/>
  <c r="AA139" i="5"/>
  <c r="AC139" i="5" s="1"/>
  <c r="AA912" i="5"/>
  <c r="AC912" i="5" s="1"/>
  <c r="AA140" i="5"/>
  <c r="AC140" i="5" s="1"/>
  <c r="V379" i="5"/>
  <c r="X379" i="5" s="1"/>
  <c r="Q719" i="5"/>
  <c r="S719" i="5" s="1"/>
  <c r="Q665" i="5"/>
  <c r="S665" i="5" s="1"/>
  <c r="V482" i="5"/>
  <c r="X482" i="5" s="1"/>
  <c r="V362" i="5"/>
  <c r="X362" i="5" s="1"/>
  <c r="V194" i="5"/>
  <c r="X194" i="5" s="1"/>
  <c r="AA686" i="5"/>
  <c r="AC686" i="5" s="1"/>
  <c r="AA887" i="5"/>
  <c r="AC887" i="5" s="1"/>
  <c r="V962" i="5"/>
  <c r="X962" i="5" s="1"/>
  <c r="V340" i="5"/>
  <c r="X340" i="5" s="1"/>
  <c r="AU340" i="5" s="1"/>
  <c r="AA751" i="5"/>
  <c r="AC751" i="5" s="1"/>
  <c r="AA1055" i="5"/>
  <c r="AC1055" i="5" s="1"/>
  <c r="V614" i="5"/>
  <c r="X614" i="5" s="1"/>
  <c r="AA771" i="5"/>
  <c r="AC771" i="5" s="1"/>
  <c r="AA702" i="5"/>
  <c r="AC702" i="5" s="1"/>
  <c r="AA476" i="5"/>
  <c r="AC476" i="5" s="1"/>
  <c r="V914" i="5"/>
  <c r="X914" i="5" s="1"/>
  <c r="V12" i="5"/>
  <c r="X12" i="5" s="1"/>
  <c r="V844" i="5"/>
  <c r="X844" i="5" s="1"/>
  <c r="Q975" i="5"/>
  <c r="S975" i="5" s="1"/>
  <c r="Q841" i="5"/>
  <c r="S841" i="5" s="1"/>
  <c r="V703" i="5"/>
  <c r="X703" i="5" s="1"/>
  <c r="V759" i="5"/>
  <c r="X759" i="5" s="1"/>
  <c r="V466" i="5"/>
  <c r="X466" i="5" s="1"/>
  <c r="V557" i="5"/>
  <c r="X557" i="5" s="1"/>
  <c r="Q343" i="5"/>
  <c r="S343" i="5" s="1"/>
  <c r="Q513" i="5"/>
  <c r="S513" i="5" s="1"/>
  <c r="V142" i="5"/>
  <c r="X142" i="5" s="1"/>
  <c r="V910" i="5"/>
  <c r="X910" i="5" s="1"/>
  <c r="Q346" i="5"/>
  <c r="S346" i="5" s="1"/>
  <c r="Q108" i="5"/>
  <c r="S108" i="5" s="1"/>
  <c r="Q383" i="5"/>
  <c r="S383" i="5" s="1"/>
  <c r="V152" i="5"/>
  <c r="X152" i="5" s="1"/>
  <c r="V888" i="5"/>
  <c r="X888" i="5" s="1"/>
  <c r="V33" i="5"/>
  <c r="X33" i="5" s="1"/>
  <c r="V545" i="5"/>
  <c r="X545" i="5" s="1"/>
  <c r="V1073" i="5"/>
  <c r="X1073" i="5" s="1"/>
  <c r="Q349" i="5"/>
  <c r="S349" i="5" s="1"/>
  <c r="AA560" i="5"/>
  <c r="AC560" i="5" s="1"/>
  <c r="V539" i="5"/>
  <c r="X539" i="5" s="1"/>
  <c r="V596" i="5"/>
  <c r="X596" i="5" s="1"/>
  <c r="AU596" i="5" s="1"/>
  <c r="Q147" i="5"/>
  <c r="S147" i="5" s="1"/>
  <c r="Q1016" i="5"/>
  <c r="S1016" i="5" s="1"/>
  <c r="V911" i="5"/>
  <c r="X911" i="5" s="1"/>
  <c r="V919" i="5"/>
  <c r="X919" i="5" s="1"/>
  <c r="V842" i="5"/>
  <c r="X842" i="5" s="1"/>
  <c r="V365" i="5"/>
  <c r="X365" i="5" s="1"/>
  <c r="V1029" i="5"/>
  <c r="X1029" i="5" s="1"/>
  <c r="Q129" i="5"/>
  <c r="S129" i="5" s="1"/>
  <c r="Q1049" i="5"/>
  <c r="S1049" i="5" s="1"/>
  <c r="V726" i="5"/>
  <c r="X726" i="5" s="1"/>
  <c r="Q735" i="5"/>
  <c r="S735" i="5" s="1"/>
  <c r="Q202" i="5"/>
  <c r="S202" i="5" s="1"/>
  <c r="Q103" i="5"/>
  <c r="S103" i="5" s="1"/>
  <c r="V1063" i="5"/>
  <c r="X1063" i="5" s="1"/>
  <c r="V808" i="5"/>
  <c r="X808" i="5" s="1"/>
  <c r="V715" i="5"/>
  <c r="X715" i="5" s="1"/>
  <c r="V361" i="5"/>
  <c r="X361" i="5" s="1"/>
  <c r="V873" i="5"/>
  <c r="X873" i="5" s="1"/>
  <c r="Q826" i="5"/>
  <c r="S826" i="5" s="1"/>
  <c r="AA634" i="5"/>
  <c r="AC634" i="5" s="1"/>
  <c r="AG756" i="5"/>
  <c r="AI756" i="5" s="1"/>
  <c r="AA1086" i="5"/>
  <c r="AC1086" i="5" s="1"/>
  <c r="V344" i="5"/>
  <c r="X344" i="5" s="1"/>
  <c r="V307" i="5"/>
  <c r="X307" i="5" s="1"/>
  <c r="AA47" i="5"/>
  <c r="AC47" i="5" s="1"/>
  <c r="V45" i="5"/>
  <c r="X45" i="5" s="1"/>
  <c r="AA960" i="5"/>
  <c r="AC960" i="5" s="1"/>
  <c r="AA555" i="5"/>
  <c r="AC555" i="5" s="1"/>
  <c r="AA528" i="5"/>
  <c r="AC528" i="5" s="1"/>
  <c r="AA376" i="5"/>
  <c r="AC376" i="5" s="1"/>
  <c r="V315" i="5"/>
  <c r="X315" i="5" s="1"/>
  <c r="AU315" i="5" s="1"/>
  <c r="V292" i="5"/>
  <c r="X292" i="5" s="1"/>
  <c r="V916" i="5"/>
  <c r="X916" i="5" s="1"/>
  <c r="Q272" i="5"/>
  <c r="S272" i="5" s="1"/>
  <c r="Q1001" i="5"/>
  <c r="S1001" i="5" s="1"/>
  <c r="V946" i="5"/>
  <c r="X946" i="5" s="1"/>
  <c r="V746" i="5"/>
  <c r="X746" i="5" s="1"/>
  <c r="AU746" i="5" s="1"/>
  <c r="V288" i="5"/>
  <c r="X288" i="5" s="1"/>
  <c r="V717" i="5"/>
  <c r="X717" i="5" s="1"/>
  <c r="Q698" i="5"/>
  <c r="S698" i="5" s="1"/>
  <c r="Q553" i="5"/>
  <c r="S553" i="5" s="1"/>
  <c r="V310" i="5"/>
  <c r="X310" i="5" s="1"/>
  <c r="V1030" i="5"/>
  <c r="X1030" i="5" s="1"/>
  <c r="Q666" i="5"/>
  <c r="S666" i="5" s="1"/>
  <c r="V87" i="5"/>
  <c r="X87" i="5" s="1"/>
  <c r="Q267" i="5"/>
  <c r="S267" i="5" s="1"/>
  <c r="V536" i="5"/>
  <c r="X536" i="5" s="1"/>
  <c r="Q591" i="5"/>
  <c r="S591" i="5" s="1"/>
  <c r="V113" i="5"/>
  <c r="X113" i="5" s="1"/>
  <c r="AU113" i="5" s="1"/>
  <c r="V625" i="5"/>
  <c r="X625" i="5" s="1"/>
  <c r="Q167" i="5"/>
  <c r="S167" i="5" s="1"/>
  <c r="Q669" i="5"/>
  <c r="S669" i="5" s="1"/>
  <c r="AA375" i="5"/>
  <c r="AC375" i="5" s="1"/>
  <c r="V350" i="5"/>
  <c r="X350" i="5" s="1"/>
  <c r="AA473" i="5"/>
  <c r="AC473" i="5" s="1"/>
  <c r="AA729" i="5"/>
  <c r="AC729" i="5" s="1"/>
  <c r="AA985" i="5"/>
  <c r="AC985" i="5" s="1"/>
  <c r="AA72" i="5"/>
  <c r="AC72" i="5" s="1"/>
  <c r="AA1008" i="5"/>
  <c r="AC1008" i="5" s="1"/>
  <c r="AA696" i="5"/>
  <c r="AC696" i="5" s="1"/>
  <c r="V388" i="5"/>
  <c r="X388" i="5" s="1"/>
  <c r="V270" i="5"/>
  <c r="X270" i="5" s="1"/>
  <c r="V732" i="5"/>
  <c r="X732" i="5" s="1"/>
  <c r="Q659" i="5"/>
  <c r="S659" i="5" s="1"/>
  <c r="Q577" i="5"/>
  <c r="S577" i="5" s="1"/>
  <c r="V594" i="5"/>
  <c r="X594" i="5" s="1"/>
  <c r="AU594" i="5" s="1"/>
  <c r="V650" i="5"/>
  <c r="X650" i="5" s="1"/>
  <c r="V330" i="5"/>
  <c r="X330" i="5" s="1"/>
  <c r="V509" i="5"/>
  <c r="X509" i="5" s="1"/>
  <c r="V1045" i="5"/>
  <c r="X1045" i="5" s="1"/>
  <c r="Q153" i="5"/>
  <c r="S153" i="5" s="1"/>
  <c r="Q1073" i="5"/>
  <c r="S1073" i="5" s="1"/>
  <c r="V742" i="5"/>
  <c r="X742" i="5" s="1"/>
  <c r="AU742" i="5" s="1"/>
  <c r="Q759" i="5"/>
  <c r="S759" i="5" s="1"/>
  <c r="Q616" i="5"/>
  <c r="S616" i="5" s="1"/>
  <c r="V943" i="5"/>
  <c r="X943" i="5" s="1"/>
  <c r="AU943" i="5" s="1"/>
  <c r="Q1059" i="5"/>
  <c r="S1059" i="5" s="1"/>
  <c r="V760" i="5"/>
  <c r="X760" i="5" s="1"/>
  <c r="V835" i="5"/>
  <c r="X835" i="5" s="1"/>
  <c r="V377" i="5"/>
  <c r="X377" i="5" s="1"/>
  <c r="V889" i="5"/>
  <c r="X889" i="5" s="1"/>
  <c r="Q874" i="5"/>
  <c r="S874" i="5" s="1"/>
  <c r="AG395" i="5"/>
  <c r="AI395" i="5" s="1"/>
  <c r="AA178" i="5"/>
  <c r="AC178" i="5" s="1"/>
  <c r="AA506" i="5"/>
  <c r="AC506" i="5" s="1"/>
  <c r="AA1050" i="5"/>
  <c r="AC1050" i="5" s="1"/>
  <c r="AG972" i="5"/>
  <c r="AI972" i="5" s="1"/>
  <c r="V578" i="5"/>
  <c r="X578" i="5" s="1"/>
  <c r="V108" i="5"/>
  <c r="X108" i="5" s="1"/>
  <c r="AA671" i="5"/>
  <c r="AC671" i="5" s="1"/>
  <c r="V214" i="5"/>
  <c r="X214" i="5" s="1"/>
  <c r="AA446" i="5"/>
  <c r="AC446" i="5" s="1"/>
  <c r="AA286" i="5"/>
  <c r="AC286" i="5" s="1"/>
  <c r="AA428" i="5"/>
  <c r="AC428" i="5" s="1"/>
  <c r="V819" i="5"/>
  <c r="X819" i="5" s="1"/>
  <c r="V684" i="5"/>
  <c r="X684" i="5" s="1"/>
  <c r="Q427" i="5"/>
  <c r="S427" i="5" s="1"/>
  <c r="Q441" i="5"/>
  <c r="S441" i="5" s="1"/>
  <c r="V335" i="5"/>
  <c r="X335" i="5" s="1"/>
  <c r="V295" i="5"/>
  <c r="X295" i="5" s="1"/>
  <c r="V290" i="5"/>
  <c r="X290" i="5" s="1"/>
  <c r="V381" i="5"/>
  <c r="X381" i="5" s="1"/>
  <c r="V933" i="5"/>
  <c r="X933" i="5" s="1"/>
  <c r="Q17" i="5"/>
  <c r="S17" i="5" s="1"/>
  <c r="Q833" i="5"/>
  <c r="S833" i="5" s="1"/>
  <c r="V478" i="5"/>
  <c r="X478" i="5" s="1"/>
  <c r="Q162" i="5"/>
  <c r="S162" i="5" s="1"/>
  <c r="Q986" i="5"/>
  <c r="S986" i="5" s="1"/>
  <c r="V167" i="5"/>
  <c r="X167" i="5" s="1"/>
  <c r="Q331" i="5"/>
  <c r="S331" i="5" s="1"/>
  <c r="V552" i="5"/>
  <c r="X552" i="5" s="1"/>
  <c r="Q335" i="5"/>
  <c r="S335" i="5" s="1"/>
  <c r="V193" i="5"/>
  <c r="X193" i="5" s="1"/>
  <c r="V705" i="5"/>
  <c r="X705" i="5" s="1"/>
  <c r="Q387" i="5"/>
  <c r="S387" i="5" s="1"/>
  <c r="AA866" i="5"/>
  <c r="AC866" i="5" s="1"/>
  <c r="AG588" i="5"/>
  <c r="AI588" i="5" s="1"/>
  <c r="AA46" i="5"/>
  <c r="AC46" i="5" s="1"/>
  <c r="V858" i="5"/>
  <c r="X858" i="5" s="1"/>
  <c r="V300" i="5"/>
  <c r="X300" i="5" s="1"/>
  <c r="AA191" i="5"/>
  <c r="AC191" i="5" s="1"/>
  <c r="AA447" i="5"/>
  <c r="AC447" i="5" s="1"/>
  <c r="AA975" i="5"/>
  <c r="AC975" i="5" s="1"/>
  <c r="V230" i="5"/>
  <c r="X230" i="5" s="1"/>
  <c r="AA449" i="5"/>
  <c r="AC449" i="5" s="1"/>
  <c r="AA705" i="5"/>
  <c r="AC705" i="5" s="1"/>
  <c r="AA961" i="5"/>
  <c r="AC961" i="5" s="1"/>
  <c r="AA403" i="5"/>
  <c r="AC403" i="5" s="1"/>
  <c r="AA246" i="5"/>
  <c r="AC246" i="5" s="1"/>
  <c r="AA324" i="5"/>
  <c r="AC324" i="5" s="1"/>
  <c r="AA1081" i="5"/>
  <c r="AC1081" i="5" s="1"/>
  <c r="V867" i="5"/>
  <c r="X867" i="5" s="1"/>
  <c r="V692" i="5"/>
  <c r="X692" i="5" s="1"/>
  <c r="Q439" i="5"/>
  <c r="S439" i="5" s="1"/>
  <c r="Q457" i="5"/>
  <c r="S457" i="5" s="1"/>
  <c r="V202" i="5"/>
  <c r="X202" i="5" s="1"/>
  <c r="V279" i="5"/>
  <c r="X279" i="5" s="1"/>
  <c r="V274" i="5"/>
  <c r="X274" i="5" s="1"/>
  <c r="V389" i="5"/>
  <c r="X389" i="5" s="1"/>
  <c r="V941" i="5"/>
  <c r="X941" i="5" s="1"/>
  <c r="Q25" i="5"/>
  <c r="S25" i="5" s="1"/>
  <c r="Q849" i="5"/>
  <c r="S849" i="5" s="1"/>
  <c r="V358" i="5"/>
  <c r="X358" i="5" s="1"/>
  <c r="V1062" i="5"/>
  <c r="X1062" i="5" s="1"/>
  <c r="Q770" i="5"/>
  <c r="S770" i="5" s="1"/>
  <c r="V827" i="5"/>
  <c r="X827" i="5" s="1"/>
  <c r="AU827" i="5" s="1"/>
  <c r="Q919" i="5"/>
  <c r="S919" i="5" s="1"/>
  <c r="V368" i="5"/>
  <c r="X368" i="5" s="1"/>
  <c r="V1064" i="5"/>
  <c r="X1064" i="5" s="1"/>
  <c r="V9" i="5"/>
  <c r="X9" i="5" s="1"/>
  <c r="V521" i="5"/>
  <c r="X521" i="5" s="1"/>
  <c r="V1049" i="5"/>
  <c r="X1049" i="5" s="1"/>
  <c r="Q245" i="5"/>
  <c r="S245" i="5" s="1"/>
  <c r="V390" i="5"/>
  <c r="X390" i="5" s="1"/>
  <c r="AA364" i="5"/>
  <c r="AC364" i="5" s="1"/>
  <c r="AA204" i="5"/>
  <c r="AC204" i="5" s="1"/>
  <c r="AA917" i="5"/>
  <c r="AC917" i="5" s="1"/>
  <c r="AL479" i="5"/>
  <c r="AN479" i="5" s="1"/>
  <c r="AL23" i="5"/>
  <c r="AN23" i="5" s="1"/>
  <c r="AA853" i="5"/>
  <c r="AC853" i="5" s="1"/>
  <c r="AL735" i="5"/>
  <c r="AN735" i="5" s="1"/>
  <c r="AL343" i="5"/>
  <c r="AN343" i="5" s="1"/>
  <c r="AL357" i="5"/>
  <c r="AN357" i="5" s="1"/>
  <c r="AL364" i="5"/>
  <c r="AN364" i="5" s="1"/>
  <c r="AA69" i="5"/>
  <c r="AC69" i="5" s="1"/>
  <c r="AL489" i="5"/>
  <c r="AN489" i="5" s="1"/>
  <c r="AL68" i="5"/>
  <c r="AN68" i="5" s="1"/>
  <c r="AL596" i="5"/>
  <c r="AN596" i="5" s="1"/>
  <c r="AL95" i="5"/>
  <c r="AN95" i="5" s="1"/>
  <c r="AL836" i="5"/>
  <c r="AN836" i="5" s="1"/>
  <c r="AL747" i="5"/>
  <c r="AN747" i="5" s="1"/>
  <c r="AG96" i="5"/>
  <c r="AI96" i="5" s="1"/>
  <c r="AG608" i="5"/>
  <c r="AI608" i="5" s="1"/>
  <c r="AL209" i="5"/>
  <c r="AN209" i="5" s="1"/>
  <c r="AL102" i="5"/>
  <c r="AN102" i="5" s="1"/>
  <c r="AL344" i="5"/>
  <c r="AN344" i="5" s="1"/>
  <c r="AL580" i="5"/>
  <c r="AN580" i="5" s="1"/>
  <c r="AA725" i="5"/>
  <c r="AC725" i="5" s="1"/>
  <c r="AL223" i="5"/>
  <c r="AN223" i="5" s="1"/>
  <c r="AG688" i="5"/>
  <c r="AI688" i="5" s="1"/>
  <c r="AL843" i="5"/>
  <c r="AN843" i="5" s="1"/>
  <c r="AL322" i="5"/>
  <c r="AN322" i="5" s="1"/>
  <c r="AL238" i="5"/>
  <c r="AN238" i="5" s="1"/>
  <c r="AA21" i="5"/>
  <c r="AC21" i="5" s="1"/>
  <c r="AA549" i="5"/>
  <c r="AC549" i="5" s="1"/>
  <c r="AA1061" i="5"/>
  <c r="AC1061" i="5" s="1"/>
  <c r="AL440" i="5"/>
  <c r="AN440" i="5" s="1"/>
  <c r="AL329" i="5"/>
  <c r="AN329" i="5" s="1"/>
  <c r="AL841" i="5"/>
  <c r="AN841" i="5" s="1"/>
  <c r="AL163" i="5"/>
  <c r="AN163" i="5" s="1"/>
  <c r="AL988" i="5"/>
  <c r="AN988" i="5" s="1"/>
  <c r="AL671" i="5"/>
  <c r="AN671" i="5" s="1"/>
  <c r="AG384" i="5"/>
  <c r="AI384" i="5" s="1"/>
  <c r="AG896" i="5"/>
  <c r="AI896" i="5" s="1"/>
  <c r="AL923" i="5"/>
  <c r="AN923" i="5" s="1"/>
  <c r="AL306" i="5"/>
  <c r="AN306" i="5" s="1"/>
  <c r="AG200" i="5"/>
  <c r="AI200" i="5" s="1"/>
  <c r="AG712" i="5"/>
  <c r="AI712" i="5" s="1"/>
  <c r="AG603" i="5"/>
  <c r="AI603" i="5" s="1"/>
  <c r="V432" i="5"/>
  <c r="X432" i="5" s="1"/>
  <c r="V403" i="5"/>
  <c r="X403" i="5" s="1"/>
  <c r="AL423" i="5"/>
  <c r="AN423" i="5" s="1"/>
  <c r="AA309" i="5"/>
  <c r="AC309" i="5" s="1"/>
  <c r="AL200" i="5"/>
  <c r="AN200" i="5" s="1"/>
  <c r="AL712" i="5"/>
  <c r="AN712" i="5" s="1"/>
  <c r="AL601" i="5"/>
  <c r="AN601" i="5" s="1"/>
  <c r="AL564" i="5"/>
  <c r="AN564" i="5" s="1"/>
  <c r="AL723" i="5"/>
  <c r="AN723" i="5" s="1"/>
  <c r="AL142" i="5"/>
  <c r="AN142" i="5" s="1"/>
  <c r="AL594" i="5"/>
  <c r="AN594" i="5" s="1"/>
  <c r="AG955" i="5"/>
  <c r="AI955" i="5" s="1"/>
  <c r="AG71" i="5"/>
  <c r="AI71" i="5" s="1"/>
  <c r="AG687" i="5"/>
  <c r="AI687" i="5" s="1"/>
  <c r="AA501" i="5"/>
  <c r="AC501" i="5" s="1"/>
  <c r="AL121" i="5"/>
  <c r="AN121" i="5" s="1"/>
  <c r="AL278" i="5"/>
  <c r="AN278" i="5" s="1"/>
  <c r="AL831" i="5"/>
  <c r="AN831" i="5" s="1"/>
  <c r="AA509" i="5"/>
  <c r="AC509" i="5" s="1"/>
  <c r="AA1021" i="5"/>
  <c r="AC1021" i="5" s="1"/>
  <c r="AL166" i="5"/>
  <c r="AN166" i="5" s="1"/>
  <c r="AL618" i="5"/>
  <c r="AN618" i="5" s="1"/>
  <c r="AG138" i="5"/>
  <c r="AI138" i="5" s="1"/>
  <c r="AA944" i="5"/>
  <c r="AC944" i="5" s="1"/>
  <c r="AG864" i="5"/>
  <c r="AI864" i="5" s="1"/>
  <c r="AL9" i="5"/>
  <c r="AN9" i="5" s="1"/>
  <c r="AL207" i="5"/>
  <c r="AN207" i="5" s="1"/>
  <c r="AL160" i="5"/>
  <c r="AN160" i="5" s="1"/>
  <c r="AL672" i="5"/>
  <c r="AN672" i="5" s="1"/>
  <c r="AL561" i="5"/>
  <c r="AN561" i="5" s="1"/>
  <c r="AL1025" i="5"/>
  <c r="AN1025" i="5" s="1"/>
  <c r="AL212" i="5"/>
  <c r="AN212" i="5" s="1"/>
  <c r="AL71" i="5"/>
  <c r="AN71" i="5" s="1"/>
  <c r="AL1021" i="5"/>
  <c r="AN1021" i="5" s="1"/>
  <c r="AL1050" i="5"/>
  <c r="AN1050" i="5" s="1"/>
  <c r="AL1042" i="5"/>
  <c r="AN1042" i="5" s="1"/>
  <c r="AL994" i="5"/>
  <c r="AN994" i="5" s="1"/>
  <c r="AL933" i="5"/>
  <c r="AN933" i="5" s="1"/>
  <c r="AL909" i="5"/>
  <c r="AN909" i="5" s="1"/>
  <c r="AL826" i="5"/>
  <c r="AN826" i="5" s="1"/>
  <c r="AL587" i="5"/>
  <c r="AN587" i="5" s="1"/>
  <c r="AL927" i="5"/>
  <c r="AN927" i="5" s="1"/>
  <c r="AL741" i="5"/>
  <c r="AN741" i="5" s="1"/>
  <c r="AL1035" i="5"/>
  <c r="AN1035" i="5" s="1"/>
  <c r="AL418" i="5"/>
  <c r="AN418" i="5" s="1"/>
  <c r="AL215" i="5"/>
  <c r="AN215" i="5" s="1"/>
  <c r="AL437" i="5"/>
  <c r="AN437" i="5" s="1"/>
  <c r="AL900" i="5"/>
  <c r="AN900" i="5" s="1"/>
  <c r="AL642" i="5"/>
  <c r="AN642" i="5" s="1"/>
  <c r="AL984" i="5"/>
  <c r="AN984" i="5" s="1"/>
  <c r="AL830" i="5"/>
  <c r="AN830" i="5" s="1"/>
  <c r="AL509" i="5"/>
  <c r="AN509" i="5" s="1"/>
  <c r="AL698" i="5"/>
  <c r="AN698" i="5" s="1"/>
  <c r="AL976" i="5"/>
  <c r="AN976" i="5" s="1"/>
  <c r="AL822" i="5"/>
  <c r="AN822" i="5" s="1"/>
  <c r="AL501" i="5"/>
  <c r="AN501" i="5" s="1"/>
  <c r="AL707" i="5"/>
  <c r="AN707" i="5" s="1"/>
  <c r="AL90" i="5"/>
  <c r="AN90" i="5" s="1"/>
  <c r="AL598" i="5"/>
  <c r="AN598" i="5" s="1"/>
  <c r="AL213" i="5"/>
  <c r="AN213" i="5" s="1"/>
  <c r="AL180" i="5"/>
  <c r="AN180" i="5" s="1"/>
  <c r="AL869" i="5"/>
  <c r="AN869" i="5" s="1"/>
  <c r="AL776" i="5"/>
  <c r="AN776" i="5" s="1"/>
  <c r="AL446" i="5"/>
  <c r="AN446" i="5" s="1"/>
  <c r="AL155" i="5"/>
  <c r="AN155" i="5" s="1"/>
  <c r="AL602" i="5"/>
  <c r="AN602" i="5" s="1"/>
  <c r="AL935" i="5"/>
  <c r="AN935" i="5" s="1"/>
  <c r="AL302" i="5"/>
  <c r="AN302" i="5" s="1"/>
  <c r="AL36" i="5"/>
  <c r="AN36" i="5" s="1"/>
  <c r="AL778" i="5"/>
  <c r="AN778" i="5" s="1"/>
  <c r="AL740" i="5"/>
  <c r="AN740" i="5" s="1"/>
  <c r="AL239" i="5"/>
  <c r="AN239" i="5" s="1"/>
  <c r="AL693" i="5"/>
  <c r="AN693" i="5" s="1"/>
  <c r="AL674" i="5"/>
  <c r="AN674" i="5" s="1"/>
  <c r="AL1080" i="5"/>
  <c r="AN1080" i="5" s="1"/>
  <c r="AL934" i="5"/>
  <c r="AN934" i="5" s="1"/>
  <c r="AL605" i="5"/>
  <c r="AN605" i="5" s="1"/>
  <c r="AL955" i="5"/>
  <c r="AN955" i="5" s="1"/>
  <c r="AL762" i="5"/>
  <c r="AN762" i="5" s="1"/>
  <c r="AL1072" i="5"/>
  <c r="AN1072" i="5" s="1"/>
  <c r="AL926" i="5"/>
  <c r="AN926" i="5" s="1"/>
  <c r="AL597" i="5"/>
  <c r="AN597" i="5" s="1"/>
  <c r="AL939" i="5"/>
  <c r="AN939" i="5" s="1"/>
  <c r="AL362" i="5"/>
  <c r="AN362" i="5" s="1"/>
  <c r="AL287" i="5"/>
  <c r="AN287" i="5" s="1"/>
  <c r="AL50" i="5"/>
  <c r="AN50" i="5" s="1"/>
  <c r="AL916" i="5"/>
  <c r="AN916" i="5" s="1"/>
  <c r="AL107" i="5"/>
  <c r="AN107" i="5" s="1"/>
  <c r="AL932" i="5"/>
  <c r="AN932" i="5" s="1"/>
  <c r="AL367" i="5"/>
  <c r="AN367" i="5" s="1"/>
  <c r="AL846" i="5"/>
  <c r="AN846" i="5" s="1"/>
  <c r="AG517" i="5"/>
  <c r="AI517" i="5" s="1"/>
  <c r="AG140" i="5"/>
  <c r="AI140" i="5" s="1"/>
  <c r="AG645" i="5"/>
  <c r="AI645" i="5" s="1"/>
  <c r="AG871" i="5"/>
  <c r="AI871" i="5" s="1"/>
  <c r="AL6" i="5"/>
  <c r="AN6" i="5" s="1"/>
  <c r="AL663" i="5"/>
  <c r="AN663" i="5" s="1"/>
  <c r="AA429" i="5"/>
  <c r="AC429" i="5" s="1"/>
  <c r="AA941" i="5"/>
  <c r="AC941" i="5" s="1"/>
  <c r="AL336" i="5"/>
  <c r="AN336" i="5" s="1"/>
  <c r="AL225" i="5"/>
  <c r="AN225" i="5" s="1"/>
  <c r="AL737" i="5"/>
  <c r="AN737" i="5" s="1"/>
  <c r="AL612" i="5"/>
  <c r="AN612" i="5" s="1"/>
  <c r="AG56" i="5"/>
  <c r="AI56" i="5" s="1"/>
  <c r="AG568" i="5"/>
  <c r="AI568" i="5" s="1"/>
  <c r="AG1080" i="5"/>
  <c r="AI1080" i="5" s="1"/>
  <c r="V597" i="5"/>
  <c r="X597" i="5" s="1"/>
  <c r="V405" i="5"/>
  <c r="X405" i="5" s="1"/>
  <c r="V755" i="5"/>
  <c r="X755" i="5" s="1"/>
  <c r="V987" i="5"/>
  <c r="X987" i="5" s="1"/>
  <c r="AG36" i="5"/>
  <c r="AI36" i="5" s="1"/>
  <c r="AA192" i="5"/>
  <c r="AC192" i="5" s="1"/>
  <c r="AG146" i="5"/>
  <c r="AI146" i="5" s="1"/>
  <c r="AG516" i="5"/>
  <c r="AI516" i="5" s="1"/>
  <c r="AG479" i="5"/>
  <c r="AI479" i="5" s="1"/>
  <c r="AG41" i="5"/>
  <c r="AI41" i="5" s="1"/>
  <c r="AG601" i="5"/>
  <c r="AI601" i="5" s="1"/>
  <c r="AG1002" i="5"/>
  <c r="AI1002" i="5" s="1"/>
  <c r="AG1061" i="5"/>
  <c r="AI1061" i="5" s="1"/>
  <c r="AA206" i="5"/>
  <c r="AC206" i="5" s="1"/>
  <c r="AA862" i="5"/>
  <c r="AC862" i="5" s="1"/>
  <c r="AG44" i="5"/>
  <c r="AI44" i="5" s="1"/>
  <c r="AA240" i="5"/>
  <c r="AC240" i="5" s="1"/>
  <c r="AA344" i="5"/>
  <c r="AC344" i="5" s="1"/>
  <c r="AG154" i="5"/>
  <c r="AI154" i="5" s="1"/>
  <c r="AG524" i="5"/>
  <c r="AI524" i="5" s="1"/>
  <c r="AA180" i="5"/>
  <c r="AC180" i="5" s="1"/>
  <c r="AG487" i="5"/>
  <c r="AI487" i="5" s="1"/>
  <c r="AA404" i="5"/>
  <c r="AC404" i="5" s="1"/>
  <c r="AA788" i="5"/>
  <c r="AC788" i="5" s="1"/>
  <c r="AA203" i="5"/>
  <c r="AC203" i="5" s="1"/>
  <c r="AA1018" i="5"/>
  <c r="AC1018" i="5" s="1"/>
  <c r="AG133" i="5"/>
  <c r="AI133" i="5" s="1"/>
  <c r="AG354" i="5"/>
  <c r="AI354" i="5" s="1"/>
  <c r="AA12" i="5"/>
  <c r="AC12" i="5" s="1"/>
  <c r="AG183" i="5"/>
  <c r="AI183" i="5" s="1"/>
  <c r="AG791" i="5"/>
  <c r="AI791" i="5" s="1"/>
  <c r="AG321" i="5"/>
  <c r="AI321" i="5" s="1"/>
  <c r="AG730" i="5"/>
  <c r="AI730" i="5" s="1"/>
  <c r="AG821" i="5"/>
  <c r="AI821" i="5" s="1"/>
  <c r="AA62" i="5"/>
  <c r="AC62" i="5" s="1"/>
  <c r="AA406" i="5"/>
  <c r="AC406" i="5" s="1"/>
  <c r="AA163" i="5"/>
  <c r="AC163" i="5" s="1"/>
  <c r="V271" i="5"/>
  <c r="X271" i="5" s="1"/>
  <c r="Q419" i="5"/>
  <c r="S419" i="5" s="1"/>
  <c r="AA53" i="5"/>
  <c r="AC53" i="5" s="1"/>
  <c r="AA581" i="5"/>
  <c r="AC581" i="5" s="1"/>
  <c r="AL424" i="5"/>
  <c r="AN424" i="5" s="1"/>
  <c r="AL313" i="5"/>
  <c r="AN313" i="5" s="1"/>
  <c r="AL825" i="5"/>
  <c r="AN825" i="5" s="1"/>
  <c r="AL115" i="5"/>
  <c r="AN115" i="5" s="1"/>
  <c r="AG144" i="5"/>
  <c r="AI144" i="5" s="1"/>
  <c r="AG656" i="5"/>
  <c r="AI656" i="5" s="1"/>
  <c r="AG347" i="5"/>
  <c r="AI347" i="5" s="1"/>
  <c r="AG149" i="5"/>
  <c r="AI149" i="5" s="1"/>
  <c r="AA144" i="5"/>
  <c r="AC144" i="5" s="1"/>
  <c r="AG394" i="5"/>
  <c r="AI394" i="5" s="1"/>
  <c r="AG191" i="5"/>
  <c r="AI191" i="5" s="1"/>
  <c r="AG799" i="5"/>
  <c r="AI799" i="5" s="1"/>
  <c r="AA956" i="5"/>
  <c r="AC956" i="5" s="1"/>
  <c r="AG329" i="5"/>
  <c r="AI329" i="5" s="1"/>
  <c r="AG738" i="5"/>
  <c r="AI738" i="5" s="1"/>
  <c r="AG278" i="5"/>
  <c r="AI278" i="5" s="1"/>
  <c r="AG953" i="5"/>
  <c r="AI953" i="5" s="1"/>
  <c r="AG426" i="5"/>
  <c r="AI426" i="5" s="1"/>
  <c r="AG291" i="5"/>
  <c r="AI291" i="5" s="1"/>
  <c r="AL204" i="5"/>
  <c r="AN204" i="5" s="1"/>
  <c r="AL356" i="5"/>
  <c r="AN356" i="5" s="1"/>
  <c r="AA61" i="5"/>
  <c r="AC61" i="5" s="1"/>
  <c r="AA589" i="5"/>
  <c r="AC589" i="5" s="1"/>
  <c r="AL432" i="5"/>
  <c r="AN432" i="5" s="1"/>
  <c r="AL321" i="5"/>
  <c r="AN321" i="5" s="1"/>
  <c r="AL833" i="5"/>
  <c r="AN833" i="5" s="1"/>
  <c r="AL139" i="5"/>
  <c r="AN139" i="5" s="1"/>
  <c r="AG152" i="5"/>
  <c r="AI152" i="5" s="1"/>
  <c r="AG664" i="5"/>
  <c r="AI664" i="5" s="1"/>
  <c r="AG411" i="5"/>
  <c r="AI411" i="5" s="1"/>
  <c r="AG165" i="5"/>
  <c r="AI165" i="5" s="1"/>
  <c r="AG106" i="5"/>
  <c r="AI106" i="5" s="1"/>
  <c r="AG461" i="5"/>
  <c r="AI461" i="5" s="1"/>
  <c r="AG119" i="5"/>
  <c r="AI119" i="5" s="1"/>
  <c r="AG735" i="5"/>
  <c r="AI735" i="5" s="1"/>
  <c r="AA884" i="5"/>
  <c r="AC884" i="5" s="1"/>
  <c r="AG137" i="5"/>
  <c r="AI137" i="5" s="1"/>
  <c r="AG721" i="5"/>
  <c r="AI721" i="5" s="1"/>
  <c r="AG605" i="5"/>
  <c r="AI605" i="5" s="1"/>
  <c r="AA366" i="5"/>
  <c r="AC366" i="5" s="1"/>
  <c r="AA614" i="5"/>
  <c r="AC614" i="5" s="1"/>
  <c r="Q134" i="5"/>
  <c r="S134" i="5" s="1"/>
  <c r="Q301" i="5"/>
  <c r="S301" i="5" s="1"/>
  <c r="Q996" i="5"/>
  <c r="S996" i="5" s="1"/>
  <c r="Q1028" i="5"/>
  <c r="S1028" i="5" s="1"/>
  <c r="Q518" i="5"/>
  <c r="S518" i="5" s="1"/>
  <c r="Q782" i="5"/>
  <c r="S782" i="5" s="1"/>
  <c r="Q688" i="5"/>
  <c r="S688" i="5" s="1"/>
  <c r="Q1062" i="5"/>
  <c r="S1062" i="5" s="1"/>
  <c r="Q958" i="5"/>
  <c r="S958" i="5" s="1"/>
  <c r="Q118" i="5"/>
  <c r="S118" i="5" s="1"/>
  <c r="Q293" i="5"/>
  <c r="S293" i="5" s="1"/>
  <c r="Q956" i="5"/>
  <c r="S956" i="5" s="1"/>
  <c r="Q988" i="5"/>
  <c r="S988" i="5" s="1"/>
  <c r="Q1069" i="5"/>
  <c r="S1069" i="5" s="1"/>
  <c r="Q710" i="5"/>
  <c r="S710" i="5" s="1"/>
  <c r="Q672" i="5"/>
  <c r="S672" i="5" s="1"/>
  <c r="Q894" i="5"/>
  <c r="S894" i="5" s="1"/>
  <c r="Q391" i="5"/>
  <c r="S391" i="5" s="1"/>
  <c r="Q365" i="5"/>
  <c r="S365" i="5" s="1"/>
  <c r="Q887" i="5"/>
  <c r="S887" i="5" s="1"/>
  <c r="Q926" i="5"/>
  <c r="S926" i="5" s="1"/>
  <c r="Q835" i="5"/>
  <c r="S835" i="5" s="1"/>
  <c r="Q868" i="5"/>
  <c r="S868" i="5" s="1"/>
  <c r="Q604" i="5"/>
  <c r="S604" i="5" s="1"/>
  <c r="Q296" i="5"/>
  <c r="S296" i="5" s="1"/>
  <c r="Q263" i="5"/>
  <c r="S263" i="5" s="1"/>
  <c r="Q390" i="5"/>
  <c r="S390" i="5" s="1"/>
  <c r="Q750" i="5"/>
  <c r="S750" i="5" s="1"/>
  <c r="Q997" i="5"/>
  <c r="S997" i="5" s="1"/>
  <c r="Q34" i="5"/>
  <c r="S34" i="5" s="1"/>
  <c r="Q707" i="5"/>
  <c r="S707" i="5" s="1"/>
  <c r="Q1011" i="5"/>
  <c r="S1011" i="5" s="1"/>
  <c r="Q170" i="5"/>
  <c r="S170" i="5" s="1"/>
  <c r="Q475" i="5"/>
  <c r="S475" i="5" s="1"/>
  <c r="Q7" i="5"/>
  <c r="S7" i="5" s="1"/>
  <c r="Q86" i="5"/>
  <c r="S86" i="5" s="1"/>
  <c r="Q261" i="5"/>
  <c r="S261" i="5" s="1"/>
  <c r="Q756" i="5"/>
  <c r="S756" i="5" s="1"/>
  <c r="Q324" i="5"/>
  <c r="S324" i="5" s="1"/>
  <c r="Q469" i="5"/>
  <c r="S469" i="5" s="1"/>
  <c r="Q964" i="5"/>
  <c r="S964" i="5" s="1"/>
  <c r="Q600" i="5"/>
  <c r="S600" i="5" s="1"/>
  <c r="Q702" i="5"/>
  <c r="S702" i="5" s="1"/>
  <c r="Q174" i="5"/>
  <c r="S174" i="5" s="1"/>
  <c r="Q237" i="5"/>
  <c r="S237" i="5" s="1"/>
  <c r="Q220" i="5"/>
  <c r="S220" i="5" s="1"/>
  <c r="Q579" i="5"/>
  <c r="S579" i="5" s="1"/>
  <c r="Q348" i="5"/>
  <c r="S348" i="5" s="1"/>
  <c r="Q911" i="5"/>
  <c r="S911" i="5" s="1"/>
  <c r="Q232" i="5"/>
  <c r="S232" i="5" s="1"/>
  <c r="Q775" i="5"/>
  <c r="S775" i="5" s="1"/>
  <c r="Q150" i="5"/>
  <c r="S150" i="5" s="1"/>
  <c r="Q213" i="5"/>
  <c r="S213" i="5" s="1"/>
  <c r="Q164" i="5"/>
  <c r="S164" i="5" s="1"/>
  <c r="Q196" i="5"/>
  <c r="S196" i="5" s="1"/>
  <c r="Q700" i="5"/>
  <c r="S700" i="5" s="1"/>
  <c r="Q844" i="5"/>
  <c r="S844" i="5" s="1"/>
  <c r="Q552" i="5"/>
  <c r="S552" i="5" s="1"/>
  <c r="Q934" i="5"/>
  <c r="S934" i="5" s="1"/>
  <c r="Q822" i="5"/>
  <c r="S822" i="5" s="1"/>
  <c r="Q327" i="5"/>
  <c r="S327" i="5" s="1"/>
  <c r="Q252" i="5"/>
  <c r="S252" i="5" s="1"/>
  <c r="Q802" i="5"/>
  <c r="S802" i="5" s="1"/>
  <c r="Q388" i="5"/>
  <c r="S388" i="5" s="1"/>
  <c r="Q692" i="5"/>
  <c r="S692" i="5" s="1"/>
  <c r="Q682" i="5"/>
  <c r="S682" i="5" s="1"/>
  <c r="Q709" i="5"/>
  <c r="S709" i="5" s="1"/>
  <c r="Q1012" i="5"/>
  <c r="S1012" i="5" s="1"/>
  <c r="AG45" i="5"/>
  <c r="AI45" i="5" s="1"/>
  <c r="AA520" i="5"/>
  <c r="AC520" i="5" s="1"/>
  <c r="AG178" i="5"/>
  <c r="AI178" i="5" s="1"/>
  <c r="AG469" i="5"/>
  <c r="AI469" i="5" s="1"/>
  <c r="AG127" i="5"/>
  <c r="AI127" i="5" s="1"/>
  <c r="AG743" i="5"/>
  <c r="AI743" i="5" s="1"/>
  <c r="AG489" i="5"/>
  <c r="AI489" i="5" s="1"/>
  <c r="AG914" i="5"/>
  <c r="AI914" i="5" s="1"/>
  <c r="AG973" i="5"/>
  <c r="AI973" i="5" s="1"/>
  <c r="AA150" i="5"/>
  <c r="AC150" i="5" s="1"/>
  <c r="AG110" i="5"/>
  <c r="AI110" i="5" s="1"/>
  <c r="AA386" i="5"/>
  <c r="AC386" i="5" s="1"/>
  <c r="AL98" i="5"/>
  <c r="AN98" i="5" s="1"/>
  <c r="AL78" i="5"/>
  <c r="AN78" i="5" s="1"/>
  <c r="AL639" i="5"/>
  <c r="AN639" i="5" s="1"/>
  <c r="AA413" i="5"/>
  <c r="AC413" i="5" s="1"/>
  <c r="AA925" i="5"/>
  <c r="AC925" i="5" s="1"/>
  <c r="AL320" i="5"/>
  <c r="AN320" i="5" s="1"/>
  <c r="AL852" i="5"/>
  <c r="AN852" i="5" s="1"/>
  <c r="AL721" i="5"/>
  <c r="AN721" i="5" s="1"/>
  <c r="AL124" i="5"/>
  <c r="AN124" i="5" s="1"/>
  <c r="AG40" i="5"/>
  <c r="AI40" i="5" s="1"/>
  <c r="AG552" i="5"/>
  <c r="AI552" i="5" s="1"/>
  <c r="AG1064" i="5"/>
  <c r="AI1064" i="5" s="1"/>
  <c r="AG380" i="5"/>
  <c r="AI380" i="5" s="1"/>
  <c r="AG530" i="5"/>
  <c r="AI530" i="5" s="1"/>
  <c r="AG325" i="5"/>
  <c r="AI325" i="5" s="1"/>
  <c r="AG63" i="5"/>
  <c r="AI63" i="5" s="1"/>
  <c r="AG25" i="5"/>
  <c r="AI25" i="5" s="1"/>
  <c r="AG585" i="5"/>
  <c r="AI585" i="5" s="1"/>
  <c r="AG986" i="5"/>
  <c r="AI986" i="5" s="1"/>
  <c r="AG1045" i="5"/>
  <c r="AI1045" i="5" s="1"/>
  <c r="AA198" i="5"/>
  <c r="AC198" i="5" s="1"/>
  <c r="Q66" i="5"/>
  <c r="S66" i="5" s="1"/>
  <c r="AG177" i="5"/>
  <c r="AI177" i="5" s="1"/>
  <c r="AG586" i="5"/>
  <c r="AI586" i="5" s="1"/>
  <c r="AG685" i="5"/>
  <c r="AI685" i="5" s="1"/>
  <c r="AL668" i="5"/>
  <c r="AN668" i="5" s="1"/>
  <c r="AL659" i="5"/>
  <c r="AN659" i="5" s="1"/>
  <c r="AG48" i="5"/>
  <c r="AI48" i="5" s="1"/>
  <c r="AL947" i="5"/>
  <c r="AN947" i="5" s="1"/>
  <c r="AL113" i="5"/>
  <c r="AN113" i="5" s="1"/>
  <c r="AL620" i="5"/>
  <c r="AN620" i="5" s="1"/>
  <c r="AA597" i="5"/>
  <c r="AC597" i="5" s="1"/>
  <c r="AL553" i="5"/>
  <c r="AN553" i="5" s="1"/>
  <c r="AL516" i="5"/>
  <c r="AN516" i="5" s="1"/>
  <c r="AL971" i="5"/>
  <c r="AN971" i="5" s="1"/>
  <c r="AL566" i="5"/>
  <c r="AN566" i="5" s="1"/>
  <c r="AL132" i="5"/>
  <c r="AN132" i="5" s="1"/>
  <c r="AL859" i="5"/>
  <c r="AN859" i="5" s="1"/>
  <c r="AG160" i="5"/>
  <c r="AI160" i="5" s="1"/>
  <c r="AL203" i="5"/>
  <c r="AN203" i="5" s="1"/>
  <c r="AL10" i="5"/>
  <c r="AN10" i="5" s="1"/>
  <c r="AG240" i="5"/>
  <c r="AI240" i="5" s="1"/>
  <c r="AL354" i="5"/>
  <c r="AN354" i="5" s="1"/>
  <c r="AA205" i="5"/>
  <c r="AC205" i="5" s="1"/>
  <c r="AL548" i="5"/>
  <c r="AN548" i="5" s="1"/>
  <c r="AA1045" i="5"/>
  <c r="AC1045" i="5" s="1"/>
  <c r="AL681" i="5"/>
  <c r="AN681" i="5" s="1"/>
  <c r="AL1049" i="5"/>
  <c r="AN1049" i="5" s="1"/>
  <c r="AL331" i="5"/>
  <c r="AN331" i="5" s="1"/>
  <c r="AL374" i="5"/>
  <c r="AN374" i="5" s="1"/>
  <c r="AL636" i="5"/>
  <c r="AN636" i="5" s="1"/>
  <c r="AL876" i="5"/>
  <c r="AN876" i="5" s="1"/>
  <c r="AG224" i="5"/>
  <c r="AI224" i="5" s="1"/>
  <c r="AG736" i="5"/>
  <c r="AI736" i="5" s="1"/>
  <c r="AL334" i="5"/>
  <c r="AN334" i="5" s="1"/>
  <c r="AL172" i="5"/>
  <c r="AN172" i="5" s="1"/>
  <c r="AL472" i="5"/>
  <c r="AN472" i="5" s="1"/>
  <c r="AL764" i="5"/>
  <c r="AN764" i="5" s="1"/>
  <c r="AL61" i="5"/>
  <c r="AN61" i="5" s="1"/>
  <c r="AG816" i="5"/>
  <c r="AI816" i="5" s="1"/>
  <c r="AL349" i="5"/>
  <c r="AN349" i="5" s="1"/>
  <c r="AL492" i="5"/>
  <c r="AN492" i="5" s="1"/>
  <c r="AL143" i="5"/>
  <c r="AN143" i="5" s="1"/>
  <c r="AA157" i="5"/>
  <c r="AC157" i="5" s="1"/>
  <c r="AA677" i="5"/>
  <c r="AC677" i="5" s="1"/>
  <c r="AL56" i="5"/>
  <c r="AN56" i="5" s="1"/>
  <c r="AL568" i="5"/>
  <c r="AN568" i="5" s="1"/>
  <c r="AL457" i="5"/>
  <c r="AN457" i="5" s="1"/>
  <c r="AL969" i="5"/>
  <c r="AN969" i="5" s="1"/>
  <c r="AL419" i="5"/>
  <c r="AN419" i="5" s="1"/>
  <c r="AL173" i="5"/>
  <c r="AN173" i="5" s="1"/>
  <c r="AL1089" i="5"/>
  <c r="AN1089" i="5" s="1"/>
  <c r="AG512" i="5"/>
  <c r="AI512" i="5" s="1"/>
  <c r="AG1024" i="5"/>
  <c r="AI1024" i="5" s="1"/>
  <c r="AL749" i="5"/>
  <c r="AN749" i="5" s="1"/>
  <c r="AL46" i="5"/>
  <c r="AN46" i="5" s="1"/>
  <c r="AG328" i="5"/>
  <c r="AI328" i="5" s="1"/>
  <c r="AG840" i="5"/>
  <c r="AI840" i="5" s="1"/>
  <c r="AL543" i="5"/>
  <c r="AN543" i="5" s="1"/>
  <c r="V402" i="5"/>
  <c r="X402" i="5" s="1"/>
  <c r="AU402" i="5" s="1"/>
  <c r="V60" i="5"/>
  <c r="X60" i="5" s="1"/>
  <c r="AL556" i="5"/>
  <c r="AN556" i="5" s="1"/>
  <c r="AL679" i="5"/>
  <c r="AN679" i="5" s="1"/>
  <c r="AA885" i="5"/>
  <c r="AC885" i="5" s="1"/>
  <c r="AL328" i="5"/>
  <c r="AN328" i="5" s="1"/>
  <c r="AL217" i="5"/>
  <c r="AN217" i="5" s="1"/>
  <c r="AL729" i="5"/>
  <c r="AN729" i="5" s="1"/>
  <c r="AL148" i="5"/>
  <c r="AN148" i="5" s="1"/>
  <c r="AL188" i="5"/>
  <c r="AN188" i="5" s="1"/>
  <c r="AL606" i="5"/>
  <c r="AN606" i="5" s="1"/>
  <c r="AL1019" i="5"/>
  <c r="AN1019" i="5" s="1"/>
  <c r="AA36" i="5"/>
  <c r="AC36" i="5" s="1"/>
  <c r="AG239" i="5"/>
  <c r="AI239" i="5" s="1"/>
  <c r="AA564" i="5"/>
  <c r="AC564" i="5" s="1"/>
  <c r="AA644" i="5"/>
  <c r="AC644" i="5" s="1"/>
  <c r="AA980" i="5"/>
  <c r="AC980" i="5" s="1"/>
  <c r="AA629" i="5"/>
  <c r="AC629" i="5" s="1"/>
  <c r="AL162" i="5"/>
  <c r="AN162" i="5" s="1"/>
  <c r="AL63" i="5"/>
  <c r="AN63" i="5" s="1"/>
  <c r="AA109" i="5"/>
  <c r="AC109" i="5" s="1"/>
  <c r="AA637" i="5"/>
  <c r="AC637" i="5" s="1"/>
  <c r="AL436" i="5"/>
  <c r="AN436" i="5" s="1"/>
  <c r="AL622" i="5"/>
  <c r="AN622" i="5" s="1"/>
  <c r="AL1051" i="5"/>
  <c r="AN1051" i="5" s="1"/>
  <c r="AG418" i="5"/>
  <c r="AI418" i="5" s="1"/>
  <c r="AA896" i="5"/>
  <c r="AC896" i="5" s="1"/>
  <c r="AG992" i="5"/>
  <c r="AI992" i="5" s="1"/>
  <c r="AL137" i="5"/>
  <c r="AN137" i="5" s="1"/>
  <c r="AL767" i="5"/>
  <c r="AN767" i="5" s="1"/>
  <c r="AL288" i="5"/>
  <c r="AN288" i="5" s="1"/>
  <c r="AL316" i="5"/>
  <c r="AN316" i="5" s="1"/>
  <c r="AL689" i="5"/>
  <c r="AN689" i="5" s="1"/>
  <c r="AL518" i="5"/>
  <c r="AN518" i="5" s="1"/>
  <c r="AL45" i="5"/>
  <c r="AN45" i="5" s="1"/>
  <c r="AL1029" i="5"/>
  <c r="AN1029" i="5" s="1"/>
  <c r="AL893" i="5"/>
  <c r="AN893" i="5" s="1"/>
  <c r="AL1053" i="5"/>
  <c r="AN1053" i="5" s="1"/>
  <c r="AL1026" i="5"/>
  <c r="AN1026" i="5" s="1"/>
  <c r="AL1077" i="5"/>
  <c r="AN1077" i="5" s="1"/>
  <c r="AL845" i="5"/>
  <c r="AN845" i="5" s="1"/>
  <c r="AL962" i="5"/>
  <c r="AN962" i="5" s="1"/>
  <c r="AL714" i="5"/>
  <c r="AN714" i="5" s="1"/>
  <c r="AL1056" i="5"/>
  <c r="AN1056" i="5" s="1"/>
  <c r="AL902" i="5"/>
  <c r="AN902" i="5" s="1"/>
  <c r="AL581" i="5"/>
  <c r="AN581" i="5" s="1"/>
  <c r="AL755" i="5"/>
  <c r="AN755" i="5" s="1"/>
  <c r="AL178" i="5"/>
  <c r="AN178" i="5" s="1"/>
  <c r="AL614" i="5"/>
  <c r="AN614" i="5" s="1"/>
  <c r="AL237" i="5"/>
  <c r="AN237" i="5" s="1"/>
  <c r="AL412" i="5"/>
  <c r="AN412" i="5" s="1"/>
  <c r="AL942" i="5"/>
  <c r="AN942" i="5" s="1"/>
  <c r="AL856" i="5"/>
  <c r="AN856" i="5" s="1"/>
  <c r="AL694" i="5"/>
  <c r="AN694" i="5" s="1"/>
  <c r="AL165" i="5"/>
  <c r="AN165" i="5" s="1"/>
  <c r="AL1014" i="5"/>
  <c r="AN1014" i="5" s="1"/>
  <c r="AL848" i="5"/>
  <c r="AN848" i="5" s="1"/>
  <c r="AL686" i="5"/>
  <c r="AN686" i="5" s="1"/>
  <c r="AL157" i="5"/>
  <c r="AN157" i="5" s="1"/>
  <c r="AL27" i="5"/>
  <c r="AN27" i="5" s="1"/>
  <c r="AL1007" i="5"/>
  <c r="AN1007" i="5" s="1"/>
  <c r="AL406" i="5"/>
  <c r="AN406" i="5" s="1"/>
  <c r="AL1011" i="5"/>
  <c r="AN1011" i="5" s="1"/>
  <c r="AL874" i="5"/>
  <c r="AN874" i="5" s="1"/>
  <c r="AL390" i="5"/>
  <c r="AN390" i="5" s="1"/>
  <c r="AL391" i="5"/>
  <c r="AN391" i="5" s="1"/>
  <c r="AL701" i="5"/>
  <c r="AN701" i="5" s="1"/>
  <c r="AL147" i="5"/>
  <c r="AN147" i="5" s="1"/>
  <c r="AL458" i="5"/>
  <c r="AN458" i="5" s="1"/>
  <c r="AL535" i="5"/>
  <c r="AN535" i="5" s="1"/>
  <c r="AL439" i="5"/>
  <c r="AN439" i="5" s="1"/>
  <c r="AL940" i="5"/>
  <c r="AN940" i="5" s="1"/>
  <c r="AL586" i="5"/>
  <c r="AN586" i="5" s="1"/>
  <c r="AL1024" i="5"/>
  <c r="AN1024" i="5" s="1"/>
  <c r="AL870" i="5"/>
  <c r="AN870" i="5" s="1"/>
  <c r="AL549" i="5"/>
  <c r="AN549" i="5" s="1"/>
  <c r="AL1086" i="5"/>
  <c r="AN1086" i="5" s="1"/>
  <c r="AL952" i="5"/>
  <c r="AN952" i="5" s="1"/>
  <c r="AL798" i="5"/>
  <c r="AN798" i="5" s="1"/>
  <c r="AL477" i="5"/>
  <c r="AN477" i="5" s="1"/>
  <c r="AL515" i="5"/>
  <c r="AN515" i="5" s="1"/>
  <c r="AL1078" i="5"/>
  <c r="AN1078" i="5" s="1"/>
  <c r="AL944" i="5"/>
  <c r="AN944" i="5" s="1"/>
  <c r="AL790" i="5"/>
  <c r="AN790" i="5" s="1"/>
  <c r="AL469" i="5"/>
  <c r="AN469" i="5" s="1"/>
  <c r="AL459" i="5"/>
  <c r="AN459" i="5" s="1"/>
  <c r="AL667" i="5"/>
  <c r="AN667" i="5" s="1"/>
  <c r="AL630" i="5"/>
  <c r="AN630" i="5" s="1"/>
  <c r="AL253" i="5"/>
  <c r="AN253" i="5" s="1"/>
  <c r="AL468" i="5"/>
  <c r="AN468" i="5" s="1"/>
  <c r="AL363" i="5"/>
  <c r="AN363" i="5" s="1"/>
  <c r="AL69" i="5"/>
  <c r="AN69" i="5" s="1"/>
  <c r="AL327" i="5"/>
  <c r="AN327" i="5" s="1"/>
  <c r="AL138" i="5"/>
  <c r="AN138" i="5" s="1"/>
  <c r="AG412" i="5"/>
  <c r="AI412" i="5" s="1"/>
  <c r="AG789" i="5"/>
  <c r="AI789" i="5" s="1"/>
  <c r="AG999" i="5"/>
  <c r="AI999" i="5" s="1"/>
  <c r="AL214" i="5"/>
  <c r="AN214" i="5" s="1"/>
  <c r="AA29" i="5"/>
  <c r="AC29" i="5" s="1"/>
  <c r="AA557" i="5"/>
  <c r="AC557" i="5" s="1"/>
  <c r="AA1069" i="5"/>
  <c r="AC1069" i="5" s="1"/>
  <c r="AL464" i="5"/>
  <c r="AN464" i="5" s="1"/>
  <c r="AL353" i="5"/>
  <c r="AN353" i="5" s="1"/>
  <c r="AL865" i="5"/>
  <c r="AN865" i="5" s="1"/>
  <c r="AL227" i="5"/>
  <c r="AN227" i="5" s="1"/>
  <c r="AG184" i="5"/>
  <c r="AI184" i="5" s="1"/>
  <c r="AG696" i="5"/>
  <c r="AI696" i="5" s="1"/>
  <c r="AG667" i="5"/>
  <c r="AI667" i="5" s="1"/>
  <c r="V950" i="5"/>
  <c r="X950" i="5" s="1"/>
  <c r="V155" i="5"/>
  <c r="X155" i="5" s="1"/>
  <c r="V670" i="5"/>
  <c r="X670" i="5" s="1"/>
  <c r="V707" i="5"/>
  <c r="X707" i="5" s="1"/>
  <c r="AU707" i="5" s="1"/>
  <c r="AG244" i="5"/>
  <c r="AI244" i="5" s="1"/>
  <c r="AA856" i="5"/>
  <c r="AC856" i="5" s="1"/>
  <c r="AG442" i="5"/>
  <c r="AI442" i="5" s="1"/>
  <c r="AG373" i="5"/>
  <c r="AI373" i="5" s="1"/>
  <c r="AG7" i="5"/>
  <c r="AI7" i="5" s="1"/>
  <c r="AG631" i="5"/>
  <c r="AI631" i="5" s="1"/>
  <c r="AG169" i="5"/>
  <c r="AI169" i="5" s="1"/>
  <c r="AG578" i="5"/>
  <c r="AI578" i="5" s="1"/>
  <c r="AG653" i="5"/>
  <c r="AI653" i="5" s="1"/>
  <c r="AA638" i="5"/>
  <c r="AC638" i="5" s="1"/>
  <c r="AA630" i="5"/>
  <c r="AC630" i="5" s="1"/>
  <c r="AA202" i="5"/>
  <c r="AC202" i="5" s="1"/>
  <c r="AG276" i="5"/>
  <c r="AI276" i="5" s="1"/>
  <c r="AA24" i="5"/>
  <c r="AC24" i="5" s="1"/>
  <c r="AG466" i="5"/>
  <c r="AI466" i="5" s="1"/>
  <c r="AG397" i="5"/>
  <c r="AI397" i="5" s="1"/>
  <c r="AG23" i="5"/>
  <c r="AI23" i="5" s="1"/>
  <c r="AG639" i="5"/>
  <c r="AI639" i="5" s="1"/>
  <c r="AA508" i="5"/>
  <c r="AC508" i="5" s="1"/>
  <c r="AG802" i="5"/>
  <c r="AI802" i="5" s="1"/>
  <c r="AA275" i="5"/>
  <c r="AC275" i="5" s="1"/>
  <c r="AA603" i="5"/>
  <c r="AC603" i="5" s="1"/>
  <c r="Q73" i="5"/>
  <c r="S73" i="5" s="1"/>
  <c r="AG429" i="5"/>
  <c r="AI429" i="5" s="1"/>
  <c r="AG579" i="5"/>
  <c r="AI579" i="5" s="1"/>
  <c r="AG327" i="5"/>
  <c r="AI327" i="5" s="1"/>
  <c r="AG457" i="5"/>
  <c r="AI457" i="5" s="1"/>
  <c r="AG882" i="5"/>
  <c r="AI882" i="5" s="1"/>
  <c r="AG949" i="5"/>
  <c r="AI949" i="5" s="1"/>
  <c r="AA134" i="5"/>
  <c r="AC134" i="5" s="1"/>
  <c r="AG86" i="5"/>
  <c r="AI86" i="5" s="1"/>
  <c r="V815" i="5"/>
  <c r="X815" i="5" s="1"/>
  <c r="AL191" i="5"/>
  <c r="AN191" i="5" s="1"/>
  <c r="AA189" i="5"/>
  <c r="AC189" i="5" s="1"/>
  <c r="AA709" i="5"/>
  <c r="AC709" i="5" s="1"/>
  <c r="AL40" i="5"/>
  <c r="AN40" i="5" s="1"/>
  <c r="AL552" i="5"/>
  <c r="AN552" i="5" s="1"/>
  <c r="AL441" i="5"/>
  <c r="AN441" i="5" s="1"/>
  <c r="AL953" i="5"/>
  <c r="AN953" i="5" s="1"/>
  <c r="AL371" i="5"/>
  <c r="AN371" i="5" s="1"/>
  <c r="AG272" i="5"/>
  <c r="AI272" i="5" s="1"/>
  <c r="AG784" i="5"/>
  <c r="AI784" i="5" s="1"/>
  <c r="Q145" i="5"/>
  <c r="S145" i="5" s="1"/>
  <c r="AG453" i="5"/>
  <c r="AI453" i="5" s="1"/>
  <c r="AA248" i="5"/>
  <c r="AC248" i="5" s="1"/>
  <c r="AA656" i="5"/>
  <c r="AC656" i="5" s="1"/>
  <c r="AG683" i="5"/>
  <c r="AI683" i="5" s="1"/>
  <c r="AA108" i="5"/>
  <c r="AC108" i="5" s="1"/>
  <c r="AG343" i="5"/>
  <c r="AI343" i="5" s="1"/>
  <c r="AA316" i="5"/>
  <c r="AC316" i="5" s="1"/>
  <c r="AG465" i="5"/>
  <c r="AI465" i="5" s="1"/>
  <c r="AG890" i="5"/>
  <c r="AI890" i="5" s="1"/>
  <c r="AG555" i="5"/>
  <c r="AI555" i="5" s="1"/>
  <c r="AG298" i="5"/>
  <c r="AI298" i="5" s="1"/>
  <c r="AG811" i="5"/>
  <c r="AI811" i="5" s="1"/>
  <c r="AG910" i="5"/>
  <c r="AI910" i="5" s="1"/>
  <c r="AL716" i="5"/>
  <c r="AN716" i="5" s="1"/>
  <c r="AL199" i="5"/>
  <c r="AN199" i="5" s="1"/>
  <c r="AA197" i="5"/>
  <c r="AC197" i="5" s="1"/>
  <c r="AA717" i="5"/>
  <c r="AC717" i="5" s="1"/>
  <c r="AL48" i="5"/>
  <c r="AN48" i="5" s="1"/>
  <c r="AL560" i="5"/>
  <c r="AN560" i="5" s="1"/>
  <c r="AL449" i="5"/>
  <c r="AN449" i="5" s="1"/>
  <c r="AL961" i="5"/>
  <c r="AN961" i="5" s="1"/>
  <c r="AL395" i="5"/>
  <c r="AN395" i="5" s="1"/>
  <c r="AG280" i="5"/>
  <c r="AI280" i="5" s="1"/>
  <c r="AG792" i="5"/>
  <c r="AI792" i="5" s="1"/>
  <c r="Q201" i="5"/>
  <c r="S201" i="5" s="1"/>
  <c r="AG485" i="5"/>
  <c r="AI485" i="5" s="1"/>
  <c r="AA1032" i="5"/>
  <c r="AC1032" i="5" s="1"/>
  <c r="AG171" i="5"/>
  <c r="AI171" i="5" s="1"/>
  <c r="AG279" i="5"/>
  <c r="AI279" i="5" s="1"/>
  <c r="AA452" i="5"/>
  <c r="AC452" i="5" s="1"/>
  <c r="AG265" i="5"/>
  <c r="AI265" i="5" s="1"/>
  <c r="AG682" i="5"/>
  <c r="AI682" i="5" s="1"/>
  <c r="AG757" i="5"/>
  <c r="AI757" i="5" s="1"/>
  <c r="AA694" i="5"/>
  <c r="AC694" i="5" s="1"/>
  <c r="AA131" i="5"/>
  <c r="AC131" i="5" s="1"/>
  <c r="AA451" i="5"/>
  <c r="AC451" i="5" s="1"/>
  <c r="Q1025" i="5"/>
  <c r="S1025" i="5" s="1"/>
  <c r="Q890" i="5"/>
  <c r="S890" i="5" s="1"/>
  <c r="Q69" i="5"/>
  <c r="S69" i="5" s="1"/>
  <c r="Q116" i="5"/>
  <c r="S116" i="5" s="1"/>
  <c r="Q883" i="5"/>
  <c r="S883" i="5" s="1"/>
  <c r="Q972" i="5"/>
  <c r="S972" i="5" s="1"/>
  <c r="Q716" i="5"/>
  <c r="S716" i="5" s="1"/>
  <c r="Q344" i="5"/>
  <c r="S344" i="5" s="1"/>
  <c r="Q638" i="5"/>
  <c r="S638" i="5" s="1"/>
  <c r="Q583" i="5"/>
  <c r="S583" i="5" s="1"/>
  <c r="Q840" i="5"/>
  <c r="S840" i="5" s="1"/>
  <c r="Q61" i="5"/>
  <c r="S61" i="5" s="1"/>
  <c r="Q100" i="5"/>
  <c r="S100" i="5" s="1"/>
  <c r="Q859" i="5"/>
  <c r="S859" i="5" s="1"/>
  <c r="Q932" i="5"/>
  <c r="S932" i="5" s="1"/>
  <c r="Q652" i="5"/>
  <c r="S652" i="5" s="1"/>
  <c r="Q320" i="5"/>
  <c r="S320" i="5" s="1"/>
  <c r="Q455" i="5"/>
  <c r="S455" i="5" s="1"/>
  <c r="Q398" i="5"/>
  <c r="S398" i="5" s="1"/>
  <c r="Q838" i="5"/>
  <c r="S838" i="5" s="1"/>
  <c r="Q36" i="5"/>
  <c r="S36" i="5" s="1"/>
  <c r="Q95" i="5"/>
  <c r="S95" i="5" s="1"/>
  <c r="Q755" i="5"/>
  <c r="S755" i="5" s="1"/>
  <c r="Q1072" i="5"/>
  <c r="S1072" i="5" s="1"/>
  <c r="Q645" i="5"/>
  <c r="S645" i="5" s="1"/>
  <c r="Q950" i="5"/>
  <c r="S950" i="5" s="1"/>
  <c r="Q998" i="5"/>
  <c r="S998" i="5" s="1"/>
  <c r="Q214" i="5"/>
  <c r="S214" i="5" s="1"/>
  <c r="Q381" i="5"/>
  <c r="S381" i="5" s="1"/>
  <c r="Q685" i="5"/>
  <c r="S685" i="5" s="1"/>
  <c r="Q646" i="5"/>
  <c r="S646" i="5" s="1"/>
  <c r="Q316" i="5"/>
  <c r="S316" i="5" s="1"/>
  <c r="Q180" i="5"/>
  <c r="S180" i="5" s="1"/>
  <c r="Q792" i="5"/>
  <c r="S792" i="5" s="1"/>
  <c r="Q550" i="5"/>
  <c r="S550" i="5" s="1"/>
  <c r="Q71" i="5"/>
  <c r="S71" i="5" s="1"/>
  <c r="Q680" i="5"/>
  <c r="S680" i="5" s="1"/>
  <c r="Q21" i="5"/>
  <c r="S21" i="5" s="1"/>
  <c r="Q68" i="5"/>
  <c r="S68" i="5" s="1"/>
  <c r="Q1083" i="5"/>
  <c r="S1083" i="5" s="1"/>
  <c r="Q380" i="5"/>
  <c r="S380" i="5" s="1"/>
  <c r="Q960" i="5"/>
  <c r="S960" i="5" s="1"/>
  <c r="Q256" i="5"/>
  <c r="S256" i="5" s="1"/>
  <c r="Q870" i="5"/>
  <c r="S870" i="5" s="1"/>
  <c r="Q1036" i="5"/>
  <c r="S1036" i="5" s="1"/>
  <c r="Q13" i="5"/>
  <c r="S13" i="5" s="1"/>
  <c r="Q765" i="5"/>
  <c r="S765" i="5" s="1"/>
  <c r="Q608" i="5"/>
  <c r="S608" i="5" s="1"/>
  <c r="Q487" i="5"/>
  <c r="S487" i="5" s="1"/>
  <c r="Q72" i="5"/>
  <c r="S72" i="5" s="1"/>
  <c r="Q791" i="5"/>
  <c r="S791" i="5" s="1"/>
  <c r="Q126" i="5"/>
  <c r="S126" i="5" s="1"/>
  <c r="Q987" i="5"/>
  <c r="S987" i="5" s="1"/>
  <c r="Q5" i="5"/>
  <c r="S5" i="5" s="1"/>
  <c r="Q717" i="5"/>
  <c r="S717" i="5" s="1"/>
  <c r="Q973" i="5"/>
  <c r="S973" i="5" s="1"/>
  <c r="Q864" i="5"/>
  <c r="S864" i="5" s="1"/>
  <c r="Q863" i="5"/>
  <c r="S863" i="5" s="1"/>
  <c r="Q224" i="5"/>
  <c r="S224" i="5" s="1"/>
  <c r="Q623" i="5"/>
  <c r="S623" i="5" s="1"/>
  <c r="Q621" i="5"/>
  <c r="S621" i="5" s="1"/>
  <c r="Q1086" i="5"/>
  <c r="S1086" i="5" s="1"/>
  <c r="Q368" i="5"/>
  <c r="S368" i="5" s="1"/>
  <c r="Q262" i="5"/>
  <c r="S262" i="5" s="1"/>
  <c r="Q879" i="5"/>
  <c r="S879" i="5" s="1"/>
  <c r="Q806" i="5"/>
  <c r="S806" i="5" s="1"/>
  <c r="Q266" i="5"/>
  <c r="S266" i="5" s="1"/>
  <c r="Q880" i="5"/>
  <c r="S880" i="5" s="1"/>
  <c r="Q712" i="5"/>
  <c r="S712" i="5" s="1"/>
  <c r="AG301" i="5"/>
  <c r="AI301" i="5" s="1"/>
  <c r="AA624" i="5"/>
  <c r="AC624" i="5" s="1"/>
  <c r="AG203" i="5"/>
  <c r="AI203" i="5" s="1"/>
  <c r="AG287" i="5"/>
  <c r="AI287" i="5" s="1"/>
  <c r="AG81" i="5"/>
  <c r="AI81" i="5" s="1"/>
  <c r="AG649" i="5"/>
  <c r="AI649" i="5" s="1"/>
  <c r="AG1042" i="5"/>
  <c r="AI1042" i="5" s="1"/>
  <c r="AG805" i="5"/>
  <c r="AI805" i="5" s="1"/>
  <c r="AG567" i="5"/>
  <c r="AI567" i="5" s="1"/>
  <c r="AA842" i="5"/>
  <c r="AC842" i="5" s="1"/>
  <c r="AL268" i="5"/>
  <c r="AN268" i="5" s="1"/>
  <c r="AL286" i="5"/>
  <c r="AN286" i="5" s="1"/>
  <c r="AA13" i="5"/>
  <c r="AC13" i="5" s="1"/>
  <c r="AA541" i="5"/>
  <c r="AC541" i="5" s="1"/>
  <c r="AA1053" i="5"/>
  <c r="AC1053" i="5" s="1"/>
  <c r="AL448" i="5"/>
  <c r="AN448" i="5" s="1"/>
  <c r="AL337" i="5"/>
  <c r="AN337" i="5" s="1"/>
  <c r="AL849" i="5"/>
  <c r="AN849" i="5" s="1"/>
  <c r="AL187" i="5"/>
  <c r="AN187" i="5" s="1"/>
  <c r="AG168" i="5"/>
  <c r="AI168" i="5" s="1"/>
  <c r="AG680" i="5"/>
  <c r="AI680" i="5" s="1"/>
  <c r="AG27" i="5"/>
  <c r="AI27" i="5" s="1"/>
  <c r="AG181" i="5"/>
  <c r="AI181" i="5" s="1"/>
  <c r="AG482" i="5"/>
  <c r="AI482" i="5" s="1"/>
  <c r="AG223" i="5"/>
  <c r="AI223" i="5" s="1"/>
  <c r="AG153" i="5"/>
  <c r="AI153" i="5" s="1"/>
  <c r="AG554" i="5"/>
  <c r="AI554" i="5" s="1"/>
  <c r="AG629" i="5"/>
  <c r="AI629" i="5" s="1"/>
  <c r="AA574" i="5"/>
  <c r="AC574" i="5" s="1"/>
  <c r="AA97" i="5"/>
  <c r="AC97" i="5" s="1"/>
  <c r="AA259" i="5"/>
  <c r="AC259" i="5" s="1"/>
  <c r="AA587" i="5"/>
  <c r="AC587" i="5" s="1"/>
  <c r="Q578" i="5"/>
  <c r="S578" i="5" s="1"/>
  <c r="AG313" i="5"/>
  <c r="AI313" i="5" s="1"/>
  <c r="AG722" i="5"/>
  <c r="AI722" i="5" s="1"/>
  <c r="AG829" i="5"/>
  <c r="AI829" i="5" s="1"/>
  <c r="AA1054" i="5"/>
  <c r="AC1054" i="5" s="1"/>
  <c r="AG1007" i="5"/>
  <c r="AI1007" i="5" s="1"/>
  <c r="AA59" i="5"/>
  <c r="AC59" i="5" s="1"/>
  <c r="AA1083" i="5"/>
  <c r="AC1083" i="5" s="1"/>
  <c r="AG195" i="5"/>
  <c r="AI195" i="5" s="1"/>
  <c r="AG148" i="5"/>
  <c r="AI148" i="5" s="1"/>
  <c r="AG635" i="5"/>
  <c r="AI635" i="5" s="1"/>
  <c r="AA169" i="5"/>
  <c r="AC169" i="5" s="1"/>
  <c r="AA183" i="5"/>
  <c r="AC183" i="5" s="1"/>
  <c r="V580" i="5"/>
  <c r="X580" i="5" s="1"/>
  <c r="Q20" i="5"/>
  <c r="S20" i="5" s="1"/>
  <c r="AG887" i="5"/>
  <c r="AI887" i="5" s="1"/>
  <c r="AG650" i="5"/>
  <c r="AI650" i="5" s="1"/>
  <c r="AG921" i="5"/>
  <c r="AI921" i="5" s="1"/>
  <c r="AG42" i="5"/>
  <c r="AI42" i="5" s="1"/>
  <c r="AG643" i="5"/>
  <c r="AI643" i="5" s="1"/>
  <c r="AA298" i="5"/>
  <c r="AC298" i="5" s="1"/>
  <c r="AA1002" i="5"/>
  <c r="AC1002" i="5" s="1"/>
  <c r="AG852" i="5"/>
  <c r="AI852" i="5" s="1"/>
  <c r="AG838" i="5"/>
  <c r="AI838" i="5" s="1"/>
  <c r="AG1022" i="5"/>
  <c r="AI1022" i="5" s="1"/>
  <c r="AG510" i="5"/>
  <c r="AI510" i="5" s="1"/>
  <c r="AG950" i="5"/>
  <c r="AI950" i="5" s="1"/>
  <c r="AG438" i="5"/>
  <c r="AI438" i="5" s="1"/>
  <c r="AG814" i="5"/>
  <c r="AI814" i="5" s="1"/>
  <c r="AG998" i="5"/>
  <c r="AI998" i="5" s="1"/>
  <c r="AG486" i="5"/>
  <c r="AI486" i="5" s="1"/>
  <c r="AG854" i="5"/>
  <c r="AI854" i="5" s="1"/>
  <c r="AG286" i="5"/>
  <c r="AI286" i="5" s="1"/>
  <c r="V339" i="5"/>
  <c r="X339" i="5" s="1"/>
  <c r="AA273" i="5"/>
  <c r="AC273" i="5" s="1"/>
  <c r="AA529" i="5"/>
  <c r="AC529" i="5" s="1"/>
  <c r="AA785" i="5"/>
  <c r="AC785" i="5" s="1"/>
  <c r="AA350" i="5"/>
  <c r="AC350" i="5" s="1"/>
  <c r="AA190" i="5"/>
  <c r="AC190" i="5" s="1"/>
  <c r="AA1056" i="5"/>
  <c r="AC1056" i="5" s="1"/>
  <c r="V485" i="5"/>
  <c r="X485" i="5" s="1"/>
  <c r="AG737" i="5"/>
  <c r="AI737" i="5" s="1"/>
  <c r="AG459" i="5"/>
  <c r="AI459" i="5" s="1"/>
  <c r="AG218" i="5"/>
  <c r="AI218" i="5" s="1"/>
  <c r="AG363" i="5"/>
  <c r="AI363" i="5" s="1"/>
  <c r="V474" i="5"/>
  <c r="X474" i="5" s="1"/>
  <c r="AG932" i="5"/>
  <c r="AI932" i="5" s="1"/>
  <c r="AG1071" i="5"/>
  <c r="AI1071" i="5" s="1"/>
  <c r="AA743" i="5"/>
  <c r="AC743" i="5" s="1"/>
  <c r="AG462" i="5"/>
  <c r="AI462" i="5" s="1"/>
  <c r="Q1009" i="5"/>
  <c r="S1009" i="5" s="1"/>
  <c r="V345" i="5"/>
  <c r="X345" i="5" s="1"/>
  <c r="V857" i="5"/>
  <c r="X857" i="5" s="1"/>
  <c r="Q776" i="5"/>
  <c r="S776" i="5" s="1"/>
  <c r="AA390" i="5"/>
  <c r="AC390" i="5" s="1"/>
  <c r="AG967" i="5"/>
  <c r="AI967" i="5" s="1"/>
  <c r="AG1001" i="5"/>
  <c r="AI1001" i="5" s="1"/>
  <c r="AG162" i="5"/>
  <c r="AI162" i="5" s="1"/>
  <c r="AG883" i="5"/>
  <c r="AI883" i="5" s="1"/>
  <c r="AA346" i="5"/>
  <c r="AC346" i="5" s="1"/>
  <c r="AA1066" i="5"/>
  <c r="AC1066" i="5" s="1"/>
  <c r="AG940" i="5"/>
  <c r="AI940" i="5" s="1"/>
  <c r="AA991" i="5"/>
  <c r="AC991" i="5" s="1"/>
  <c r="V1047" i="5"/>
  <c r="X1047" i="5" s="1"/>
  <c r="Q41" i="5"/>
  <c r="S41" i="5" s="1"/>
  <c r="Q799" i="5"/>
  <c r="S799" i="5" s="1"/>
  <c r="AA595" i="5"/>
  <c r="AC595" i="5" s="1"/>
  <c r="AA958" i="5"/>
  <c r="AC958" i="5" s="1"/>
  <c r="AG847" i="5"/>
  <c r="AI847" i="5" s="1"/>
  <c r="AG906" i="5"/>
  <c r="AI906" i="5" s="1"/>
  <c r="AG1009" i="5"/>
  <c r="AI1009" i="5" s="1"/>
  <c r="AG124" i="5"/>
  <c r="AI124" i="5" s="1"/>
  <c r="AG803" i="5"/>
  <c r="AI803" i="5" s="1"/>
  <c r="AG620" i="5"/>
  <c r="AI620" i="5" s="1"/>
  <c r="AA278" i="5"/>
  <c r="AC278" i="5" s="1"/>
  <c r="AG230" i="5"/>
  <c r="AI230" i="5" s="1"/>
  <c r="V642" i="5"/>
  <c r="X642" i="5" s="1"/>
  <c r="V172" i="5"/>
  <c r="X172" i="5" s="1"/>
  <c r="AA167" i="5"/>
  <c r="AC167" i="5" s="1"/>
  <c r="AA423" i="5"/>
  <c r="AC423" i="5" s="1"/>
  <c r="V278" i="5"/>
  <c r="X278" i="5" s="1"/>
  <c r="V998" i="5"/>
  <c r="X998" i="5" s="1"/>
  <c r="V512" i="5"/>
  <c r="X512" i="5" s="1"/>
  <c r="AG527" i="5"/>
  <c r="AI527" i="5" s="1"/>
  <c r="AA812" i="5"/>
  <c r="AC812" i="5" s="1"/>
  <c r="AG33" i="5"/>
  <c r="AI33" i="5" s="1"/>
  <c r="AG593" i="5"/>
  <c r="AI593" i="5" s="1"/>
  <c r="AG994" i="5"/>
  <c r="AI994" i="5" s="1"/>
  <c r="AG1069" i="5"/>
  <c r="AI1069" i="5" s="1"/>
  <c r="AA550" i="5"/>
  <c r="AC550" i="5" s="1"/>
  <c r="AG151" i="5"/>
  <c r="AI151" i="5" s="1"/>
  <c r="AA187" i="5"/>
  <c r="AC187" i="5" s="1"/>
  <c r="AA499" i="5"/>
  <c r="AC499" i="5" s="1"/>
  <c r="AG833" i="5"/>
  <c r="AI833" i="5" s="1"/>
  <c r="AG723" i="5"/>
  <c r="AI723" i="5" s="1"/>
  <c r="AG707" i="5"/>
  <c r="AI707" i="5" s="1"/>
  <c r="AG1057" i="5"/>
  <c r="AI1057" i="5" s="1"/>
  <c r="AA434" i="5"/>
  <c r="AC434" i="5" s="1"/>
  <c r="AG37" i="5"/>
  <c r="AI37" i="5" s="1"/>
  <c r="AG1028" i="5"/>
  <c r="AI1028" i="5" s="1"/>
  <c r="AA175" i="5"/>
  <c r="AC175" i="5" s="1"/>
  <c r="AA431" i="5"/>
  <c r="AC431" i="5" s="1"/>
  <c r="V836" i="5"/>
  <c r="X836" i="5" s="1"/>
  <c r="AU836" i="5" s="1"/>
  <c r="AG969" i="5"/>
  <c r="AI969" i="5" s="1"/>
  <c r="AG340" i="5"/>
  <c r="AI340" i="5" s="1"/>
  <c r="AG83" i="5"/>
  <c r="AI83" i="5" s="1"/>
  <c r="AA394" i="5"/>
  <c r="AC394" i="5" s="1"/>
  <c r="AA682" i="5"/>
  <c r="AC682" i="5" s="1"/>
  <c r="AA379" i="5"/>
  <c r="AC379" i="5" s="1"/>
  <c r="V986" i="5"/>
  <c r="X986" i="5" s="1"/>
  <c r="V356" i="5"/>
  <c r="X356" i="5" s="1"/>
  <c r="V254" i="5"/>
  <c r="X254" i="5" s="1"/>
  <c r="AA425" i="5"/>
  <c r="AC425" i="5" s="1"/>
  <c r="AA681" i="5"/>
  <c r="AC681" i="5" s="1"/>
  <c r="AA937" i="5"/>
  <c r="AC937" i="5" s="1"/>
  <c r="AA818" i="5"/>
  <c r="AC818" i="5" s="1"/>
  <c r="AA579" i="5"/>
  <c r="AC579" i="5" s="1"/>
  <c r="AA824" i="5"/>
  <c r="AC824" i="5" s="1"/>
  <c r="AA1057" i="5"/>
  <c r="AC1057" i="5" s="1"/>
  <c r="V691" i="5"/>
  <c r="X691" i="5" s="1"/>
  <c r="AU691" i="5" s="1"/>
  <c r="Q440" i="5"/>
  <c r="S440" i="5" s="1"/>
  <c r="Q276" i="5"/>
  <c r="S276" i="5" s="1"/>
  <c r="V415" i="5"/>
  <c r="X415" i="5" s="1"/>
  <c r="V207" i="5"/>
  <c r="X207" i="5" s="1"/>
  <c r="V893" i="5"/>
  <c r="X893" i="5" s="1"/>
  <c r="AG1063" i="5"/>
  <c r="AI1063" i="5" s="1"/>
  <c r="V328" i="5"/>
  <c r="X328" i="5" s="1"/>
  <c r="V283" i="5"/>
  <c r="X283" i="5" s="1"/>
  <c r="AA39" i="5"/>
  <c r="AC39" i="5" s="1"/>
  <c r="V141" i="5"/>
  <c r="X141" i="5" s="1"/>
  <c r="AA468" i="5"/>
  <c r="AC468" i="5" s="1"/>
  <c r="AA99" i="5"/>
  <c r="AC99" i="5" s="1"/>
  <c r="AA816" i="5"/>
  <c r="AC816" i="5" s="1"/>
  <c r="AA64" i="5"/>
  <c r="AC64" i="5" s="1"/>
  <c r="V395" i="5"/>
  <c r="X395" i="5" s="1"/>
  <c r="V420" i="5"/>
  <c r="X420" i="5" s="1"/>
  <c r="V1028" i="5"/>
  <c r="X1028" i="5" s="1"/>
  <c r="Q720" i="5"/>
  <c r="S720" i="5" s="1"/>
  <c r="V804" i="5"/>
  <c r="X804" i="5" s="1"/>
  <c r="V690" i="5"/>
  <c r="X690" i="5" s="1"/>
  <c r="V490" i="5"/>
  <c r="X490" i="5" s="1"/>
  <c r="V197" i="5"/>
  <c r="X197" i="5" s="1"/>
  <c r="V757" i="5"/>
  <c r="X757" i="5" s="1"/>
  <c r="Q1063" i="5"/>
  <c r="S1063" i="5" s="1"/>
  <c r="Q889" i="5"/>
  <c r="S889" i="5" s="1"/>
  <c r="V534" i="5"/>
  <c r="X534" i="5" s="1"/>
  <c r="Q235" i="5"/>
  <c r="S235" i="5" s="1"/>
  <c r="V912" i="5"/>
  <c r="X912" i="5" s="1"/>
  <c r="V31" i="5"/>
  <c r="X31" i="5" s="1"/>
  <c r="Q203" i="5"/>
  <c r="S203" i="5" s="1"/>
  <c r="V520" i="5"/>
  <c r="X520" i="5" s="1"/>
  <c r="Q531" i="5"/>
  <c r="S531" i="5" s="1"/>
  <c r="V225" i="5"/>
  <c r="X225" i="5" s="1"/>
  <c r="AU225" i="5" s="1"/>
  <c r="V737" i="5"/>
  <c r="X737" i="5" s="1"/>
  <c r="Q447" i="5"/>
  <c r="S447" i="5" s="1"/>
  <c r="V811" i="5"/>
  <c r="X811" i="5" s="1"/>
  <c r="V114" i="5"/>
  <c r="X114" i="5" s="1"/>
  <c r="V20" i="5"/>
  <c r="X20" i="5" s="1"/>
  <c r="V772" i="5"/>
  <c r="X772" i="5" s="1"/>
  <c r="Q842" i="5"/>
  <c r="S842" i="5" s="1"/>
  <c r="Q705" i="5"/>
  <c r="S705" i="5" s="1"/>
  <c r="V679" i="5"/>
  <c r="X679" i="5" s="1"/>
  <c r="V735" i="5"/>
  <c r="X735" i="5" s="1"/>
  <c r="V434" i="5"/>
  <c r="X434" i="5" s="1"/>
  <c r="V637" i="5"/>
  <c r="X637" i="5" s="1"/>
  <c r="Q442" i="5"/>
  <c r="S442" i="5" s="1"/>
  <c r="Q401" i="5"/>
  <c r="S401" i="5" s="1"/>
  <c r="V158" i="5"/>
  <c r="X158" i="5" s="1"/>
  <c r="AU158" i="5" s="1"/>
  <c r="V918" i="5"/>
  <c r="X918" i="5" s="1"/>
  <c r="Q386" i="5"/>
  <c r="S386" i="5" s="1"/>
  <c r="Q172" i="5"/>
  <c r="S172" i="5" s="1"/>
  <c r="Q1091" i="5"/>
  <c r="S1091" i="5" s="1"/>
  <c r="V424" i="5"/>
  <c r="X424" i="5" s="1"/>
  <c r="AU424" i="5" s="1"/>
  <c r="Q226" i="5"/>
  <c r="S226" i="5" s="1"/>
  <c r="V41" i="5"/>
  <c r="X41" i="5" s="1"/>
  <c r="V553" i="5"/>
  <c r="X553" i="5" s="1"/>
  <c r="V1081" i="5"/>
  <c r="X1081" i="5" s="1"/>
  <c r="Q373" i="5"/>
  <c r="S373" i="5" s="1"/>
  <c r="AA458" i="5"/>
  <c r="AC458" i="5" s="1"/>
  <c r="V218" i="5"/>
  <c r="X218" i="5" s="1"/>
  <c r="AU218" i="5" s="1"/>
  <c r="AG956" i="5"/>
  <c r="AI956" i="5" s="1"/>
  <c r="V71" i="5"/>
  <c r="X71" i="5" s="1"/>
  <c r="V514" i="5"/>
  <c r="X514" i="5" s="1"/>
  <c r="V92" i="5"/>
  <c r="X92" i="5" s="1"/>
  <c r="AU92" i="5" s="1"/>
  <c r="AA663" i="5"/>
  <c r="AC663" i="5" s="1"/>
  <c r="AA927" i="5"/>
  <c r="AC927" i="5" s="1"/>
  <c r="V70" i="5"/>
  <c r="X70" i="5" s="1"/>
  <c r="AA58" i="5"/>
  <c r="AC58" i="5" s="1"/>
  <c r="AA868" i="5"/>
  <c r="AC868" i="5" s="1"/>
  <c r="AA20" i="5"/>
  <c r="AC20" i="5" s="1"/>
  <c r="V635" i="5"/>
  <c r="X635" i="5" s="1"/>
  <c r="V604" i="5"/>
  <c r="X604" i="5" s="1"/>
  <c r="Q159" i="5"/>
  <c r="S159" i="5" s="1"/>
  <c r="Q1040" i="5"/>
  <c r="S1040" i="5" s="1"/>
  <c r="V887" i="5"/>
  <c r="X887" i="5" s="1"/>
  <c r="V895" i="5"/>
  <c r="X895" i="5" s="1"/>
  <c r="V818" i="5"/>
  <c r="X818" i="5" s="1"/>
  <c r="V309" i="5"/>
  <c r="X309" i="5" s="1"/>
  <c r="V917" i="5"/>
  <c r="X917" i="5" s="1"/>
  <c r="Q65" i="5"/>
  <c r="S65" i="5" s="1"/>
  <c r="Q921" i="5"/>
  <c r="S921" i="5" s="1"/>
  <c r="V646" i="5"/>
  <c r="X646" i="5" s="1"/>
  <c r="Q503" i="5"/>
  <c r="S503" i="5" s="1"/>
  <c r="Q251" i="5"/>
  <c r="S251" i="5" s="1"/>
  <c r="V903" i="5"/>
  <c r="X903" i="5" s="1"/>
  <c r="Q1035" i="5"/>
  <c r="S1035" i="5" s="1"/>
  <c r="V752" i="5"/>
  <c r="X752" i="5" s="1"/>
  <c r="V901" i="5"/>
  <c r="X901" i="5" s="1"/>
  <c r="AU901" i="5" s="1"/>
  <c r="V305" i="5"/>
  <c r="X305" i="5" s="1"/>
  <c r="V817" i="5"/>
  <c r="X817" i="5" s="1"/>
  <c r="Q679" i="5"/>
  <c r="S679" i="5" s="1"/>
  <c r="AA215" i="5"/>
  <c r="AC215" i="5" s="1"/>
  <c r="AA471" i="5"/>
  <c r="AC471" i="5" s="1"/>
  <c r="AA313" i="5"/>
  <c r="AC313" i="5" s="1"/>
  <c r="AA569" i="5"/>
  <c r="AC569" i="5" s="1"/>
  <c r="AA825" i="5"/>
  <c r="AC825" i="5" s="1"/>
  <c r="AA808" i="5"/>
  <c r="AC808" i="5" s="1"/>
  <c r="AA430" i="5"/>
  <c r="AC430" i="5" s="1"/>
  <c r="AA464" i="5"/>
  <c r="AC464" i="5" s="1"/>
  <c r="AA360" i="5"/>
  <c r="AC360" i="5" s="1"/>
  <c r="AL631" i="5"/>
  <c r="AN631" i="5" s="1"/>
  <c r="AG448" i="5"/>
  <c r="AI448" i="5" s="1"/>
  <c r="V547" i="5"/>
  <c r="X547" i="5" s="1"/>
  <c r="AL665" i="5"/>
  <c r="AN665" i="5" s="1"/>
  <c r="AA1085" i="5"/>
  <c r="AC1085" i="5" s="1"/>
  <c r="AL415" i="5"/>
  <c r="AN415" i="5" s="1"/>
  <c r="AL730" i="5"/>
  <c r="AN730" i="5" s="1"/>
  <c r="AL676" i="5"/>
  <c r="AN676" i="5" s="1"/>
  <c r="AL333" i="5"/>
  <c r="AN333" i="5" s="1"/>
  <c r="AL341" i="5"/>
  <c r="AN341" i="5" s="1"/>
  <c r="AL950" i="5"/>
  <c r="AN950" i="5" s="1"/>
  <c r="AL1008" i="5"/>
  <c r="AN1008" i="5" s="1"/>
  <c r="AL251" i="5"/>
  <c r="AN251" i="5" s="1"/>
  <c r="AL94" i="5"/>
  <c r="AN94" i="5" s="1"/>
  <c r="AL801" i="5"/>
  <c r="AN801" i="5" s="1"/>
  <c r="V840" i="5"/>
  <c r="X840" i="5" s="1"/>
  <c r="AG543" i="5"/>
  <c r="AI543" i="5" s="1"/>
  <c r="AG141" i="5"/>
  <c r="AI141" i="5" s="1"/>
  <c r="AG798" i="5"/>
  <c r="AI798" i="5" s="1"/>
  <c r="AA1060" i="5"/>
  <c r="AC1060" i="5" s="1"/>
  <c r="AG859" i="5"/>
  <c r="AI859" i="5" s="1"/>
  <c r="AA268" i="5"/>
  <c r="AC268" i="5" s="1"/>
  <c r="AG571" i="5"/>
  <c r="AI571" i="5" s="1"/>
  <c r="AL338" i="5"/>
  <c r="AN338" i="5" s="1"/>
  <c r="AG269" i="5"/>
  <c r="AI269" i="5" s="1"/>
  <c r="Q677" i="5"/>
  <c r="S677" i="5" s="1"/>
  <c r="Q500" i="5"/>
  <c r="S500" i="5" s="1"/>
  <c r="Q499" i="5"/>
  <c r="S499" i="5" s="1"/>
  <c r="Q726" i="5"/>
  <c r="S726" i="5" s="1"/>
  <c r="Q141" i="5"/>
  <c r="S141" i="5" s="1"/>
  <c r="Q125" i="5"/>
  <c r="S125" i="5" s="1"/>
  <c r="Q101" i="5"/>
  <c r="S101" i="5" s="1"/>
  <c r="Q358" i="5"/>
  <c r="S358" i="5" s="1"/>
  <c r="AG173" i="5"/>
  <c r="AI173" i="5" s="1"/>
  <c r="AG577" i="5"/>
  <c r="AI577" i="5" s="1"/>
  <c r="AL12" i="5"/>
  <c r="AN12" i="5" s="1"/>
  <c r="AL273" i="5"/>
  <c r="AN273" i="5" s="1"/>
  <c r="AG657" i="5"/>
  <c r="AI657" i="5" s="1"/>
  <c r="AG241" i="5"/>
  <c r="AI241" i="5" s="1"/>
  <c r="AA646" i="5"/>
  <c r="AC646" i="5" s="1"/>
  <c r="AG879" i="5"/>
  <c r="AI879" i="5" s="1"/>
  <c r="AA42" i="5"/>
  <c r="AC42" i="5" s="1"/>
  <c r="V508" i="5"/>
  <c r="X508" i="5" s="1"/>
  <c r="AA235" i="5"/>
  <c r="AC235" i="5" s="1"/>
  <c r="AG857" i="5"/>
  <c r="AI857" i="5" s="1"/>
  <c r="AG788" i="5"/>
  <c r="AI788" i="5" s="1"/>
  <c r="AG638" i="5"/>
  <c r="AI638" i="5" s="1"/>
  <c r="AG430" i="5"/>
  <c r="AI430" i="5" s="1"/>
  <c r="V67" i="5"/>
  <c r="X67" i="5" s="1"/>
  <c r="AA721" i="5"/>
  <c r="AC721" i="5" s="1"/>
  <c r="AA852" i="5"/>
  <c r="AC852" i="5" s="1"/>
  <c r="AG1043" i="5"/>
  <c r="AI1043" i="5" s="1"/>
  <c r="AA711" i="5"/>
  <c r="AC711" i="5" s="1"/>
  <c r="V729" i="5"/>
  <c r="X729" i="5" s="1"/>
  <c r="AG858" i="5"/>
  <c r="AI858" i="5" s="1"/>
  <c r="AG699" i="5"/>
  <c r="AI699" i="5" s="1"/>
  <c r="AG734" i="5"/>
  <c r="AI734" i="5" s="1"/>
  <c r="AG559" i="5"/>
  <c r="AI559" i="5" s="1"/>
  <c r="AG323" i="5"/>
  <c r="AI323" i="5" s="1"/>
  <c r="AA426" i="5"/>
  <c r="AC426" i="5" s="1"/>
  <c r="AA359" i="5"/>
  <c r="AC359" i="5" s="1"/>
  <c r="V838" i="5"/>
  <c r="X838" i="5" s="1"/>
  <c r="AG941" i="5"/>
  <c r="AI941" i="5" s="1"/>
  <c r="AA790" i="5"/>
  <c r="AC790" i="5" s="1"/>
  <c r="AA851" i="5"/>
  <c r="AC851" i="5" s="1"/>
  <c r="AA763" i="5"/>
  <c r="AC763" i="5" s="1"/>
  <c r="AG116" i="5"/>
  <c r="AI116" i="5" s="1"/>
  <c r="AA143" i="5"/>
  <c r="AC143" i="5" s="1"/>
  <c r="AG905" i="5"/>
  <c r="AI905" i="5" s="1"/>
  <c r="V220" i="5"/>
  <c r="X220" i="5" s="1"/>
  <c r="AA393" i="5"/>
  <c r="AC393" i="5" s="1"/>
  <c r="AA976" i="5"/>
  <c r="AC976" i="5" s="1"/>
  <c r="Q184" i="5"/>
  <c r="S184" i="5" s="1"/>
  <c r="V813" i="5"/>
  <c r="X813" i="5" s="1"/>
  <c r="AA7" i="5"/>
  <c r="AC7" i="5" s="1"/>
  <c r="AA176" i="5"/>
  <c r="AC176" i="5" s="1"/>
  <c r="Q208" i="5"/>
  <c r="S208" i="5" s="1"/>
  <c r="V183" i="5"/>
  <c r="X183" i="5" s="1"/>
  <c r="V294" i="5"/>
  <c r="X294" i="5" s="1"/>
  <c r="Q762" i="5"/>
  <c r="S762" i="5" s="1"/>
  <c r="V609" i="5"/>
  <c r="X609" i="5" s="1"/>
  <c r="V627" i="5"/>
  <c r="X627" i="5" s="1"/>
  <c r="V607" i="5"/>
  <c r="X607" i="5" s="1"/>
  <c r="V1085" i="5"/>
  <c r="X1085" i="5" s="1"/>
  <c r="Q979" i="5"/>
  <c r="S979" i="5" s="1"/>
  <c r="V896" i="5"/>
  <c r="X896" i="5" s="1"/>
  <c r="Q983" i="5"/>
  <c r="S983" i="5" s="1"/>
  <c r="AG884" i="5"/>
  <c r="AI884" i="5" s="1"/>
  <c r="AA79" i="5"/>
  <c r="AC79" i="5" s="1"/>
  <c r="V173" i="5"/>
  <c r="X173" i="5" s="1"/>
  <c r="AA232" i="5"/>
  <c r="AC232" i="5" s="1"/>
  <c r="V771" i="5"/>
  <c r="X771" i="5" s="1"/>
  <c r="Q784" i="5"/>
  <c r="S784" i="5" s="1"/>
  <c r="V426" i="5"/>
  <c r="X426" i="5" s="1"/>
  <c r="V989" i="5"/>
  <c r="X989" i="5" s="1"/>
  <c r="V566" i="5"/>
  <c r="X566" i="5" s="1"/>
  <c r="V407" i="5"/>
  <c r="X407" i="5" s="1"/>
  <c r="V824" i="5"/>
  <c r="X824" i="5" s="1"/>
  <c r="V753" i="5"/>
  <c r="X753" i="5" s="1"/>
  <c r="AA407" i="5"/>
  <c r="AC407" i="5" s="1"/>
  <c r="AA281" i="5"/>
  <c r="AC281" i="5" s="1"/>
  <c r="AA1017" i="5"/>
  <c r="AC1017" i="5" s="1"/>
  <c r="AA668" i="5"/>
  <c r="AC668" i="5" s="1"/>
  <c r="V76" i="5"/>
  <c r="X76" i="5" s="1"/>
  <c r="Q891" i="5"/>
  <c r="S891" i="5" s="1"/>
  <c r="V250" i="5"/>
  <c r="X250" i="5" s="1"/>
  <c r="V58" i="5"/>
  <c r="X58" i="5" s="1"/>
  <c r="Q27" i="5"/>
  <c r="S27" i="5" s="1"/>
  <c r="AA1023" i="5"/>
  <c r="AC1023" i="5" s="1"/>
  <c r="Q1003" i="5"/>
  <c r="S1003" i="5" s="1"/>
  <c r="Q151" i="5"/>
  <c r="S151" i="5" s="1"/>
  <c r="V832" i="5"/>
  <c r="X832" i="5" s="1"/>
  <c r="V441" i="5"/>
  <c r="X441" i="5" s="1"/>
  <c r="Q1032" i="5"/>
  <c r="S1032" i="5" s="1"/>
  <c r="AA878" i="5"/>
  <c r="AC878" i="5" s="1"/>
  <c r="V99" i="5"/>
  <c r="X99" i="5" s="1"/>
  <c r="AA987" i="5"/>
  <c r="AC987" i="5" s="1"/>
  <c r="AA840" i="5"/>
  <c r="AC840" i="5" s="1"/>
  <c r="V517" i="5"/>
  <c r="X517" i="5" s="1"/>
  <c r="V740" i="5"/>
  <c r="X740" i="5" s="1"/>
  <c r="Q609" i="5"/>
  <c r="S609" i="5" s="1"/>
  <c r="V930" i="5"/>
  <c r="X930" i="5" s="1"/>
  <c r="V461" i="5"/>
  <c r="X461" i="5" s="1"/>
  <c r="Q89" i="5"/>
  <c r="S89" i="5" s="1"/>
  <c r="V590" i="5"/>
  <c r="X590" i="5" s="1"/>
  <c r="V992" i="5"/>
  <c r="X992" i="5" s="1"/>
  <c r="Q587" i="5"/>
  <c r="S587" i="5" s="1"/>
  <c r="Q690" i="5"/>
  <c r="S690" i="5" s="1"/>
  <c r="V769" i="5"/>
  <c r="X769" i="5" s="1"/>
  <c r="AA906" i="5"/>
  <c r="AC906" i="5" s="1"/>
  <c r="AA414" i="5"/>
  <c r="AC414" i="5" s="1"/>
  <c r="V392" i="5"/>
  <c r="X392" i="5" s="1"/>
  <c r="AA511" i="5"/>
  <c r="AC511" i="5" s="1"/>
  <c r="V29" i="5"/>
  <c r="X29" i="5" s="1"/>
  <c r="AA577" i="5"/>
  <c r="AC577" i="5" s="1"/>
  <c r="AA308" i="5"/>
  <c r="AC308" i="5" s="1"/>
  <c r="AA236" i="5"/>
  <c r="AC236" i="5" s="1"/>
  <c r="V347" i="5"/>
  <c r="X347" i="5" s="1"/>
  <c r="AU347" i="5" s="1"/>
  <c r="V940" i="5"/>
  <c r="X940" i="5" s="1"/>
  <c r="Q1065" i="5"/>
  <c r="S1065" i="5" s="1"/>
  <c r="V599" i="5"/>
  <c r="X599" i="5" s="1"/>
  <c r="AU599" i="5" s="1"/>
  <c r="V677" i="5"/>
  <c r="X677" i="5" s="1"/>
  <c r="Q353" i="5"/>
  <c r="S353" i="5" s="1"/>
  <c r="V758" i="5"/>
  <c r="X758" i="5" s="1"/>
  <c r="AU758" i="5" s="1"/>
  <c r="Q360" i="5"/>
  <c r="S360" i="5" s="1"/>
  <c r="Q867" i="5"/>
  <c r="S867" i="5" s="1"/>
  <c r="Q1067" i="5"/>
  <c r="S1067" i="5" s="1"/>
  <c r="V777" i="5"/>
  <c r="X777" i="5" s="1"/>
  <c r="AA552" i="5"/>
  <c r="AC552" i="5" s="1"/>
  <c r="AA850" i="5"/>
  <c r="AC850" i="5" s="1"/>
  <c r="AA76" i="5"/>
  <c r="AC76" i="5" s="1"/>
  <c r="AA172" i="5"/>
  <c r="AC172" i="5" s="1"/>
  <c r="V467" i="5"/>
  <c r="X467" i="5" s="1"/>
  <c r="AU467" i="5" s="1"/>
  <c r="V756" i="5"/>
  <c r="X756" i="5" s="1"/>
  <c r="Q400" i="5"/>
  <c r="S400" i="5" s="1"/>
  <c r="V754" i="5"/>
  <c r="X754" i="5" s="1"/>
  <c r="AU754" i="5" s="1"/>
  <c r="V954" i="5"/>
  <c r="X954" i="5" s="1"/>
  <c r="AU954" i="5" s="1"/>
  <c r="V285" i="5"/>
  <c r="X285" i="5" s="1"/>
  <c r="V1069" i="5"/>
  <c r="X1069" i="5" s="1"/>
  <c r="Q617" i="5"/>
  <c r="S617" i="5" s="1"/>
  <c r="V518" i="5"/>
  <c r="X518" i="5" s="1"/>
  <c r="Q674" i="5"/>
  <c r="S674" i="5" s="1"/>
  <c r="Q684" i="5"/>
  <c r="S684" i="5" s="1"/>
  <c r="Q139" i="5"/>
  <c r="S139" i="5" s="1"/>
  <c r="V656" i="5"/>
  <c r="X656" i="5" s="1"/>
  <c r="V72" i="5"/>
  <c r="X72" i="5" s="1"/>
  <c r="V593" i="5"/>
  <c r="X593" i="5" s="1"/>
  <c r="AU593" i="5" s="1"/>
  <c r="Q423" i="5"/>
  <c r="S423" i="5" s="1"/>
  <c r="AA507" i="5"/>
  <c r="AC507" i="5" s="1"/>
  <c r="AA756" i="5"/>
  <c r="AC756" i="5" s="1"/>
  <c r="AA712" i="5"/>
  <c r="AC712" i="5" s="1"/>
  <c r="V899" i="5"/>
  <c r="X899" i="5" s="1"/>
  <c r="V892" i="5"/>
  <c r="X892" i="5" s="1"/>
  <c r="Q656" i="5"/>
  <c r="S656" i="5" s="1"/>
  <c r="V527" i="5"/>
  <c r="X527" i="5" s="1"/>
  <c r="V575" i="5"/>
  <c r="X575" i="5" s="1"/>
  <c r="V341" i="5"/>
  <c r="X341" i="5" s="1"/>
  <c r="Q551" i="5"/>
  <c r="S551" i="5" s="1"/>
  <c r="Q745" i="5"/>
  <c r="S745" i="5" s="1"/>
  <c r="V606" i="5"/>
  <c r="X606" i="5" s="1"/>
  <c r="Q282" i="5"/>
  <c r="S282" i="5" s="1"/>
  <c r="V883" i="5"/>
  <c r="X883" i="5" s="1"/>
  <c r="Q395" i="5"/>
  <c r="S395" i="5" s="1"/>
  <c r="V872" i="5"/>
  <c r="X872" i="5" s="1"/>
  <c r="V17" i="5"/>
  <c r="X17" i="5" s="1"/>
  <c r="V657" i="5"/>
  <c r="X657" i="5" s="1"/>
  <c r="Q935" i="5"/>
  <c r="S935" i="5" s="1"/>
  <c r="Q104" i="5"/>
  <c r="S104" i="5" s="1"/>
  <c r="AA497" i="5"/>
  <c r="AC497" i="5" s="1"/>
  <c r="AA971" i="5"/>
  <c r="AC971" i="5" s="1"/>
  <c r="AA883" i="5"/>
  <c r="AC883" i="5" s="1"/>
  <c r="AA380" i="5"/>
  <c r="AC380" i="5" s="1"/>
  <c r="V84" i="5"/>
  <c r="X84" i="5" s="1"/>
  <c r="AA783" i="5"/>
  <c r="AC783" i="5" s="1"/>
  <c r="Q777" i="5"/>
  <c r="S777" i="5" s="1"/>
  <c r="V280" i="5"/>
  <c r="X280" i="5" s="1"/>
  <c r="Q528" i="5"/>
  <c r="S528" i="5" s="1"/>
  <c r="V689" i="5"/>
  <c r="X689" i="5" s="1"/>
  <c r="V891" i="5"/>
  <c r="X891" i="5" s="1"/>
  <c r="V121" i="5"/>
  <c r="X121" i="5" s="1"/>
  <c r="AA160" i="5"/>
  <c r="AC160" i="5" s="1"/>
  <c r="Q1015" i="5"/>
  <c r="S1015" i="5" s="1"/>
  <c r="V605" i="5"/>
  <c r="X605" i="5" s="1"/>
  <c r="AA715" i="5"/>
  <c r="AC715" i="5" s="1"/>
  <c r="V700" i="5"/>
  <c r="X700" i="5" s="1"/>
  <c r="V165" i="5"/>
  <c r="X165" i="5" s="1"/>
  <c r="AU165" i="5" s="1"/>
  <c r="V576" i="5"/>
  <c r="X576" i="5" s="1"/>
  <c r="AU576" i="5" s="1"/>
  <c r="AG672" i="5"/>
  <c r="AI672" i="5" s="1"/>
  <c r="AG752" i="5"/>
  <c r="AI752" i="5" s="1"/>
  <c r="AL484" i="5"/>
  <c r="AN484" i="5" s="1"/>
  <c r="AG960" i="5"/>
  <c r="AI960" i="5" s="1"/>
  <c r="AL1033" i="5"/>
  <c r="AN1033" i="5" s="1"/>
  <c r="AG928" i="5"/>
  <c r="AI928" i="5" s="1"/>
  <c r="AL279" i="5"/>
  <c r="AN279" i="5" s="1"/>
  <c r="AL114" i="5"/>
  <c r="AN114" i="5" s="1"/>
  <c r="AL1022" i="5"/>
  <c r="AN1022" i="5" s="1"/>
  <c r="AL307" i="5"/>
  <c r="AN307" i="5" s="1"/>
  <c r="AL1076" i="5"/>
  <c r="AN1076" i="5" s="1"/>
  <c r="AL613" i="5"/>
  <c r="AN613" i="5" s="1"/>
  <c r="AL854" i="5"/>
  <c r="AN854" i="5" s="1"/>
  <c r="AL1060" i="5"/>
  <c r="AN1060" i="5" s="1"/>
  <c r="AL807" i="5"/>
  <c r="AN807" i="5" s="1"/>
  <c r="AL83" i="5"/>
  <c r="AN83" i="5" s="1"/>
  <c r="AG156" i="5"/>
  <c r="AI156" i="5" s="1"/>
  <c r="AA444" i="5"/>
  <c r="AC444" i="5" s="1"/>
  <c r="AA228" i="5"/>
  <c r="AC228" i="5" s="1"/>
  <c r="AG237" i="5"/>
  <c r="AI237" i="5" s="1"/>
  <c r="AG22" i="5"/>
  <c r="AI22" i="5" s="1"/>
  <c r="AL314" i="5"/>
  <c r="AN314" i="5" s="1"/>
  <c r="AG253" i="5"/>
  <c r="AI253" i="5" s="1"/>
  <c r="AG374" i="5"/>
  <c r="AI374" i="5" s="1"/>
  <c r="AL496" i="5"/>
  <c r="AN496" i="5" s="1"/>
  <c r="AA411" i="5"/>
  <c r="AC411" i="5" s="1"/>
  <c r="Q805" i="5"/>
  <c r="S805" i="5" s="1"/>
  <c r="Q589" i="5"/>
  <c r="S589" i="5" s="1"/>
  <c r="Q91" i="5"/>
  <c r="S91" i="5" s="1"/>
  <c r="Q472" i="5"/>
  <c r="S472" i="5" s="1"/>
  <c r="Q260" i="5"/>
  <c r="S260" i="5" s="1"/>
  <c r="Q52" i="5"/>
  <c r="S52" i="5" s="1"/>
  <c r="Q28" i="5"/>
  <c r="S28" i="5" s="1"/>
  <c r="Q308" i="5"/>
  <c r="S308" i="5" s="1"/>
  <c r="AA152" i="5"/>
  <c r="AC152" i="5" s="1"/>
  <c r="AG978" i="5"/>
  <c r="AI978" i="5" s="1"/>
  <c r="AL182" i="5"/>
  <c r="AN182" i="5" s="1"/>
  <c r="AL785" i="5"/>
  <c r="AN785" i="5" s="1"/>
  <c r="AG1050" i="5"/>
  <c r="AI1050" i="5" s="1"/>
  <c r="AG658" i="5"/>
  <c r="AI658" i="5" s="1"/>
  <c r="AG943" i="5"/>
  <c r="AI943" i="5" s="1"/>
  <c r="AA162" i="5"/>
  <c r="AC162" i="5" s="1"/>
  <c r="Q482" i="5"/>
  <c r="S482" i="5" s="1"/>
  <c r="AA81" i="5"/>
  <c r="AC81" i="5" s="1"/>
  <c r="AG587" i="5"/>
  <c r="AI587" i="5" s="1"/>
  <c r="AA942" i="5"/>
  <c r="AC942" i="5" s="1"/>
  <c r="AG574" i="5"/>
  <c r="AI574" i="5" s="1"/>
  <c r="AG1062" i="5"/>
  <c r="AI1062" i="5" s="1"/>
  <c r="V203" i="5"/>
  <c r="X203" i="5" s="1"/>
  <c r="AA1015" i="5"/>
  <c r="AC1015" i="5" s="1"/>
  <c r="AA753" i="5"/>
  <c r="AC753" i="5" s="1"/>
  <c r="V413" i="5"/>
  <c r="X413" i="5" s="1"/>
  <c r="AG549" i="5"/>
  <c r="AI549" i="5" s="1"/>
  <c r="AA786" i="5"/>
  <c r="AC786" i="5" s="1"/>
  <c r="V793" i="5"/>
  <c r="X793" i="5" s="1"/>
  <c r="AA523" i="5"/>
  <c r="AC523" i="5" s="1"/>
  <c r="AG378" i="5"/>
  <c r="AI378" i="5" s="1"/>
  <c r="AA274" i="5"/>
  <c r="AC274" i="5" s="1"/>
  <c r="AG990" i="5"/>
  <c r="AI990" i="5" s="1"/>
  <c r="AA531" i="5"/>
  <c r="AC531" i="5" s="1"/>
  <c r="AA242" i="5"/>
  <c r="AC242" i="5" s="1"/>
  <c r="AA241" i="5"/>
  <c r="AC241" i="5" s="1"/>
  <c r="AA391" i="5"/>
  <c r="AC391" i="5" s="1"/>
  <c r="V902" i="5"/>
  <c r="X902" i="5" s="1"/>
  <c r="AG1005" i="5"/>
  <c r="AI1005" i="5" s="1"/>
  <c r="AA33" i="5"/>
  <c r="AC33" i="5" s="1"/>
  <c r="AA811" i="5"/>
  <c r="AC811" i="5" s="1"/>
  <c r="AG114" i="5"/>
  <c r="AI114" i="5" s="1"/>
  <c r="AA367" i="5"/>
  <c r="AC367" i="5" s="1"/>
  <c r="AG364" i="5"/>
  <c r="AI364" i="5" s="1"/>
  <c r="AA617" i="5"/>
  <c r="AC617" i="5" s="1"/>
  <c r="AA460" i="5"/>
  <c r="AC460" i="5" s="1"/>
  <c r="Q825" i="5"/>
  <c r="S825" i="5" s="1"/>
  <c r="AA982" i="5"/>
  <c r="AC982" i="5" s="1"/>
  <c r="AA272" i="5"/>
  <c r="AC272" i="5" s="1"/>
  <c r="Q464" i="5"/>
  <c r="S464" i="5" s="1"/>
  <c r="V13" i="5"/>
  <c r="X13" i="5" s="1"/>
  <c r="V406" i="5"/>
  <c r="X406" i="5" s="1"/>
  <c r="Q1066" i="5"/>
  <c r="S1066" i="5" s="1"/>
  <c r="V673" i="5"/>
  <c r="X673" i="5" s="1"/>
  <c r="AU673" i="5" s="1"/>
  <c r="V747" i="5"/>
  <c r="X747" i="5" s="1"/>
  <c r="V983" i="5"/>
  <c r="X983" i="5" s="1"/>
  <c r="Q210" i="5"/>
  <c r="S210" i="5" s="1"/>
  <c r="Q130" i="5"/>
  <c r="S130" i="5" s="1"/>
  <c r="V1000" i="5"/>
  <c r="X1000" i="5" s="1"/>
  <c r="Q117" i="5"/>
  <c r="S117" i="5" s="1"/>
  <c r="AA666" i="5"/>
  <c r="AC666" i="5" s="1"/>
  <c r="AG595" i="5"/>
  <c r="AI595" i="5" s="1"/>
  <c r="AA111" i="5"/>
  <c r="AC111" i="5" s="1"/>
  <c r="AA631" i="5"/>
  <c r="AC631" i="5" s="1"/>
  <c r="AA923" i="5"/>
  <c r="AC923" i="5" s="1"/>
  <c r="AA532" i="5"/>
  <c r="AC532" i="5" s="1"/>
  <c r="V452" i="5"/>
  <c r="X452" i="5" s="1"/>
  <c r="Q409" i="5"/>
  <c r="S409" i="5" s="1"/>
  <c r="V55" i="5"/>
  <c r="X55" i="5" s="1"/>
  <c r="Q855" i="5"/>
  <c r="S855" i="5" s="1"/>
  <c r="V734" i="5"/>
  <c r="X734" i="5" s="1"/>
  <c r="AU734" i="5" s="1"/>
  <c r="V647" i="5"/>
  <c r="X647" i="5" s="1"/>
  <c r="Q946" i="5"/>
  <c r="S946" i="5" s="1"/>
  <c r="V881" i="5"/>
  <c r="X881" i="5" s="1"/>
  <c r="AA439" i="5"/>
  <c r="AC439" i="5" s="1"/>
  <c r="AA345" i="5"/>
  <c r="AC345" i="5" s="1"/>
  <c r="AA19" i="5"/>
  <c r="AC19" i="5" s="1"/>
  <c r="AA416" i="5"/>
  <c r="AC416" i="5" s="1"/>
  <c r="V196" i="5"/>
  <c r="X196" i="5" s="1"/>
  <c r="Q56" i="5"/>
  <c r="S56" i="5" s="1"/>
  <c r="V847" i="5"/>
  <c r="X847" i="5" s="1"/>
  <c r="V546" i="5"/>
  <c r="X546" i="5" s="1"/>
  <c r="Q259" i="5"/>
  <c r="S259" i="5" s="1"/>
  <c r="V22" i="5"/>
  <c r="X22" i="5" s="1"/>
  <c r="Q194" i="5"/>
  <c r="S194" i="5" s="1"/>
  <c r="Q530" i="5"/>
  <c r="S530" i="5" s="1"/>
  <c r="V920" i="5"/>
  <c r="X920" i="5" s="1"/>
  <c r="V505" i="5"/>
  <c r="X505" i="5" s="1"/>
  <c r="Q181" i="5"/>
  <c r="S181" i="5" s="1"/>
  <c r="AG1083" i="5"/>
  <c r="AI1083" i="5" s="1"/>
  <c r="V227" i="5"/>
  <c r="X227" i="5" s="1"/>
  <c r="AA474" i="5"/>
  <c r="AC474" i="5" s="1"/>
  <c r="AA256" i="5"/>
  <c r="AC256" i="5" s="1"/>
  <c r="V59" i="5"/>
  <c r="X59" i="5" s="1"/>
  <c r="V812" i="5"/>
  <c r="X812" i="5" s="1"/>
  <c r="Q769" i="5"/>
  <c r="S769" i="5" s="1"/>
  <c r="V626" i="5"/>
  <c r="X626" i="5" s="1"/>
  <c r="V525" i="5"/>
  <c r="X525" i="5" s="1"/>
  <c r="Q161" i="5"/>
  <c r="S161" i="5" s="1"/>
  <c r="V662" i="5"/>
  <c r="X662" i="5" s="1"/>
  <c r="AU662" i="5" s="1"/>
  <c r="Q311" i="5"/>
  <c r="S311" i="5" s="1"/>
  <c r="Q843" i="5"/>
  <c r="S843" i="5" s="1"/>
  <c r="Q1043" i="5"/>
  <c r="S1043" i="5" s="1"/>
  <c r="V833" i="5"/>
  <c r="X833" i="5" s="1"/>
  <c r="AA894" i="5"/>
  <c r="AC894" i="5" s="1"/>
  <c r="AA799" i="5"/>
  <c r="AC799" i="5" s="1"/>
  <c r="AA543" i="5"/>
  <c r="AC543" i="5" s="1"/>
  <c r="AA807" i="5"/>
  <c r="AC807" i="5" s="1"/>
  <c r="V382" i="5"/>
  <c r="X382" i="5" s="1"/>
  <c r="AA737" i="5"/>
  <c r="AC737" i="5" s="1"/>
  <c r="AA996" i="5"/>
  <c r="AC996" i="5" s="1"/>
  <c r="AA604" i="5"/>
  <c r="AC604" i="5" s="1"/>
  <c r="V634" i="5"/>
  <c r="X634" i="5" s="1"/>
  <c r="Q683" i="5"/>
  <c r="S683" i="5" s="1"/>
  <c r="V850" i="5"/>
  <c r="X850" i="5" s="1"/>
  <c r="V39" i="5"/>
  <c r="X39" i="5" s="1"/>
  <c r="V1013" i="5"/>
  <c r="X1013" i="5" s="1"/>
  <c r="Q977" i="5"/>
  <c r="S977" i="5" s="1"/>
  <c r="Q187" i="5"/>
  <c r="S187" i="5" s="1"/>
  <c r="V322" i="5"/>
  <c r="X322" i="5" s="1"/>
  <c r="V488" i="5"/>
  <c r="X488" i="5" s="1"/>
  <c r="V73" i="5"/>
  <c r="X73" i="5" s="1"/>
  <c r="Q58" i="5"/>
  <c r="S58" i="5" s="1"/>
  <c r="Q541" i="5"/>
  <c r="S541" i="5" s="1"/>
  <c r="AG793" i="5"/>
  <c r="AI793" i="5" s="1"/>
  <c r="V161" i="5"/>
  <c r="X161" i="5" s="1"/>
  <c r="AG820" i="5"/>
  <c r="AI820" i="5" s="1"/>
  <c r="V1046" i="5"/>
  <c r="X1046" i="5" s="1"/>
  <c r="AA358" i="5"/>
  <c r="AC358" i="5" s="1"/>
  <c r="Q31" i="5"/>
  <c r="S31" i="5" s="1"/>
  <c r="V374" i="5"/>
  <c r="X374" i="5" s="1"/>
  <c r="Q240" i="5"/>
  <c r="S240" i="5" s="1"/>
  <c r="AL661" i="5"/>
  <c r="AN661" i="5" s="1"/>
  <c r="AL504" i="5"/>
  <c r="AN504" i="5" s="1"/>
  <c r="AL60" i="5"/>
  <c r="AN60" i="5" s="1"/>
  <c r="AL300" i="5"/>
  <c r="AN300" i="5" s="1"/>
  <c r="AL835" i="5"/>
  <c r="AN835" i="5" s="1"/>
  <c r="AA565" i="5"/>
  <c r="AC565" i="5" s="1"/>
  <c r="AL73" i="5"/>
  <c r="AN73" i="5" s="1"/>
  <c r="AL957" i="5"/>
  <c r="AN957" i="5" s="1"/>
  <c r="AL252" i="5"/>
  <c r="AN252" i="5" s="1"/>
  <c r="AL920" i="5"/>
  <c r="AN920" i="5" s="1"/>
  <c r="AL523" i="5"/>
  <c r="AN523" i="5" s="1"/>
  <c r="AL522" i="5"/>
  <c r="AN522" i="5" s="1"/>
  <c r="AL1088" i="5"/>
  <c r="AN1088" i="5" s="1"/>
  <c r="AL533" i="5"/>
  <c r="AN533" i="5" s="1"/>
  <c r="AL919" i="5"/>
  <c r="AN919" i="5" s="1"/>
  <c r="AA493" i="5"/>
  <c r="AC493" i="5" s="1"/>
  <c r="AG120" i="5"/>
  <c r="AI120" i="5" s="1"/>
  <c r="AA968" i="5"/>
  <c r="AC968" i="5" s="1"/>
  <c r="AA170" i="5"/>
  <c r="AC170" i="5" s="1"/>
  <c r="AG551" i="5"/>
  <c r="AI551" i="5" s="1"/>
  <c r="AA907" i="5"/>
  <c r="AC907" i="5" s="1"/>
  <c r="AL488" i="5"/>
  <c r="AN488" i="5" s="1"/>
  <c r="AA1004" i="5"/>
  <c r="AC1004" i="5" s="1"/>
  <c r="AL460" i="5"/>
  <c r="AN460" i="5" s="1"/>
  <c r="AL385" i="5"/>
  <c r="AN385" i="5" s="1"/>
  <c r="AG201" i="5"/>
  <c r="AI201" i="5" s="1"/>
  <c r="Q512" i="5"/>
  <c r="S512" i="5" s="1"/>
  <c r="Q725" i="5"/>
  <c r="S725" i="5" s="1"/>
  <c r="Q484" i="5"/>
  <c r="S484" i="5" s="1"/>
  <c r="Q290" i="5"/>
  <c r="S290" i="5" s="1"/>
  <c r="Q603" i="5"/>
  <c r="S603" i="5" s="1"/>
  <c r="Q1021" i="5"/>
  <c r="S1021" i="5" s="1"/>
  <c r="Q371" i="5"/>
  <c r="S371" i="5" s="1"/>
  <c r="Q200" i="5"/>
  <c r="S200" i="5" s="1"/>
  <c r="AG1037" i="5"/>
  <c r="AI1037" i="5" s="1"/>
  <c r="AL759" i="5"/>
  <c r="AN759" i="5" s="1"/>
  <c r="AL59" i="5"/>
  <c r="AN59" i="5" s="1"/>
  <c r="AG194" i="5"/>
  <c r="AI194" i="5" s="1"/>
  <c r="AA11" i="5"/>
  <c r="AC11" i="5" s="1"/>
  <c r="AG749" i="5"/>
  <c r="AI749" i="5" s="1"/>
  <c r="AA326" i="5"/>
  <c r="AC326" i="5" s="1"/>
  <c r="AG977" i="5"/>
  <c r="AI977" i="5" s="1"/>
  <c r="AA443" i="5"/>
  <c r="AC443" i="5" s="1"/>
  <c r="Q811" i="5"/>
  <c r="S811" i="5" s="1"/>
  <c r="AG500" i="5"/>
  <c r="AI500" i="5" s="1"/>
  <c r="AA185" i="5"/>
  <c r="AC185" i="5" s="1"/>
  <c r="AG1078" i="5"/>
  <c r="AI1078" i="5" s="1"/>
  <c r="AG614" i="5"/>
  <c r="AI614" i="5" s="1"/>
  <c r="AG1076" i="5"/>
  <c r="AI1076" i="5" s="1"/>
  <c r="AA977" i="5"/>
  <c r="AC977" i="5" s="1"/>
  <c r="AG483" i="5"/>
  <c r="AI483" i="5" s="1"/>
  <c r="AA730" i="5"/>
  <c r="AC730" i="5" s="1"/>
  <c r="AA651" i="5"/>
  <c r="AC651" i="5" s="1"/>
  <c r="Q435" i="5"/>
  <c r="S435" i="5" s="1"/>
  <c r="AG451" i="5"/>
  <c r="AI451" i="5" s="1"/>
  <c r="AA306" i="5"/>
  <c r="AC306" i="5" s="1"/>
  <c r="Q807" i="5"/>
  <c r="S807" i="5" s="1"/>
  <c r="AA542" i="5"/>
  <c r="AC542" i="5" s="1"/>
  <c r="AA145" i="5"/>
  <c r="AC145" i="5" s="1"/>
  <c r="AA571" i="5"/>
  <c r="AC571" i="5" s="1"/>
  <c r="AA26" i="5"/>
  <c r="AC26" i="5" s="1"/>
  <c r="V74" i="5"/>
  <c r="X74" i="5" s="1"/>
  <c r="AA823" i="5"/>
  <c r="AC823" i="5" s="1"/>
  <c r="V248" i="5"/>
  <c r="X248" i="5" s="1"/>
  <c r="AU248" i="5" s="1"/>
  <c r="AG355" i="5"/>
  <c r="AI355" i="5" s="1"/>
  <c r="AA339" i="5"/>
  <c r="AC339" i="5" s="1"/>
  <c r="AA399" i="5"/>
  <c r="AC399" i="5" s="1"/>
  <c r="AG419" i="5"/>
  <c r="AI419" i="5" s="1"/>
  <c r="AA177" i="5"/>
  <c r="AC177" i="5" s="1"/>
  <c r="AA649" i="5"/>
  <c r="AC649" i="5" s="1"/>
  <c r="AA580" i="5"/>
  <c r="AC580" i="5" s="1"/>
  <c r="Q953" i="5"/>
  <c r="S953" i="5" s="1"/>
  <c r="AG174" i="5"/>
  <c r="AI174" i="5" s="1"/>
  <c r="AA804" i="5"/>
  <c r="AC804" i="5" s="1"/>
  <c r="V107" i="5"/>
  <c r="X107" i="5" s="1"/>
  <c r="Q969" i="5"/>
  <c r="S969" i="5" s="1"/>
  <c r="V629" i="5"/>
  <c r="X629" i="5" s="1"/>
  <c r="AU629" i="5" s="1"/>
  <c r="V1006" i="5"/>
  <c r="X1006" i="5" s="1"/>
  <c r="V264" i="5"/>
  <c r="X264" i="5" s="1"/>
  <c r="AU264" i="5" s="1"/>
  <c r="Q131" i="5"/>
  <c r="S131" i="5" s="1"/>
  <c r="V660" i="5"/>
  <c r="X660" i="5" s="1"/>
  <c r="V615" i="5"/>
  <c r="X615" i="5" s="1"/>
  <c r="AU615" i="5" s="1"/>
  <c r="Q217" i="5"/>
  <c r="S217" i="5" s="1"/>
  <c r="Q543" i="5"/>
  <c r="S543" i="5" s="1"/>
  <c r="V51" i="5"/>
  <c r="X51" i="5" s="1"/>
  <c r="AA698" i="5"/>
  <c r="AC698" i="5" s="1"/>
  <c r="AG1079" i="5"/>
  <c r="AI1079" i="5" s="1"/>
  <c r="AA427" i="5"/>
  <c r="AC427" i="5" s="1"/>
  <c r="AA1080" i="5"/>
  <c r="AC1080" i="5" s="1"/>
  <c r="V532" i="5"/>
  <c r="X532" i="5" s="1"/>
  <c r="Q660" i="5"/>
  <c r="S660" i="5" s="1"/>
  <c r="V458" i="5"/>
  <c r="X458" i="5" s="1"/>
  <c r="Q1087" i="5"/>
  <c r="S1087" i="5" s="1"/>
  <c r="Q114" i="5"/>
  <c r="S114" i="5" s="1"/>
  <c r="Q127" i="5"/>
  <c r="S127" i="5" s="1"/>
  <c r="Q212" i="5"/>
  <c r="S212" i="5" s="1"/>
  <c r="Q338" i="5"/>
  <c r="S338" i="5" s="1"/>
  <c r="AA503" i="5"/>
  <c r="AC503" i="5" s="1"/>
  <c r="AA505" i="5"/>
  <c r="AC505" i="5" s="1"/>
  <c r="AA768" i="5"/>
  <c r="AC768" i="5" s="1"/>
  <c r="AA952" i="5"/>
  <c r="AC952" i="5" s="1"/>
  <c r="V316" i="5"/>
  <c r="X316" i="5" s="1"/>
  <c r="Q312" i="5"/>
  <c r="S312" i="5" s="1"/>
  <c r="V511" i="5"/>
  <c r="X511" i="5" s="1"/>
  <c r="AU511" i="5" s="1"/>
  <c r="V85" i="5"/>
  <c r="X85" i="5" s="1"/>
  <c r="Q490" i="5"/>
  <c r="S490" i="5" s="1"/>
  <c r="V174" i="5"/>
  <c r="X174" i="5" s="1"/>
  <c r="Q450" i="5"/>
  <c r="S450" i="5" s="1"/>
  <c r="Q871" i="5"/>
  <c r="S871" i="5" s="1"/>
  <c r="V1032" i="5"/>
  <c r="X1032" i="5" s="1"/>
  <c r="V569" i="5"/>
  <c r="X569" i="5" s="1"/>
  <c r="Q437" i="5"/>
  <c r="S437" i="5" s="1"/>
  <c r="AA642" i="5"/>
  <c r="AC642" i="5" s="1"/>
  <c r="AG580" i="5"/>
  <c r="AI580" i="5" s="1"/>
  <c r="AA233" i="5"/>
  <c r="AC233" i="5" s="1"/>
  <c r="V276" i="5"/>
  <c r="X276" i="5" s="1"/>
  <c r="AA1070" i="5"/>
  <c r="AC1070" i="5" s="1"/>
  <c r="AA680" i="5"/>
  <c r="AC680" i="5" s="1"/>
  <c r="V211" i="5"/>
  <c r="X211" i="5" s="1"/>
  <c r="V876" i="5"/>
  <c r="X876" i="5" s="1"/>
  <c r="Q913" i="5"/>
  <c r="S913" i="5" s="1"/>
  <c r="V79" i="5"/>
  <c r="X79" i="5" s="1"/>
  <c r="V589" i="5"/>
  <c r="X589" i="5" s="1"/>
  <c r="Q241" i="5"/>
  <c r="S241" i="5" s="1"/>
  <c r="V750" i="5"/>
  <c r="X750" i="5" s="1"/>
  <c r="Q664" i="5"/>
  <c r="S664" i="5" s="1"/>
  <c r="V682" i="5"/>
  <c r="X682" i="5" s="1"/>
  <c r="Q468" i="5"/>
  <c r="S468" i="5" s="1"/>
  <c r="V897" i="5"/>
  <c r="X897" i="5" s="1"/>
  <c r="AG1039" i="5"/>
  <c r="AI1039" i="5" s="1"/>
  <c r="V115" i="5"/>
  <c r="X115" i="5" s="1"/>
  <c r="AA575" i="5"/>
  <c r="AC575" i="5" s="1"/>
  <c r="AA839" i="5"/>
  <c r="AC839" i="5" s="1"/>
  <c r="V542" i="5"/>
  <c r="X542" i="5" s="1"/>
  <c r="AA769" i="5"/>
  <c r="AC769" i="5" s="1"/>
  <c r="AA440" i="5"/>
  <c r="AC440" i="5" s="1"/>
  <c r="AA292" i="5"/>
  <c r="AC292" i="5" s="1"/>
  <c r="V124" i="5"/>
  <c r="X124" i="5" s="1"/>
  <c r="AU124" i="5" s="1"/>
  <c r="Q927" i="5"/>
  <c r="S927" i="5" s="1"/>
  <c r="V543" i="5"/>
  <c r="X543" i="5" s="1"/>
  <c r="V298" i="5"/>
  <c r="X298" i="5" s="1"/>
  <c r="V1061" i="5"/>
  <c r="X1061" i="5" s="1"/>
  <c r="Q404" i="5"/>
  <c r="S404" i="5" s="1"/>
  <c r="Q418" i="5"/>
  <c r="S418" i="5" s="1"/>
  <c r="V223" i="5"/>
  <c r="X223" i="5" s="1"/>
  <c r="V568" i="5"/>
  <c r="X568" i="5" s="1"/>
  <c r="V137" i="5"/>
  <c r="X137" i="5" s="1"/>
  <c r="Q215" i="5"/>
  <c r="S215" i="5" s="1"/>
  <c r="AA142" i="5"/>
  <c r="AC142" i="5" s="1"/>
  <c r="AA928" i="5"/>
  <c r="AC928" i="5" s="1"/>
  <c r="V828" i="5"/>
  <c r="X828" i="5" s="1"/>
  <c r="V948" i="5"/>
  <c r="X948" i="5" s="1"/>
  <c r="AU948" i="5" s="1"/>
  <c r="Q912" i="5"/>
  <c r="S912" i="5" s="1"/>
  <c r="V1079" i="5"/>
  <c r="X1079" i="5" s="1"/>
  <c r="V226" i="5"/>
  <c r="X226" i="5" s="1"/>
  <c r="V397" i="5"/>
  <c r="X397" i="5" s="1"/>
  <c r="AU397" i="5" s="1"/>
  <c r="Q795" i="5"/>
  <c r="S795" i="5" s="1"/>
  <c r="Q865" i="5"/>
  <c r="S865" i="5" s="1"/>
  <c r="V686" i="5"/>
  <c r="X686" i="5" s="1"/>
  <c r="AU686" i="5" s="1"/>
  <c r="Q538" i="5"/>
  <c r="S538" i="5" s="1"/>
  <c r="V456" i="5"/>
  <c r="X456" i="5" s="1"/>
  <c r="Q651" i="5"/>
  <c r="S651" i="5" s="1"/>
  <c r="V952" i="5"/>
  <c r="X952" i="5" s="1"/>
  <c r="V81" i="5"/>
  <c r="X81" i="5" s="1"/>
  <c r="V721" i="5"/>
  <c r="X721" i="5" s="1"/>
  <c r="AU721" i="5" s="1"/>
  <c r="Q29" i="5"/>
  <c r="S29" i="5" s="1"/>
  <c r="AA368" i="5"/>
  <c r="AC368" i="5" s="1"/>
  <c r="V331" i="5"/>
  <c r="X331" i="5" s="1"/>
  <c r="Q1041" i="5"/>
  <c r="S1041" i="5" s="1"/>
  <c r="V669" i="5"/>
  <c r="X669" i="5" s="1"/>
  <c r="Q329" i="5"/>
  <c r="S329" i="5" s="1"/>
  <c r="V814" i="5"/>
  <c r="X814" i="5" s="1"/>
  <c r="Q1019" i="5"/>
  <c r="S1019" i="5" s="1"/>
  <c r="V48" i="5"/>
  <c r="X48" i="5" s="1"/>
  <c r="AU48" i="5" s="1"/>
  <c r="V875" i="5"/>
  <c r="X875" i="5" s="1"/>
  <c r="AU875" i="5" s="1"/>
  <c r="V961" i="5"/>
  <c r="X961" i="5" s="1"/>
  <c r="AA27" i="5"/>
  <c r="AC27" i="5" s="1"/>
  <c r="AA482" i="5"/>
  <c r="AC482" i="5" s="1"/>
  <c r="V235" i="5"/>
  <c r="X235" i="5" s="1"/>
  <c r="AA223" i="5"/>
  <c r="AC223" i="5" s="1"/>
  <c r="AA801" i="5"/>
  <c r="AC801" i="5" s="1"/>
  <c r="AA22" i="5"/>
  <c r="AC22" i="5" s="1"/>
  <c r="AA720" i="5"/>
  <c r="AC720" i="5" s="1"/>
  <c r="Q120" i="5"/>
  <c r="S120" i="5" s="1"/>
  <c r="V15" i="5"/>
  <c r="X15" i="5" s="1"/>
  <c r="AU15" i="5" s="1"/>
  <c r="Q51" i="5"/>
  <c r="S51" i="5" s="1"/>
  <c r="Q650" i="5"/>
  <c r="S650" i="5" s="1"/>
  <c r="V648" i="5"/>
  <c r="X648" i="5" s="1"/>
  <c r="Q411" i="5"/>
  <c r="S411" i="5" s="1"/>
  <c r="AA1047" i="5"/>
  <c r="AC1047" i="5" s="1"/>
  <c r="AA504" i="5"/>
  <c r="AC504" i="5" s="1"/>
  <c r="V132" i="5"/>
  <c r="X132" i="5" s="1"/>
  <c r="Q641" i="5"/>
  <c r="S641" i="5" s="1"/>
  <c r="V951" i="5"/>
  <c r="X951" i="5" s="1"/>
  <c r="V613" i="5"/>
  <c r="X613" i="5" s="1"/>
  <c r="Q993" i="5"/>
  <c r="S993" i="5" s="1"/>
  <c r="Q794" i="5"/>
  <c r="S794" i="5" s="1"/>
  <c r="V255" i="5"/>
  <c r="X255" i="5" s="1"/>
  <c r="V96" i="5"/>
  <c r="X96" i="5" s="1"/>
  <c r="AU96" i="5" s="1"/>
  <c r="V145" i="5"/>
  <c r="X145" i="5" s="1"/>
  <c r="Q285" i="5"/>
  <c r="S285" i="5" s="1"/>
  <c r="AA910" i="5"/>
  <c r="AC910" i="5" s="1"/>
  <c r="V530" i="5"/>
  <c r="X530" i="5" s="1"/>
  <c r="Q681" i="5"/>
  <c r="S681" i="5" s="1"/>
  <c r="Q779" i="5"/>
  <c r="S779" i="5" s="1"/>
  <c r="Q850" i="5"/>
  <c r="S850" i="5" s="1"/>
  <c r="AA601" i="5"/>
  <c r="AC601" i="5" s="1"/>
  <c r="AA105" i="5"/>
  <c r="AC105" i="5" s="1"/>
  <c r="V796" i="5"/>
  <c r="X796" i="5" s="1"/>
  <c r="AU796" i="5" s="1"/>
  <c r="V122" i="5"/>
  <c r="X122" i="5" s="1"/>
  <c r="Q233" i="5"/>
  <c r="S233" i="5" s="1"/>
  <c r="Q970" i="5"/>
  <c r="S970" i="5" s="1"/>
  <c r="V338" i="5"/>
  <c r="X338" i="5" s="1"/>
  <c r="AG708" i="5"/>
  <c r="AI708" i="5" s="1"/>
  <c r="AA1071" i="5"/>
  <c r="AC1071" i="5" s="1"/>
  <c r="AA936" i="5"/>
  <c r="AC936" i="5" s="1"/>
  <c r="V874" i="5"/>
  <c r="X874" i="5" s="1"/>
  <c r="V1005" i="5"/>
  <c r="X1005" i="5" s="1"/>
  <c r="V463" i="5"/>
  <c r="X463" i="5" s="1"/>
  <c r="AU463" i="5" s="1"/>
  <c r="Q544" i="5"/>
  <c r="S544" i="5" s="1"/>
  <c r="AA255" i="5"/>
  <c r="AC255" i="5" s="1"/>
  <c r="AA321" i="5"/>
  <c r="AC321" i="5" s="1"/>
  <c r="AA296" i="5"/>
  <c r="AC296" i="5" s="1"/>
  <c r="V799" i="5"/>
  <c r="X799" i="5" s="1"/>
  <c r="V803" i="5"/>
  <c r="X803" i="5" s="1"/>
  <c r="V751" i="5"/>
  <c r="X751" i="5" s="1"/>
  <c r="Q570" i="5"/>
  <c r="S570" i="5" s="1"/>
  <c r="AA304" i="5"/>
  <c r="AC304" i="5" s="1"/>
  <c r="V252" i="5"/>
  <c r="X252" i="5" s="1"/>
  <c r="Q801" i="5"/>
  <c r="S801" i="5" s="1"/>
  <c r="V685" i="5"/>
  <c r="X685" i="5" s="1"/>
  <c r="Q532" i="5"/>
  <c r="S532" i="5" s="1"/>
  <c r="Q1050" i="5"/>
  <c r="S1050" i="5" s="1"/>
  <c r="V232" i="5"/>
  <c r="X232" i="5" s="1"/>
  <c r="AG878" i="5"/>
  <c r="AI878" i="5" s="1"/>
  <c r="AG541" i="5"/>
  <c r="AI541" i="5" s="1"/>
  <c r="AG868" i="5"/>
  <c r="AI868" i="5" s="1"/>
  <c r="AA762" i="5"/>
  <c r="AC762" i="5" s="1"/>
  <c r="AG930" i="5"/>
  <c r="AI930" i="5" s="1"/>
  <c r="AG398" i="5"/>
  <c r="AI398" i="5" s="1"/>
  <c r="AA502" i="5"/>
  <c r="AC502" i="5" s="1"/>
  <c r="V831" i="5"/>
  <c r="X831" i="5" s="1"/>
  <c r="AU831" i="5" s="1"/>
  <c r="Q545" i="5"/>
  <c r="S545" i="5" s="1"/>
  <c r="V651" i="5"/>
  <c r="X651" i="5" s="1"/>
  <c r="V837" i="5"/>
  <c r="X837" i="5" s="1"/>
  <c r="AA247" i="5"/>
  <c r="AC247" i="5" s="1"/>
  <c r="V435" i="5"/>
  <c r="X435" i="5" s="1"/>
  <c r="V781" i="5"/>
  <c r="X781" i="5" s="1"/>
  <c r="AU781" i="5" s="1"/>
  <c r="Q179" i="5"/>
  <c r="S179" i="5" s="1"/>
  <c r="V823" i="5"/>
  <c r="X823" i="5" s="1"/>
  <c r="V848" i="5"/>
  <c r="X848" i="5" s="1"/>
  <c r="AU848" i="5" s="1"/>
  <c r="AG844" i="5"/>
  <c r="AI844" i="5" s="1"/>
  <c r="AA545" i="5"/>
  <c r="AC545" i="5" s="1"/>
  <c r="V884" i="5"/>
  <c r="X884" i="5" s="1"/>
  <c r="V678" i="5"/>
  <c r="X678" i="5" s="1"/>
  <c r="V550" i="5"/>
  <c r="X550" i="5" s="1"/>
  <c r="AA688" i="5"/>
  <c r="AC688" i="5" s="1"/>
  <c r="Q144" i="5"/>
  <c r="S144" i="5" s="1"/>
  <c r="Q443" i="5"/>
  <c r="S443" i="5" s="1"/>
  <c r="AL258" i="5"/>
  <c r="AN258" i="5" s="1"/>
  <c r="AL236" i="5"/>
  <c r="AN236" i="5" s="1"/>
  <c r="AL393" i="5"/>
  <c r="AN393" i="5" s="1"/>
  <c r="AL500" i="5"/>
  <c r="AN500" i="5" s="1"/>
  <c r="AL567" i="5"/>
  <c r="AN567" i="5" s="1"/>
  <c r="AL430" i="5"/>
  <c r="AN430" i="5" s="1"/>
  <c r="AL454" i="5"/>
  <c r="AN454" i="5" s="1"/>
  <c r="AL403" i="5"/>
  <c r="AN403" i="5" s="1"/>
  <c r="AL986" i="5"/>
  <c r="AN986" i="5" s="1"/>
  <c r="AL653" i="5"/>
  <c r="AN653" i="5" s="1"/>
  <c r="AL758" i="5"/>
  <c r="AN758" i="5" s="1"/>
  <c r="AL502" i="5"/>
  <c r="AN502" i="5" s="1"/>
  <c r="AL751" i="5"/>
  <c r="AN751" i="5" s="1"/>
  <c r="AL1016" i="5"/>
  <c r="AN1016" i="5" s="1"/>
  <c r="AL795" i="5"/>
  <c r="AN795" i="5" s="1"/>
  <c r="AL1000" i="5"/>
  <c r="AN1000" i="5" s="1"/>
  <c r="AA1005" i="5"/>
  <c r="AC1005" i="5" s="1"/>
  <c r="AG632" i="5"/>
  <c r="AI632" i="5" s="1"/>
  <c r="AA384" i="5"/>
  <c r="AC384" i="5" s="1"/>
  <c r="AG105" i="5"/>
  <c r="AI105" i="5" s="1"/>
  <c r="AG164" i="5"/>
  <c r="AI164" i="5" s="1"/>
  <c r="AG393" i="5"/>
  <c r="AI393" i="5" s="1"/>
  <c r="V559" i="5"/>
  <c r="X559" i="5" s="1"/>
  <c r="AU559" i="5" s="1"/>
  <c r="AL377" i="5"/>
  <c r="AN377" i="5" s="1"/>
  <c r="AG401" i="5"/>
  <c r="AI401" i="5" s="1"/>
  <c r="AL103" i="5"/>
  <c r="AN103" i="5" s="1"/>
  <c r="AL897" i="5"/>
  <c r="AN897" i="5" s="1"/>
  <c r="AA984" i="5"/>
  <c r="AC984" i="5" s="1"/>
  <c r="AG610" i="5"/>
  <c r="AI610" i="5" s="1"/>
  <c r="Q209" i="5"/>
  <c r="S209" i="5" s="1"/>
  <c r="Q687" i="5"/>
  <c r="S687" i="5" s="1"/>
  <c r="Q488" i="5"/>
  <c r="S488" i="5" s="1"/>
  <c r="Q1060" i="5"/>
  <c r="S1060" i="5" s="1"/>
  <c r="Q607" i="5"/>
  <c r="S607" i="5" s="1"/>
  <c r="Q764" i="5"/>
  <c r="S764" i="5" s="1"/>
  <c r="Q914" i="5"/>
  <c r="S914" i="5" s="1"/>
  <c r="Q284" i="5"/>
  <c r="S284" i="5" s="1"/>
  <c r="Q24" i="5"/>
  <c r="S24" i="5" s="1"/>
  <c r="AA477" i="5"/>
  <c r="AC477" i="5" s="1"/>
  <c r="AG104" i="5"/>
  <c r="AI104" i="5" s="1"/>
  <c r="AG509" i="5"/>
  <c r="AI509" i="5" s="1"/>
  <c r="AA238" i="5"/>
  <c r="AC238" i="5" s="1"/>
  <c r="AA699" i="5"/>
  <c r="AC699" i="5" s="1"/>
  <c r="AA374" i="5"/>
  <c r="AC374" i="5" s="1"/>
  <c r="AA307" i="5"/>
  <c r="AC307" i="5" s="1"/>
  <c r="AG377" i="5"/>
  <c r="AI377" i="5" s="1"/>
  <c r="AA618" i="5"/>
  <c r="AC618" i="5" s="1"/>
  <c r="AA886" i="5"/>
  <c r="AC886" i="5" s="1"/>
  <c r="AA915" i="5"/>
  <c r="AC915" i="5" s="1"/>
  <c r="AG251" i="5"/>
  <c r="AI251" i="5" s="1"/>
  <c r="AG1014" i="5"/>
  <c r="AI1014" i="5" s="1"/>
  <c r="AG550" i="5"/>
  <c r="AI550" i="5" s="1"/>
  <c r="AA1009" i="5"/>
  <c r="AC1009" i="5" s="1"/>
  <c r="AG427" i="5"/>
  <c r="AI427" i="5" s="1"/>
  <c r="AG796" i="5"/>
  <c r="AI796" i="5" s="1"/>
  <c r="V157" i="5"/>
  <c r="X157" i="5" s="1"/>
  <c r="AU157" i="5" s="1"/>
  <c r="Q618" i="5"/>
  <c r="S618" i="5" s="1"/>
  <c r="AG839" i="5"/>
  <c r="AI839" i="5" s="1"/>
  <c r="AA201" i="5"/>
  <c r="AC201" i="5" s="1"/>
  <c r="Q1051" i="5"/>
  <c r="S1051" i="5" s="1"/>
  <c r="AG881" i="5"/>
  <c r="AI881" i="5" s="1"/>
  <c r="V370" i="5"/>
  <c r="X370" i="5" s="1"/>
  <c r="AU370" i="5" s="1"/>
  <c r="AA855" i="5"/>
  <c r="AC855" i="5" s="1"/>
  <c r="V408" i="5"/>
  <c r="X408" i="5" s="1"/>
  <c r="AU408" i="5" s="1"/>
  <c r="AA478" i="5"/>
  <c r="AC478" i="5" s="1"/>
  <c r="AG627" i="5"/>
  <c r="AI627" i="5" s="1"/>
  <c r="AA1019" i="5"/>
  <c r="AC1019" i="5" s="1"/>
  <c r="AG590" i="5"/>
  <c r="AI590" i="5" s="1"/>
  <c r="AG651" i="5"/>
  <c r="AI651" i="5" s="1"/>
  <c r="AA873" i="5"/>
  <c r="AC873" i="5" s="1"/>
  <c r="AA616" i="5"/>
  <c r="AC616" i="5" s="1"/>
  <c r="V1055" i="5"/>
  <c r="X1055" i="5" s="1"/>
  <c r="AU1055" i="5" s="1"/>
  <c r="V56" i="5"/>
  <c r="X56" i="5" s="1"/>
  <c r="AA1072" i="5"/>
  <c r="AC1072" i="5" s="1"/>
  <c r="V275" i="5"/>
  <c r="X275" i="5" s="1"/>
  <c r="Q364" i="5"/>
  <c r="S364" i="5" s="1"/>
  <c r="V701" i="5"/>
  <c r="X701" i="5" s="1"/>
  <c r="V1086" i="5"/>
  <c r="X1086" i="5" s="1"/>
  <c r="V416" i="5"/>
  <c r="X416" i="5" s="1"/>
  <c r="Q288" i="5"/>
  <c r="S288" i="5" s="1"/>
  <c r="V716" i="5"/>
  <c r="X716" i="5" s="1"/>
  <c r="V1039" i="5"/>
  <c r="X1039" i="5" s="1"/>
  <c r="Q289" i="5"/>
  <c r="S289" i="5" s="1"/>
  <c r="Q872" i="5"/>
  <c r="S872" i="5" s="1"/>
  <c r="V487" i="5"/>
  <c r="X487" i="5" s="1"/>
  <c r="AA652" i="5"/>
  <c r="AC652" i="5" s="1"/>
  <c r="AA480" i="5"/>
  <c r="AC480" i="5" s="1"/>
  <c r="V668" i="5"/>
  <c r="X668" i="5" s="1"/>
  <c r="V843" i="5"/>
  <c r="X843" i="5" s="1"/>
  <c r="V69" i="5"/>
  <c r="X69" i="5" s="1"/>
  <c r="Q137" i="5"/>
  <c r="S137" i="5" s="1"/>
  <c r="Q271" i="5"/>
  <c r="S271" i="5" s="1"/>
  <c r="Q523" i="5"/>
  <c r="S523" i="5" s="1"/>
  <c r="V787" i="5"/>
  <c r="X787" i="5" s="1"/>
  <c r="Q496" i="5"/>
  <c r="S496" i="5" s="1"/>
  <c r="AA967" i="5"/>
  <c r="AC967" i="5" s="1"/>
  <c r="AA537" i="5"/>
  <c r="AC537" i="5" s="1"/>
  <c r="AA606" i="5"/>
  <c r="AC606" i="5" s="1"/>
  <c r="AA1025" i="5"/>
  <c r="AC1025" i="5" s="1"/>
  <c r="V468" i="5"/>
  <c r="X468" i="5" s="1"/>
  <c r="Q568" i="5"/>
  <c r="S568" i="5" s="1"/>
  <c r="V127" i="5"/>
  <c r="X127" i="5" s="1"/>
  <c r="V261" i="5"/>
  <c r="X261" i="5" s="1"/>
  <c r="Q722" i="5"/>
  <c r="S722" i="5" s="1"/>
  <c r="V326" i="5"/>
  <c r="X326" i="5" s="1"/>
  <c r="Q706" i="5"/>
  <c r="S706" i="5" s="1"/>
  <c r="Q35" i="5"/>
  <c r="S35" i="5" s="1"/>
  <c r="Q299" i="5"/>
  <c r="S299" i="5" s="1"/>
  <c r="V633" i="5"/>
  <c r="X633" i="5" s="1"/>
  <c r="AU633" i="5" s="1"/>
  <c r="Q693" i="5"/>
  <c r="S693" i="5" s="1"/>
  <c r="AA322" i="5"/>
  <c r="AC322" i="5" s="1"/>
  <c r="AG644" i="5"/>
  <c r="AI644" i="5" s="1"/>
  <c r="AG190" i="5"/>
  <c r="AI190" i="5" s="1"/>
  <c r="V412" i="5"/>
  <c r="X412" i="5" s="1"/>
  <c r="AA1039" i="5"/>
  <c r="AC1039" i="5" s="1"/>
  <c r="AA566" i="5"/>
  <c r="AC566" i="5" s="1"/>
  <c r="V932" i="5"/>
  <c r="X932" i="5" s="1"/>
  <c r="V698" i="5"/>
  <c r="X698" i="5" s="1"/>
  <c r="AA289" i="5"/>
  <c r="AC289" i="5" s="1"/>
  <c r="V228" i="5"/>
  <c r="X228" i="5" s="1"/>
  <c r="V23" i="5"/>
  <c r="X23" i="5" s="1"/>
  <c r="V502" i="5"/>
  <c r="X502" i="5" s="1"/>
  <c r="V495" i="5"/>
  <c r="X495" i="5" s="1"/>
  <c r="V201" i="5"/>
  <c r="X201" i="5" s="1"/>
  <c r="AA926" i="5"/>
  <c r="AC926" i="5" s="1"/>
  <c r="V1012" i="5"/>
  <c r="X1012" i="5" s="1"/>
  <c r="V738" i="5"/>
  <c r="X738" i="5" s="1"/>
  <c r="Q1027" i="5"/>
  <c r="S1027" i="5" s="1"/>
  <c r="V894" i="5"/>
  <c r="X894" i="5" s="1"/>
  <c r="V1088" i="5"/>
  <c r="X1088" i="5" s="1"/>
  <c r="AU1088" i="5" s="1"/>
  <c r="V913" i="5"/>
  <c r="X913" i="5" s="1"/>
  <c r="V496" i="5"/>
  <c r="X496" i="5" s="1"/>
  <c r="V40" i="5"/>
  <c r="X40" i="5" s="1"/>
  <c r="AG275" i="5"/>
  <c r="AI275" i="5" s="1"/>
  <c r="AG1084" i="5"/>
  <c r="AI1084" i="5" s="1"/>
  <c r="AA65" i="5"/>
  <c r="AC65" i="5" s="1"/>
  <c r="Q671" i="5"/>
  <c r="S671" i="5" s="1"/>
  <c r="Q961" i="5"/>
  <c r="S961" i="5" s="1"/>
  <c r="V640" i="5"/>
  <c r="X640" i="5" s="1"/>
  <c r="AG652" i="5"/>
  <c r="AI652" i="5" s="1"/>
  <c r="AA348" i="5"/>
  <c r="AC348" i="5" s="1"/>
  <c r="Q376" i="5"/>
  <c r="S376" i="5" s="1"/>
  <c r="Q295" i="5"/>
  <c r="S295" i="5" s="1"/>
  <c r="V712" i="5"/>
  <c r="X712" i="5" s="1"/>
  <c r="AA1079" i="5"/>
  <c r="AC1079" i="5" s="1"/>
  <c r="V718" i="5"/>
  <c r="X718" i="5" s="1"/>
  <c r="AU718" i="5" s="1"/>
  <c r="V610" i="5"/>
  <c r="X610" i="5" s="1"/>
  <c r="Q33" i="5"/>
  <c r="S33" i="5" s="1"/>
  <c r="V519" i="5"/>
  <c r="X519" i="5" s="1"/>
  <c r="AU519" i="5" s="1"/>
  <c r="V209" i="5"/>
  <c r="X209" i="5" s="1"/>
  <c r="AU209" i="5" s="1"/>
  <c r="V281" i="5"/>
  <c r="X281" i="5" s="1"/>
  <c r="AG267" i="5"/>
  <c r="AI267" i="5" s="1"/>
  <c r="AA127" i="5"/>
  <c r="AC127" i="5" s="1"/>
  <c r="AG769" i="5"/>
  <c r="AI769" i="5" s="1"/>
  <c r="Q951" i="5"/>
  <c r="S951" i="5" s="1"/>
  <c r="AA516" i="5"/>
  <c r="AC516" i="5" s="1"/>
  <c r="AA1065" i="5"/>
  <c r="AC1065" i="5" s="1"/>
  <c r="V109" i="5"/>
  <c r="X109" i="5" s="1"/>
  <c r="V430" i="5"/>
  <c r="X430" i="5" s="1"/>
  <c r="AA857" i="5"/>
  <c r="AC857" i="5" s="1"/>
  <c r="Q569" i="5"/>
  <c r="S569" i="5" s="1"/>
  <c r="V510" i="5"/>
  <c r="X510" i="5" s="1"/>
  <c r="V743" i="5"/>
  <c r="X743" i="5" s="1"/>
  <c r="V449" i="5"/>
  <c r="X449" i="5" s="1"/>
  <c r="AA479" i="5"/>
  <c r="AC479" i="5" s="1"/>
  <c r="V219" i="5"/>
  <c r="X219" i="5" s="1"/>
  <c r="AU219" i="5" s="1"/>
  <c r="Q611" i="5"/>
  <c r="S611" i="5" s="1"/>
  <c r="V949" i="5"/>
  <c r="X949" i="5" s="1"/>
  <c r="AU949" i="5" s="1"/>
  <c r="V1003" i="5"/>
  <c r="X1003" i="5" s="1"/>
  <c r="AL222" i="5"/>
  <c r="AN222" i="5" s="1"/>
  <c r="AL15" i="5"/>
  <c r="AN15" i="5" s="1"/>
  <c r="AL905" i="5"/>
  <c r="AN905" i="5" s="1"/>
  <c r="AG264" i="5"/>
  <c r="AI264" i="5" s="1"/>
  <c r="AA373" i="5"/>
  <c r="AC373" i="5" s="1"/>
  <c r="AL411" i="5"/>
  <c r="AN411" i="5" s="1"/>
  <c r="AL185" i="5"/>
  <c r="AN185" i="5" s="1"/>
  <c r="AL539" i="5"/>
  <c r="AN539" i="5" s="1"/>
  <c r="AL224" i="5"/>
  <c r="AN224" i="5" s="1"/>
  <c r="AL997" i="5"/>
  <c r="AN997" i="5" s="1"/>
  <c r="AL907" i="5"/>
  <c r="AN907" i="5" s="1"/>
  <c r="AL373" i="5"/>
  <c r="AN373" i="5" s="1"/>
  <c r="AL85" i="5"/>
  <c r="AN85" i="5" s="1"/>
  <c r="AL110" i="5"/>
  <c r="AN110" i="5" s="1"/>
  <c r="AL862" i="5"/>
  <c r="AN862" i="5" s="1"/>
  <c r="AL218" i="5"/>
  <c r="AN218" i="5" s="1"/>
  <c r="AG1054" i="5"/>
  <c r="AI1054" i="5" s="1"/>
  <c r="AG155" i="5"/>
  <c r="AI155" i="5" s="1"/>
  <c r="AA792" i="5"/>
  <c r="AC792" i="5" s="1"/>
  <c r="AG681" i="5"/>
  <c r="AI681" i="5" s="1"/>
  <c r="AA992" i="5"/>
  <c r="AC992" i="5" s="1"/>
  <c r="AA828" i="5"/>
  <c r="AC828" i="5" s="1"/>
  <c r="AG794" i="5"/>
  <c r="AI794" i="5" s="1"/>
  <c r="AL79" i="5"/>
  <c r="AN79" i="5" s="1"/>
  <c r="AL889" i="5"/>
  <c r="AN889" i="5" s="1"/>
  <c r="AG810" i="5"/>
  <c r="AI810" i="5" s="1"/>
  <c r="AA125" i="5"/>
  <c r="AC125" i="5" s="1"/>
  <c r="AL291" i="5"/>
  <c r="AN291" i="5" s="1"/>
  <c r="AG410" i="5"/>
  <c r="AI410" i="5" s="1"/>
  <c r="AG693" i="5"/>
  <c r="AI693" i="5" s="1"/>
  <c r="Q46" i="5"/>
  <c r="S46" i="5" s="1"/>
  <c r="Q1044" i="5"/>
  <c r="S1044" i="5" s="1"/>
  <c r="Q1013" i="5"/>
  <c r="S1013" i="5" s="1"/>
  <c r="Q136" i="5"/>
  <c r="S136" i="5" s="1"/>
  <c r="Q968" i="5"/>
  <c r="S968" i="5" s="1"/>
  <c r="Q476" i="5"/>
  <c r="S476" i="5" s="1"/>
  <c r="Q485" i="5"/>
  <c r="S485" i="5" s="1"/>
  <c r="Q356" i="5"/>
  <c r="S356" i="5" s="1"/>
  <c r="Q839" i="5"/>
  <c r="S839" i="5" s="1"/>
  <c r="AG458" i="5"/>
  <c r="AI458" i="5" s="1"/>
  <c r="AA534" i="5"/>
  <c r="AC534" i="5" s="1"/>
  <c r="AA989" i="5"/>
  <c r="AC989" i="5" s="1"/>
  <c r="AG616" i="5"/>
  <c r="AI616" i="5" s="1"/>
  <c r="AG135" i="5"/>
  <c r="AI135" i="5" s="1"/>
  <c r="AA227" i="5"/>
  <c r="AC227" i="5" s="1"/>
  <c r="AA171" i="5"/>
  <c r="AC171" i="5" s="1"/>
  <c r="AG308" i="5"/>
  <c r="AI308" i="5" s="1"/>
  <c r="AG294" i="5"/>
  <c r="AI294" i="5" s="1"/>
  <c r="AG434" i="5"/>
  <c r="AI434" i="5" s="1"/>
  <c r="AA266" i="5"/>
  <c r="AC266" i="5" s="1"/>
  <c r="AG966" i="5"/>
  <c r="AI966" i="5" s="1"/>
  <c r="AG566" i="5"/>
  <c r="AI566" i="5" s="1"/>
  <c r="AG982" i="5"/>
  <c r="AI982" i="5" s="1"/>
  <c r="AG670" i="5"/>
  <c r="AI670" i="5" s="1"/>
  <c r="AA155" i="5"/>
  <c r="AC155" i="5" s="1"/>
  <c r="AG860" i="5"/>
  <c r="AI860" i="5" s="1"/>
  <c r="Q761" i="5"/>
  <c r="S761" i="5" s="1"/>
  <c r="AG903" i="5"/>
  <c r="AI903" i="5" s="1"/>
  <c r="AA959" i="5"/>
  <c r="AC959" i="5" s="1"/>
  <c r="Q79" i="5"/>
  <c r="S79" i="5" s="1"/>
  <c r="AG945" i="5"/>
  <c r="AI945" i="5" s="1"/>
  <c r="AA978" i="5"/>
  <c r="AC978" i="5" s="1"/>
  <c r="V523" i="5"/>
  <c r="X523" i="5" s="1"/>
  <c r="V968" i="5"/>
  <c r="X968" i="5" s="1"/>
  <c r="AG433" i="5"/>
  <c r="AI433" i="5" s="1"/>
  <c r="AA166" i="5"/>
  <c r="AC166" i="5" s="1"/>
  <c r="AA518" i="5"/>
  <c r="AC518" i="5" s="1"/>
  <c r="AG467" i="5"/>
  <c r="AI467" i="5" s="1"/>
  <c r="AG892" i="5"/>
  <c r="AI892" i="5" s="1"/>
  <c r="AG846" i="5"/>
  <c r="AI846" i="5" s="1"/>
  <c r="AG132" i="5"/>
  <c r="AI132" i="5" s="1"/>
  <c r="AA905" i="5"/>
  <c r="AC905" i="5" s="1"/>
  <c r="AA16" i="5"/>
  <c r="AC16" i="5" s="1"/>
  <c r="V714" i="5"/>
  <c r="X714" i="5" s="1"/>
  <c r="AU714" i="5" s="1"/>
  <c r="V160" i="5"/>
  <c r="X160" i="5" s="1"/>
  <c r="AA568" i="5"/>
  <c r="AC568" i="5" s="1"/>
  <c r="V156" i="5"/>
  <c r="X156" i="5" s="1"/>
  <c r="AU156" i="5" s="1"/>
  <c r="V399" i="5"/>
  <c r="X399" i="5" s="1"/>
  <c r="Q575" i="5"/>
  <c r="S575" i="5" s="1"/>
  <c r="Q602" i="5"/>
  <c r="S602" i="5" s="1"/>
  <c r="V984" i="5"/>
  <c r="X984" i="5" s="1"/>
  <c r="Q605" i="5"/>
  <c r="S605" i="5" s="1"/>
  <c r="Q379" i="5"/>
  <c r="S379" i="5" s="1"/>
  <c r="V503" i="5"/>
  <c r="X503" i="5" s="1"/>
  <c r="Q852" i="5"/>
  <c r="S852" i="5" s="1"/>
  <c r="Q407" i="5"/>
  <c r="S407" i="5" s="1"/>
  <c r="V425" i="5"/>
  <c r="X425" i="5" s="1"/>
  <c r="AA895" i="5"/>
  <c r="AC895" i="5" s="1"/>
  <c r="V980" i="5"/>
  <c r="X980" i="5" s="1"/>
  <c r="V237" i="5"/>
  <c r="X237" i="5" s="1"/>
  <c r="Q747" i="5"/>
  <c r="S747" i="5" s="1"/>
  <c r="V177" i="5"/>
  <c r="X177" i="5" s="1"/>
  <c r="AA999" i="5"/>
  <c r="AC999" i="5" s="1"/>
  <c r="V43" i="5"/>
  <c r="X43" i="5" s="1"/>
  <c r="Q753" i="5"/>
  <c r="S753" i="5" s="1"/>
  <c r="V581" i="5"/>
  <c r="X581" i="5" s="1"/>
  <c r="V806" i="5"/>
  <c r="X806" i="5" s="1"/>
  <c r="AU806" i="5" s="1"/>
  <c r="V953" i="5"/>
  <c r="X953" i="5" s="1"/>
  <c r="V112" i="5"/>
  <c r="X112" i="5" s="1"/>
  <c r="AA703" i="5"/>
  <c r="AC703" i="5" s="1"/>
  <c r="V531" i="5"/>
  <c r="X531" i="5" s="1"/>
  <c r="V50" i="5"/>
  <c r="X50" i="5" s="1"/>
  <c r="AU50" i="5" s="1"/>
  <c r="Q394" i="5"/>
  <c r="S394" i="5" s="1"/>
  <c r="V257" i="5"/>
  <c r="X257" i="5" s="1"/>
  <c r="AU257" i="5" s="1"/>
  <c r="V371" i="5"/>
  <c r="X371" i="5" s="1"/>
  <c r="AA833" i="5"/>
  <c r="AC833" i="5" s="1"/>
  <c r="V348" i="5"/>
  <c r="X348" i="5" s="1"/>
  <c r="V938" i="5"/>
  <c r="X938" i="5" s="1"/>
  <c r="Q882" i="5"/>
  <c r="S882" i="5" s="1"/>
  <c r="V265" i="5"/>
  <c r="X265" i="5" s="1"/>
  <c r="AU265" i="5" s="1"/>
  <c r="AA396" i="5"/>
  <c r="AC396" i="5" s="1"/>
  <c r="Q74" i="5"/>
  <c r="S74" i="5" s="1"/>
  <c r="V431" i="5"/>
  <c r="X431" i="5" s="1"/>
  <c r="V982" i="5"/>
  <c r="X982" i="5" s="1"/>
  <c r="V977" i="5"/>
  <c r="X977" i="5" s="1"/>
  <c r="AG350" i="5"/>
  <c r="AI350" i="5" s="1"/>
  <c r="AA54" i="5"/>
  <c r="AC54" i="5" s="1"/>
  <c r="V118" i="5"/>
  <c r="X118" i="5" s="1"/>
  <c r="AA362" i="5"/>
  <c r="AC362" i="5" s="1"/>
  <c r="V979" i="5"/>
  <c r="X979" i="5" s="1"/>
  <c r="V1009" i="5"/>
  <c r="X1009" i="5" s="1"/>
  <c r="V554" i="5"/>
  <c r="X554" i="5" s="1"/>
  <c r="V688" i="5"/>
  <c r="X688" i="5" s="1"/>
  <c r="AA964" i="5"/>
  <c r="AC964" i="5" s="1"/>
  <c r="V30" i="5"/>
  <c r="X30" i="5" s="1"/>
  <c r="Q283" i="5"/>
  <c r="S283" i="5" s="1"/>
  <c r="Q1056" i="5"/>
  <c r="S1056" i="5" s="1"/>
  <c r="Q929" i="5"/>
  <c r="S929" i="5" s="1"/>
  <c r="Q738" i="5"/>
  <c r="S738" i="5" s="1"/>
  <c r="AA900" i="5"/>
  <c r="AC900" i="5" s="1"/>
  <c r="V1058" i="5"/>
  <c r="X1058" i="5" s="1"/>
  <c r="AU1058" i="5" s="1"/>
  <c r="Q1079" i="5"/>
  <c r="S1079" i="5" s="1"/>
  <c r="AL408" i="5"/>
  <c r="AN408" i="5" s="1"/>
  <c r="AA85" i="5"/>
  <c r="AC85" i="5" s="1"/>
  <c r="AL299" i="5"/>
  <c r="AN299" i="5" s="1"/>
  <c r="AG776" i="5"/>
  <c r="AI776" i="5" s="1"/>
  <c r="AA68" i="5"/>
  <c r="AC68" i="5" s="1"/>
  <c r="AL210" i="5"/>
  <c r="AN210" i="5" s="1"/>
  <c r="AG266" i="5"/>
  <c r="AI266" i="5" s="1"/>
  <c r="AL736" i="5"/>
  <c r="AN736" i="5" s="1"/>
  <c r="AL930" i="5"/>
  <c r="AN930" i="5" s="1"/>
  <c r="AL346" i="5"/>
  <c r="AN346" i="5" s="1"/>
  <c r="AL634" i="5"/>
  <c r="AN634" i="5" s="1"/>
  <c r="AL487" i="5"/>
  <c r="AN487" i="5" s="1"/>
  <c r="AL1004" i="5"/>
  <c r="AN1004" i="5" s="1"/>
  <c r="AL541" i="5"/>
  <c r="AN541" i="5" s="1"/>
  <c r="AL47" i="5"/>
  <c r="AN47" i="5" s="1"/>
  <c r="AG228" i="5"/>
  <c r="AI228" i="5" s="1"/>
  <c r="V1051" i="5"/>
  <c r="X1051" i="5" s="1"/>
  <c r="AG274" i="5"/>
  <c r="AI274" i="5" s="1"/>
  <c r="AG1074" i="5"/>
  <c r="AI1074" i="5" s="1"/>
  <c r="AG35" i="5"/>
  <c r="AI35" i="5" s="1"/>
  <c r="AG885" i="5"/>
  <c r="AI885" i="5" s="1"/>
  <c r="AA117" i="5"/>
  <c r="AC117" i="5" s="1"/>
  <c r="AL275" i="5"/>
  <c r="AN275" i="5" s="1"/>
  <c r="AG67" i="5"/>
  <c r="AI67" i="5" s="1"/>
  <c r="AG310" i="5"/>
  <c r="AI310" i="5" s="1"/>
  <c r="AA653" i="5"/>
  <c r="AC653" i="5" s="1"/>
  <c r="AG216" i="5"/>
  <c r="AI216" i="5" s="1"/>
  <c r="AA803" i="5"/>
  <c r="AC803" i="5" s="1"/>
  <c r="Q189" i="5"/>
  <c r="S189" i="5" s="1"/>
  <c r="Q30" i="5"/>
  <c r="S30" i="5" s="1"/>
  <c r="Q598" i="5"/>
  <c r="S598" i="5" s="1"/>
  <c r="Q254" i="5"/>
  <c r="S254" i="5" s="1"/>
  <c r="Q60" i="5"/>
  <c r="S60" i="5" s="1"/>
  <c r="Q432" i="5"/>
  <c r="S432" i="5" s="1"/>
  <c r="Q64" i="5"/>
  <c r="S64" i="5" s="1"/>
  <c r="Q392" i="5"/>
  <c r="S392" i="5" s="1"/>
  <c r="Q1048" i="5"/>
  <c r="S1048" i="5" s="1"/>
  <c r="AA28" i="5"/>
  <c r="AC28" i="5" s="1"/>
  <c r="AA261" i="5"/>
  <c r="AC261" i="5" s="1"/>
  <c r="AA436" i="5"/>
  <c r="AC436" i="5" s="1"/>
  <c r="AA547" i="5"/>
  <c r="AC547" i="5" s="1"/>
  <c r="AG499" i="5"/>
  <c r="AI499" i="5" s="1"/>
  <c r="AA151" i="5"/>
  <c r="AC151" i="5" s="1"/>
  <c r="AG367" i="5"/>
  <c r="AI367" i="5" s="1"/>
  <c r="AG139" i="5"/>
  <c r="AI139" i="5" s="1"/>
  <c r="AA946" i="5"/>
  <c r="AC946" i="5" s="1"/>
  <c r="AG902" i="5"/>
  <c r="AI902" i="5" s="1"/>
  <c r="AG502" i="5"/>
  <c r="AI502" i="5" s="1"/>
  <c r="AG918" i="5"/>
  <c r="AI918" i="5" s="1"/>
  <c r="AG926" i="5"/>
  <c r="AI926" i="5" s="1"/>
  <c r="AA731" i="5"/>
  <c r="AC731" i="5" s="1"/>
  <c r="AA1091" i="5"/>
  <c r="AC1091" i="5" s="1"/>
  <c r="AA122" i="5"/>
  <c r="AC122" i="5" s="1"/>
  <c r="AA950" i="5"/>
  <c r="AC950" i="5" s="1"/>
  <c r="Q881" i="5"/>
  <c r="S881" i="5" s="1"/>
  <c r="AA342" i="5"/>
  <c r="AC342" i="5" s="1"/>
  <c r="AG873" i="5"/>
  <c r="AI873" i="5" s="1"/>
  <c r="AA1010" i="5"/>
  <c r="AC1010" i="5" s="1"/>
  <c r="Q458" i="5"/>
  <c r="S458" i="5" s="1"/>
  <c r="AG157" i="5"/>
  <c r="AI157" i="5" s="1"/>
  <c r="AG508" i="5"/>
  <c r="AI508" i="5" s="1"/>
  <c r="V52" i="5"/>
  <c r="X52" i="5" s="1"/>
  <c r="AG463" i="5"/>
  <c r="AI463" i="5" s="1"/>
  <c r="AG521" i="5"/>
  <c r="AI521" i="5" s="1"/>
  <c r="AA91" i="5"/>
  <c r="AC91" i="5" s="1"/>
  <c r="AG19" i="5"/>
  <c r="AI19" i="5" s="1"/>
  <c r="AG964" i="5"/>
  <c r="AI964" i="5" s="1"/>
  <c r="AA650" i="5"/>
  <c r="AC650" i="5" s="1"/>
  <c r="V450" i="5"/>
  <c r="X450" i="5" s="1"/>
  <c r="V14" i="5"/>
  <c r="X14" i="5" s="1"/>
  <c r="AU14" i="5" s="1"/>
  <c r="AA914" i="5"/>
  <c r="AC914" i="5" s="1"/>
  <c r="V499" i="5"/>
  <c r="X499" i="5" s="1"/>
  <c r="V855" i="5"/>
  <c r="X855" i="5" s="1"/>
  <c r="V19" i="5"/>
  <c r="X19" i="5" s="1"/>
  <c r="AA1087" i="5"/>
  <c r="AC1087" i="5" s="1"/>
  <c r="AA212" i="5"/>
  <c r="AC212" i="5" s="1"/>
  <c r="V268" i="5"/>
  <c r="X268" i="5" s="1"/>
  <c r="V994" i="5"/>
  <c r="X994" i="5" s="1"/>
  <c r="Q819" i="5"/>
  <c r="S819" i="5" s="1"/>
  <c r="Q858" i="5"/>
  <c r="S858" i="5" s="1"/>
  <c r="Q178" i="5"/>
  <c r="S178" i="5" s="1"/>
  <c r="Q861" i="5"/>
  <c r="S861" i="5" s="1"/>
  <c r="Q610" i="5"/>
  <c r="S610" i="5" s="1"/>
  <c r="V95" i="5"/>
  <c r="X95" i="5" s="1"/>
  <c r="V1002" i="5"/>
  <c r="X1002" i="5" s="1"/>
  <c r="Q786" i="5"/>
  <c r="S786" i="5" s="1"/>
  <c r="V489" i="5"/>
  <c r="X489" i="5" s="1"/>
  <c r="AA330" i="5"/>
  <c r="AC330" i="5" s="1"/>
  <c r="V210" i="5"/>
  <c r="X210" i="5" s="1"/>
  <c r="AA294" i="5"/>
  <c r="AC294" i="5" s="1"/>
  <c r="V1052" i="5"/>
  <c r="X1052" i="5" s="1"/>
  <c r="AU1052" i="5" s="1"/>
  <c r="V567" i="5"/>
  <c r="X567" i="5" s="1"/>
  <c r="V445" i="5"/>
  <c r="X445" i="5" s="1"/>
  <c r="AU445" i="5" s="1"/>
  <c r="Q809" i="5"/>
  <c r="S809" i="5" s="1"/>
  <c r="Q922" i="5"/>
  <c r="S922" i="5" s="1"/>
  <c r="V32" i="5"/>
  <c r="X32" i="5" s="1"/>
  <c r="V241" i="5"/>
  <c r="X241" i="5" s="1"/>
  <c r="Q925" i="5"/>
  <c r="S925" i="5" s="1"/>
  <c r="AA761" i="5"/>
  <c r="AC761" i="5" s="1"/>
  <c r="AA832" i="5"/>
  <c r="AC832" i="5" s="1"/>
  <c r="V195" i="5"/>
  <c r="X195" i="5" s="1"/>
  <c r="V868" i="5"/>
  <c r="X868" i="5" s="1"/>
  <c r="Q897" i="5"/>
  <c r="S897" i="5" s="1"/>
  <c r="V722" i="5"/>
  <c r="X722" i="5" s="1"/>
  <c r="V661" i="5"/>
  <c r="X661" i="5" s="1"/>
  <c r="AU661" i="5" s="1"/>
  <c r="Q313" i="5"/>
  <c r="S313" i="5" s="1"/>
  <c r="V870" i="5"/>
  <c r="X870" i="5" s="1"/>
  <c r="Q300" i="5"/>
  <c r="S300" i="5" s="1"/>
  <c r="V184" i="5"/>
  <c r="X184" i="5" s="1"/>
  <c r="V890" i="5"/>
  <c r="X890" i="5" s="1"/>
  <c r="V1033" i="5"/>
  <c r="X1033" i="5" s="1"/>
  <c r="AG1065" i="5"/>
  <c r="AI1065" i="5" s="1"/>
  <c r="AA938" i="5"/>
  <c r="AC938" i="5" s="1"/>
  <c r="AG1036" i="5"/>
  <c r="AI1036" i="5" s="1"/>
  <c r="V240" i="5"/>
  <c r="X240" i="5" s="1"/>
  <c r="AA23" i="5"/>
  <c r="AC23" i="5" s="1"/>
  <c r="AA735" i="5"/>
  <c r="AC735" i="5" s="1"/>
  <c r="V21" i="5"/>
  <c r="X21" i="5" s="1"/>
  <c r="AA388" i="5"/>
  <c r="AC388" i="5" s="1"/>
  <c r="AA328" i="5"/>
  <c r="AC328" i="5" s="1"/>
  <c r="V116" i="5"/>
  <c r="X116" i="5" s="1"/>
  <c r="AU116" i="5" s="1"/>
  <c r="Q915" i="5"/>
  <c r="S915" i="5" s="1"/>
  <c r="V570" i="5"/>
  <c r="X570" i="5" s="1"/>
  <c r="AU570" i="5" s="1"/>
  <c r="V319" i="5"/>
  <c r="X319" i="5" s="1"/>
  <c r="V1053" i="5"/>
  <c r="X1053" i="5" s="1"/>
  <c r="Q1089" i="5"/>
  <c r="S1089" i="5" s="1"/>
  <c r="Q626" i="5"/>
  <c r="S626" i="5" s="1"/>
  <c r="V711" i="5"/>
  <c r="X711" i="5" s="1"/>
  <c r="AU711" i="5" s="1"/>
  <c r="V704" i="5"/>
  <c r="X704" i="5" s="1"/>
  <c r="AU704" i="5" s="1"/>
  <c r="V321" i="5"/>
  <c r="X321" i="5" s="1"/>
  <c r="Q703" i="5"/>
  <c r="S703" i="5" s="1"/>
  <c r="AG716" i="5"/>
  <c r="AI716" i="5" s="1"/>
  <c r="V8" i="5"/>
  <c r="X8" i="5" s="1"/>
  <c r="V428" i="5"/>
  <c r="X428" i="5" s="1"/>
  <c r="AA287" i="5"/>
  <c r="AC287" i="5" s="1"/>
  <c r="AA1007" i="5"/>
  <c r="AC1007" i="5" s="1"/>
  <c r="AA481" i="5"/>
  <c r="AC481" i="5" s="1"/>
  <c r="AA993" i="5"/>
  <c r="AC993" i="5" s="1"/>
  <c r="AA939" i="5"/>
  <c r="AC939" i="5" s="1"/>
  <c r="V621" i="5"/>
  <c r="X621" i="5" s="1"/>
  <c r="V748" i="5"/>
  <c r="X748" i="5" s="1"/>
  <c r="Q625" i="5"/>
  <c r="S625" i="5" s="1"/>
  <c r="V906" i="5"/>
  <c r="X906" i="5" s="1"/>
  <c r="V469" i="5"/>
  <c r="X469" i="5" s="1"/>
  <c r="AU469" i="5" s="1"/>
  <c r="Q97" i="5"/>
  <c r="S97" i="5" s="1"/>
  <c r="V494" i="5"/>
  <c r="X494" i="5" s="1"/>
  <c r="AU494" i="5" s="1"/>
  <c r="Q1026" i="5"/>
  <c r="S1026" i="5" s="1"/>
  <c r="Q99" i="5"/>
  <c r="S99" i="5" s="1"/>
  <c r="Q43" i="5"/>
  <c r="S43" i="5" s="1"/>
  <c r="V585" i="5"/>
  <c r="X585" i="5" s="1"/>
  <c r="Q501" i="5"/>
  <c r="S501" i="5" s="1"/>
  <c r="V37" i="5"/>
  <c r="X37" i="5" s="1"/>
  <c r="AU37" i="5" s="1"/>
  <c r="AA1062" i="5"/>
  <c r="AC1062" i="5" s="1"/>
  <c r="AA556" i="5"/>
  <c r="AC556" i="5" s="1"/>
  <c r="V83" i="5"/>
  <c r="X83" i="5" s="1"/>
  <c r="AU83" i="5" s="1"/>
  <c r="V396" i="5"/>
  <c r="X396" i="5" s="1"/>
  <c r="Q695" i="5"/>
  <c r="S695" i="5" s="1"/>
  <c r="Q945" i="5"/>
  <c r="S945" i="5" s="1"/>
  <c r="V1066" i="5"/>
  <c r="X1066" i="5" s="1"/>
  <c r="V287" i="5"/>
  <c r="X287" i="5" s="1"/>
  <c r="V805" i="5"/>
  <c r="X805" i="5" s="1"/>
  <c r="Q105" i="5"/>
  <c r="S105" i="5" s="1"/>
  <c r="V86" i="5"/>
  <c r="X86" i="5" s="1"/>
  <c r="V1070" i="5"/>
  <c r="X1070" i="5" s="1"/>
  <c r="V1024" i="5"/>
  <c r="X1024" i="5" s="1"/>
  <c r="Q298" i="5"/>
  <c r="S298" i="5" s="1"/>
  <c r="V384" i="5"/>
  <c r="X384" i="5" s="1"/>
  <c r="Q434" i="5"/>
  <c r="S434" i="5" s="1"/>
  <c r="V401" i="5"/>
  <c r="X401" i="5" s="1"/>
  <c r="V1057" i="5"/>
  <c r="X1057" i="5" s="1"/>
  <c r="Q797" i="5"/>
  <c r="S797" i="5" s="1"/>
  <c r="Q787" i="5"/>
  <c r="S787" i="5" s="1"/>
  <c r="AL983" i="5"/>
  <c r="AN983" i="5" s="1"/>
  <c r="V98" i="5"/>
  <c r="X98" i="5" s="1"/>
  <c r="AU98" i="5" s="1"/>
  <c r="AL146" i="5"/>
  <c r="AN146" i="5" s="1"/>
  <c r="AA573" i="5"/>
  <c r="AC573" i="5" s="1"/>
  <c r="AL1039" i="5"/>
  <c r="AN1039" i="5" s="1"/>
  <c r="AL365" i="5"/>
  <c r="AN365" i="5" s="1"/>
  <c r="AL1079" i="5"/>
  <c r="AN1079" i="5" s="1"/>
  <c r="AL666" i="5"/>
  <c r="AN666" i="5" s="1"/>
  <c r="AG935" i="5"/>
  <c r="AI935" i="5" s="1"/>
  <c r="V1027" i="5"/>
  <c r="X1027" i="5" s="1"/>
  <c r="AA563" i="5"/>
  <c r="AC563" i="5" s="1"/>
  <c r="AG720" i="5"/>
  <c r="AI720" i="5" s="1"/>
  <c r="AG84" i="5"/>
  <c r="AI84" i="5" s="1"/>
  <c r="AG807" i="5"/>
  <c r="AI807" i="5" s="1"/>
  <c r="Q460" i="5"/>
  <c r="S460" i="5" s="1"/>
  <c r="Q701" i="5"/>
  <c r="S701" i="5" s="1"/>
  <c r="Q78" i="5"/>
  <c r="S78" i="5" s="1"/>
  <c r="Q107" i="5"/>
  <c r="S107" i="5" s="1"/>
  <c r="Q869" i="5"/>
  <c r="S869" i="5" s="1"/>
  <c r="AA794" i="5"/>
  <c r="AC794" i="5" s="1"/>
  <c r="AA112" i="5"/>
  <c r="AC112" i="5" s="1"/>
  <c r="Q322" i="5"/>
  <c r="S322" i="5" s="1"/>
  <c r="AG379" i="5"/>
  <c r="AI379" i="5" s="1"/>
  <c r="AA195" i="5"/>
  <c r="AC195" i="5" s="1"/>
  <c r="AG1086" i="5"/>
  <c r="AI1086" i="5" s="1"/>
  <c r="AA679" i="5"/>
  <c r="AC679" i="5" s="1"/>
  <c r="AG348" i="5"/>
  <c r="AI348" i="5" s="1"/>
  <c r="AG118" i="5"/>
  <c r="AI118" i="5" s="1"/>
  <c r="AA361" i="5"/>
  <c r="AC361" i="5" s="1"/>
  <c r="V492" i="5"/>
  <c r="X492" i="5" s="1"/>
  <c r="AU492" i="5" s="1"/>
  <c r="V964" i="5"/>
  <c r="X964" i="5" s="1"/>
  <c r="V565" i="5"/>
  <c r="X565" i="5" s="1"/>
  <c r="AA732" i="5"/>
  <c r="AC732" i="5" s="1"/>
  <c r="Q567" i="5"/>
  <c r="S567" i="5" s="1"/>
  <c r="V988" i="5"/>
  <c r="X988" i="5" s="1"/>
  <c r="V448" i="5"/>
  <c r="X448" i="5" s="1"/>
  <c r="AU448" i="5" s="1"/>
  <c r="AA135" i="5"/>
  <c r="AC135" i="5" s="1"/>
  <c r="V332" i="5"/>
  <c r="X332" i="5" s="1"/>
  <c r="AU332" i="5" s="1"/>
  <c r="V10" i="5"/>
  <c r="X10" i="5" s="1"/>
  <c r="V256" i="5"/>
  <c r="X256" i="5" s="1"/>
  <c r="AA675" i="5"/>
  <c r="AC675" i="5" s="1"/>
  <c r="V18" i="5"/>
  <c r="X18" i="5" s="1"/>
  <c r="V713" i="5"/>
  <c r="X713" i="5" s="1"/>
  <c r="AU713" i="5" s="1"/>
  <c r="V363" i="5"/>
  <c r="X363" i="5" s="1"/>
  <c r="AU363" i="5" s="1"/>
  <c r="V378" i="5"/>
  <c r="X378" i="5" s="1"/>
  <c r="AU378" i="5" s="1"/>
  <c r="Q1018" i="5"/>
  <c r="S1018" i="5" s="1"/>
  <c r="AL495" i="5"/>
  <c r="AN495" i="5" s="1"/>
  <c r="AA613" i="5"/>
  <c r="AC613" i="5" s="1"/>
  <c r="AL756" i="5"/>
  <c r="AN756" i="5" s="1"/>
  <c r="AL350" i="5"/>
  <c r="AN350" i="5" s="1"/>
  <c r="AL264" i="5"/>
  <c r="AN264" i="5" s="1"/>
  <c r="AG143" i="5"/>
  <c r="AI143" i="5" s="1"/>
  <c r="AA45" i="5"/>
  <c r="AC45" i="5" s="1"/>
  <c r="AL625" i="5"/>
  <c r="AN625" i="5" s="1"/>
  <c r="AL1090" i="5"/>
  <c r="AN1090" i="5" s="1"/>
  <c r="AL979" i="5"/>
  <c r="AN979" i="5" s="1"/>
  <c r="AL912" i="5"/>
  <c r="AN912" i="5" s="1"/>
  <c r="AL797" i="5"/>
  <c r="AN797" i="5" s="1"/>
  <c r="AL682" i="5"/>
  <c r="AN682" i="5" s="1"/>
  <c r="AL819" i="5"/>
  <c r="AN819" i="5" s="1"/>
  <c r="AL389" i="5"/>
  <c r="AN389" i="5" s="1"/>
  <c r="AG717" i="5"/>
  <c r="AI717" i="5" s="1"/>
  <c r="AL400" i="5"/>
  <c r="AN400" i="5" s="1"/>
  <c r="V1072" i="5"/>
  <c r="X1072" i="5" s="1"/>
  <c r="AG125" i="5"/>
  <c r="AI125" i="5" s="1"/>
  <c r="AA75" i="5"/>
  <c r="AC75" i="5" s="1"/>
  <c r="AA645" i="5"/>
  <c r="AC645" i="5" s="1"/>
  <c r="AG208" i="5"/>
  <c r="AI208" i="5" s="1"/>
  <c r="AA60" i="5"/>
  <c r="AC60" i="5" s="1"/>
  <c r="AG1017" i="5"/>
  <c r="AI1017" i="5" s="1"/>
  <c r="AG728" i="5"/>
  <c r="AI728" i="5" s="1"/>
  <c r="AG199" i="5"/>
  <c r="AI199" i="5" s="1"/>
  <c r="Q508" i="5"/>
  <c r="S508" i="5" s="1"/>
  <c r="Q173" i="5"/>
  <c r="S173" i="5" s="1"/>
  <c r="Q634" i="5"/>
  <c r="S634" i="5" s="1"/>
  <c r="Q302" i="5"/>
  <c r="S302" i="5" s="1"/>
  <c r="Q486" i="5"/>
  <c r="S486" i="5" s="1"/>
  <c r="Q967" i="5"/>
  <c r="S967" i="5" s="1"/>
  <c r="Q678" i="5"/>
  <c r="S678" i="5" s="1"/>
  <c r="Q1004" i="5"/>
  <c r="S1004" i="5" s="1"/>
  <c r="Q846" i="5"/>
  <c r="S846" i="5" s="1"/>
  <c r="AG215" i="5"/>
  <c r="AI215" i="5" s="1"/>
  <c r="AG79" i="5"/>
  <c r="AI79" i="5" s="1"/>
  <c r="AG53" i="5"/>
  <c r="AI53" i="5" s="1"/>
  <c r="AA161" i="5"/>
  <c r="AC161" i="5" s="1"/>
  <c r="AG43" i="5"/>
  <c r="AI43" i="5" s="1"/>
  <c r="AG823" i="5"/>
  <c r="AI823" i="5" s="1"/>
  <c r="AA515" i="5"/>
  <c r="AC515" i="5" s="1"/>
  <c r="AG1081" i="5"/>
  <c r="AI1081" i="5" s="1"/>
  <c r="AG454" i="5"/>
  <c r="AI454" i="5" s="1"/>
  <c r="AG942" i="5"/>
  <c r="AI942" i="5" s="1"/>
  <c r="AG470" i="5"/>
  <c r="AI470" i="5" s="1"/>
  <c r="AA465" i="5"/>
  <c r="AC465" i="5" s="1"/>
  <c r="AA38" i="5"/>
  <c r="AC38" i="5" s="1"/>
  <c r="AG477" i="5"/>
  <c r="AI477" i="5" s="1"/>
  <c r="AA154" i="5"/>
  <c r="AC154" i="5" s="1"/>
  <c r="AG182" i="5"/>
  <c r="AI182" i="5" s="1"/>
  <c r="V217" i="5"/>
  <c r="X217" i="5" s="1"/>
  <c r="AA622" i="5"/>
  <c r="AC622" i="5" s="1"/>
  <c r="AG937" i="5"/>
  <c r="AI937" i="5" s="1"/>
  <c r="AG804" i="5"/>
  <c r="AI804" i="5" s="1"/>
  <c r="AG1053" i="5"/>
  <c r="AI1053" i="5" s="1"/>
  <c r="AA902" i="5"/>
  <c r="AC902" i="5" s="1"/>
  <c r="AG563" i="5"/>
  <c r="AI563" i="5" s="1"/>
  <c r="AA738" i="5"/>
  <c r="AC738" i="5" s="1"/>
  <c r="AG1012" i="5"/>
  <c r="AI1012" i="5" s="1"/>
  <c r="AA95" i="5"/>
  <c r="AC95" i="5" s="1"/>
  <c r="V438" i="5"/>
  <c r="X438" i="5" s="1"/>
  <c r="AU438" i="5" s="1"/>
  <c r="AG850" i="5"/>
  <c r="AI850" i="5" s="1"/>
  <c r="AG54" i="5"/>
  <c r="AI54" i="5" s="1"/>
  <c r="AG505" i="5"/>
  <c r="AI505" i="5" s="1"/>
  <c r="V730" i="5"/>
  <c r="X730" i="5" s="1"/>
  <c r="V126" i="5"/>
  <c r="X126" i="5" s="1"/>
  <c r="AA558" i="5"/>
  <c r="AC558" i="5" s="1"/>
  <c r="V603" i="5"/>
  <c r="X603" i="5" s="1"/>
  <c r="V535" i="5"/>
  <c r="X535" i="5" s="1"/>
  <c r="AU535" i="5" s="1"/>
  <c r="V147" i="5"/>
  <c r="X147" i="5" s="1"/>
  <c r="V53" i="5"/>
  <c r="X53" i="5" s="1"/>
  <c r="AU53" i="5" s="1"/>
  <c r="AA640" i="5"/>
  <c r="AC640" i="5" s="1"/>
  <c r="V900" i="5"/>
  <c r="X900" i="5" s="1"/>
  <c r="V343" i="5"/>
  <c r="X343" i="5" s="1"/>
  <c r="Q657" i="5"/>
  <c r="S657" i="5" s="1"/>
  <c r="Q940" i="5"/>
  <c r="S940" i="5" s="1"/>
  <c r="V97" i="5"/>
  <c r="X97" i="5" s="1"/>
  <c r="AA1033" i="5"/>
  <c r="AC1033" i="5" s="1"/>
  <c r="Q385" i="5"/>
  <c r="S385" i="5" s="1"/>
  <c r="V437" i="5"/>
  <c r="X437" i="5" s="1"/>
  <c r="V790" i="5"/>
  <c r="X790" i="5" s="1"/>
  <c r="V168" i="5"/>
  <c r="X168" i="5" s="1"/>
  <c r="V937" i="5"/>
  <c r="X937" i="5" s="1"/>
  <c r="AA611" i="5"/>
  <c r="AC611" i="5" s="1"/>
  <c r="V475" i="5"/>
  <c r="X475" i="5" s="1"/>
  <c r="AA412" i="5"/>
  <c r="AC412" i="5" s="1"/>
  <c r="V427" i="5"/>
  <c r="X427" i="5" s="1"/>
  <c r="Q403" i="5"/>
  <c r="S403" i="5" s="1"/>
  <c r="V215" i="5"/>
  <c r="X215" i="5" s="1"/>
  <c r="V773" i="5"/>
  <c r="X773" i="5" s="1"/>
  <c r="AU773" i="5" s="1"/>
  <c r="Q1057" i="5"/>
  <c r="S1057" i="5" s="1"/>
  <c r="V960" i="5"/>
  <c r="X960" i="5" s="1"/>
  <c r="AU960" i="5" s="1"/>
  <c r="V624" i="5"/>
  <c r="X624" i="5" s="1"/>
  <c r="V369" i="5"/>
  <c r="X369" i="5" s="1"/>
  <c r="AU369" i="5" s="1"/>
  <c r="V915" i="5"/>
  <c r="X915" i="5" s="1"/>
  <c r="AA793" i="5"/>
  <c r="AC793" i="5" s="1"/>
  <c r="AA284" i="5"/>
  <c r="AC284" i="5" s="1"/>
  <c r="V323" i="5"/>
  <c r="X323" i="5" s="1"/>
  <c r="AU323" i="5" s="1"/>
  <c r="V924" i="5"/>
  <c r="X924" i="5" s="1"/>
  <c r="AU924" i="5" s="1"/>
  <c r="Q1017" i="5"/>
  <c r="S1017" i="5" s="1"/>
  <c r="V394" i="5"/>
  <c r="X394" i="5" s="1"/>
  <c r="V725" i="5"/>
  <c r="X725" i="5" s="1"/>
  <c r="Q433" i="5"/>
  <c r="S433" i="5" s="1"/>
  <c r="V942" i="5"/>
  <c r="X942" i="5" s="1"/>
  <c r="V608" i="5"/>
  <c r="X608" i="5" s="1"/>
  <c r="V320" i="5"/>
  <c r="X320" i="5" s="1"/>
  <c r="V57" i="5"/>
  <c r="X57" i="5" s="1"/>
  <c r="Q8" i="5"/>
  <c r="S8" i="5" s="1"/>
  <c r="AA826" i="5"/>
  <c r="AC826" i="5" s="1"/>
  <c r="AA986" i="5"/>
  <c r="AC986" i="5" s="1"/>
  <c r="AA1026" i="5"/>
  <c r="AC1026" i="5" s="1"/>
  <c r="V834" i="5"/>
  <c r="X834" i="5" s="1"/>
  <c r="AU834" i="5" s="1"/>
  <c r="AA767" i="5"/>
  <c r="AC767" i="5" s="1"/>
  <c r="V366" i="5"/>
  <c r="X366" i="5" s="1"/>
  <c r="AA974" i="5"/>
  <c r="AC974" i="5" s="1"/>
  <c r="V212" i="5"/>
  <c r="X212" i="5" s="1"/>
  <c r="Q80" i="5"/>
  <c r="S80" i="5" s="1"/>
  <c r="V66" i="5"/>
  <c r="X66" i="5" s="1"/>
  <c r="V47" i="5"/>
  <c r="X47" i="5" s="1"/>
  <c r="AU47" i="5" s="1"/>
  <c r="Q39" i="5"/>
  <c r="S39" i="5" s="1"/>
  <c r="V723" i="5"/>
  <c r="X723" i="5" s="1"/>
  <c r="AU723" i="5" s="1"/>
  <c r="Q783" i="5"/>
  <c r="S783" i="5" s="1"/>
  <c r="V967" i="5"/>
  <c r="X967" i="5" s="1"/>
  <c r="V768" i="5"/>
  <c r="X768" i="5" s="1"/>
  <c r="V385" i="5"/>
  <c r="X385" i="5" s="1"/>
  <c r="Q899" i="5"/>
  <c r="S899" i="5" s="1"/>
  <c r="AG780" i="5"/>
  <c r="AI780" i="5" s="1"/>
  <c r="V120" i="5"/>
  <c r="X120" i="5" s="1"/>
  <c r="AG697" i="5"/>
  <c r="AI697" i="5" s="1"/>
  <c r="AA319" i="5"/>
  <c r="AC319" i="5" s="1"/>
  <c r="AA513" i="5"/>
  <c r="AC513" i="5" s="1"/>
  <c r="AA994" i="5"/>
  <c r="AC994" i="5" s="1"/>
  <c r="AA118" i="5"/>
  <c r="AC118" i="5" s="1"/>
  <c r="V75" i="5"/>
  <c r="X75" i="5" s="1"/>
  <c r="V820" i="5"/>
  <c r="X820" i="5" s="1"/>
  <c r="AU820" i="5" s="1"/>
  <c r="Q785" i="5"/>
  <c r="S785" i="5" s="1"/>
  <c r="V522" i="5"/>
  <c r="X522" i="5" s="1"/>
  <c r="AU522" i="5" s="1"/>
  <c r="V533" i="5"/>
  <c r="X533" i="5" s="1"/>
  <c r="AU533" i="5" s="1"/>
  <c r="Q169" i="5"/>
  <c r="S169" i="5" s="1"/>
  <c r="V598" i="5"/>
  <c r="X598" i="5" s="1"/>
  <c r="AU598" i="5" s="1"/>
  <c r="V1008" i="5"/>
  <c r="X1008" i="5" s="1"/>
  <c r="AU1008" i="5" s="1"/>
  <c r="Q355" i="5"/>
  <c r="S355" i="5" s="1"/>
  <c r="Q384" i="5"/>
  <c r="S384" i="5" s="1"/>
  <c r="V649" i="5"/>
  <c r="X649" i="5" s="1"/>
  <c r="AU649" i="5" s="1"/>
  <c r="Q757" i="5"/>
  <c r="S757" i="5" s="1"/>
  <c r="V133" i="5"/>
  <c r="X133" i="5" s="1"/>
  <c r="AU133" i="5" s="1"/>
  <c r="AA182" i="5"/>
  <c r="AC182" i="5" s="1"/>
  <c r="AA276" i="5"/>
  <c r="AC276" i="5" s="1"/>
  <c r="V243" i="5"/>
  <c r="X243" i="5" s="1"/>
  <c r="V500" i="5"/>
  <c r="X500" i="5" s="1"/>
  <c r="AU500" i="5" s="1"/>
  <c r="Q939" i="5"/>
  <c r="S939" i="5" s="1"/>
  <c r="Q1081" i="5"/>
  <c r="S1081" i="5" s="1"/>
  <c r="V762" i="5"/>
  <c r="X762" i="5" s="1"/>
  <c r="V999" i="5"/>
  <c r="X999" i="5" s="1"/>
  <c r="V885" i="5"/>
  <c r="X885" i="5" s="1"/>
  <c r="Q177" i="5"/>
  <c r="S177" i="5" s="1"/>
  <c r="V262" i="5"/>
  <c r="X262" i="5" s="1"/>
  <c r="Q211" i="5"/>
  <c r="S211" i="5" s="1"/>
  <c r="Q55" i="5"/>
  <c r="S55" i="5" s="1"/>
  <c r="Q639" i="5"/>
  <c r="S639" i="5" s="1"/>
  <c r="V504" i="5"/>
  <c r="X504" i="5" s="1"/>
  <c r="V465" i="5"/>
  <c r="X465" i="5" s="1"/>
  <c r="Q82" i="5"/>
  <c r="S82" i="5" s="1"/>
  <c r="AA382" i="5"/>
  <c r="AC382" i="5" s="1"/>
  <c r="AG767" i="5"/>
  <c r="AI767" i="5" s="1"/>
  <c r="AL1058" i="5"/>
  <c r="AN1058" i="5" s="1"/>
  <c r="AL750" i="5"/>
  <c r="AN750" i="5" s="1"/>
  <c r="AL839" i="5"/>
  <c r="AN839" i="5" s="1"/>
  <c r="AL700" i="5"/>
  <c r="AN700" i="5" s="1"/>
  <c r="AL289" i="5"/>
  <c r="AN289" i="5" s="1"/>
  <c r="AG290" i="5"/>
  <c r="AI290" i="5" s="1"/>
  <c r="AG263" i="5"/>
  <c r="AI263" i="5" s="1"/>
  <c r="AG271" i="5"/>
  <c r="AI271" i="5" s="1"/>
  <c r="AG923" i="5"/>
  <c r="AI923" i="5" s="1"/>
  <c r="Q564" i="5"/>
  <c r="S564" i="5" s="1"/>
  <c r="Q461" i="5"/>
  <c r="S461" i="5" s="1"/>
  <c r="Q6" i="5"/>
  <c r="S6" i="5" s="1"/>
  <c r="Q70" i="5"/>
  <c r="S70" i="5" s="1"/>
  <c r="AG17" i="5"/>
  <c r="AI17" i="5" s="1"/>
  <c r="AL384" i="5"/>
  <c r="AN384" i="5" s="1"/>
  <c r="AG89" i="5"/>
  <c r="AI89" i="5" s="1"/>
  <c r="AA1022" i="5"/>
  <c r="AC1022" i="5" s="1"/>
  <c r="V404" i="5"/>
  <c r="X404" i="5" s="1"/>
  <c r="AG724" i="5"/>
  <c r="AI724" i="5" s="1"/>
  <c r="AA660" i="5"/>
  <c r="AC660" i="5" s="1"/>
  <c r="AG15" i="5"/>
  <c r="AI15" i="5" s="1"/>
  <c r="AG841" i="5"/>
  <c r="AI841" i="5" s="1"/>
  <c r="V749" i="5"/>
  <c r="X749" i="5" s="1"/>
  <c r="AU749" i="5" s="1"/>
  <c r="V854" i="5"/>
  <c r="X854" i="5" s="1"/>
  <c r="AU854" i="5" s="1"/>
  <c r="V555" i="5"/>
  <c r="X555" i="5" s="1"/>
  <c r="AU555" i="5" s="1"/>
  <c r="V486" i="5"/>
  <c r="X486" i="5" s="1"/>
  <c r="V34" i="5"/>
  <c r="X34" i="5" s="1"/>
  <c r="Q336" i="5"/>
  <c r="S336" i="5" s="1"/>
  <c r="Q250" i="5"/>
  <c r="S250" i="5" s="1"/>
  <c r="AA776" i="5"/>
  <c r="AC776" i="5" s="1"/>
  <c r="Q249" i="5"/>
  <c r="S249" i="5" s="1"/>
  <c r="Q489" i="5"/>
  <c r="S489" i="5" s="1"/>
  <c r="V529" i="5"/>
  <c r="X529" i="5" s="1"/>
  <c r="AQ95" i="5"/>
  <c r="AS95" i="5" s="1"/>
  <c r="AQ246" i="5"/>
  <c r="AS246" i="5" s="1"/>
  <c r="AQ1063" i="5"/>
  <c r="AS1063" i="5" s="1"/>
  <c r="AQ522" i="5"/>
  <c r="AS522" i="5" s="1"/>
  <c r="AQ52" i="5"/>
  <c r="AS52" i="5" s="1"/>
  <c r="AQ695" i="5"/>
  <c r="AS695" i="5" s="1"/>
  <c r="AQ243" i="5"/>
  <c r="AS243" i="5" s="1"/>
  <c r="AQ384" i="5"/>
  <c r="AS384" i="5" s="1"/>
  <c r="AQ362" i="5"/>
  <c r="AS362" i="5" s="1"/>
  <c r="AQ211" i="5"/>
  <c r="AS211" i="5" s="1"/>
  <c r="AQ906" i="5"/>
  <c r="AS906" i="5" s="1"/>
  <c r="AQ993" i="5"/>
  <c r="AS993" i="5" s="1"/>
  <c r="AQ217" i="5"/>
  <c r="AS217" i="5" s="1"/>
  <c r="AQ226" i="5"/>
  <c r="AS226" i="5" s="1"/>
  <c r="AQ761" i="5"/>
  <c r="AS761" i="5" s="1"/>
  <c r="AQ833" i="5"/>
  <c r="AS833" i="5" s="1"/>
  <c r="AQ451" i="5"/>
  <c r="AS451" i="5" s="1"/>
  <c r="AQ755" i="5"/>
  <c r="AS755" i="5" s="1"/>
  <c r="AQ737" i="5"/>
  <c r="AS737" i="5" s="1"/>
  <c r="AQ569" i="5"/>
  <c r="AS569" i="5" s="1"/>
  <c r="AQ202" i="5"/>
  <c r="AS202" i="5" s="1"/>
  <c r="AQ690" i="5"/>
  <c r="AS690" i="5" s="1"/>
  <c r="AQ660" i="5"/>
  <c r="AS660" i="5" s="1"/>
  <c r="AQ513" i="5"/>
  <c r="AS513" i="5" s="1"/>
  <c r="AQ215" i="5"/>
  <c r="AS215" i="5" s="1"/>
  <c r="AQ297" i="5"/>
  <c r="AS297" i="5" s="1"/>
  <c r="AQ850" i="5"/>
  <c r="AS850" i="5" s="1"/>
  <c r="AQ83" i="5"/>
  <c r="AS83" i="5" s="1"/>
  <c r="AQ1031" i="5"/>
  <c r="AS1031" i="5" s="1"/>
  <c r="AQ730" i="5"/>
  <c r="AS730" i="5" s="1"/>
  <c r="AQ947" i="5"/>
  <c r="AS947" i="5" s="1"/>
  <c r="AQ770" i="5"/>
  <c r="AS770" i="5" s="1"/>
  <c r="AQ575" i="5"/>
  <c r="AS575" i="5" s="1"/>
  <c r="AQ35" i="5"/>
  <c r="AS35" i="5" s="1"/>
  <c r="AQ225" i="5"/>
  <c r="AS225" i="5" s="1"/>
  <c r="AQ394" i="5"/>
  <c r="AS394" i="5" s="1"/>
  <c r="AQ852" i="5"/>
  <c r="AS852" i="5" s="1"/>
  <c r="AQ886" i="5"/>
  <c r="AS886" i="5" s="1"/>
  <c r="AQ22" i="5"/>
  <c r="AS22" i="5" s="1"/>
  <c r="AQ81" i="5"/>
  <c r="AS81" i="5" s="1"/>
  <c r="AQ478" i="5"/>
  <c r="AS478" i="5" s="1"/>
  <c r="AQ868" i="5"/>
  <c r="AS868" i="5" s="1"/>
  <c r="AQ16" i="5"/>
  <c r="AS16" i="5" s="1"/>
  <c r="AQ349" i="5"/>
  <c r="AS349" i="5" s="1"/>
  <c r="AQ765" i="5"/>
  <c r="AS765" i="5" s="1"/>
  <c r="AQ772" i="5"/>
  <c r="AS772" i="5" s="1"/>
  <c r="AQ494" i="5"/>
  <c r="AS494" i="5" s="1"/>
  <c r="AQ524" i="5"/>
  <c r="AS524" i="5" s="1"/>
  <c r="AQ620" i="5"/>
  <c r="AS620" i="5" s="1"/>
  <c r="AQ718" i="5"/>
  <c r="AS718" i="5" s="1"/>
  <c r="AQ752" i="5"/>
  <c r="AS752" i="5" s="1"/>
  <c r="AQ917" i="5"/>
  <c r="AS917" i="5" s="1"/>
  <c r="AQ540" i="5"/>
  <c r="AS540" i="5" s="1"/>
  <c r="AQ961" i="5"/>
  <c r="AS961" i="5" s="1"/>
  <c r="AQ697" i="5"/>
  <c r="AS697" i="5" s="1"/>
  <c r="AQ663" i="5"/>
  <c r="AS663" i="5" s="1"/>
  <c r="AQ306" i="5"/>
  <c r="AS306" i="5" s="1"/>
  <c r="AQ578" i="5"/>
  <c r="AS578" i="5" s="1"/>
  <c r="AQ666" i="5"/>
  <c r="AS666" i="5" s="1"/>
  <c r="AQ1058" i="5"/>
  <c r="AS1058" i="5" s="1"/>
  <c r="AQ658" i="5"/>
  <c r="AS658" i="5" s="1"/>
  <c r="AQ838" i="5"/>
  <c r="AS838" i="5" s="1"/>
  <c r="AQ262" i="5"/>
  <c r="AS262" i="5" s="1"/>
  <c r="AQ416" i="5"/>
  <c r="AS416" i="5" s="1"/>
  <c r="AQ836" i="5"/>
  <c r="AS836" i="5" s="1"/>
  <c r="AQ504" i="5"/>
  <c r="AS504" i="5" s="1"/>
  <c r="AQ6" i="5"/>
  <c r="AS6" i="5" s="1"/>
  <c r="AQ1076" i="5"/>
  <c r="AS1076" i="5" s="1"/>
  <c r="AQ348" i="5"/>
  <c r="AS348" i="5" s="1"/>
  <c r="AQ492" i="5"/>
  <c r="AS492" i="5" s="1"/>
  <c r="AQ381" i="5"/>
  <c r="AS381" i="5" s="1"/>
  <c r="AQ375" i="5"/>
  <c r="AS375" i="5" s="1"/>
  <c r="AQ527" i="5"/>
  <c r="AS527" i="5" s="1"/>
  <c r="AQ1015" i="5"/>
  <c r="AS1015" i="5" s="1"/>
  <c r="AQ98" i="5"/>
  <c r="AS98" i="5" s="1"/>
  <c r="AQ194" i="5"/>
  <c r="AS194" i="5" s="1"/>
  <c r="AQ257" i="5"/>
  <c r="AS257" i="5" s="1"/>
  <c r="AQ338" i="5"/>
  <c r="AS338" i="5" s="1"/>
  <c r="AQ9" i="5"/>
  <c r="AS9" i="5" s="1"/>
  <c r="AQ558" i="5"/>
  <c r="AS558" i="5" s="1"/>
  <c r="AQ368" i="5"/>
  <c r="AS368" i="5" s="1"/>
  <c r="AQ291" i="5"/>
  <c r="AS291" i="5" s="1"/>
  <c r="AQ437" i="5"/>
  <c r="AS437" i="5" s="1"/>
  <c r="AQ966" i="5"/>
  <c r="AS966" i="5" s="1"/>
  <c r="AQ300" i="5"/>
  <c r="AS300" i="5" s="1"/>
  <c r="AQ692" i="5"/>
  <c r="AS692" i="5" s="1"/>
  <c r="AQ272" i="5"/>
  <c r="AS272" i="5" s="1"/>
  <c r="AQ909" i="5"/>
  <c r="AS909" i="5" s="1"/>
  <c r="AQ641" i="5"/>
  <c r="AS641" i="5" s="1"/>
  <c r="AQ343" i="5"/>
  <c r="AS343" i="5" s="1"/>
  <c r="AQ1057" i="5"/>
  <c r="AS1057" i="5" s="1"/>
  <c r="AQ218" i="5"/>
  <c r="AS218" i="5" s="1"/>
  <c r="AQ358" i="5"/>
  <c r="AS358" i="5" s="1"/>
  <c r="AQ78" i="5"/>
  <c r="AS78" i="5" s="1"/>
  <c r="AQ1026" i="5"/>
  <c r="AS1026" i="5" s="1"/>
  <c r="AQ915" i="5"/>
  <c r="AS915" i="5" s="1"/>
  <c r="AQ514" i="5"/>
  <c r="AS514" i="5" s="1"/>
  <c r="AQ972" i="5"/>
  <c r="AS972" i="5" s="1"/>
  <c r="AQ196" i="5"/>
  <c r="AS196" i="5" s="1"/>
  <c r="AQ768" i="5"/>
  <c r="AS768" i="5" s="1"/>
  <c r="AQ877" i="5"/>
  <c r="AS877" i="5" s="1"/>
  <c r="AQ808" i="5"/>
  <c r="AS808" i="5" s="1"/>
  <c r="AQ176" i="5"/>
  <c r="AS176" i="5" s="1"/>
  <c r="AQ168" i="5"/>
  <c r="AS168" i="5" s="1"/>
  <c r="AQ388" i="5"/>
  <c r="AS388" i="5" s="1"/>
  <c r="AQ609" i="5"/>
  <c r="AS609" i="5" s="1"/>
  <c r="AQ567" i="5"/>
  <c r="AS567" i="5" s="1"/>
  <c r="AQ207" i="5"/>
  <c r="AS207" i="5" s="1"/>
  <c r="AQ746" i="5"/>
  <c r="AS746" i="5" s="1"/>
  <c r="AQ630" i="5"/>
  <c r="AS630" i="5" s="1"/>
  <c r="AQ647" i="5"/>
  <c r="AS647" i="5" s="1"/>
  <c r="AQ435" i="5"/>
  <c r="AS435" i="5" s="1"/>
  <c r="AQ19" i="5"/>
  <c r="AS19" i="5" s="1"/>
  <c r="AQ675" i="5"/>
  <c r="AS675" i="5" s="1"/>
  <c r="AQ156" i="5"/>
  <c r="AS156" i="5" s="1"/>
  <c r="AQ304" i="5"/>
  <c r="AS304" i="5" s="1"/>
  <c r="AQ870" i="5"/>
  <c r="AS870" i="5" s="1"/>
  <c r="AQ347" i="5"/>
  <c r="AS347" i="5" s="1"/>
  <c r="AQ46" i="5"/>
  <c r="AS46" i="5" s="1"/>
  <c r="AQ584" i="5"/>
  <c r="AS584" i="5" s="1"/>
  <c r="AQ124" i="5"/>
  <c r="AS124" i="5" s="1"/>
  <c r="AQ433" i="5"/>
  <c r="AS433" i="5" s="1"/>
  <c r="AQ879" i="5"/>
  <c r="AS879" i="5" s="1"/>
  <c r="AQ97" i="5"/>
  <c r="AS97" i="5" s="1"/>
  <c r="AQ1019" i="5"/>
  <c r="AS1019" i="5" s="1"/>
  <c r="AQ778" i="5"/>
  <c r="AS778" i="5" s="1"/>
  <c r="AQ79" i="5"/>
  <c r="AS79" i="5" s="1"/>
  <c r="AQ904" i="5"/>
  <c r="AS904" i="5" s="1"/>
  <c r="AQ125" i="5"/>
  <c r="AS125" i="5" s="1"/>
  <c r="AQ654" i="5"/>
  <c r="AS654" i="5" s="1"/>
  <c r="AQ220" i="5"/>
  <c r="AS220" i="5" s="1"/>
  <c r="AQ727" i="5"/>
  <c r="AS727" i="5" s="1"/>
  <c r="AQ330" i="5"/>
  <c r="AS330" i="5" s="1"/>
  <c r="AQ235" i="5"/>
  <c r="AS235" i="5" s="1"/>
  <c r="AQ1065" i="5"/>
  <c r="AS1065" i="5" s="1"/>
  <c r="AQ854" i="5"/>
  <c r="AS854" i="5" s="1"/>
  <c r="AQ981" i="5"/>
  <c r="AS981" i="5" s="1"/>
  <c r="AQ881" i="5"/>
  <c r="AS881" i="5" s="1"/>
  <c r="AQ543" i="5"/>
  <c r="AS543" i="5" s="1"/>
  <c r="AQ934" i="5"/>
  <c r="AS934" i="5" s="1"/>
  <c r="AQ538" i="5"/>
  <c r="AS538" i="5" s="1"/>
  <c r="AQ126" i="5"/>
  <c r="AS126" i="5" s="1"/>
  <c r="AQ683" i="5"/>
  <c r="AS683" i="5" s="1"/>
  <c r="AQ439" i="5"/>
  <c r="AS439" i="5" s="1"/>
  <c r="AQ577" i="5"/>
  <c r="AS577" i="5" s="1"/>
  <c r="AQ1052" i="5"/>
  <c r="AS1052" i="5" s="1"/>
  <c r="AQ560" i="5"/>
  <c r="AS560" i="5" s="1"/>
  <c r="AQ1017" i="5"/>
  <c r="AS1017" i="5" s="1"/>
  <c r="AQ313" i="5"/>
  <c r="AS313" i="5" s="1"/>
  <c r="AQ411" i="5"/>
  <c r="AS411" i="5" s="1"/>
  <c r="AQ74" i="5"/>
  <c r="AS74" i="5" s="1"/>
  <c r="AQ902" i="5"/>
  <c r="AS902" i="5" s="1"/>
  <c r="AQ871" i="5"/>
  <c r="AS871" i="5" s="1"/>
  <c r="AQ1066" i="5"/>
  <c r="AS1066" i="5" s="1"/>
  <c r="AQ815" i="5"/>
  <c r="AS815" i="5" s="1"/>
  <c r="AQ898" i="5"/>
  <c r="AS898" i="5" s="1"/>
  <c r="AQ572" i="5"/>
  <c r="AS572" i="5" s="1"/>
  <c r="AQ759" i="5"/>
  <c r="AS759" i="5" s="1"/>
  <c r="AQ841" i="5"/>
  <c r="AS841" i="5" s="1"/>
  <c r="AQ706" i="5"/>
  <c r="AS706" i="5" s="1"/>
  <c r="AQ498" i="5"/>
  <c r="AS498" i="5" s="1"/>
  <c r="AQ319" i="5"/>
  <c r="AS319" i="5" s="1"/>
  <c r="AQ1030" i="5"/>
  <c r="AS1030" i="5" s="1"/>
  <c r="AQ586" i="5"/>
  <c r="AS586" i="5" s="1"/>
  <c r="AQ106" i="5"/>
  <c r="AS106" i="5" s="1"/>
  <c r="AQ484" i="5"/>
  <c r="AS484" i="5" s="1"/>
  <c r="AQ574" i="5"/>
  <c r="AS574" i="5" s="1"/>
  <c r="AQ956" i="5"/>
  <c r="AS956" i="5" s="1"/>
  <c r="AQ1044" i="5"/>
  <c r="AS1044" i="5" s="1"/>
  <c r="AQ1036" i="5"/>
  <c r="AS1036" i="5" s="1"/>
  <c r="AQ856" i="5"/>
  <c r="AS856" i="5" s="1"/>
  <c r="AQ1045" i="5"/>
  <c r="AS1045" i="5" s="1"/>
  <c r="AQ861" i="5"/>
  <c r="AS861" i="5" s="1"/>
  <c r="AQ380" i="5"/>
  <c r="AS380" i="5" s="1"/>
  <c r="AQ928" i="5"/>
  <c r="AS928" i="5" s="1"/>
  <c r="AQ920" i="5"/>
  <c r="AS920" i="5" s="1"/>
  <c r="AQ12" i="5"/>
  <c r="AS12" i="5" s="1"/>
  <c r="AQ948" i="5"/>
  <c r="AS948" i="5" s="1"/>
  <c r="AQ105" i="5"/>
  <c r="AS105" i="5" s="1"/>
  <c r="AQ405" i="5"/>
  <c r="AS405" i="5" s="1"/>
  <c r="AQ733" i="5"/>
  <c r="AS733" i="5" s="1"/>
  <c r="AQ705" i="5"/>
  <c r="AS705" i="5" s="1"/>
  <c r="AQ441" i="5"/>
  <c r="AS441" i="5" s="1"/>
  <c r="AQ817" i="5"/>
  <c r="AS817" i="5" s="1"/>
  <c r="AQ1001" i="5"/>
  <c r="AS1001" i="5" s="1"/>
  <c r="AQ811" i="5"/>
  <c r="AS811" i="5" s="1"/>
  <c r="AQ242" i="5"/>
  <c r="AS242" i="5" s="1"/>
  <c r="AQ786" i="5"/>
  <c r="AS786" i="5" s="1"/>
  <c r="AQ370" i="5"/>
  <c r="AS370" i="5" s="1"/>
  <c r="AQ265" i="5"/>
  <c r="AS265" i="5" s="1"/>
  <c r="AQ459" i="5"/>
  <c r="AS459" i="5" s="1"/>
  <c r="AQ837" i="5"/>
  <c r="AS837" i="5" s="1"/>
  <c r="AQ468" i="5"/>
  <c r="AS468" i="5" s="1"/>
  <c r="AQ88" i="5"/>
  <c r="AS88" i="5" s="1"/>
  <c r="AQ908" i="5"/>
  <c r="AS908" i="5" s="1"/>
  <c r="AQ740" i="5"/>
  <c r="AS740" i="5" s="1"/>
  <c r="AQ688" i="5"/>
  <c r="AS688" i="5" s="1"/>
  <c r="AQ260" i="5"/>
  <c r="AS260" i="5" s="1"/>
  <c r="AQ1049" i="5"/>
  <c r="AS1049" i="5" s="1"/>
  <c r="AQ738" i="5"/>
  <c r="AS738" i="5" s="1"/>
  <c r="AQ271" i="5"/>
  <c r="AS271" i="5" s="1"/>
  <c r="AQ455" i="5"/>
  <c r="AS455" i="5" s="1"/>
  <c r="AQ1027" i="5"/>
  <c r="AS1027" i="5" s="1"/>
  <c r="AQ795" i="5"/>
  <c r="AS795" i="5" s="1"/>
  <c r="AQ826" i="5"/>
  <c r="AS826" i="5" s="1"/>
  <c r="AQ963" i="5"/>
  <c r="AS963" i="5" s="1"/>
  <c r="AQ994" i="5"/>
  <c r="AS994" i="5" s="1"/>
  <c r="AQ222" i="5"/>
  <c r="AS222" i="5" s="1"/>
  <c r="AQ773" i="5"/>
  <c r="AS773" i="5" s="1"/>
  <c r="AQ526" i="5"/>
  <c r="AS526" i="5" s="1"/>
  <c r="AQ876" i="5"/>
  <c r="AS876" i="5" s="1"/>
  <c r="AQ638" i="5"/>
  <c r="AS638" i="5" s="1"/>
  <c r="AQ92" i="5"/>
  <c r="AS92" i="5" s="1"/>
  <c r="AQ84" i="5"/>
  <c r="AS84" i="5" s="1"/>
  <c r="AQ869" i="5"/>
  <c r="AS869" i="5" s="1"/>
  <c r="AQ397" i="5"/>
  <c r="AS397" i="5" s="1"/>
  <c r="AQ385" i="5"/>
  <c r="AS385" i="5" s="1"/>
  <c r="AQ426" i="5"/>
  <c r="AS426" i="5" s="1"/>
  <c r="AQ937" i="5"/>
  <c r="AS937" i="5" s="1"/>
  <c r="AQ1075" i="5"/>
  <c r="AS1075" i="5" s="1"/>
  <c r="AQ924" i="5"/>
  <c r="AS924" i="5" s="1"/>
  <c r="AQ1087" i="5"/>
  <c r="AS1087" i="5" s="1"/>
  <c r="AQ827" i="5"/>
  <c r="AS827" i="5" s="1"/>
  <c r="AQ807" i="5"/>
  <c r="AS807" i="5" s="1"/>
  <c r="AQ859" i="5"/>
  <c r="AS859" i="5" s="1"/>
  <c r="AQ636" i="5"/>
  <c r="AS636" i="5" s="1"/>
  <c r="AQ776" i="5"/>
  <c r="AS776" i="5" s="1"/>
  <c r="AQ352" i="5"/>
  <c r="AS352" i="5" s="1"/>
  <c r="AQ365" i="5"/>
  <c r="AS365" i="5" s="1"/>
  <c r="AQ392" i="5"/>
  <c r="AS392" i="5" s="1"/>
  <c r="AQ1078" i="5"/>
  <c r="AS1078" i="5" s="1"/>
  <c r="AQ725" i="5"/>
  <c r="AS725" i="5" s="1"/>
  <c r="AQ164" i="5"/>
  <c r="AS164" i="5" s="1"/>
  <c r="AQ353" i="5"/>
  <c r="AS353" i="5" s="1"/>
  <c r="AQ311" i="5"/>
  <c r="AS311" i="5" s="1"/>
  <c r="AQ530" i="5"/>
  <c r="AS530" i="5" s="1"/>
  <c r="AQ474" i="5"/>
  <c r="AS474" i="5" s="1"/>
  <c r="AQ310" i="5"/>
  <c r="AS310" i="5" s="1"/>
  <c r="AQ383" i="5"/>
  <c r="AS383" i="5" s="1"/>
  <c r="AQ115" i="5"/>
  <c r="AS115" i="5" s="1"/>
  <c r="AQ1054" i="5"/>
  <c r="AS1054" i="5" s="1"/>
  <c r="AQ331" i="5"/>
  <c r="AS331" i="5" s="1"/>
  <c r="AQ312" i="5"/>
  <c r="AS312" i="5" s="1"/>
  <c r="AQ821" i="5"/>
  <c r="AS821" i="5" s="1"/>
  <c r="AQ550" i="5"/>
  <c r="AS550" i="5" s="1"/>
  <c r="AQ27" i="5"/>
  <c r="AS27" i="5" s="1"/>
  <c r="AQ940" i="5"/>
  <c r="AS940" i="5" s="1"/>
  <c r="AQ160" i="5"/>
  <c r="AS160" i="5" s="1"/>
  <c r="AQ1053" i="5"/>
  <c r="AS1053" i="5" s="1"/>
  <c r="AQ959" i="5"/>
  <c r="AS959" i="5" s="1"/>
  <c r="AQ359" i="5"/>
  <c r="AS359" i="5" s="1"/>
  <c r="AQ910" i="5"/>
  <c r="AS910" i="5" s="1"/>
  <c r="AQ651" i="5"/>
  <c r="AS651" i="5" s="1"/>
  <c r="AQ1091" i="5"/>
  <c r="AS1091" i="5" s="1"/>
  <c r="AQ1042" i="5"/>
  <c r="AS1042" i="5" s="1"/>
  <c r="AQ771" i="5"/>
  <c r="AS771" i="5" s="1"/>
  <c r="AQ581" i="5"/>
  <c r="AS581" i="5" s="1"/>
  <c r="AQ664" i="5"/>
  <c r="AS664" i="5" s="1"/>
  <c r="AQ1080" i="5"/>
  <c r="AS1080" i="5" s="1"/>
  <c r="AQ148" i="5"/>
  <c r="AS148" i="5" s="1"/>
  <c r="AQ748" i="5"/>
  <c r="AS748" i="5" s="1"/>
  <c r="AQ488" i="5"/>
  <c r="AS488" i="5" s="1"/>
  <c r="AQ597" i="5"/>
  <c r="AS597" i="5" s="1"/>
  <c r="AQ413" i="5"/>
  <c r="AS413" i="5" s="1"/>
  <c r="AQ637" i="5"/>
  <c r="AS637" i="5" s="1"/>
  <c r="AQ256" i="5"/>
  <c r="AS256" i="5" s="1"/>
  <c r="AQ80" i="5"/>
  <c r="AS80" i="5" s="1"/>
  <c r="AQ684" i="5"/>
  <c r="AS684" i="5" s="1"/>
  <c r="AQ15" i="5"/>
  <c r="AS15" i="5" s="1"/>
  <c r="AQ668" i="5"/>
  <c r="AS668" i="5" s="1"/>
  <c r="AQ589" i="5"/>
  <c r="AS589" i="5" s="1"/>
  <c r="AQ47" i="5"/>
  <c r="AS47" i="5" s="1"/>
  <c r="AQ790" i="5"/>
  <c r="AS790" i="5" s="1"/>
  <c r="AQ270" i="5"/>
  <c r="AS270" i="5" s="1"/>
  <c r="AQ829" i="5"/>
  <c r="AS829" i="5" s="1"/>
  <c r="AQ234" i="5"/>
  <c r="AS234" i="5" s="1"/>
  <c r="AQ163" i="5"/>
  <c r="AS163" i="5" s="1"/>
  <c r="AQ273" i="5"/>
  <c r="AS273" i="5" s="1"/>
  <c r="AQ107" i="5"/>
  <c r="AS107" i="5" s="1"/>
  <c r="AQ1028" i="5"/>
  <c r="AS1028" i="5" s="1"/>
  <c r="AQ39" i="5"/>
  <c r="AS39" i="5" s="1"/>
  <c r="AQ382" i="5"/>
  <c r="AS382" i="5" s="1"/>
  <c r="AQ592" i="5"/>
  <c r="AS592" i="5" s="1"/>
  <c r="AQ787" i="5"/>
  <c r="AS787" i="5" s="1"/>
  <c r="AQ691" i="5"/>
  <c r="AS691" i="5" s="1"/>
  <c r="AQ361" i="5"/>
  <c r="AS361" i="5" s="1"/>
  <c r="AQ268" i="5"/>
  <c r="AS268" i="5" s="1"/>
  <c r="AQ677" i="5"/>
  <c r="AS677" i="5" s="1"/>
  <c r="AQ364" i="5"/>
  <c r="AS364" i="5" s="1"/>
  <c r="AQ481" i="5"/>
  <c r="AS481" i="5" s="1"/>
  <c r="AQ424" i="5"/>
  <c r="AS424" i="5" s="1"/>
  <c r="AQ945" i="5"/>
  <c r="AS945" i="5" s="1"/>
  <c r="AQ974" i="5"/>
  <c r="AS974" i="5" s="1"/>
  <c r="AQ800" i="5"/>
  <c r="AS800" i="5" s="1"/>
  <c r="AQ378" i="5"/>
  <c r="AS378" i="5" s="1"/>
  <c r="AQ450" i="5"/>
  <c r="AS450" i="5" s="1"/>
  <c r="AQ797" i="5"/>
  <c r="AS797" i="5" s="1"/>
  <c r="AQ369" i="5"/>
  <c r="AS369" i="5" s="1"/>
  <c r="AQ287" i="5"/>
  <c r="AS287" i="5" s="1"/>
  <c r="AQ650" i="5"/>
  <c r="AS650" i="5" s="1"/>
  <c r="AQ555" i="5"/>
  <c r="AS555" i="5" s="1"/>
  <c r="AQ190" i="5"/>
  <c r="AS190" i="5" s="1"/>
  <c r="AQ445" i="5"/>
  <c r="AS445" i="5" s="1"/>
  <c r="AQ321" i="5"/>
  <c r="AS321" i="5" s="1"/>
  <c r="AQ943" i="5"/>
  <c r="AS943" i="5" s="1"/>
  <c r="AQ192" i="5"/>
  <c r="AS192" i="5" s="1"/>
  <c r="AQ777" i="5"/>
  <c r="AS777" i="5" s="1"/>
  <c r="AQ503" i="5"/>
  <c r="AS503" i="5" s="1"/>
  <c r="AQ822" i="5"/>
  <c r="AS822" i="5" s="1"/>
  <c r="AQ1043" i="5"/>
  <c r="AS1043" i="5" s="1"/>
  <c r="AQ549" i="5"/>
  <c r="AS549" i="5" s="1"/>
  <c r="AQ767" i="5"/>
  <c r="AS767" i="5" s="1"/>
  <c r="AQ570" i="5"/>
  <c r="AS570" i="5" s="1"/>
  <c r="AQ1034" i="5"/>
  <c r="AS1034" i="5" s="1"/>
  <c r="AQ1011" i="5"/>
  <c r="AS1011" i="5" s="1"/>
  <c r="AQ621" i="5"/>
  <c r="AS621" i="5" s="1"/>
  <c r="AQ1033" i="5"/>
  <c r="AS1033" i="5" s="1"/>
  <c r="AQ585" i="5"/>
  <c r="AS585" i="5" s="1"/>
  <c r="AQ843" i="5"/>
  <c r="AS843" i="5" s="1"/>
  <c r="AQ58" i="5"/>
  <c r="AS58" i="5" s="1"/>
  <c r="AQ50" i="5"/>
  <c r="AS50" i="5" s="1"/>
  <c r="AQ702" i="5"/>
  <c r="AS702" i="5" s="1"/>
  <c r="AQ10" i="5"/>
  <c r="AS10" i="5" s="1"/>
  <c r="AQ731" i="5"/>
  <c r="AS731" i="5" s="1"/>
  <c r="AQ28" i="5"/>
  <c r="AS28" i="5" s="1"/>
  <c r="AQ230" i="5"/>
  <c r="AS230" i="5" s="1"/>
  <c r="AQ628" i="5"/>
  <c r="AS628" i="5" s="1"/>
  <c r="AQ708" i="5"/>
  <c r="AS708" i="5" s="1"/>
  <c r="AQ700" i="5"/>
  <c r="AS700" i="5" s="1"/>
  <c r="AQ440" i="5"/>
  <c r="AS440" i="5" s="1"/>
  <c r="AQ533" i="5"/>
  <c r="AS533" i="5" s="1"/>
  <c r="AQ127" i="5"/>
  <c r="AS127" i="5" s="1"/>
  <c r="AQ888" i="5"/>
  <c r="AS888" i="5" s="1"/>
  <c r="AQ104" i="5"/>
  <c r="AS104" i="5" s="1"/>
  <c r="AQ512" i="5"/>
  <c r="AS512" i="5" s="1"/>
  <c r="AQ976" i="5"/>
  <c r="AS976" i="5" s="1"/>
  <c r="AQ612" i="5"/>
  <c r="AS612" i="5" s="1"/>
  <c r="AQ542" i="5"/>
  <c r="AS542" i="5" s="1"/>
  <c r="AQ792" i="5"/>
  <c r="AS792" i="5" s="1"/>
  <c r="AQ783" i="5"/>
  <c r="AS783" i="5" s="1"/>
  <c r="AQ449" i="5"/>
  <c r="AS449" i="5" s="1"/>
  <c r="AQ967" i="5"/>
  <c r="AS967" i="5" s="1"/>
  <c r="AQ561" i="5"/>
  <c r="AS561" i="5" s="1"/>
  <c r="AQ745" i="5"/>
  <c r="AS745" i="5" s="1"/>
  <c r="AQ715" i="5"/>
  <c r="AS715" i="5" s="1"/>
  <c r="AQ835" i="5"/>
  <c r="AS835" i="5" s="1"/>
  <c r="AQ923" i="5"/>
  <c r="AS923" i="5" s="1"/>
  <c r="AQ82" i="5"/>
  <c r="AS82" i="5" s="1"/>
  <c r="AQ290" i="5"/>
  <c r="AS290" i="5" s="1"/>
  <c r="AQ139" i="5"/>
  <c r="AS139" i="5" s="1"/>
  <c r="AQ325" i="5"/>
  <c r="AS325" i="5" s="1"/>
  <c r="AQ872" i="5"/>
  <c r="AS872" i="5" s="1"/>
  <c r="AQ197" i="5"/>
  <c r="AS197" i="5" s="1"/>
  <c r="AQ564" i="5"/>
  <c r="AS564" i="5" s="1"/>
  <c r="AQ132" i="5"/>
  <c r="AS132" i="5" s="1"/>
  <c r="AQ853" i="5"/>
  <c r="AS853" i="5" s="1"/>
  <c r="AQ669" i="5"/>
  <c r="AS669" i="5" s="1"/>
  <c r="AQ673" i="5"/>
  <c r="AS673" i="5" s="1"/>
  <c r="AQ138" i="5"/>
  <c r="AS138" i="5" s="1"/>
  <c r="AQ594" i="5"/>
  <c r="AS594" i="5" s="1"/>
  <c r="AQ199" i="5"/>
  <c r="AS199" i="5" s="1"/>
  <c r="AQ667" i="5"/>
  <c r="AS667" i="5" s="1"/>
  <c r="AQ443" i="5"/>
  <c r="AS443" i="5" s="1"/>
  <c r="AQ875" i="5"/>
  <c r="AS875" i="5" s="1"/>
  <c r="AQ839" i="5"/>
  <c r="AS839" i="5" s="1"/>
  <c r="AQ258" i="5"/>
  <c r="AS258" i="5" s="1"/>
  <c r="AQ91" i="5"/>
  <c r="AS91" i="5" s="1"/>
  <c r="AQ237" i="5"/>
  <c r="AS237" i="5" s="1"/>
  <c r="AQ182" i="5"/>
  <c r="AS182" i="5" s="1"/>
  <c r="AQ516" i="5"/>
  <c r="AS516" i="5" s="1"/>
  <c r="AQ318" i="5"/>
  <c r="AS318" i="5" s="1"/>
  <c r="AQ1056" i="5"/>
  <c r="AS1056" i="5" s="1"/>
  <c r="AQ1048" i="5"/>
  <c r="AS1048" i="5" s="1"/>
  <c r="AQ357" i="5"/>
  <c r="AS357" i="5" s="1"/>
  <c r="AQ893" i="5"/>
  <c r="AS893" i="5" s="1"/>
  <c r="AQ903" i="5"/>
  <c r="AS903" i="5" s="1"/>
  <c r="AQ1009" i="5"/>
  <c r="AS1009" i="5" s="1"/>
  <c r="AQ681" i="5"/>
  <c r="AS681" i="5" s="1"/>
  <c r="AQ842" i="5"/>
  <c r="AS842" i="5" s="1"/>
  <c r="AQ580" i="5"/>
  <c r="AS580" i="5" s="1"/>
  <c r="AQ679" i="5"/>
  <c r="AS679" i="5" s="1"/>
  <c r="AQ483" i="5"/>
  <c r="AS483" i="5" s="1"/>
  <c r="AQ114" i="5"/>
  <c r="AS114" i="5" s="1"/>
  <c r="AQ507" i="5"/>
  <c r="AS507" i="5" s="1"/>
  <c r="AQ728" i="5"/>
  <c r="AS728" i="5" s="1"/>
  <c r="AQ360" i="5"/>
  <c r="AS360" i="5" s="1"/>
  <c r="AQ885" i="5"/>
  <c r="AS885" i="5" s="1"/>
  <c r="AQ978" i="5"/>
  <c r="AS978" i="5" s="1"/>
  <c r="AQ739" i="5"/>
  <c r="AS739" i="5" s="1"/>
  <c r="AQ86" i="5"/>
  <c r="AS86" i="5" s="1"/>
  <c r="AQ181" i="5"/>
  <c r="AS181" i="5" s="1"/>
  <c r="AQ189" i="5"/>
  <c r="AS189" i="5" s="1"/>
  <c r="AQ607" i="5"/>
  <c r="AS607" i="5" s="1"/>
  <c r="AQ386" i="5"/>
  <c r="AS386" i="5" s="1"/>
  <c r="AQ1025" i="5"/>
  <c r="AS1025" i="5" s="1"/>
  <c r="AQ1035" i="5"/>
  <c r="AS1035" i="5" s="1"/>
  <c r="AQ884" i="5"/>
  <c r="AS884" i="5" s="1"/>
  <c r="AQ410" i="5"/>
  <c r="AS410" i="5" s="1"/>
  <c r="AQ17" i="5"/>
  <c r="AS17" i="5" s="1"/>
  <c r="AQ482" i="5"/>
  <c r="AS482" i="5" s="1"/>
  <c r="AQ30" i="5"/>
  <c r="AS30" i="5" s="1"/>
  <c r="AQ883" i="5"/>
  <c r="AS883" i="5" s="1"/>
  <c r="AQ309" i="5"/>
  <c r="AS309" i="5" s="1"/>
  <c r="AQ214" i="5"/>
  <c r="AS214" i="5" s="1"/>
  <c r="AQ604" i="5"/>
  <c r="AS604" i="5" s="1"/>
  <c r="AQ596" i="5"/>
  <c r="AS596" i="5" s="1"/>
  <c r="AQ741" i="5"/>
  <c r="AS741" i="5" s="1"/>
  <c r="AQ53" i="5"/>
  <c r="AS53" i="5" s="1"/>
  <c r="AQ431" i="5"/>
  <c r="AS431" i="5" s="1"/>
  <c r="AQ434" i="5"/>
  <c r="AS434" i="5" s="1"/>
  <c r="AQ254" i="5"/>
  <c r="AS254" i="5" s="1"/>
  <c r="AQ662" i="5"/>
  <c r="AS662" i="5" s="1"/>
  <c r="AQ747" i="5"/>
  <c r="AS747" i="5" s="1"/>
  <c r="AQ618" i="5"/>
  <c r="AS618" i="5" s="1"/>
  <c r="AQ419" i="5"/>
  <c r="AS419" i="5" s="1"/>
  <c r="AQ29" i="5"/>
  <c r="AS29" i="5" s="1"/>
  <c r="AQ248" i="5"/>
  <c r="AS248" i="5" s="1"/>
  <c r="AQ712" i="5"/>
  <c r="AS712" i="5" s="1"/>
  <c r="AQ356" i="5"/>
  <c r="AS356" i="5" s="1"/>
  <c r="AQ45" i="5"/>
  <c r="AS45" i="5" s="1"/>
  <c r="AQ285" i="5"/>
  <c r="AS285" i="5" s="1"/>
  <c r="AQ990" i="5"/>
  <c r="AS990" i="5" s="1"/>
  <c r="AQ198" i="5"/>
  <c r="AS198" i="5" s="1"/>
  <c r="AQ294" i="5"/>
  <c r="AS294" i="5" s="1"/>
  <c r="AQ149" i="5"/>
  <c r="AS149" i="5" s="1"/>
  <c r="AQ187" i="5"/>
  <c r="AS187" i="5" s="1"/>
  <c r="AQ336" i="5"/>
  <c r="AS336" i="5" s="1"/>
  <c r="AQ276" i="5"/>
  <c r="AS276" i="5" s="1"/>
  <c r="AQ566" i="5"/>
  <c r="AS566" i="5" s="1"/>
  <c r="AQ157" i="5"/>
  <c r="AS157" i="5" s="1"/>
  <c r="AQ634" i="5"/>
  <c r="AS634" i="5" s="1"/>
  <c r="AQ949" i="5"/>
  <c r="AS949" i="5" s="1"/>
  <c r="AQ719" i="5"/>
  <c r="AS719" i="5" s="1"/>
  <c r="AQ430" i="5"/>
  <c r="AS430" i="5" s="1"/>
  <c r="AQ188" i="5"/>
  <c r="AS188" i="5" s="1"/>
  <c r="AQ863" i="5"/>
  <c r="AS863" i="5" s="1"/>
  <c r="AQ111" i="5"/>
  <c r="AS111" i="5" s="1"/>
  <c r="AQ710" i="5"/>
  <c r="AS710" i="5" s="1"/>
  <c r="AQ951" i="5"/>
  <c r="AS951" i="5" s="1"/>
  <c r="AQ756" i="5"/>
  <c r="AS756" i="5" s="1"/>
  <c r="AQ1088" i="5"/>
  <c r="AS1088" i="5" s="1"/>
  <c r="AQ1085" i="5"/>
  <c r="AS1085" i="5" s="1"/>
  <c r="AQ831" i="5"/>
  <c r="AS831" i="5" s="1"/>
  <c r="AQ37" i="5"/>
  <c r="AS37" i="5" s="1"/>
  <c r="AQ689" i="5"/>
  <c r="AS689" i="5" s="1"/>
  <c r="AQ812" i="5"/>
  <c r="AS812" i="5" s="1"/>
  <c r="AQ8" i="5"/>
  <c r="AS8" i="5" s="1"/>
  <c r="AQ551" i="5"/>
  <c r="AS551" i="5" s="1"/>
  <c r="AQ11" i="5"/>
  <c r="AS11" i="5" s="1"/>
  <c r="AQ735" i="5"/>
  <c r="AS735" i="5" s="1"/>
  <c r="AQ346" i="5"/>
  <c r="AS346" i="5" s="1"/>
  <c r="AQ954" i="5"/>
  <c r="AS954" i="5" s="1"/>
  <c r="AQ339" i="5"/>
  <c r="AS339" i="5" s="1"/>
  <c r="AQ1081" i="5"/>
  <c r="AS1081" i="5" s="1"/>
  <c r="AQ582" i="5"/>
  <c r="AS582" i="5" s="1"/>
  <c r="AQ984" i="5"/>
  <c r="AS984" i="5" s="1"/>
  <c r="AQ209" i="5"/>
  <c r="AS209" i="5" s="1"/>
  <c r="AQ986" i="5"/>
  <c r="AS986" i="5" s="1"/>
  <c r="AQ1047" i="5"/>
  <c r="AS1047" i="5" s="1"/>
  <c r="AQ996" i="5"/>
  <c r="AS996" i="5" s="1"/>
  <c r="AQ801" i="5"/>
  <c r="AS801" i="5" s="1"/>
  <c r="AQ247" i="5"/>
  <c r="AS247" i="5" s="1"/>
  <c r="AQ764" i="5"/>
  <c r="AS764" i="5" s="1"/>
  <c r="AQ686" i="5"/>
  <c r="AS686" i="5" s="1"/>
  <c r="AQ932" i="5"/>
  <c r="AS932" i="5" s="1"/>
  <c r="AQ55" i="5"/>
  <c r="AS55" i="5" s="1"/>
  <c r="AQ791" i="5"/>
  <c r="AS791" i="5" s="1"/>
  <c r="AQ170" i="5"/>
  <c r="AS170" i="5" s="1"/>
  <c r="AQ643" i="5"/>
  <c r="AS643" i="5" s="1"/>
  <c r="AQ758" i="5"/>
  <c r="AS758" i="5" s="1"/>
  <c r="AQ913" i="5"/>
  <c r="AS913" i="5" s="1"/>
  <c r="AQ329" i="5"/>
  <c r="AS329" i="5" s="1"/>
  <c r="AQ65" i="5"/>
  <c r="AS65" i="5" s="1"/>
  <c r="AQ971" i="5"/>
  <c r="AS971" i="5" s="1"/>
  <c r="AQ418" i="5"/>
  <c r="AS418" i="5" s="1"/>
  <c r="AQ762" i="5"/>
  <c r="AS762" i="5" s="1"/>
  <c r="AQ955" i="5"/>
  <c r="AS955" i="5" s="1"/>
  <c r="AQ379" i="5"/>
  <c r="AS379" i="5" s="1"/>
  <c r="AQ992" i="5"/>
  <c r="AS992" i="5" s="1"/>
  <c r="AQ68" i="5"/>
  <c r="AS68" i="5" s="1"/>
  <c r="AQ60" i="5"/>
  <c r="AS60" i="5" s="1"/>
  <c r="AQ1072" i="5"/>
  <c r="AS1072" i="5" s="1"/>
  <c r="AQ308" i="5"/>
  <c r="AS308" i="5" s="1"/>
  <c r="AQ958" i="5"/>
  <c r="AS958" i="5" s="1"/>
  <c r="AQ25" i="5"/>
  <c r="AS25" i="5" s="1"/>
  <c r="AQ653" i="5"/>
  <c r="AS653" i="5" s="1"/>
  <c r="AQ229" i="5"/>
  <c r="AS229" i="5" s="1"/>
  <c r="AQ472" i="5"/>
  <c r="AS472" i="5" s="1"/>
  <c r="AQ1067" i="5"/>
  <c r="AS1067" i="5" s="1"/>
  <c r="AQ96" i="5"/>
  <c r="AS96" i="5" s="1"/>
  <c r="AQ552" i="5"/>
  <c r="AS552" i="5" s="1"/>
  <c r="AQ968" i="5"/>
  <c r="AS968" i="5" s="1"/>
  <c r="AQ780" i="5"/>
  <c r="AS780" i="5" s="1"/>
  <c r="AQ376" i="5"/>
  <c r="AS376" i="5" s="1"/>
  <c r="AQ63" i="5"/>
  <c r="AS63" i="5" s="1"/>
  <c r="AQ1007" i="5"/>
  <c r="AS1007" i="5" s="1"/>
  <c r="AQ407" i="5"/>
  <c r="AS407" i="5" s="1"/>
  <c r="AQ305" i="5"/>
  <c r="AS305" i="5" s="1"/>
  <c r="AQ489" i="5"/>
  <c r="AS489" i="5" s="1"/>
  <c r="AQ1086" i="5"/>
  <c r="AS1086" i="5" s="1"/>
  <c r="AQ814" i="5"/>
  <c r="AS814" i="5" s="1"/>
  <c r="AQ563" i="5"/>
  <c r="AS563" i="5" s="1"/>
  <c r="AQ754" i="5"/>
  <c r="AS754" i="5" s="1"/>
  <c r="AQ587" i="5"/>
  <c r="AS587" i="5" s="1"/>
  <c r="AQ150" i="5"/>
  <c r="AS150" i="5" s="1"/>
  <c r="AQ880" i="5"/>
  <c r="AS880" i="5" s="1"/>
  <c r="AQ464" i="5"/>
  <c r="AS464" i="5" s="1"/>
  <c r="AQ1005" i="5"/>
  <c r="AS1005" i="5" s="1"/>
  <c r="AQ912" i="5"/>
  <c r="AS912" i="5" s="1"/>
  <c r="AQ696" i="5"/>
  <c r="AS696" i="5" s="1"/>
  <c r="AQ341" i="5"/>
  <c r="AS341" i="5" s="1"/>
  <c r="AQ751" i="5"/>
  <c r="AS751" i="5" s="1"/>
  <c r="AQ671" i="5"/>
  <c r="AS671" i="5" s="1"/>
  <c r="AQ895" i="5"/>
  <c r="AS895" i="5" s="1"/>
  <c r="AQ274" i="5"/>
  <c r="AS274" i="5" s="1"/>
  <c r="AQ71" i="5"/>
  <c r="AS71" i="5" s="1"/>
  <c r="AQ398" i="5"/>
  <c r="AS398" i="5" s="1"/>
  <c r="AQ123" i="5"/>
  <c r="AS123" i="5" s="1"/>
  <c r="AQ523" i="5"/>
  <c r="AS523" i="5" s="1"/>
  <c r="AQ722" i="5"/>
  <c r="AS722" i="5" s="1"/>
  <c r="AQ907" i="5"/>
  <c r="AS907" i="5" s="1"/>
  <c r="AQ110" i="5"/>
  <c r="AS110" i="5" s="1"/>
  <c r="AQ1062" i="5"/>
  <c r="AS1062" i="5" s="1"/>
  <c r="AQ804" i="5"/>
  <c r="AS804" i="5" s="1"/>
  <c r="AQ864" i="5"/>
  <c r="AS864" i="5" s="1"/>
  <c r="AQ508" i="5"/>
  <c r="AS508" i="5" s="1"/>
  <c r="AQ648" i="5"/>
  <c r="AS648" i="5" s="1"/>
  <c r="AQ640" i="5"/>
  <c r="AS640" i="5" s="1"/>
  <c r="AQ989" i="5"/>
  <c r="AS989" i="5" s="1"/>
  <c r="AQ929" i="5"/>
  <c r="AS929" i="5" s="1"/>
  <c r="AQ639" i="5"/>
  <c r="AS639" i="5" s="1"/>
  <c r="AQ753" i="5"/>
  <c r="AS753" i="5" s="1"/>
  <c r="AQ425" i="5"/>
  <c r="AS425" i="5" s="1"/>
  <c r="AQ66" i="5"/>
  <c r="AS66" i="5" s="1"/>
  <c r="AQ922" i="5"/>
  <c r="AS922" i="5" s="1"/>
  <c r="AQ415" i="5"/>
  <c r="AS415" i="5" s="1"/>
  <c r="AQ171" i="5"/>
  <c r="AS171" i="5" s="1"/>
  <c r="AQ1083" i="5"/>
  <c r="AS1083" i="5" s="1"/>
  <c r="AQ195" i="5"/>
  <c r="AS195" i="5" s="1"/>
  <c r="AQ320" i="5"/>
  <c r="AS320" i="5" s="1"/>
  <c r="AQ939" i="5"/>
  <c r="AS939" i="5" s="1"/>
  <c r="AQ373" i="5"/>
  <c r="AS373" i="5" s="1"/>
  <c r="AQ918" i="5"/>
  <c r="AS918" i="5" s="1"/>
  <c r="AQ67" i="5"/>
  <c r="AS67" i="5" s="1"/>
  <c r="AQ980" i="5"/>
  <c r="AS980" i="5" s="1"/>
  <c r="AQ632" i="5"/>
  <c r="AS632" i="5" s="1"/>
  <c r="AQ687" i="5"/>
  <c r="AS687" i="5" s="1"/>
  <c r="AQ87" i="5"/>
  <c r="AS87" i="5" s="1"/>
  <c r="AQ977" i="5"/>
  <c r="AS977" i="5" s="1"/>
  <c r="AQ905" i="5"/>
  <c r="AS905" i="5" s="1"/>
  <c r="AQ794" i="5"/>
  <c r="AS794" i="5" s="1"/>
  <c r="AQ532" i="5"/>
  <c r="AS532" i="5" s="1"/>
  <c r="AQ122" i="5"/>
  <c r="AS122" i="5" s="1"/>
  <c r="AQ774" i="5"/>
  <c r="AS774" i="5" s="1"/>
  <c r="AQ178" i="5"/>
  <c r="AS178" i="5" s="1"/>
  <c r="AQ672" i="5"/>
  <c r="AS672" i="5" s="1"/>
  <c r="AQ531" i="5"/>
  <c r="AS531" i="5" s="1"/>
  <c r="AQ796" i="5"/>
  <c r="AS796" i="5" s="1"/>
  <c r="AQ788" i="5"/>
  <c r="AS788" i="5" s="1"/>
  <c r="AQ960" i="5"/>
  <c r="AS960" i="5" s="1"/>
  <c r="AQ952" i="5"/>
  <c r="AS952" i="5" s="1"/>
  <c r="AQ205" i="5"/>
  <c r="AS205" i="5" s="1"/>
  <c r="AQ655" i="5"/>
  <c r="AS655" i="5" s="1"/>
  <c r="AQ175" i="5"/>
  <c r="AS175" i="5" s="1"/>
  <c r="AQ987" i="5"/>
  <c r="AS987" i="5" s="1"/>
  <c r="AQ844" i="5"/>
  <c r="AS844" i="5" s="1"/>
  <c r="AQ342" i="5"/>
  <c r="AS342" i="5" s="1"/>
  <c r="AQ395" i="5"/>
  <c r="AS395" i="5" s="1"/>
  <c r="AQ42" i="5"/>
  <c r="AS42" i="5" s="1"/>
  <c r="AQ99" i="5"/>
  <c r="AS99" i="5" s="1"/>
  <c r="AQ882" i="5"/>
  <c r="AS882" i="5" s="1"/>
  <c r="AQ491" i="5"/>
  <c r="AS491" i="5" s="1"/>
  <c r="AQ757" i="5"/>
  <c r="AS757" i="5" s="1"/>
  <c r="AQ296" i="5"/>
  <c r="AS296" i="5" s="1"/>
  <c r="AQ140" i="5"/>
  <c r="AS140" i="5" s="1"/>
  <c r="AQ998" i="5"/>
  <c r="AS998" i="5" s="1"/>
  <c r="AQ57" i="5"/>
  <c r="AS57" i="5" s="1"/>
  <c r="AQ292" i="5"/>
  <c r="AS292" i="5" s="1"/>
  <c r="AQ31" i="5"/>
  <c r="AS31" i="5" s="1"/>
  <c r="AQ546" i="5"/>
  <c r="AS546" i="5" s="1"/>
  <c r="AQ118" i="5"/>
  <c r="AS118" i="5" s="1"/>
  <c r="AQ442" i="5"/>
  <c r="AS442" i="5" s="1"/>
  <c r="AQ1012" i="5"/>
  <c r="AS1012" i="5" s="1"/>
  <c r="AQ420" i="5"/>
  <c r="AS420" i="5" s="1"/>
  <c r="AQ448" i="5"/>
  <c r="AS448" i="5" s="1"/>
  <c r="AQ232" i="5"/>
  <c r="AS232" i="5" s="1"/>
  <c r="AQ436" i="5"/>
  <c r="AS436" i="5" s="1"/>
  <c r="AQ119" i="5"/>
  <c r="AS119" i="5" s="1"/>
  <c r="AQ983" i="5"/>
  <c r="AS983" i="5" s="1"/>
  <c r="AQ162" i="5"/>
  <c r="AS162" i="5" s="1"/>
  <c r="AQ159" i="5"/>
  <c r="AS159" i="5" s="1"/>
  <c r="AQ387" i="5"/>
  <c r="AS387" i="5" s="1"/>
  <c r="AQ709" i="5"/>
  <c r="AS709" i="5" s="1"/>
  <c r="AQ460" i="5"/>
  <c r="AS460" i="5" s="1"/>
  <c r="AQ598" i="5"/>
  <c r="AS598" i="5" s="1"/>
  <c r="AQ644" i="5"/>
  <c r="AS644" i="5" s="1"/>
  <c r="AQ1082" i="5"/>
  <c r="AS1082" i="5" s="1"/>
  <c r="AQ721" i="5"/>
  <c r="AS721" i="5" s="1"/>
  <c r="AQ506" i="5"/>
  <c r="AS506" i="5" s="1"/>
  <c r="AQ874" i="5"/>
  <c r="AS874" i="5" s="1"/>
  <c r="AQ462" i="5"/>
  <c r="AS462" i="5" s="1"/>
  <c r="AQ264" i="5"/>
  <c r="AS264" i="5" s="1"/>
  <c r="AQ412" i="5"/>
  <c r="AS412" i="5" s="1"/>
  <c r="AQ404" i="5"/>
  <c r="AS404" i="5" s="1"/>
  <c r="AQ120" i="5"/>
  <c r="AS120" i="5" s="1"/>
  <c r="AQ781" i="5"/>
  <c r="AS781" i="5" s="1"/>
  <c r="AQ177" i="5"/>
  <c r="AS177" i="5" s="1"/>
  <c r="AQ476" i="5"/>
  <c r="AS476" i="5" s="1"/>
  <c r="AQ1023" i="5"/>
  <c r="AS1023" i="5" s="1"/>
  <c r="AQ1003" i="5"/>
  <c r="AS1003" i="5" s="1"/>
  <c r="AQ241" i="5"/>
  <c r="AS241" i="5" s="1"/>
  <c r="AQ179" i="5"/>
  <c r="AS179" i="5" s="1"/>
  <c r="AQ749" i="5"/>
  <c r="AS749" i="5" s="1"/>
  <c r="AQ350" i="5"/>
  <c r="AS350" i="5" s="1"/>
  <c r="AQ944" i="5"/>
  <c r="AS944" i="5" s="1"/>
  <c r="AQ629" i="5"/>
  <c r="AS629" i="5" s="1"/>
  <c r="AQ324" i="5"/>
  <c r="AS324" i="5" s="1"/>
  <c r="AQ698" i="5"/>
  <c r="AS698" i="5" s="1"/>
  <c r="AQ603" i="5"/>
  <c r="AS603" i="5" s="1"/>
  <c r="AQ642" i="5"/>
  <c r="AS642" i="5" s="1"/>
  <c r="AQ855" i="5"/>
  <c r="AS855" i="5" s="1"/>
  <c r="AQ282" i="5"/>
  <c r="AS282" i="5" s="1"/>
  <c r="AQ568" i="5"/>
  <c r="AS568" i="5" s="1"/>
  <c r="AQ1090" i="5"/>
  <c r="AS1090" i="5" s="1"/>
  <c r="AQ471" i="5"/>
  <c r="AS471" i="5" s="1"/>
  <c r="AQ520" i="5"/>
  <c r="AS520" i="5" s="1"/>
  <c r="AQ355" i="5"/>
  <c r="AS355" i="5" s="1"/>
  <c r="AQ374" i="5"/>
  <c r="AS374" i="5" s="1"/>
  <c r="AQ61" i="5"/>
  <c r="AS61" i="5" s="1"/>
  <c r="AQ806" i="5"/>
  <c r="AS806" i="5" s="1"/>
  <c r="AQ892" i="5"/>
  <c r="AS892" i="5" s="1"/>
  <c r="AQ890" i="5"/>
  <c r="AS890" i="5" s="1"/>
  <c r="AQ606" i="5"/>
  <c r="AS606" i="5" s="1"/>
  <c r="AQ366" i="5"/>
  <c r="AS366" i="5" s="1"/>
  <c r="AQ409" i="5"/>
  <c r="AS409" i="5" s="1"/>
  <c r="AQ191" i="5"/>
  <c r="AS191" i="5" s="1"/>
  <c r="AQ784" i="5"/>
  <c r="AS784" i="5" s="1"/>
  <c r="AQ1020" i="5"/>
  <c r="AS1020" i="5" s="1"/>
  <c r="AQ377" i="5"/>
  <c r="AS377" i="5" s="1"/>
  <c r="AQ298" i="5"/>
  <c r="AS298" i="5" s="1"/>
  <c r="AQ228" i="5"/>
  <c r="AS228" i="5" s="1"/>
  <c r="AQ865" i="5"/>
  <c r="AS865" i="5" s="1"/>
  <c r="AQ153" i="5"/>
  <c r="AS153" i="5" s="1"/>
  <c r="AQ334" i="5"/>
  <c r="AS334" i="5" s="1"/>
  <c r="AQ340" i="5"/>
  <c r="AS340" i="5" s="1"/>
  <c r="AQ90" i="5"/>
  <c r="AS90" i="5" s="1"/>
  <c r="AQ1040" i="5"/>
  <c r="AS1040" i="5" s="1"/>
  <c r="AQ556" i="5"/>
  <c r="AS556" i="5" s="1"/>
  <c r="AQ714" i="5"/>
  <c r="AS714" i="5" s="1"/>
  <c r="AQ72" i="5"/>
  <c r="AS72" i="5" s="1"/>
  <c r="AQ34" i="5"/>
  <c r="AS34" i="5" s="1"/>
  <c r="AQ1039" i="5"/>
  <c r="AS1039" i="5" s="1"/>
  <c r="AQ322" i="5"/>
  <c r="AS322" i="5" s="1"/>
  <c r="AQ965" i="5"/>
  <c r="AS965" i="5" s="1"/>
  <c r="AQ970" i="5"/>
  <c r="AS970" i="5" s="1"/>
  <c r="AQ295" i="5"/>
  <c r="AS295" i="5" s="1"/>
  <c r="AQ453" i="5"/>
  <c r="AS453" i="5" s="1"/>
  <c r="AQ505" i="5"/>
  <c r="AS505" i="5" s="1"/>
  <c r="AQ519" i="5"/>
  <c r="AS519" i="5" s="1"/>
  <c r="AQ18" i="5"/>
  <c r="AS18" i="5" s="1"/>
  <c r="AQ14" i="5"/>
  <c r="AS14" i="5" s="1"/>
  <c r="AQ849" i="5"/>
  <c r="AS849" i="5" s="1"/>
  <c r="AQ775" i="5"/>
  <c r="AS775" i="5" s="1"/>
  <c r="AQ608" i="5"/>
  <c r="AS608" i="5" s="1"/>
  <c r="AQ275" i="5"/>
  <c r="AS275" i="5" s="1"/>
  <c r="AQ999" i="5"/>
  <c r="AS999" i="5" s="1"/>
  <c r="AQ867" i="5"/>
  <c r="AS867" i="5" s="1"/>
  <c r="AQ184" i="5"/>
  <c r="AS184" i="5" s="1"/>
  <c r="AQ545" i="5"/>
  <c r="AS545" i="5" s="1"/>
  <c r="AQ602" i="5"/>
  <c r="AS602" i="5" s="1"/>
  <c r="AQ458" i="5"/>
  <c r="AS458" i="5" s="1"/>
  <c r="AQ936" i="5"/>
  <c r="AS936" i="5" s="1"/>
  <c r="AQ1071" i="5"/>
  <c r="AS1071" i="5" s="1"/>
  <c r="AQ793" i="5"/>
  <c r="AS793" i="5" s="1"/>
  <c r="AQ591" i="5"/>
  <c r="AS591" i="5" s="1"/>
  <c r="AQ716" i="5"/>
  <c r="AS716" i="5" s="1"/>
  <c r="AQ315" i="5"/>
  <c r="AS315" i="5" s="1"/>
  <c r="AQ590" i="5"/>
  <c r="AS590" i="5" s="1"/>
  <c r="AQ657" i="5"/>
  <c r="AS657" i="5" s="1"/>
  <c r="AQ847" i="5"/>
  <c r="AS847" i="5" s="1"/>
  <c r="AQ862" i="5"/>
  <c r="AS862" i="5" s="1"/>
  <c r="AQ611" i="5"/>
  <c r="AS611" i="5" s="1"/>
  <c r="AQ818" i="5"/>
  <c r="AS818" i="5" s="1"/>
  <c r="AQ490" i="5"/>
  <c r="AS490" i="5" s="1"/>
  <c r="AQ595" i="5"/>
  <c r="AS595" i="5" s="1"/>
  <c r="AQ726" i="5"/>
  <c r="AS726" i="5" s="1"/>
  <c r="AQ576" i="5"/>
  <c r="AS576" i="5" s="1"/>
  <c r="AQ1032" i="5"/>
  <c r="AS1032" i="5" s="1"/>
  <c r="AQ616" i="5"/>
  <c r="AS616" i="5" s="1"/>
  <c r="AQ685" i="5"/>
  <c r="AS685" i="5" s="1"/>
  <c r="AQ100" i="5"/>
  <c r="AS100" i="5" s="1"/>
  <c r="AQ302" i="5"/>
  <c r="AS302" i="5" s="1"/>
  <c r="AQ480" i="5"/>
  <c r="AS480" i="5" s="1"/>
  <c r="AQ101" i="5"/>
  <c r="AS101" i="5" s="1"/>
  <c r="AQ317" i="5"/>
  <c r="AS317" i="5" s="1"/>
  <c r="AQ56" i="5"/>
  <c r="AS56" i="5" s="1"/>
  <c r="AQ707" i="5"/>
  <c r="AS707" i="5" s="1"/>
  <c r="AQ1077" i="5"/>
  <c r="AS1077" i="5" s="1"/>
  <c r="AQ1069" i="5"/>
  <c r="AS1069" i="5" s="1"/>
  <c r="AQ544" i="5"/>
  <c r="AS544" i="5" s="1"/>
  <c r="AQ396" i="5"/>
  <c r="AS396" i="5" s="1"/>
  <c r="AQ997" i="5"/>
  <c r="AS997" i="5" s="1"/>
  <c r="AQ1037" i="5"/>
  <c r="AS1037" i="5" s="1"/>
  <c r="AQ703" i="5"/>
  <c r="AS703" i="5" s="1"/>
  <c r="AQ151" i="5"/>
  <c r="AS151" i="5" s="1"/>
  <c r="AQ823" i="5"/>
  <c r="AS823" i="5" s="1"/>
  <c r="AQ487" i="5"/>
  <c r="AS487" i="5" s="1"/>
  <c r="AQ750" i="5"/>
  <c r="AS750" i="5" s="1"/>
  <c r="AQ743" i="5"/>
  <c r="AS743" i="5" s="1"/>
  <c r="AQ137" i="5"/>
  <c r="AS137" i="5" s="1"/>
  <c r="AQ819" i="5"/>
  <c r="AS819" i="5" s="1"/>
  <c r="AQ259" i="5"/>
  <c r="AS259" i="5" s="1"/>
  <c r="AQ1060" i="5"/>
  <c r="AS1060" i="5" s="1"/>
  <c r="AQ48" i="5"/>
  <c r="AS48" i="5" s="1"/>
  <c r="AQ40" i="5"/>
  <c r="AS40" i="5" s="1"/>
  <c r="AQ493" i="5"/>
  <c r="AS493" i="5" s="1"/>
  <c r="AQ496" i="5"/>
  <c r="AS496" i="5" s="1"/>
  <c r="AQ280" i="5"/>
  <c r="AS280" i="5" s="1"/>
  <c r="AQ736" i="5"/>
  <c r="AS736" i="5" s="1"/>
  <c r="AQ1041" i="5"/>
  <c r="AS1041" i="5" s="1"/>
  <c r="AQ631" i="5"/>
  <c r="AS631" i="5" s="1"/>
  <c r="AQ1089" i="5"/>
  <c r="AS1089" i="5" s="1"/>
  <c r="AQ54" i="5"/>
  <c r="AS54" i="5" s="1"/>
  <c r="AQ203" i="5"/>
  <c r="AS203" i="5" s="1"/>
  <c r="AQ547" i="5"/>
  <c r="AS547" i="5" s="1"/>
  <c r="AQ734" i="5"/>
  <c r="AS734" i="5" s="1"/>
  <c r="AQ456" i="5"/>
  <c r="AS456" i="5" s="1"/>
  <c r="AQ224" i="5"/>
  <c r="AS224" i="5" s="1"/>
  <c r="AQ417" i="5"/>
  <c r="AS417" i="5" s="1"/>
  <c r="AQ497" i="5"/>
  <c r="AS497" i="5" s="1"/>
  <c r="AQ979" i="5"/>
  <c r="AS979" i="5" s="1"/>
  <c r="AQ49" i="5"/>
  <c r="AS49" i="5" s="1"/>
  <c r="AQ174" i="5"/>
  <c r="AS174" i="5" s="1"/>
  <c r="AQ571" i="5"/>
  <c r="AS571" i="5" s="1"/>
  <c r="AQ988" i="5"/>
  <c r="AS988" i="5" s="1"/>
  <c r="AQ216" i="5"/>
  <c r="AS216" i="5" s="1"/>
  <c r="AQ857" i="5"/>
  <c r="AS857" i="5" s="1"/>
  <c r="AQ649" i="5"/>
  <c r="AS649" i="5" s="1"/>
  <c r="AQ135" i="5"/>
  <c r="AS135" i="5" s="1"/>
  <c r="AQ147" i="5"/>
  <c r="AS147" i="5" s="1"/>
  <c r="AQ454" i="5"/>
  <c r="AS454" i="5" s="1"/>
  <c r="AQ536" i="5"/>
  <c r="AS536" i="5" s="1"/>
  <c r="AQ477" i="5"/>
  <c r="AS477" i="5" s="1"/>
  <c r="AQ466" i="5"/>
  <c r="AS466" i="5" s="1"/>
  <c r="AQ75" i="5"/>
  <c r="AS75" i="5" s="1"/>
  <c r="AQ942" i="5"/>
  <c r="AS942" i="5" s="1"/>
  <c r="AQ221" i="5"/>
  <c r="AS221" i="5" s="1"/>
  <c r="AQ704" i="5"/>
  <c r="AS704" i="5" s="1"/>
  <c r="AQ925" i="5"/>
  <c r="AS925" i="5" s="1"/>
  <c r="AQ1051" i="5"/>
  <c r="AS1051" i="5" s="1"/>
  <c r="AQ143" i="5"/>
  <c r="AS143" i="5" s="1"/>
  <c r="AQ682" i="5"/>
  <c r="AS682" i="5" s="1"/>
  <c r="AQ240" i="5"/>
  <c r="AS240" i="5" s="1"/>
  <c r="AQ26" i="5"/>
  <c r="AS26" i="5" s="1"/>
  <c r="AQ953" i="5"/>
  <c r="AS953" i="5" s="1"/>
  <c r="AQ1002" i="5"/>
  <c r="AS1002" i="5" s="1"/>
  <c r="AQ501" i="5"/>
  <c r="AS501" i="5" s="1"/>
  <c r="AQ457" i="5"/>
  <c r="AS457" i="5" s="1"/>
  <c r="AQ626" i="5"/>
  <c r="AS626" i="5" s="1"/>
  <c r="AQ429" i="5"/>
  <c r="AS429" i="5" s="1"/>
  <c r="AQ562" i="5"/>
  <c r="AS562" i="5" s="1"/>
  <c r="AQ802" i="5"/>
  <c r="AS802" i="5" s="1"/>
  <c r="AQ1008" i="5"/>
  <c r="AS1008" i="5" s="1"/>
  <c r="AQ7" i="5"/>
  <c r="AS7" i="5" s="1"/>
  <c r="AQ720" i="5"/>
  <c r="AS720" i="5" s="1"/>
  <c r="AQ21" i="5"/>
  <c r="AS21" i="5" s="1"/>
  <c r="AQ133" i="5"/>
  <c r="AS133" i="5" s="1"/>
  <c r="AQ896" i="5"/>
  <c r="AS896" i="5" s="1"/>
  <c r="AQ166" i="5"/>
  <c r="AS166" i="5" s="1"/>
  <c r="AQ799" i="5"/>
  <c r="AS799" i="5" s="1"/>
  <c r="AQ985" i="5"/>
  <c r="AS985" i="5" s="1"/>
  <c r="AQ899" i="5"/>
  <c r="AS899" i="5" s="1"/>
  <c r="AQ326" i="5"/>
  <c r="AS326" i="5" s="1"/>
  <c r="AQ69" i="5"/>
  <c r="AS69" i="5" s="1"/>
  <c r="AQ851" i="5"/>
  <c r="AS851" i="5" s="1"/>
  <c r="AQ846" i="5"/>
  <c r="AS846" i="5" s="1"/>
  <c r="AQ1018" i="5"/>
  <c r="AS1018" i="5" s="1"/>
  <c r="AQ263" i="5"/>
  <c r="AS263" i="5" s="1"/>
  <c r="AQ286" i="5"/>
  <c r="AS286" i="5" s="1"/>
  <c r="AQ1024" i="5"/>
  <c r="AS1024" i="5" s="1"/>
  <c r="AQ593" i="5"/>
  <c r="AS593" i="5" s="1"/>
  <c r="AQ511" i="5"/>
  <c r="AS511" i="5" s="1"/>
  <c r="AQ600" i="5"/>
  <c r="AS600" i="5" s="1"/>
  <c r="AQ554" i="5"/>
  <c r="AS554" i="5" s="1"/>
  <c r="AQ535" i="5"/>
  <c r="AS535" i="5" s="1"/>
  <c r="AQ121" i="5"/>
  <c r="AS121" i="5" s="1"/>
  <c r="AQ820" i="5"/>
  <c r="AS820" i="5" s="1"/>
  <c r="AQ289" i="5"/>
  <c r="AS289" i="5" s="1"/>
  <c r="AQ250" i="5"/>
  <c r="AS250" i="5" s="1"/>
  <c r="AQ89" i="5"/>
  <c r="AS89" i="5" s="1"/>
  <c r="AQ916" i="5"/>
  <c r="AS916" i="5" s="1"/>
  <c r="AQ23" i="5"/>
  <c r="AS23" i="5" s="1"/>
  <c r="AQ537" i="5"/>
  <c r="AS537" i="5" s="1"/>
  <c r="AQ335" i="5"/>
  <c r="AS335" i="5" s="1"/>
  <c r="AQ193" i="5"/>
  <c r="AS193" i="5" s="1"/>
  <c r="AQ950" i="5"/>
  <c r="AS950" i="5" s="1"/>
  <c r="AQ848" i="5"/>
  <c r="AS848" i="5" s="1"/>
  <c r="AQ401" i="5"/>
  <c r="AS401" i="5" s="1"/>
  <c r="AQ583" i="5"/>
  <c r="AS583" i="5" s="1"/>
  <c r="AQ206" i="5"/>
  <c r="AS206" i="5" s="1"/>
  <c r="AQ283" i="5"/>
  <c r="AS283" i="5" s="1"/>
  <c r="AQ1059" i="5"/>
  <c r="AS1059" i="5" s="1"/>
  <c r="AQ186" i="5"/>
  <c r="AS186" i="5" s="1"/>
  <c r="AQ267" i="5"/>
  <c r="AS267" i="5" s="1"/>
  <c r="AQ406" i="5"/>
  <c r="AS406" i="5" s="1"/>
  <c r="AQ152" i="5"/>
  <c r="AS152" i="5" s="1"/>
  <c r="AQ208" i="5"/>
  <c r="AS208" i="5" s="1"/>
  <c r="AQ200" i="5"/>
  <c r="AS200" i="5" s="1"/>
  <c r="AQ141" i="5"/>
  <c r="AS141" i="5" s="1"/>
  <c r="AQ1064" i="5"/>
  <c r="AS1064" i="5" s="1"/>
  <c r="AQ860" i="5"/>
  <c r="AS860" i="5" s="1"/>
  <c r="AQ64" i="5"/>
  <c r="AS64" i="5" s="1"/>
  <c r="AQ509" i="5"/>
  <c r="AS509" i="5" s="1"/>
  <c r="AQ314" i="5"/>
  <c r="AS314" i="5" s="1"/>
  <c r="AQ901" i="5"/>
  <c r="AS901" i="5" s="1"/>
  <c r="AQ363" i="5"/>
  <c r="AS363" i="5" s="1"/>
  <c r="AQ565" i="5"/>
  <c r="AS565" i="5" s="1"/>
  <c r="AQ557" i="5"/>
  <c r="AS557" i="5" s="1"/>
  <c r="AQ136" i="5"/>
  <c r="AS136" i="5" s="1"/>
  <c r="AQ172" i="5"/>
  <c r="AS172" i="5" s="1"/>
  <c r="AQ485" i="5"/>
  <c r="AS485" i="5" s="1"/>
  <c r="AQ525" i="5"/>
  <c r="AS525" i="5" s="1"/>
  <c r="AQ233" i="5"/>
  <c r="AS233" i="5" s="1"/>
  <c r="AQ185" i="5"/>
  <c r="AS185" i="5" s="1"/>
  <c r="AQ559" i="5"/>
  <c r="AS559" i="5" s="1"/>
  <c r="AQ231" i="5"/>
  <c r="AS231" i="5" s="1"/>
  <c r="AQ438" i="5"/>
  <c r="AS438" i="5" s="1"/>
  <c r="AQ479" i="5"/>
  <c r="AS479" i="5" s="1"/>
  <c r="AQ894" i="5"/>
  <c r="AS894" i="5" s="1"/>
  <c r="AQ467" i="5"/>
  <c r="AS467" i="5" s="1"/>
  <c r="AQ113" i="5"/>
  <c r="AS113" i="5" s="1"/>
  <c r="AQ332" i="5"/>
  <c r="AS332" i="5" s="1"/>
  <c r="AQ659" i="5"/>
  <c r="AS659" i="5" s="1"/>
  <c r="AQ245" i="5"/>
  <c r="AS245" i="5" s="1"/>
  <c r="AQ1014" i="5"/>
  <c r="AS1014" i="5" s="1"/>
  <c r="AQ130" i="5"/>
  <c r="AS130" i="5" s="1"/>
  <c r="AQ510" i="5"/>
  <c r="AS510" i="5" s="1"/>
  <c r="AQ328" i="5"/>
  <c r="AS328" i="5" s="1"/>
  <c r="AQ973" i="5"/>
  <c r="AS973" i="5" s="1"/>
  <c r="AQ921" i="5"/>
  <c r="AS921" i="5" s="1"/>
  <c r="AQ785" i="5"/>
  <c r="AS785" i="5" s="1"/>
  <c r="AQ969" i="5"/>
  <c r="AS969" i="5" s="1"/>
  <c r="AQ763" i="5"/>
  <c r="AS763" i="5" s="1"/>
  <c r="AQ964" i="5"/>
  <c r="AS964" i="5" s="1"/>
  <c r="AQ711" i="5"/>
  <c r="AS711" i="5" s="1"/>
  <c r="AQ534" i="5"/>
  <c r="AS534" i="5" s="1"/>
  <c r="AQ146" i="5"/>
  <c r="AS146" i="5" s="1"/>
  <c r="AQ227" i="5"/>
  <c r="AS227" i="5" s="1"/>
  <c r="AQ284" i="5"/>
  <c r="AS284" i="5" s="1"/>
  <c r="AQ70" i="5"/>
  <c r="AS70" i="5" s="1"/>
  <c r="AQ244" i="5"/>
  <c r="AS244" i="5" s="1"/>
  <c r="AQ32" i="5"/>
  <c r="AS32" i="5" s="1"/>
  <c r="AQ24" i="5"/>
  <c r="AS24" i="5" s="1"/>
  <c r="AQ782" i="5"/>
  <c r="AS782" i="5" s="1"/>
  <c r="AQ789" i="5"/>
  <c r="AS789" i="5" s="1"/>
  <c r="AQ212" i="5"/>
  <c r="AS212" i="5" s="1"/>
  <c r="AQ975" i="5"/>
  <c r="AS975" i="5" s="1"/>
  <c r="AQ889" i="5"/>
  <c r="AS889" i="5" s="1"/>
  <c r="AQ495" i="5"/>
  <c r="AS495" i="5" s="1"/>
  <c r="AQ423" i="5"/>
  <c r="AS423" i="5" s="1"/>
  <c r="AQ619" i="5"/>
  <c r="AS619" i="5" s="1"/>
  <c r="AQ403" i="5"/>
  <c r="AS403" i="5" s="1"/>
  <c r="AQ154" i="5"/>
  <c r="AS154" i="5" s="1"/>
  <c r="AQ502" i="5"/>
  <c r="AS502" i="5" s="1"/>
  <c r="AQ59" i="5"/>
  <c r="AS59" i="5" s="1"/>
  <c r="AQ723" i="5"/>
  <c r="AS723" i="5" s="1"/>
  <c r="AQ165" i="5"/>
  <c r="AS165" i="5" s="1"/>
  <c r="AQ142" i="5"/>
  <c r="AS142" i="5" s="1"/>
  <c r="AQ236" i="5"/>
  <c r="AS236" i="5" s="1"/>
  <c r="AQ828" i="5"/>
  <c r="AS828" i="5" s="1"/>
  <c r="AQ652" i="5"/>
  <c r="AS652" i="5" s="1"/>
  <c r="AQ36" i="5"/>
  <c r="AS36" i="5" s="1"/>
  <c r="AQ805" i="5"/>
  <c r="AS805" i="5" s="1"/>
  <c r="AQ845" i="5"/>
  <c r="AS845" i="5" s="1"/>
  <c r="AQ601" i="5"/>
  <c r="AS601" i="5" s="1"/>
  <c r="AQ465" i="5"/>
  <c r="AS465" i="5" s="1"/>
  <c r="AQ393" i="5"/>
  <c r="AS393" i="5" s="1"/>
  <c r="AQ579" i="5"/>
  <c r="AS579" i="5" s="1"/>
  <c r="AQ390" i="5"/>
  <c r="AS390" i="5" s="1"/>
  <c r="AQ210" i="5"/>
  <c r="AS210" i="5" s="1"/>
  <c r="AQ866" i="5"/>
  <c r="AS866" i="5" s="1"/>
  <c r="AQ798" i="5"/>
  <c r="AS798" i="5" s="1"/>
  <c r="AQ645" i="5"/>
  <c r="AS645" i="5" s="1"/>
  <c r="AQ102" i="5"/>
  <c r="AS102" i="5" s="1"/>
  <c r="AQ760" i="5"/>
  <c r="AS760" i="5" s="1"/>
  <c r="AQ180" i="5"/>
  <c r="AS180" i="5" s="1"/>
  <c r="AQ128" i="5"/>
  <c r="AS128" i="5" s="1"/>
  <c r="AQ661" i="5"/>
  <c r="AS661" i="5" s="1"/>
  <c r="AQ1068" i="5"/>
  <c r="AS1068" i="5" s="1"/>
  <c r="AQ269" i="5"/>
  <c r="AS269" i="5" s="1"/>
  <c r="AQ873" i="5"/>
  <c r="AS873" i="5" s="1"/>
  <c r="AQ891" i="5"/>
  <c r="AS891" i="5" s="1"/>
  <c r="AQ919" i="5"/>
  <c r="AS919" i="5" s="1"/>
  <c r="AQ615" i="5"/>
  <c r="AS615" i="5" s="1"/>
  <c r="AQ1070" i="5"/>
  <c r="AS1070" i="5" s="1"/>
  <c r="AQ307" i="5"/>
  <c r="AS307" i="5" s="1"/>
  <c r="AQ299" i="5"/>
  <c r="AS299" i="5" s="1"/>
  <c r="AQ614" i="5"/>
  <c r="AS614" i="5" s="1"/>
  <c r="AQ414" i="5"/>
  <c r="AS414" i="5" s="1"/>
  <c r="AQ145" i="5"/>
  <c r="AS145" i="5" s="1"/>
  <c r="AQ213" i="5"/>
  <c r="AS213" i="5" s="1"/>
  <c r="AQ288" i="5"/>
  <c r="AS288" i="5" s="1"/>
  <c r="AQ900" i="5"/>
  <c r="AS900" i="5" s="1"/>
  <c r="AQ528" i="5"/>
  <c r="AS528" i="5" s="1"/>
  <c r="AQ623" i="5"/>
  <c r="AS623" i="5" s="1"/>
  <c r="AQ473" i="5"/>
  <c r="AS473" i="5" s="1"/>
  <c r="AQ85" i="5"/>
  <c r="AS85" i="5" s="1"/>
  <c r="AQ129" i="5"/>
  <c r="AS129" i="5" s="1"/>
  <c r="AQ469" i="5"/>
  <c r="AS469" i="5" s="1"/>
  <c r="AQ625" i="5"/>
  <c r="AS625" i="5" s="1"/>
  <c r="AQ1021" i="5"/>
  <c r="AS1021" i="5" s="1"/>
  <c r="AQ769" i="5"/>
  <c r="AS769" i="5" s="1"/>
  <c r="AQ249" i="5"/>
  <c r="AS249" i="5" s="1"/>
  <c r="AQ201" i="5"/>
  <c r="AS201" i="5" s="1"/>
  <c r="AQ432" i="5"/>
  <c r="AS432" i="5" s="1"/>
  <c r="AQ1046" i="5"/>
  <c r="AS1046" i="5" s="1"/>
  <c r="AQ927" i="5"/>
  <c r="AS927" i="5" s="1"/>
  <c r="AQ41" i="5"/>
  <c r="AS41" i="5" s="1"/>
  <c r="AQ732" i="5"/>
  <c r="AS732" i="5" s="1"/>
  <c r="AQ930" i="5"/>
  <c r="AS930" i="5" s="1"/>
  <c r="AQ878" i="5"/>
  <c r="AS878" i="5" s="1"/>
  <c r="AQ680" i="5"/>
  <c r="AS680" i="5" s="1"/>
  <c r="AQ670" i="5"/>
  <c r="AS670" i="5" s="1"/>
  <c r="AQ51" i="5"/>
  <c r="AS51" i="5" s="1"/>
  <c r="AQ541" i="5"/>
  <c r="AS541" i="5" s="1"/>
  <c r="AQ1055" i="5"/>
  <c r="AS1055" i="5" s="1"/>
  <c r="AQ301" i="5"/>
  <c r="AS301" i="5" s="1"/>
  <c r="AQ219" i="5"/>
  <c r="AS219" i="5" s="1"/>
  <c r="AQ116" i="5"/>
  <c r="AS116" i="5" s="1"/>
  <c r="AQ173" i="5"/>
  <c r="AS173" i="5" s="1"/>
  <c r="AQ108" i="5"/>
  <c r="AS108" i="5" s="1"/>
  <c r="AQ646" i="5"/>
  <c r="AS646" i="5" s="1"/>
  <c r="AQ729" i="5"/>
  <c r="AS729" i="5" s="1"/>
  <c r="AQ131" i="5"/>
  <c r="AS131" i="5" s="1"/>
  <c r="AQ77" i="5"/>
  <c r="AS77" i="5" s="1"/>
  <c r="AQ446" i="5"/>
  <c r="AS446" i="5" s="1"/>
  <c r="AQ674" i="5"/>
  <c r="AS674" i="5" s="1"/>
  <c r="AQ20" i="5"/>
  <c r="AS20" i="5" s="1"/>
  <c r="AQ521" i="5"/>
  <c r="AS521" i="5" s="1"/>
  <c r="AQ610" i="5"/>
  <c r="AS610" i="5" s="1"/>
  <c r="AQ402" i="5"/>
  <c r="AS402" i="5" s="1"/>
  <c r="AQ1016" i="5"/>
  <c r="AS1016" i="5" s="1"/>
  <c r="AQ337" i="5"/>
  <c r="AS337" i="5" s="1"/>
  <c r="AQ255" i="5"/>
  <c r="AS255" i="5" s="1"/>
  <c r="AQ444" i="5"/>
  <c r="AS444" i="5" s="1"/>
  <c r="AQ354" i="5"/>
  <c r="AS354" i="5" s="1"/>
  <c r="AQ279" i="5"/>
  <c r="AS279" i="5" s="1"/>
  <c r="AQ627" i="5"/>
  <c r="AS627" i="5" s="1"/>
  <c r="AQ1061" i="5"/>
  <c r="AS1061" i="5" s="1"/>
  <c r="AQ938" i="5"/>
  <c r="AS938" i="5" s="1"/>
  <c r="AQ367" i="5"/>
  <c r="AS367" i="5" s="1"/>
  <c r="AQ238" i="5"/>
  <c r="AS238" i="5" s="1"/>
  <c r="AQ144" i="5"/>
  <c r="AS144" i="5" s="1"/>
  <c r="AQ183" i="5"/>
  <c r="AS183" i="5" s="1"/>
  <c r="AQ281" i="5"/>
  <c r="AS281" i="5" s="1"/>
  <c r="AQ809" i="5"/>
  <c r="AS809" i="5" s="1"/>
  <c r="AQ931" i="5"/>
  <c r="AS931" i="5" s="1"/>
  <c r="AQ995" i="5"/>
  <c r="AS995" i="5" s="1"/>
  <c r="AQ588" i="5"/>
  <c r="AS588" i="5" s="1"/>
  <c r="AQ399" i="5"/>
  <c r="AS399" i="5" s="1"/>
  <c r="AQ327" i="5"/>
  <c r="AS327" i="5" s="1"/>
  <c r="AQ428" i="5"/>
  <c r="AS428" i="5" s="1"/>
  <c r="AQ622" i="5"/>
  <c r="AS622" i="5" s="1"/>
  <c r="AQ699" i="5"/>
  <c r="AS699" i="5" s="1"/>
  <c r="AQ1079" i="5"/>
  <c r="AS1079" i="5" s="1"/>
  <c r="AQ982" i="5"/>
  <c r="AS982" i="5" s="1"/>
  <c r="AQ62" i="5"/>
  <c r="AS62" i="5" s="1"/>
  <c r="AQ1029" i="5"/>
  <c r="AS1029" i="5" s="1"/>
  <c r="AQ803" i="5"/>
  <c r="AS803" i="5" s="1"/>
  <c r="AQ693" i="5"/>
  <c r="AS693" i="5" s="1"/>
  <c r="AQ1050" i="5"/>
  <c r="AS1050" i="5" s="1"/>
  <c r="AQ656" i="5"/>
  <c r="AS656" i="5" s="1"/>
  <c r="AQ500" i="5"/>
  <c r="AS500" i="5" s="1"/>
  <c r="AQ613" i="5"/>
  <c r="AS613" i="5" s="1"/>
  <c r="AQ261" i="5"/>
  <c r="AS261" i="5" s="1"/>
  <c r="AQ499" i="5"/>
  <c r="AS499" i="5" s="1"/>
  <c r="AQ389" i="5"/>
  <c r="AS389" i="5" s="1"/>
  <c r="AQ43" i="5"/>
  <c r="AS43" i="5" s="1"/>
  <c r="AQ13" i="5"/>
  <c r="AS13" i="5" s="1"/>
  <c r="AQ5" i="5"/>
  <c r="AS5" i="5" s="1"/>
  <c r="AQ515" i="5"/>
  <c r="AS515" i="5" s="1"/>
  <c r="AQ744" i="5"/>
  <c r="AS744" i="5" s="1"/>
  <c r="AQ117" i="5"/>
  <c r="AS117" i="5" s="1"/>
  <c r="AQ573" i="5"/>
  <c r="AS573" i="5" s="1"/>
  <c r="AQ1073" i="5"/>
  <c r="AS1073" i="5" s="1"/>
  <c r="AQ858" i="5"/>
  <c r="AS858" i="5" s="1"/>
  <c r="AQ303" i="5"/>
  <c r="AS303" i="5" s="1"/>
  <c r="AQ103" i="5"/>
  <c r="AS103" i="5" s="1"/>
  <c r="AQ676" i="5"/>
  <c r="AS676" i="5" s="1"/>
  <c r="AQ223" i="5"/>
  <c r="AS223" i="5" s="1"/>
  <c r="AQ911" i="5"/>
  <c r="AS911" i="5" s="1"/>
  <c r="AQ155" i="5"/>
  <c r="AS155" i="5" s="1"/>
  <c r="AQ926" i="5"/>
  <c r="AS926" i="5" s="1"/>
  <c r="AQ252" i="5"/>
  <c r="AS252" i="5" s="1"/>
  <c r="AQ323" i="5"/>
  <c r="AS323" i="5" s="1"/>
  <c r="AQ1013" i="5"/>
  <c r="AS1013" i="5" s="1"/>
  <c r="AQ678" i="5"/>
  <c r="AS678" i="5" s="1"/>
  <c r="AQ475" i="5"/>
  <c r="AS475" i="5" s="1"/>
  <c r="AQ158" i="5"/>
  <c r="AS158" i="5" s="1"/>
  <c r="AQ933" i="5"/>
  <c r="AS933" i="5" s="1"/>
  <c r="AQ461" i="5"/>
  <c r="AS461" i="5" s="1"/>
  <c r="AQ665" i="5"/>
  <c r="AS665" i="5" s="1"/>
  <c r="AQ529" i="5"/>
  <c r="AS529" i="5" s="1"/>
  <c r="AQ713" i="5"/>
  <c r="AS713" i="5" s="1"/>
  <c r="AQ161" i="5"/>
  <c r="AS161" i="5" s="1"/>
  <c r="AQ962" i="5"/>
  <c r="AS962" i="5" s="1"/>
  <c r="AQ447" i="5"/>
  <c r="AS447" i="5" s="1"/>
  <c r="AQ946" i="5"/>
  <c r="AS946" i="5" s="1"/>
  <c r="AQ427" i="5"/>
  <c r="AS427" i="5" s="1"/>
  <c r="AQ73" i="5"/>
  <c r="AS73" i="5" s="1"/>
  <c r="AQ204" i="5"/>
  <c r="AS204" i="5" s="1"/>
  <c r="AQ832" i="5"/>
  <c r="AS832" i="5" s="1"/>
  <c r="AQ824" i="5"/>
  <c r="AS824" i="5" s="1"/>
  <c r="AQ941" i="5"/>
  <c r="AS941" i="5" s="1"/>
  <c r="AQ779" i="5"/>
  <c r="AS779" i="5" s="1"/>
  <c r="AQ470" i="5"/>
  <c r="AS470" i="5" s="1"/>
  <c r="AQ277" i="5"/>
  <c r="AS277" i="5" s="1"/>
  <c r="AQ605" i="5"/>
  <c r="AS605" i="5" s="1"/>
  <c r="AQ935" i="5"/>
  <c r="AS935" i="5" s="1"/>
  <c r="AQ633" i="5"/>
  <c r="AS633" i="5" s="1"/>
  <c r="AQ239" i="5"/>
  <c r="AS239" i="5" s="1"/>
  <c r="AQ167" i="5"/>
  <c r="AS167" i="5" s="1"/>
  <c r="AQ1006" i="5"/>
  <c r="AS1006" i="5" s="1"/>
  <c r="AQ742" i="5"/>
  <c r="AS742" i="5" s="1"/>
  <c r="AQ169" i="5"/>
  <c r="AS169" i="5" s="1"/>
  <c r="AQ914" i="5"/>
  <c r="AS914" i="5" s="1"/>
  <c r="AQ766" i="5"/>
  <c r="AS766" i="5" s="1"/>
  <c r="AQ371" i="5"/>
  <c r="AS371" i="5" s="1"/>
  <c r="AQ694" i="5"/>
  <c r="AS694" i="5" s="1"/>
  <c r="AQ372" i="5"/>
  <c r="AS372" i="5" s="1"/>
  <c r="AQ816" i="5"/>
  <c r="AS816" i="5" s="1"/>
  <c r="AQ452" i="5"/>
  <c r="AS452" i="5" s="1"/>
  <c r="AQ44" i="5"/>
  <c r="AS44" i="5" s="1"/>
  <c r="AQ1000" i="5"/>
  <c r="AS1000" i="5" s="1"/>
  <c r="AQ293" i="5"/>
  <c r="AS293" i="5" s="1"/>
  <c r="AQ333" i="5"/>
  <c r="AS333" i="5" s="1"/>
  <c r="AQ345" i="5"/>
  <c r="AS345" i="5" s="1"/>
  <c r="AQ991" i="5"/>
  <c r="AS991" i="5" s="1"/>
  <c r="AQ391" i="5"/>
  <c r="AS391" i="5" s="1"/>
  <c r="AQ251" i="5"/>
  <c r="AS251" i="5" s="1"/>
  <c r="AQ38" i="5"/>
  <c r="AS38" i="5" s="1"/>
  <c r="AQ1074" i="5"/>
  <c r="AS1074" i="5" s="1"/>
  <c r="AQ266" i="5"/>
  <c r="AS266" i="5" s="1"/>
  <c r="AQ486" i="5"/>
  <c r="AS486" i="5" s="1"/>
  <c r="AQ93" i="5"/>
  <c r="AS93" i="5" s="1"/>
  <c r="AQ316" i="5"/>
  <c r="AS316" i="5" s="1"/>
  <c r="AQ813" i="5"/>
  <c r="AS813" i="5" s="1"/>
  <c r="AQ344" i="5"/>
  <c r="AS344" i="5" s="1"/>
  <c r="AQ1038" i="5"/>
  <c r="AS1038" i="5" s="1"/>
  <c r="AQ109" i="5"/>
  <c r="AS109" i="5" s="1"/>
  <c r="AQ724" i="5"/>
  <c r="AS724" i="5" s="1"/>
  <c r="AQ957" i="5"/>
  <c r="AS957" i="5" s="1"/>
  <c r="AQ617" i="5"/>
  <c r="AS617" i="5" s="1"/>
  <c r="AQ539" i="5"/>
  <c r="AS539" i="5" s="1"/>
  <c r="AQ834" i="5"/>
  <c r="AS834" i="5" s="1"/>
  <c r="AQ351" i="5"/>
  <c r="AS351" i="5" s="1"/>
  <c r="AQ422" i="5"/>
  <c r="AS422" i="5" s="1"/>
  <c r="AQ1022" i="5"/>
  <c r="AS1022" i="5" s="1"/>
  <c r="AQ76" i="5"/>
  <c r="AS76" i="5" s="1"/>
  <c r="AQ278" i="5"/>
  <c r="AS278" i="5" s="1"/>
  <c r="AQ1004" i="5"/>
  <c r="AS1004" i="5" s="1"/>
  <c r="AQ1084" i="5"/>
  <c r="AS1084" i="5" s="1"/>
  <c r="AQ830" i="5"/>
  <c r="AS830" i="5" s="1"/>
  <c r="AQ635" i="5"/>
  <c r="AS635" i="5" s="1"/>
  <c r="AQ548" i="5"/>
  <c r="AS548" i="5" s="1"/>
  <c r="AQ112" i="5"/>
  <c r="AS112" i="5" s="1"/>
  <c r="AQ717" i="5"/>
  <c r="AS717" i="5" s="1"/>
  <c r="AQ94" i="5"/>
  <c r="AS94" i="5" s="1"/>
  <c r="AQ825" i="5"/>
  <c r="AS825" i="5" s="1"/>
  <c r="AQ553" i="5"/>
  <c r="AS553" i="5" s="1"/>
  <c r="AQ887" i="5"/>
  <c r="AS887" i="5" s="1"/>
  <c r="AQ517" i="5"/>
  <c r="AS517" i="5" s="1"/>
  <c r="AQ701" i="5"/>
  <c r="AS701" i="5" s="1"/>
  <c r="AQ33" i="5"/>
  <c r="AS33" i="5" s="1"/>
  <c r="AQ1010" i="5"/>
  <c r="AS1010" i="5" s="1"/>
  <c r="AQ840" i="5"/>
  <c r="AS840" i="5" s="1"/>
  <c r="AQ421" i="5"/>
  <c r="AS421" i="5" s="1"/>
  <c r="AQ408" i="5"/>
  <c r="AS408" i="5" s="1"/>
  <c r="AQ897" i="5"/>
  <c r="AS897" i="5" s="1"/>
  <c r="AQ599" i="5"/>
  <c r="AS599" i="5" s="1"/>
  <c r="AQ400" i="5"/>
  <c r="AS400" i="5" s="1"/>
  <c r="AQ463" i="5"/>
  <c r="AS463" i="5" s="1"/>
  <c r="AQ134" i="5"/>
  <c r="AS134" i="5" s="1"/>
  <c r="AQ253" i="5"/>
  <c r="AS253" i="5" s="1"/>
  <c r="AQ810" i="5"/>
  <c r="AS810" i="5" s="1"/>
  <c r="AQ518" i="5"/>
  <c r="AS518" i="5" s="1"/>
  <c r="AQ624" i="5"/>
  <c r="AS624" i="5" s="1"/>
  <c r="BI3" i="5"/>
  <c r="BI4" i="5" s="1"/>
  <c r="AU805" i="5" l="1"/>
  <c r="AU132" i="5"/>
  <c r="AU305" i="5"/>
  <c r="AU210" i="5"/>
  <c r="AU906" i="5"/>
  <c r="AU57" i="5"/>
  <c r="AU495" i="5"/>
  <c r="AU752" i="5"/>
  <c r="AU49" i="5"/>
  <c r="AU1030" i="5"/>
  <c r="AU524" i="5"/>
  <c r="AU228" i="5"/>
  <c r="AU207" i="5"/>
  <c r="AU318" i="5"/>
  <c r="AU669" i="5"/>
  <c r="AU415" i="5"/>
  <c r="AU148" i="5"/>
  <c r="AU966" i="5"/>
  <c r="AU677" i="5"/>
  <c r="AU998" i="5"/>
  <c r="AU351" i="5"/>
  <c r="AU700" i="5"/>
  <c r="AU741" i="5"/>
  <c r="AU18" i="5"/>
  <c r="AU546" i="5"/>
  <c r="AU635" i="5"/>
  <c r="AU168" i="5"/>
  <c r="AU748" i="5"/>
  <c r="AU980" i="5"/>
  <c r="AU837" i="5"/>
  <c r="AU648" i="5"/>
  <c r="AU226" i="5"/>
  <c r="AU920" i="5"/>
  <c r="AU239" i="5"/>
  <c r="AU624" i="5"/>
  <c r="AU892" i="5"/>
  <c r="AU918" i="5"/>
  <c r="AU603" i="5"/>
  <c r="AU988" i="5"/>
  <c r="AU237" i="5"/>
  <c r="AU1070" i="5"/>
  <c r="AU894" i="5"/>
  <c r="AU716" i="5"/>
  <c r="AU17" i="5"/>
  <c r="AU67" i="5"/>
  <c r="AU903" i="5"/>
  <c r="AU768" i="5"/>
  <c r="AU160" i="5"/>
  <c r="AU452" i="5"/>
  <c r="AU982" i="5"/>
  <c r="AU450" i="5"/>
  <c r="AU812" i="5"/>
  <c r="AU915" i="5"/>
  <c r="AU891" i="5"/>
  <c r="AU670" i="5"/>
  <c r="AU280" i="5"/>
  <c r="AU203" i="5"/>
  <c r="AU121" i="5"/>
  <c r="AU255" i="5"/>
  <c r="AU389" i="5"/>
  <c r="AU952" i="5"/>
  <c r="AU475" i="5"/>
  <c r="AU932" i="5"/>
  <c r="AU550" i="5"/>
  <c r="AU799" i="5"/>
  <c r="AU406" i="5"/>
  <c r="AU590" i="5"/>
  <c r="AU1066" i="5"/>
  <c r="AU449" i="5"/>
  <c r="AU435" i="5"/>
  <c r="AU771" i="5"/>
  <c r="AU420" i="5"/>
  <c r="AU760" i="5"/>
  <c r="AU126" i="5"/>
  <c r="AU268" i="5"/>
  <c r="AU69" i="5"/>
  <c r="AU71" i="5"/>
  <c r="AU900" i="5"/>
  <c r="AU565" i="5"/>
  <c r="AU81" i="5"/>
  <c r="AU1046" i="5"/>
  <c r="AU341" i="5"/>
  <c r="AU870" i="5"/>
  <c r="AU321" i="5"/>
  <c r="AU19" i="5"/>
  <c r="AU430" i="5"/>
  <c r="AU232" i="5"/>
  <c r="AU59" i="5"/>
  <c r="AU75" i="5"/>
  <c r="AU698" i="5"/>
  <c r="AU896" i="5"/>
  <c r="AU262" i="5"/>
  <c r="AU32" i="5"/>
  <c r="AU503" i="5"/>
  <c r="AU876" i="5"/>
  <c r="AU1028" i="5"/>
  <c r="AU231" i="5"/>
  <c r="AU9" i="5"/>
  <c r="AU77" i="5"/>
  <c r="AU459" i="5"/>
  <c r="AU1006" i="5"/>
  <c r="AU525" i="5"/>
  <c r="AU514" i="5"/>
  <c r="AU343" i="5"/>
  <c r="AU431" i="5"/>
  <c r="AU847" i="5"/>
  <c r="AU824" i="5"/>
  <c r="AU730" i="5"/>
  <c r="AU34" i="5"/>
  <c r="AU115" i="5"/>
  <c r="AU589" i="5"/>
  <c r="AU196" i="5"/>
  <c r="AU815" i="5"/>
  <c r="AU310" i="5"/>
  <c r="AV1058" i="5"/>
  <c r="AU66" i="5"/>
  <c r="AU147" i="5"/>
  <c r="AU401" i="5"/>
  <c r="AU30" i="5"/>
  <c r="AU220" i="5"/>
  <c r="AU838" i="5"/>
  <c r="AU962" i="5"/>
  <c r="AU243" i="5"/>
  <c r="AU385" i="5"/>
  <c r="AU287" i="5"/>
  <c r="AU499" i="5"/>
  <c r="AU40" i="5"/>
  <c r="AU331" i="5"/>
  <c r="AU521" i="5"/>
  <c r="AU933" i="5"/>
  <c r="AU539" i="5"/>
  <c r="AU428" i="5"/>
  <c r="AU884" i="5"/>
  <c r="AU87" i="5"/>
  <c r="AU128" i="5"/>
  <c r="AU1024" i="5"/>
  <c r="AU627" i="5"/>
  <c r="AU813" i="5"/>
  <c r="AU309" i="5"/>
  <c r="AU647" i="5"/>
  <c r="AU10" i="5"/>
  <c r="AU981" i="5"/>
  <c r="AU404" i="5"/>
  <c r="AU416" i="5"/>
  <c r="AU527" i="5"/>
  <c r="AU279" i="5"/>
  <c r="AU193" i="5"/>
  <c r="AU916" i="5"/>
  <c r="AU453" i="5"/>
  <c r="AU456" i="5"/>
  <c r="AU223" i="5"/>
  <c r="AU817" i="5"/>
  <c r="AU394" i="5"/>
  <c r="AU722" i="5"/>
  <c r="AU487" i="5"/>
  <c r="AU701" i="5"/>
  <c r="AU145" i="5"/>
  <c r="AU961" i="5"/>
  <c r="AU201" i="5"/>
  <c r="AU682" i="5"/>
  <c r="AU217" i="5"/>
  <c r="AU585" i="5"/>
  <c r="AU868" i="5"/>
  <c r="AU1061" i="5"/>
  <c r="AU366" i="5"/>
  <c r="AU320" i="5"/>
  <c r="AU510" i="5"/>
  <c r="AU297" i="5"/>
  <c r="AU1031" i="5"/>
  <c r="AV4" i="5"/>
  <c r="AU762" i="5"/>
  <c r="AU215" i="5"/>
  <c r="AU790" i="5"/>
  <c r="AU581" i="5"/>
  <c r="AU441" i="5"/>
  <c r="AU314" i="5"/>
  <c r="AU486" i="5"/>
  <c r="AV365" i="5"/>
  <c r="AU1057" i="5"/>
  <c r="AU43" i="5"/>
  <c r="AU399" i="5"/>
  <c r="AU738" i="5"/>
  <c r="AU751" i="5"/>
  <c r="AU1005" i="5"/>
  <c r="AU122" i="5"/>
  <c r="AU951" i="5"/>
  <c r="AU512" i="5"/>
  <c r="AU12" i="5"/>
  <c r="AU665" i="5"/>
  <c r="AU529" i="5"/>
  <c r="AU725" i="5"/>
  <c r="AU787" i="5"/>
  <c r="AU803" i="5"/>
  <c r="AU874" i="5"/>
  <c r="AU1013" i="5"/>
  <c r="AU72" i="5"/>
  <c r="AU29" i="5"/>
  <c r="AU646" i="5"/>
  <c r="AU446" i="5"/>
  <c r="AU4" i="5"/>
  <c r="AU97" i="5"/>
  <c r="AU938" i="5"/>
  <c r="AU177" i="5"/>
  <c r="AV291" i="5"/>
  <c r="AV373" i="5"/>
  <c r="AV567" i="5"/>
  <c r="AU688" i="5"/>
  <c r="AU977" i="5"/>
  <c r="AU112" i="5"/>
  <c r="AU496" i="5"/>
  <c r="AV500" i="5"/>
  <c r="AU678" i="5"/>
  <c r="AU569" i="5"/>
  <c r="AV919" i="5"/>
  <c r="AV839" i="5"/>
  <c r="AU137" i="5"/>
  <c r="AV750" i="5"/>
  <c r="AV625" i="5"/>
  <c r="AV346" i="5"/>
  <c r="AV110" i="5"/>
  <c r="AV795" i="5"/>
  <c r="AV454" i="5"/>
  <c r="AV504" i="5"/>
  <c r="AU902" i="5"/>
  <c r="AV83" i="5"/>
  <c r="AU989" i="5"/>
  <c r="AU70" i="5"/>
  <c r="AU735" i="5"/>
  <c r="AU534" i="5"/>
  <c r="AV460" i="5"/>
  <c r="AV957" i="5"/>
  <c r="AU39" i="5"/>
  <c r="AU22" i="5"/>
  <c r="AV314" i="5"/>
  <c r="AU656" i="5"/>
  <c r="AV273" i="5"/>
  <c r="AU1081" i="5"/>
  <c r="AU278" i="5"/>
  <c r="AU485" i="5"/>
  <c r="AV48" i="5"/>
  <c r="AV552" i="5"/>
  <c r="AU950" i="5"/>
  <c r="AV469" i="5"/>
  <c r="AV1086" i="5"/>
  <c r="AV856" i="5"/>
  <c r="AV137" i="5"/>
  <c r="AV457" i="5"/>
  <c r="AV876" i="5"/>
  <c r="AV356" i="5"/>
  <c r="AU271" i="5"/>
  <c r="AV6" i="5"/>
  <c r="AV1072" i="5"/>
  <c r="AV239" i="5"/>
  <c r="AV501" i="5"/>
  <c r="AV826" i="5"/>
  <c r="AV121" i="5"/>
  <c r="AV564" i="5"/>
  <c r="AV102" i="5"/>
  <c r="AU358" i="5"/>
  <c r="AU819" i="5"/>
  <c r="AU835" i="5"/>
  <c r="AU732" i="5"/>
  <c r="AU536" i="5"/>
  <c r="AU717" i="5"/>
  <c r="AU344" i="5"/>
  <c r="AU1029" i="5"/>
  <c r="AU466" i="5"/>
  <c r="AU178" i="5"/>
  <c r="AU387" i="5"/>
  <c r="AU907" i="5"/>
  <c r="AU380" i="5"/>
  <c r="AV28" i="5"/>
  <c r="AV842" i="5"/>
  <c r="AV840" i="5"/>
  <c r="AV886" i="5"/>
  <c r="AV931" i="5"/>
  <c r="AV724" i="5"/>
  <c r="AU551" i="5"/>
  <c r="AU991" i="5"/>
  <c r="AU1089" i="5"/>
  <c r="AU934" i="5"/>
  <c r="AU1080" i="5"/>
  <c r="AU993" i="5"/>
  <c r="AU846" i="5"/>
  <c r="AU244" i="5"/>
  <c r="AV772" i="5"/>
  <c r="AV105" i="5"/>
  <c r="AV34" i="5"/>
  <c r="AU926" i="5"/>
  <c r="AV1063" i="5"/>
  <c r="AV194" i="5"/>
  <c r="AU849" i="5"/>
  <c r="AU129" i="5"/>
  <c r="AU410" i="5"/>
  <c r="AU1090" i="5"/>
  <c r="AU1074" i="5"/>
  <c r="AU582" i="5"/>
  <c r="AU862" i="5"/>
  <c r="AU470" i="5"/>
  <c r="AU623" i="5"/>
  <c r="AU442" i="5"/>
  <c r="AU631" i="5"/>
  <c r="AU286" i="5"/>
  <c r="AU111" i="5"/>
  <c r="AU963" i="5"/>
  <c r="AU484" i="5"/>
  <c r="AU375" i="5"/>
  <c r="AU540" i="5"/>
  <c r="AU414" i="5"/>
  <c r="AU588" i="5"/>
  <c r="AU234" i="5"/>
  <c r="AU190" i="5"/>
  <c r="AU1042" i="5"/>
  <c r="AU1001" i="5"/>
  <c r="AU850" i="5"/>
  <c r="AU227" i="5"/>
  <c r="AV1033" i="5"/>
  <c r="AU606" i="5"/>
  <c r="AU777" i="5"/>
  <c r="AU392" i="5"/>
  <c r="AU99" i="5"/>
  <c r="AV1008" i="5"/>
  <c r="AU604" i="5"/>
  <c r="AU1047" i="5"/>
  <c r="AU811" i="5"/>
  <c r="AU597" i="5"/>
  <c r="AU844" i="5"/>
  <c r="AU877" i="5"/>
  <c r="AU830" i="5"/>
  <c r="AU667" i="5"/>
  <c r="AU267" i="5"/>
  <c r="AU94" i="5"/>
  <c r="AV337" i="5"/>
  <c r="AV46" i="5"/>
  <c r="AV446" i="5"/>
  <c r="AV212" i="5"/>
  <c r="AV1041" i="5"/>
  <c r="AV1001" i="5"/>
  <c r="AU212" i="5"/>
  <c r="AU384" i="5"/>
  <c r="AU489" i="5"/>
  <c r="AV275" i="5"/>
  <c r="AV907" i="5"/>
  <c r="AU468" i="5"/>
  <c r="AU211" i="5"/>
  <c r="AV73" i="5"/>
  <c r="AV182" i="5"/>
  <c r="AV854" i="5"/>
  <c r="AU899" i="5"/>
  <c r="AU1085" i="5"/>
  <c r="AV12" i="5"/>
  <c r="AV665" i="5"/>
  <c r="AU553" i="5"/>
  <c r="AU283" i="5"/>
  <c r="AU254" i="5"/>
  <c r="AV448" i="5"/>
  <c r="AV40" i="5"/>
  <c r="AV69" i="5"/>
  <c r="AV790" i="5"/>
  <c r="AV549" i="5"/>
  <c r="AV147" i="5"/>
  <c r="AV27" i="5"/>
  <c r="AV942" i="5"/>
  <c r="AV1056" i="5"/>
  <c r="AV1029" i="5"/>
  <c r="AV785" i="5"/>
  <c r="AV458" i="5"/>
  <c r="AV238" i="5"/>
  <c r="AV276" i="5"/>
  <c r="AV118" i="5"/>
  <c r="AV1065" i="5"/>
  <c r="AV384" i="5"/>
  <c r="AV146" i="5"/>
  <c r="AV47" i="5"/>
  <c r="AV502" i="5"/>
  <c r="AU685" i="5"/>
  <c r="AU374" i="5"/>
  <c r="AV819" i="5"/>
  <c r="AV893" i="5"/>
  <c r="AV107" i="5"/>
  <c r="AV988" i="5"/>
  <c r="AV23" i="5"/>
  <c r="AU858" i="5"/>
  <c r="AU808" i="5"/>
  <c r="AV169" i="5"/>
  <c r="AV1037" i="5"/>
  <c r="AV22" i="5"/>
  <c r="AU342" i="5"/>
  <c r="AV264" i="5"/>
  <c r="AU348" i="5"/>
  <c r="AU1000" i="5"/>
  <c r="AU13" i="5"/>
  <c r="AV736" i="5"/>
  <c r="AV751" i="5"/>
  <c r="AV1060" i="5"/>
  <c r="AV327" i="5"/>
  <c r="AV902" i="5"/>
  <c r="AV900" i="5"/>
  <c r="AV68" i="5"/>
  <c r="AU552" i="5"/>
  <c r="AV262" i="5"/>
  <c r="AV980" i="5"/>
  <c r="AV1009" i="5"/>
  <c r="AV116" i="5"/>
  <c r="AV682" i="5"/>
  <c r="AU1033" i="5"/>
  <c r="AV905" i="5"/>
  <c r="AU828" i="5"/>
  <c r="AV251" i="5"/>
  <c r="AV1007" i="5"/>
  <c r="AV566" i="5"/>
  <c r="AV270" i="5"/>
  <c r="AV1073" i="5"/>
  <c r="AU120" i="5"/>
  <c r="AU942" i="5"/>
  <c r="AU437" i="5"/>
  <c r="AV400" i="5"/>
  <c r="AV1090" i="5"/>
  <c r="AV495" i="5"/>
  <c r="AU964" i="5"/>
  <c r="AV1079" i="5"/>
  <c r="AU86" i="5"/>
  <c r="AU240" i="5"/>
  <c r="AU427" i="5"/>
  <c r="AU118" i="5"/>
  <c r="AV411" i="5"/>
  <c r="AU281" i="5"/>
  <c r="AU261" i="5"/>
  <c r="AU823" i="5"/>
  <c r="AU1079" i="5"/>
  <c r="AU568" i="5"/>
  <c r="AU79" i="5"/>
  <c r="AU532" i="5"/>
  <c r="AV920" i="5"/>
  <c r="AU161" i="5"/>
  <c r="AV114" i="5"/>
  <c r="AU1069" i="5"/>
  <c r="AU517" i="5"/>
  <c r="AU294" i="5"/>
  <c r="AV801" i="5"/>
  <c r="AV730" i="5"/>
  <c r="AU887" i="5"/>
  <c r="AU804" i="5"/>
  <c r="AV389" i="5"/>
  <c r="AV1039" i="5"/>
  <c r="AU241" i="5"/>
  <c r="AU855" i="5"/>
  <c r="AU1051" i="5"/>
  <c r="AV930" i="5"/>
  <c r="AV408" i="5"/>
  <c r="AU531" i="5"/>
  <c r="AV85" i="5"/>
  <c r="AU109" i="5"/>
  <c r="AU1012" i="5"/>
  <c r="AU127" i="5"/>
  <c r="AU1086" i="5"/>
  <c r="AV208" i="5"/>
  <c r="AV498" i="5"/>
  <c r="AV494" i="5"/>
  <c r="AV421" i="5"/>
  <c r="AV637" i="5"/>
  <c r="AV611" i="5"/>
  <c r="AV970" i="5"/>
  <c r="AV32" i="5"/>
  <c r="AV808" i="5"/>
  <c r="AV546" i="5"/>
  <c r="AV312" i="5"/>
  <c r="AV490" i="5"/>
  <c r="AV951" i="5"/>
  <c r="AU541" i="5"/>
  <c r="AU869" i="5"/>
  <c r="AU477" i="5"/>
  <c r="AU393" i="5"/>
  <c r="AU54" i="5"/>
  <c r="AU761" i="5"/>
  <c r="AU1017" i="5"/>
  <c r="AV247" i="5"/>
  <c r="AV803" i="5"/>
  <c r="AV54" i="5"/>
  <c r="AV591" i="5"/>
  <c r="AV144" i="5"/>
  <c r="AV570" i="5"/>
  <c r="AV915" i="5"/>
  <c r="AV590" i="5"/>
  <c r="AV635" i="5"/>
  <c r="AV733" i="5"/>
  <c r="AV181" i="5"/>
  <c r="AV1034" i="5"/>
  <c r="AV20" i="5"/>
  <c r="AV646" i="5"/>
  <c r="AV378" i="5"/>
  <c r="AV248" i="5"/>
  <c r="AV746" i="5"/>
  <c r="AV534" i="5"/>
  <c r="AV193" i="5"/>
  <c r="AU776" i="5"/>
  <c r="AU205" i="5"/>
  <c r="AU724" i="5"/>
  <c r="AU364" i="5"/>
  <c r="AU681" i="5"/>
  <c r="AU764" i="5"/>
  <c r="AV977" i="5"/>
  <c r="AU154" i="5"/>
  <c r="AV455" i="5"/>
  <c r="AV483" i="5"/>
  <c r="AV588" i="5"/>
  <c r="AV31" i="5"/>
  <c r="AV982" i="5"/>
  <c r="AV896" i="5"/>
  <c r="AV878" i="5"/>
  <c r="AV791" i="5"/>
  <c r="AV13" i="5"/>
  <c r="AV882" i="5"/>
  <c r="AV141" i="5"/>
  <c r="AV197" i="5"/>
  <c r="AV658" i="5"/>
  <c r="AV696" i="5"/>
  <c r="AV129" i="5"/>
  <c r="AU367" i="5"/>
  <c r="AU801" i="5"/>
  <c r="AU630" i="5"/>
  <c r="AU46" i="5"/>
  <c r="AU644" i="5"/>
  <c r="AV315" i="5"/>
  <c r="AV524" i="5"/>
  <c r="AV112" i="5"/>
  <c r="AV39" i="5"/>
  <c r="AV963" i="5"/>
  <c r="AV1046" i="5"/>
  <c r="AV960" i="5"/>
  <c r="AV966" i="5"/>
  <c r="AV462" i="5"/>
  <c r="AV117" i="5"/>
  <c r="AV898" i="5"/>
  <c r="AV1047" i="5"/>
  <c r="AV1068" i="5"/>
  <c r="AV281" i="5"/>
  <c r="AV555" i="5"/>
  <c r="AV748" i="5"/>
  <c r="AV1052" i="5"/>
  <c r="AV261" i="5"/>
  <c r="AV63" i="5"/>
  <c r="AV1019" i="5"/>
  <c r="AV679" i="5"/>
  <c r="AV749" i="5"/>
  <c r="AV568" i="5"/>
  <c r="AV61" i="5"/>
  <c r="AV636" i="5"/>
  <c r="AV354" i="5"/>
  <c r="AV971" i="5"/>
  <c r="AV659" i="5"/>
  <c r="AV639" i="5"/>
  <c r="AV204" i="5"/>
  <c r="AV115" i="5"/>
  <c r="AV612" i="5"/>
  <c r="AV916" i="5"/>
  <c r="AV762" i="5"/>
  <c r="AV740" i="5"/>
  <c r="AV776" i="5"/>
  <c r="AV822" i="5"/>
  <c r="AV437" i="5"/>
  <c r="AV909" i="5"/>
  <c r="AV1025" i="5"/>
  <c r="AV601" i="5"/>
  <c r="AV163" i="5"/>
  <c r="AV322" i="5"/>
  <c r="AV209" i="5"/>
  <c r="AV489" i="5"/>
  <c r="AV479" i="5"/>
  <c r="AU381" i="5"/>
  <c r="AU1045" i="5"/>
  <c r="AU270" i="5"/>
  <c r="AU350" i="5"/>
  <c r="AU288" i="5"/>
  <c r="AU1063" i="5"/>
  <c r="AU365" i="5"/>
  <c r="AU759" i="5"/>
  <c r="AU327" i="5"/>
  <c r="AU880" i="5"/>
  <c r="AU400" i="5"/>
  <c r="AU1050" i="5"/>
  <c r="AV657" i="5"/>
  <c r="AV35" i="5"/>
  <c r="AV290" i="5"/>
  <c r="AV847" i="5"/>
  <c r="AU731" i="5"/>
  <c r="AV673" i="5"/>
  <c r="AV974" i="5"/>
  <c r="AV14" i="5"/>
  <c r="AV1083" i="5"/>
  <c r="AV858" i="5"/>
  <c r="AV1006" i="5"/>
  <c r="AV1040" i="5"/>
  <c r="AV599" i="5"/>
  <c r="AV1061" i="5"/>
  <c r="AV497" i="5"/>
  <c r="AV442" i="5"/>
  <c r="AV537" i="5"/>
  <c r="AV43" i="5"/>
  <c r="AV66" i="5"/>
  <c r="AV145" i="5"/>
  <c r="AV425" i="5"/>
  <c r="AV119" i="5"/>
  <c r="AU671" i="5"/>
  <c r="AU620" i="5"/>
  <c r="AU935" i="5"/>
  <c r="AU561" i="5"/>
  <c r="AU166" i="5"/>
  <c r="AU795" i="5"/>
  <c r="AU481" i="5"/>
  <c r="AU204" i="5"/>
  <c r="AU794" i="5"/>
  <c r="AV593" i="5"/>
  <c r="AV705" i="5"/>
  <c r="AV697" i="5"/>
  <c r="AU645" i="5"/>
  <c r="AV771" i="5"/>
  <c r="AV388" i="5"/>
  <c r="AV781" i="5"/>
  <c r="AV463" i="5"/>
  <c r="AV135" i="5"/>
  <c r="AV84" i="5"/>
  <c r="AV638" i="5"/>
  <c r="AV1005" i="5"/>
  <c r="AV396" i="5"/>
  <c r="AV202" i="5"/>
  <c r="AV167" i="5"/>
  <c r="AV177" i="5"/>
  <c r="AU885" i="5"/>
  <c r="AU967" i="5"/>
  <c r="AU937" i="5"/>
  <c r="AV797" i="5"/>
  <c r="AV350" i="5"/>
  <c r="AU1027" i="5"/>
  <c r="AU21" i="5"/>
  <c r="AU890" i="5"/>
  <c r="AU994" i="5"/>
  <c r="AU52" i="5"/>
  <c r="AV541" i="5"/>
  <c r="AV210" i="5"/>
  <c r="AU554" i="5"/>
  <c r="AU953" i="5"/>
  <c r="AV997" i="5"/>
  <c r="AV15" i="5"/>
  <c r="AU743" i="5"/>
  <c r="AU610" i="5"/>
  <c r="AU640" i="5"/>
  <c r="AU913" i="5"/>
  <c r="AU275" i="5"/>
  <c r="AV897" i="5"/>
  <c r="AV758" i="5"/>
  <c r="AV393" i="5"/>
  <c r="AU542" i="5"/>
  <c r="AU1032" i="5"/>
  <c r="AU316" i="5"/>
  <c r="AU74" i="5"/>
  <c r="AV488" i="5"/>
  <c r="AV533" i="5"/>
  <c r="AU73" i="5"/>
  <c r="AU881" i="5"/>
  <c r="AU413" i="5"/>
  <c r="AV613" i="5"/>
  <c r="AU605" i="5"/>
  <c r="AU940" i="5"/>
  <c r="AU461" i="5"/>
  <c r="AU58" i="5"/>
  <c r="AU753" i="5"/>
  <c r="AU607" i="5"/>
  <c r="AU508" i="5"/>
  <c r="AV950" i="5"/>
  <c r="AU547" i="5"/>
  <c r="AU917" i="5"/>
  <c r="AU41" i="5"/>
  <c r="AU772" i="5"/>
  <c r="AU520" i="5"/>
  <c r="AU757" i="5"/>
  <c r="AU395" i="5"/>
  <c r="AU328" i="5"/>
  <c r="AU356" i="5"/>
  <c r="AV363" i="5"/>
  <c r="AV944" i="5"/>
  <c r="AV870" i="5"/>
  <c r="AV701" i="5"/>
  <c r="AV157" i="5"/>
  <c r="AV412" i="5"/>
  <c r="AV714" i="5"/>
  <c r="AV45" i="5"/>
  <c r="AV162" i="5"/>
  <c r="AV606" i="5"/>
  <c r="AV556" i="5"/>
  <c r="AV56" i="5"/>
  <c r="AV764" i="5"/>
  <c r="AV374" i="5"/>
  <c r="AV516" i="5"/>
  <c r="AV668" i="5"/>
  <c r="AV78" i="5"/>
  <c r="AV139" i="5"/>
  <c r="AV825" i="5"/>
  <c r="AU987" i="5"/>
  <c r="AV737" i="5"/>
  <c r="AV50" i="5"/>
  <c r="AV955" i="5"/>
  <c r="AV778" i="5"/>
  <c r="AV869" i="5"/>
  <c r="AV976" i="5"/>
  <c r="AV215" i="5"/>
  <c r="AV933" i="5"/>
  <c r="AV561" i="5"/>
  <c r="AV618" i="5"/>
  <c r="AV712" i="5"/>
  <c r="AV841" i="5"/>
  <c r="AV843" i="5"/>
  <c r="AU1064" i="5"/>
  <c r="AU692" i="5"/>
  <c r="AU167" i="5"/>
  <c r="AU290" i="5"/>
  <c r="AU509" i="5"/>
  <c r="AU388" i="5"/>
  <c r="AU842" i="5"/>
  <c r="AU703" i="5"/>
  <c r="AU194" i="5"/>
  <c r="AU135" i="5"/>
  <c r="AV122" i="5"/>
  <c r="AV769" i="5"/>
  <c r="AU864" i="5"/>
  <c r="AV170" i="5"/>
  <c r="AV779" i="5"/>
  <c r="AV647" i="5"/>
  <c r="AV685" i="5"/>
  <c r="AV883" i="5"/>
  <c r="AV644" i="5"/>
  <c r="AV794" i="5"/>
  <c r="AV482" i="5"/>
  <c r="AV973" i="5"/>
  <c r="AV608" i="5"/>
  <c r="AV445" i="5"/>
  <c r="AV648" i="5"/>
  <c r="AV777" i="5"/>
  <c r="AV206" i="5"/>
  <c r="AU636" i="5"/>
  <c r="AU778" i="5"/>
  <c r="AU659" i="5"/>
  <c r="AU36" i="5"/>
  <c r="AU825" i="5"/>
  <c r="AU860" i="5"/>
  <c r="AU809" i="5"/>
  <c r="AU638" i="5"/>
  <c r="AU354" i="5"/>
  <c r="AU708" i="5"/>
  <c r="AU706" i="5"/>
  <c r="AU259" i="5"/>
  <c r="AU443" i="5"/>
  <c r="AU251" i="5"/>
  <c r="AV704" i="5"/>
  <c r="AV804" i="5"/>
  <c r="AV340" i="5"/>
  <c r="AV486" i="5"/>
  <c r="AV773" i="5"/>
  <c r="AV850" i="5"/>
  <c r="AV283" i="5"/>
  <c r="AV394" i="5"/>
  <c r="AV1087" i="5"/>
  <c r="AV800" i="5"/>
  <c r="AV1010" i="5"/>
  <c r="AV575" i="5"/>
  <c r="AV229" i="5"/>
  <c r="AU131" i="5"/>
  <c r="AV728" i="5"/>
  <c r="AV815" i="5"/>
  <c r="AV125" i="5"/>
  <c r="AU784" i="5"/>
  <c r="AU826" i="5"/>
  <c r="AU457" i="5"/>
  <c r="AU786" i="5"/>
  <c r="AU187" i="5"/>
  <c r="AU247" i="5"/>
  <c r="AU856" i="5"/>
  <c r="AU579" i="5"/>
  <c r="AU213" i="5"/>
  <c r="AU958" i="5"/>
  <c r="AU939" i="5"/>
  <c r="AU612" i="5"/>
  <c r="AU791" i="5"/>
  <c r="AV289" i="5"/>
  <c r="AU465" i="5"/>
  <c r="AU999" i="5"/>
  <c r="AV912" i="5"/>
  <c r="AV756" i="5"/>
  <c r="AV983" i="5"/>
  <c r="AU8" i="5"/>
  <c r="AU1053" i="5"/>
  <c r="AU184" i="5"/>
  <c r="AU195" i="5"/>
  <c r="AU1002" i="5"/>
  <c r="AV1004" i="5"/>
  <c r="AU1009" i="5"/>
  <c r="AU371" i="5"/>
  <c r="AU984" i="5"/>
  <c r="AV889" i="5"/>
  <c r="AV224" i="5"/>
  <c r="AV222" i="5"/>
  <c r="AU502" i="5"/>
  <c r="AU412" i="5"/>
  <c r="AU1039" i="5"/>
  <c r="AV103" i="5"/>
  <c r="AV653" i="5"/>
  <c r="AV236" i="5"/>
  <c r="AU252" i="5"/>
  <c r="AU338" i="5"/>
  <c r="AU298" i="5"/>
  <c r="AU750" i="5"/>
  <c r="AU51" i="5"/>
  <c r="AV59" i="5"/>
  <c r="AV1088" i="5"/>
  <c r="AV835" i="5"/>
  <c r="AU488" i="5"/>
  <c r="AU634" i="5"/>
  <c r="AU626" i="5"/>
  <c r="AV1076" i="5"/>
  <c r="AV484" i="5"/>
  <c r="AU657" i="5"/>
  <c r="AU756" i="5"/>
  <c r="AU930" i="5"/>
  <c r="AU250" i="5"/>
  <c r="AU173" i="5"/>
  <c r="AV341" i="5"/>
  <c r="AU20" i="5"/>
  <c r="AU197" i="5"/>
  <c r="AU986" i="5"/>
  <c r="AU172" i="5"/>
  <c r="AU474" i="5"/>
  <c r="AU580" i="5"/>
  <c r="AV199" i="5"/>
  <c r="AV214" i="5"/>
  <c r="AV468" i="5"/>
  <c r="AV1078" i="5"/>
  <c r="AV1024" i="5"/>
  <c r="AV391" i="5"/>
  <c r="AV686" i="5"/>
  <c r="AV237" i="5"/>
  <c r="AV962" i="5"/>
  <c r="AV518" i="5"/>
  <c r="AV188" i="5"/>
  <c r="AU60" i="5"/>
  <c r="AV472" i="5"/>
  <c r="AV331" i="5"/>
  <c r="AV10" i="5"/>
  <c r="AV553" i="5"/>
  <c r="AV124" i="5"/>
  <c r="AV98" i="5"/>
  <c r="AV833" i="5"/>
  <c r="AV313" i="5"/>
  <c r="AU755" i="5"/>
  <c r="AV225" i="5"/>
  <c r="AV287" i="5"/>
  <c r="AV605" i="5"/>
  <c r="AV36" i="5"/>
  <c r="AV180" i="5"/>
  <c r="AV698" i="5"/>
  <c r="AV418" i="5"/>
  <c r="AV994" i="5"/>
  <c r="AV672" i="5"/>
  <c r="AV166" i="5"/>
  <c r="AV200" i="5"/>
  <c r="AV306" i="5"/>
  <c r="AV329" i="5"/>
  <c r="AV364" i="5"/>
  <c r="AU368" i="5"/>
  <c r="AU941" i="5"/>
  <c r="AU867" i="5"/>
  <c r="AU230" i="5"/>
  <c r="AU295" i="5"/>
  <c r="AU330" i="5"/>
  <c r="AU946" i="5"/>
  <c r="AU919" i="5"/>
  <c r="AU1073" i="5"/>
  <c r="AU910" i="5"/>
  <c r="AU614" i="5"/>
  <c r="AU362" i="5"/>
  <c r="AU774" i="5"/>
  <c r="AV256" i="5"/>
  <c r="AV257" i="5"/>
  <c r="AV19" i="5"/>
  <c r="AU767" i="5"/>
  <c r="AU1011" i="5"/>
  <c r="AV272" i="5"/>
  <c r="AV434" i="5"/>
  <c r="AV715" i="5"/>
  <c r="AV382" i="5"/>
  <c r="AV309" i="5"/>
  <c r="AV573" i="5"/>
  <c r="AV1027" i="5"/>
  <c r="AV1013" i="5"/>
  <c r="AV96" i="5"/>
  <c r="AV136" i="5"/>
  <c r="AV265" i="5"/>
  <c r="AV108" i="5"/>
  <c r="AU325" i="5"/>
  <c r="AU266" i="5"/>
  <c r="AU313" i="5"/>
  <c r="AU180" i="5"/>
  <c r="AU1044" i="5"/>
  <c r="AU995" i="5"/>
  <c r="AU480" i="5"/>
  <c r="AU792" i="5"/>
  <c r="AU272" i="5"/>
  <c r="AV192" i="5"/>
  <c r="AV304" i="5"/>
  <c r="AV296" i="5"/>
  <c r="AV407" i="5"/>
  <c r="AV228" i="5"/>
  <c r="AV1055" i="5"/>
  <c r="AV422" i="5"/>
  <c r="AV317" i="5"/>
  <c r="AV1003" i="5"/>
  <c r="AV722" i="5"/>
  <c r="AV821" i="5"/>
  <c r="AV58" i="5"/>
  <c r="AU1021" i="5"/>
  <c r="AV70" i="5"/>
  <c r="AV467" i="5"/>
  <c r="AU144" i="5"/>
  <c r="AV550" i="5"/>
  <c r="AV655" i="5"/>
  <c r="AV216" i="5"/>
  <c r="AV991" i="5"/>
  <c r="AV380" i="5"/>
  <c r="AU936" i="5"/>
  <c r="AU140" i="5"/>
  <c r="AU861" i="5"/>
  <c r="AU186" i="5"/>
  <c r="AU64" i="5"/>
  <c r="AU797" i="5"/>
  <c r="AU577" i="5"/>
  <c r="AU206" i="5"/>
  <c r="AU181" i="5"/>
  <c r="AU632" i="5"/>
  <c r="AU925" i="5"/>
  <c r="AU78" i="5"/>
  <c r="AU1016" i="5"/>
  <c r="AU28" i="5"/>
  <c r="AU745" i="5"/>
  <c r="AV700" i="5"/>
  <c r="AU504" i="5"/>
  <c r="AU608" i="5"/>
  <c r="AU1072" i="5"/>
  <c r="AV979" i="5"/>
  <c r="AU256" i="5"/>
  <c r="AV666" i="5"/>
  <c r="AU396" i="5"/>
  <c r="AU621" i="5"/>
  <c r="AU319" i="5"/>
  <c r="AU567" i="5"/>
  <c r="AU95" i="5"/>
  <c r="AV487" i="5"/>
  <c r="AU979" i="5"/>
  <c r="AU968" i="5"/>
  <c r="AV79" i="5"/>
  <c r="AV218" i="5"/>
  <c r="AV539" i="5"/>
  <c r="AU1003" i="5"/>
  <c r="AU23" i="5"/>
  <c r="AU326" i="5"/>
  <c r="AU843" i="5"/>
  <c r="AU56" i="5"/>
  <c r="AV986" i="5"/>
  <c r="AV258" i="5"/>
  <c r="AU651" i="5"/>
  <c r="AU814" i="5"/>
  <c r="AU543" i="5"/>
  <c r="AU276" i="5"/>
  <c r="AU458" i="5"/>
  <c r="AV759" i="5"/>
  <c r="AV522" i="5"/>
  <c r="AV300" i="5"/>
  <c r="AU322" i="5"/>
  <c r="AU833" i="5"/>
  <c r="AU505" i="5"/>
  <c r="AU983" i="5"/>
  <c r="AV307" i="5"/>
  <c r="AU84" i="5"/>
  <c r="AU518" i="5"/>
  <c r="AU769" i="5"/>
  <c r="AU407" i="5"/>
  <c r="AU609" i="5"/>
  <c r="AV333" i="5"/>
  <c r="AV631" i="5"/>
  <c r="AU818" i="5"/>
  <c r="AU637" i="5"/>
  <c r="AU114" i="5"/>
  <c r="AU31" i="5"/>
  <c r="AU490" i="5"/>
  <c r="AU893" i="5"/>
  <c r="AU642" i="5"/>
  <c r="AU857" i="5"/>
  <c r="AV395" i="5"/>
  <c r="AV716" i="5"/>
  <c r="AV191" i="5"/>
  <c r="AV227" i="5"/>
  <c r="AV253" i="5"/>
  <c r="AV515" i="5"/>
  <c r="AV586" i="5"/>
  <c r="AV390" i="5"/>
  <c r="AV848" i="5"/>
  <c r="AV614" i="5"/>
  <c r="AV845" i="5"/>
  <c r="AV689" i="5"/>
  <c r="AV1051" i="5"/>
  <c r="AV148" i="5"/>
  <c r="AV1089" i="5"/>
  <c r="AV172" i="5"/>
  <c r="AV1049" i="5"/>
  <c r="AV203" i="5"/>
  <c r="AV721" i="5"/>
  <c r="AV321" i="5"/>
  <c r="AV424" i="5"/>
  <c r="AU405" i="5"/>
  <c r="AV336" i="5"/>
  <c r="AV362" i="5"/>
  <c r="AV934" i="5"/>
  <c r="AV302" i="5"/>
  <c r="AV213" i="5"/>
  <c r="AV509" i="5"/>
  <c r="AV1035" i="5"/>
  <c r="AV1042" i="5"/>
  <c r="AV160" i="5"/>
  <c r="AV923" i="5"/>
  <c r="AV440" i="5"/>
  <c r="AV223" i="5"/>
  <c r="AV747" i="5"/>
  <c r="AV357" i="5"/>
  <c r="AU335" i="5"/>
  <c r="AU214" i="5"/>
  <c r="AU650" i="5"/>
  <c r="AU911" i="5"/>
  <c r="AU545" i="5"/>
  <c r="AU142" i="5"/>
  <c r="AU482" i="5"/>
  <c r="AU1077" i="5"/>
  <c r="AU90" i="5"/>
  <c r="AV368" i="5"/>
  <c r="AV761" i="5"/>
  <c r="AU974" i="5"/>
  <c r="AV525" i="5"/>
  <c r="AV1067" i="5"/>
  <c r="AV538" i="5"/>
  <c r="AV999" i="5"/>
  <c r="AV643" i="5"/>
  <c r="AV894" i="5"/>
  <c r="AV1043" i="5"/>
  <c r="AV941" i="5"/>
  <c r="AV652" i="5"/>
  <c r="AV259" i="5"/>
  <c r="AV376" i="5"/>
  <c r="AV292" i="5"/>
  <c r="AV603" i="5"/>
  <c r="AV370" i="5"/>
  <c r="AU695" i="5"/>
  <c r="AU199" i="5"/>
  <c r="AU676" i="5"/>
  <c r="AU440" i="5"/>
  <c r="AU653" i="5"/>
  <c r="AU179" i="5"/>
  <c r="AU171" i="5"/>
  <c r="AU238" i="5"/>
  <c r="AU493" i="5"/>
  <c r="AU965" i="5"/>
  <c r="AV739" i="5"/>
  <c r="AV231" i="5"/>
  <c r="AV1057" i="5"/>
  <c r="AV757" i="5"/>
  <c r="AV768" i="5"/>
  <c r="AV742" i="5"/>
  <c r="AV629" i="5"/>
  <c r="AV1028" i="5"/>
  <c r="AV754" i="5"/>
  <c r="AV903" i="5"/>
  <c r="AV936" i="5"/>
  <c r="AV985" i="5"/>
  <c r="AV1091" i="5"/>
  <c r="AV30" i="5"/>
  <c r="AV634" i="5"/>
  <c r="AV299" i="5"/>
  <c r="AU425" i="5"/>
  <c r="AU523" i="5"/>
  <c r="AV862" i="5"/>
  <c r="AV185" i="5"/>
  <c r="AU712" i="5"/>
  <c r="AU668" i="5"/>
  <c r="AV377" i="5"/>
  <c r="AV1000" i="5"/>
  <c r="AV403" i="5"/>
  <c r="AU530" i="5"/>
  <c r="AU613" i="5"/>
  <c r="AU235" i="5"/>
  <c r="AU174" i="5"/>
  <c r="AU107" i="5"/>
  <c r="AV523" i="5"/>
  <c r="AV60" i="5"/>
  <c r="AU747" i="5"/>
  <c r="AV496" i="5"/>
  <c r="AV1022" i="5"/>
  <c r="AU872" i="5"/>
  <c r="AU575" i="5"/>
  <c r="AU740" i="5"/>
  <c r="AU832" i="5"/>
  <c r="AU76" i="5"/>
  <c r="AU566" i="5"/>
  <c r="AV338" i="5"/>
  <c r="AU840" i="5"/>
  <c r="AV676" i="5"/>
  <c r="AU895" i="5"/>
  <c r="AU434" i="5"/>
  <c r="AU912" i="5"/>
  <c r="AU690" i="5"/>
  <c r="AU345" i="5"/>
  <c r="AV286" i="5"/>
  <c r="AV961" i="5"/>
  <c r="AV371" i="5"/>
  <c r="AV865" i="5"/>
  <c r="AV630" i="5"/>
  <c r="AV477" i="5"/>
  <c r="AV940" i="5"/>
  <c r="AV874" i="5"/>
  <c r="AV1014" i="5"/>
  <c r="AV178" i="5"/>
  <c r="AV1077" i="5"/>
  <c r="AV316" i="5"/>
  <c r="AV622" i="5"/>
  <c r="AV729" i="5"/>
  <c r="AV543" i="5"/>
  <c r="AV173" i="5"/>
  <c r="AV143" i="5"/>
  <c r="AV334" i="5"/>
  <c r="AV681" i="5"/>
  <c r="AV620" i="5"/>
  <c r="AV852" i="5"/>
  <c r="AV432" i="5"/>
  <c r="AV846" i="5"/>
  <c r="AV939" i="5"/>
  <c r="AV1080" i="5"/>
  <c r="AV935" i="5"/>
  <c r="AV598" i="5"/>
  <c r="AV830" i="5"/>
  <c r="AV741" i="5"/>
  <c r="AV1050" i="5"/>
  <c r="AV207" i="5"/>
  <c r="AV594" i="5"/>
  <c r="AV423" i="5"/>
  <c r="AV836" i="5"/>
  <c r="AV343" i="5"/>
  <c r="AU390" i="5"/>
  <c r="AU274" i="5"/>
  <c r="AU705" i="5"/>
  <c r="AU478" i="5"/>
  <c r="AU625" i="5"/>
  <c r="AU45" i="5"/>
  <c r="AU873" i="5"/>
  <c r="AU726" i="5"/>
  <c r="AU33" i="5"/>
  <c r="AV249" i="5"/>
  <c r="AV511" i="5"/>
  <c r="AV677" i="5"/>
  <c r="AV770" i="5"/>
  <c r="AV863" i="5"/>
  <c r="AV274" i="5"/>
  <c r="AV1048" i="5"/>
  <c r="AV475" i="5"/>
  <c r="AV1085" i="5"/>
  <c r="AV8" i="5"/>
  <c r="AV687" i="5"/>
  <c r="AV426" i="5"/>
  <c r="AV311" i="5"/>
  <c r="AV996" i="5"/>
  <c r="AV318" i="5"/>
  <c r="AU216" i="5"/>
  <c r="AU696" i="5"/>
  <c r="AU997" i="5"/>
  <c r="AU779" i="5"/>
  <c r="AU198" i="5"/>
  <c r="AU151" i="5"/>
  <c r="AU208" i="5"/>
  <c r="AU744" i="5"/>
  <c r="AU411" i="5"/>
  <c r="AU138" i="5"/>
  <c r="AU506" i="5"/>
  <c r="AU702" i="5"/>
  <c r="AU693" i="5"/>
  <c r="AU1083" i="5"/>
  <c r="AV540" i="5"/>
  <c r="AV1044" i="5"/>
  <c r="AV506" i="5"/>
  <c r="AV789" i="5"/>
  <c r="AV904" i="5"/>
  <c r="AV26" i="5"/>
  <c r="AV158" i="5"/>
  <c r="AV906" i="5"/>
  <c r="AV945" i="5"/>
  <c r="AV872" i="5"/>
  <c r="AV954" i="5"/>
  <c r="AV473" i="5"/>
  <c r="AV1081" i="5"/>
  <c r="AV161" i="5"/>
  <c r="AV81" i="5"/>
  <c r="AV937" i="5"/>
  <c r="AV93" i="5"/>
  <c r="AU785" i="5"/>
  <c r="AU859" i="5"/>
  <c r="AU975" i="5"/>
  <c r="AU1048" i="5"/>
  <c r="AU439" i="5"/>
  <c r="AU306" i="5"/>
  <c r="AU423" i="5"/>
  <c r="AU88" i="5"/>
  <c r="AU436" i="5"/>
  <c r="AU429" i="5"/>
  <c r="AU622" i="5"/>
  <c r="AU349" i="5"/>
  <c r="AU1087" i="5"/>
  <c r="AV128" i="5"/>
  <c r="AV232" i="5"/>
  <c r="AU853" i="5"/>
  <c r="AV92" i="5"/>
  <c r="AV187" i="5"/>
  <c r="AV268" i="5"/>
  <c r="AV449" i="5"/>
  <c r="AV953" i="5"/>
  <c r="AV353" i="5"/>
  <c r="AV667" i="5"/>
  <c r="AV798" i="5"/>
  <c r="AV439" i="5"/>
  <c r="AV1011" i="5"/>
  <c r="AV165" i="5"/>
  <c r="AV755" i="5"/>
  <c r="AV1026" i="5"/>
  <c r="AV288" i="5"/>
  <c r="AV436" i="5"/>
  <c r="AV217" i="5"/>
  <c r="AV419" i="5"/>
  <c r="AV492" i="5"/>
  <c r="AV859" i="5"/>
  <c r="AV113" i="5"/>
  <c r="AV320" i="5"/>
  <c r="AV367" i="5"/>
  <c r="AV597" i="5"/>
  <c r="AV674" i="5"/>
  <c r="AV602" i="5"/>
  <c r="AV90" i="5"/>
  <c r="AV984" i="5"/>
  <c r="AV927" i="5"/>
  <c r="AV1021" i="5"/>
  <c r="AV9" i="5"/>
  <c r="AV831" i="5"/>
  <c r="AV142" i="5"/>
  <c r="AU403" i="5"/>
  <c r="AV580" i="5"/>
  <c r="AV95" i="5"/>
  <c r="AV735" i="5"/>
  <c r="AU108" i="5"/>
  <c r="AU889" i="5"/>
  <c r="AU361" i="5"/>
  <c r="AU888" i="5"/>
  <c r="AU260" i="5"/>
  <c r="AV503" i="5"/>
  <c r="AV360" i="5"/>
  <c r="AV551" i="5"/>
  <c r="AV604" i="5"/>
  <c r="AV471" i="5"/>
  <c r="AV82" i="5"/>
  <c r="AV133" i="5"/>
  <c r="AV875" i="5"/>
  <c r="AV706" i="5"/>
  <c r="AV669" i="5"/>
  <c r="AV444" i="5"/>
  <c r="AV174" i="5"/>
  <c r="AV429" i="5"/>
  <c r="AV709" i="5"/>
  <c r="AV727" i="5"/>
  <c r="AV375" i="5"/>
  <c r="AU802" i="5"/>
  <c r="AU346" i="5"/>
  <c r="AU93" i="5"/>
  <c r="AU159" i="5"/>
  <c r="AU103" i="5"/>
  <c r="AU783" i="5"/>
  <c r="AU601" i="5"/>
  <c r="AV383" i="5"/>
  <c r="AV711" i="5"/>
  <c r="AV703" i="5"/>
  <c r="AU1067" i="5"/>
  <c r="AV609" i="5"/>
  <c r="AV190" i="5"/>
  <c r="AV420" i="5"/>
  <c r="AV351" i="5"/>
  <c r="AV1070" i="5"/>
  <c r="AV910" i="5"/>
  <c r="AV871" i="5"/>
  <c r="AV922" i="5"/>
  <c r="AV433" i="5"/>
  <c r="AV242" i="5"/>
  <c r="AV584" i="5"/>
  <c r="AV713" i="5"/>
  <c r="AV361" i="5"/>
  <c r="AV233" i="5"/>
  <c r="AU273" i="5"/>
  <c r="AU564" i="5"/>
  <c r="AU1091" i="5"/>
  <c r="AU789" i="5"/>
  <c r="AU571" i="5"/>
  <c r="AU971" i="5"/>
  <c r="AU976" i="5"/>
  <c r="AU447" i="5"/>
  <c r="AU674" i="5"/>
  <c r="AU680" i="5"/>
  <c r="AU829" i="5"/>
  <c r="AU299" i="5"/>
  <c r="AU839" i="5"/>
  <c r="AU562" i="5"/>
  <c r="AU100" i="5"/>
  <c r="AU1043" i="5"/>
  <c r="AV545" i="5"/>
  <c r="AV342" i="5"/>
  <c r="AV765" i="5"/>
  <c r="AV1016" i="5"/>
  <c r="AV430" i="5"/>
  <c r="AU897" i="5"/>
  <c r="AU85" i="5"/>
  <c r="AU660" i="5"/>
  <c r="AV385" i="5"/>
  <c r="AV252" i="5"/>
  <c r="AV661" i="5"/>
  <c r="AU382" i="5"/>
  <c r="AU55" i="5"/>
  <c r="AU793" i="5"/>
  <c r="AV807" i="5"/>
  <c r="AV279" i="5"/>
  <c r="AU689" i="5"/>
  <c r="AU883" i="5"/>
  <c r="AU285" i="5"/>
  <c r="AU992" i="5"/>
  <c r="AU426" i="5"/>
  <c r="AU183" i="5"/>
  <c r="AU729" i="5"/>
  <c r="AV94" i="5"/>
  <c r="AV415" i="5"/>
  <c r="AU679" i="5"/>
  <c r="AU737" i="5"/>
  <c r="AU141" i="5"/>
  <c r="AU339" i="5"/>
  <c r="AV849" i="5"/>
  <c r="AV560" i="5"/>
  <c r="AV441" i="5"/>
  <c r="AU155" i="5"/>
  <c r="AV464" i="5"/>
  <c r="AV138" i="5"/>
  <c r="AV459" i="5"/>
  <c r="AV952" i="5"/>
  <c r="AV535" i="5"/>
  <c r="AV406" i="5"/>
  <c r="AV694" i="5"/>
  <c r="AV581" i="5"/>
  <c r="AV1053" i="5"/>
  <c r="AV767" i="5"/>
  <c r="AV328" i="5"/>
  <c r="AV969" i="5"/>
  <c r="AV349" i="5"/>
  <c r="AV548" i="5"/>
  <c r="AV132" i="5"/>
  <c r="AV947" i="5"/>
  <c r="AV663" i="5"/>
  <c r="AV932" i="5"/>
  <c r="AV926" i="5"/>
  <c r="AV693" i="5"/>
  <c r="AV155" i="5"/>
  <c r="AV707" i="5"/>
  <c r="AV642" i="5"/>
  <c r="AV587" i="5"/>
  <c r="AV71" i="5"/>
  <c r="AV278" i="5"/>
  <c r="AV723" i="5"/>
  <c r="AU432" i="5"/>
  <c r="AV671" i="5"/>
  <c r="AV344" i="5"/>
  <c r="AV596" i="5"/>
  <c r="AU1049" i="5"/>
  <c r="AU1062" i="5"/>
  <c r="AU202" i="5"/>
  <c r="AU300" i="5"/>
  <c r="AU684" i="5"/>
  <c r="AU578" i="5"/>
  <c r="AU377" i="5"/>
  <c r="AU292" i="5"/>
  <c r="AU307" i="5"/>
  <c r="AU715" i="5"/>
  <c r="AU152" i="5"/>
  <c r="AU557" i="5"/>
  <c r="AU914" i="5"/>
  <c r="AU379" i="5"/>
  <c r="AU611" i="5"/>
  <c r="AU153" i="5"/>
  <c r="AV827" i="5"/>
  <c r="AV743" i="5"/>
  <c r="AV879" i="5"/>
  <c r="AV851" i="5"/>
  <c r="AV427" i="5"/>
  <c r="AV660" i="5"/>
  <c r="AV402" i="5"/>
  <c r="AV1071" i="5"/>
  <c r="AV678" i="5"/>
  <c r="AV565" i="5"/>
  <c r="AV964" i="5"/>
  <c r="AV938" i="5"/>
  <c r="AV582" i="5"/>
  <c r="AV57" i="5"/>
  <c r="AV579" i="5"/>
  <c r="AU296" i="5"/>
  <c r="AV87" i="5"/>
  <c r="AV783" i="5"/>
  <c r="AV280" i="5"/>
  <c r="AV250" i="5"/>
  <c r="AU304" i="5"/>
  <c r="AU1054" i="5"/>
  <c r="AU687" i="5"/>
  <c r="AU82" i="5"/>
  <c r="AU879" i="5"/>
  <c r="AU175" i="5"/>
  <c r="AU1082" i="5"/>
  <c r="AU89" i="5"/>
  <c r="AU454" i="5"/>
  <c r="AU391" i="5"/>
  <c r="AV699" i="5"/>
  <c r="AV379" i="5"/>
  <c r="AV150" i="5"/>
  <c r="AU1075" i="5"/>
  <c r="AV720" i="5"/>
  <c r="AV1064" i="5"/>
  <c r="AV895" i="5"/>
  <c r="AV11" i="5"/>
  <c r="AV77" i="5"/>
  <c r="AV884" i="5"/>
  <c r="AV890" i="5"/>
  <c r="AV554" i="5"/>
  <c r="AV738" i="5"/>
  <c r="AV544" i="5"/>
  <c r="AV245" i="5"/>
  <c r="AV72" i="5"/>
  <c r="AV828" i="5"/>
  <c r="AV911" i="5"/>
  <c r="AV44" i="5"/>
  <c r="AU246" i="5"/>
  <c r="AU641" i="5"/>
  <c r="AU720" i="5"/>
  <c r="AU595" i="5"/>
  <c r="AU905" i="5"/>
  <c r="AU886" i="5"/>
  <c r="AU1019" i="5"/>
  <c r="AU491" i="5"/>
  <c r="AU386" i="5"/>
  <c r="AU618" i="5"/>
  <c r="AU61" i="5"/>
  <c r="AU639" i="5"/>
  <c r="AV491" i="5"/>
  <c r="AU337" i="5"/>
  <c r="AU882" i="5"/>
  <c r="AU969" i="5"/>
  <c r="AU333" i="5"/>
  <c r="AU472" i="5"/>
  <c r="AU775" i="5"/>
  <c r="AU258" i="5"/>
  <c r="AU931" i="5"/>
  <c r="AU556" i="5"/>
  <c r="AU106" i="5"/>
  <c r="AU249" i="5"/>
  <c r="AU497" i="5"/>
  <c r="AU6" i="5"/>
  <c r="AU851" i="5"/>
  <c r="AU944" i="5"/>
  <c r="AU591" i="5"/>
  <c r="AU929" i="5"/>
  <c r="AU782" i="5"/>
  <c r="AU360" i="5"/>
  <c r="AV571" i="5"/>
  <c r="AV183" i="5"/>
  <c r="AV260" i="5"/>
  <c r="AV153" i="5"/>
  <c r="AV787" i="5"/>
  <c r="AU990" i="5"/>
  <c r="AV499" i="5"/>
  <c r="AV725" i="5"/>
  <c r="AV853" i="5"/>
  <c r="AV42" i="5"/>
  <c r="AV559" i="5"/>
  <c r="AV855" i="5"/>
  <c r="AV702" i="5"/>
  <c r="AV1069" i="5"/>
  <c r="AV140" i="5"/>
  <c r="AV1023" i="5"/>
  <c r="AV55" i="5"/>
  <c r="AV195" i="5"/>
  <c r="AV347" i="5"/>
  <c r="AU780" i="5"/>
  <c r="AU125" i="5"/>
  <c r="AU498" i="5"/>
  <c r="AU544" i="5"/>
  <c r="AU845" i="5"/>
  <c r="AU563" i="5"/>
  <c r="AU5" i="5"/>
  <c r="AU904" i="5"/>
  <c r="AU1037" i="5"/>
  <c r="AU134" i="5"/>
  <c r="AU1026" i="5"/>
  <c r="AU169" i="5"/>
  <c r="AU908" i="5"/>
  <c r="AU672" i="5"/>
  <c r="AU909" i="5"/>
  <c r="AU619" i="5"/>
  <c r="AU587" i="5"/>
  <c r="AU574" i="5"/>
  <c r="AU664" i="5"/>
  <c r="AU16" i="5"/>
  <c r="AV465" i="5"/>
  <c r="AV651" i="5"/>
  <c r="AV695" i="5"/>
  <c r="AU1038" i="5"/>
  <c r="AV993" i="5"/>
  <c r="AV37" i="5"/>
  <c r="AV414" i="5"/>
  <c r="AV998" i="5"/>
  <c r="AV1032" i="5"/>
  <c r="AV196" i="5"/>
  <c r="AV438" i="5"/>
  <c r="AV917" i="5"/>
  <c r="AV817" i="5"/>
  <c r="AV887" i="5"/>
  <c r="AV29" i="5"/>
  <c r="AV186" i="5"/>
  <c r="AV18" i="5"/>
  <c r="AV184" i="5"/>
  <c r="AV583" i="5"/>
  <c r="AV179" i="5"/>
  <c r="AU1022" i="5"/>
  <c r="AU289" i="5"/>
  <c r="AU1034" i="5"/>
  <c r="AV913" i="5"/>
  <c r="AV335" i="5"/>
  <c r="AV339" i="5"/>
  <c r="AV332" i="5"/>
  <c r="AV149" i="5"/>
  <c r="AV243" i="5"/>
  <c r="AV1062" i="5"/>
  <c r="AV995" i="5"/>
  <c r="AV784" i="5"/>
  <c r="AV526" i="5"/>
  <c r="AV1045" i="5"/>
  <c r="AV753" i="5"/>
  <c r="AV263" i="5"/>
  <c r="AV392" i="5"/>
  <c r="AV348" i="5"/>
  <c r="AV1038" i="5"/>
  <c r="AV51" i="5"/>
  <c r="AV65" i="5"/>
  <c r="AV972" i="5"/>
  <c r="AU788" i="5"/>
  <c r="AU417" i="5"/>
  <c r="AU955" i="5"/>
  <c r="AU68" i="5"/>
  <c r="AU957" i="5"/>
  <c r="AU123" i="5"/>
  <c r="AU1065" i="5"/>
  <c r="AV324" i="5"/>
  <c r="AV41" i="5"/>
  <c r="AV641" i="5"/>
  <c r="AV284" i="5"/>
  <c r="AV294" i="5"/>
  <c r="AV366" i="5"/>
  <c r="AV109" i="5"/>
  <c r="AV563" i="5"/>
  <c r="AV466" i="5"/>
  <c r="AV267" i="5"/>
  <c r="AV864" i="5"/>
  <c r="AV1074" i="5"/>
  <c r="AV431" i="5"/>
  <c r="AV5" i="5"/>
  <c r="AU460" i="5"/>
  <c r="AV664" i="5"/>
  <c r="AV189" i="5"/>
  <c r="AV924" i="5"/>
  <c r="AU245" i="5"/>
  <c r="AU1007" i="5"/>
  <c r="AU149" i="5"/>
  <c r="AU1041" i="5"/>
  <c r="AU878" i="5"/>
  <c r="AU317" i="5"/>
  <c r="AU176" i="5"/>
  <c r="AU501" i="5"/>
  <c r="AU253" i="5"/>
  <c r="AU284" i="5"/>
  <c r="AU357" i="5"/>
  <c r="AU130" i="5"/>
  <c r="AU816" i="5"/>
  <c r="AU163" i="5"/>
  <c r="AU293" i="5"/>
  <c r="AU985" i="5"/>
  <c r="AU224" i="5"/>
  <c r="AV576" i="5"/>
  <c r="AV820" i="5"/>
  <c r="AV89" i="5"/>
  <c r="AV447" i="5"/>
  <c r="AU1059" i="5"/>
  <c r="AV481" i="5"/>
  <c r="AV470" i="5"/>
  <c r="AV101" i="5"/>
  <c r="AV628" i="5"/>
  <c r="AV690" i="5"/>
  <c r="AV805" i="5"/>
  <c r="AV1031" i="5"/>
  <c r="AV978" i="5"/>
  <c r="AV305" i="5"/>
  <c r="AV1036" i="5"/>
  <c r="AV799" i="5"/>
  <c r="AU324" i="5"/>
  <c r="AV967" i="5"/>
  <c r="AV235" i="5"/>
  <c r="AU236" i="5"/>
  <c r="AU617" i="5"/>
  <c r="AU302" i="5"/>
  <c r="AU516" i="5"/>
  <c r="AU308" i="5"/>
  <c r="AU189" i="5"/>
  <c r="AU7" i="5"/>
  <c r="AU62" i="5"/>
  <c r="AV401" i="5"/>
  <c r="AV531" i="5"/>
  <c r="AU1071" i="5"/>
  <c r="AU584" i="5"/>
  <c r="AV929" i="5"/>
  <c r="AV542" i="5"/>
  <c r="AV293" i="5"/>
  <c r="AV860" i="5"/>
  <c r="AV786" i="5"/>
  <c r="AV877" i="5"/>
  <c r="AV788" i="5"/>
  <c r="AV949" i="5"/>
  <c r="AV241" i="5"/>
  <c r="AV908" i="5"/>
  <c r="AV126" i="5"/>
  <c r="AV521" i="5"/>
  <c r="AU558" i="5"/>
  <c r="AU652" i="5"/>
  <c r="AU418" i="5"/>
  <c r="AU91" i="5"/>
  <c r="AU291" i="5"/>
  <c r="AU728" i="5"/>
  <c r="AU136" i="5"/>
  <c r="AU537" i="5"/>
  <c r="AU1040" i="5"/>
  <c r="AV529" i="5"/>
  <c r="AV752" i="5"/>
  <c r="AV633" i="5"/>
  <c r="AV295" i="5"/>
  <c r="AV763" i="5"/>
  <c r="AV732" i="5"/>
  <c r="AV670" i="5"/>
  <c r="AV493" i="5"/>
  <c r="AV325" i="5"/>
  <c r="AV810" i="5"/>
  <c r="AV958" i="5"/>
  <c r="AV782" i="5"/>
  <c r="AV719" i="5"/>
  <c r="AV323" i="5"/>
  <c r="AU11" i="5"/>
  <c r="AV358" i="5"/>
  <c r="AV527" i="5"/>
  <c r="AV152" i="5"/>
  <c r="AV154" i="5"/>
  <c r="AV297" i="5"/>
  <c r="AU242" i="5"/>
  <c r="AU513" i="5"/>
  <c r="AU38" i="5"/>
  <c r="AU117" i="5"/>
  <c r="AU119" i="5"/>
  <c r="AU719" i="5"/>
  <c r="AU143" i="5"/>
  <c r="AU616" i="5"/>
  <c r="AU765" i="5"/>
  <c r="AU139" i="5"/>
  <c r="AU583" i="5"/>
  <c r="AU866" i="5"/>
  <c r="AU455" i="5"/>
  <c r="AU192" i="5"/>
  <c r="AU526" i="5"/>
  <c r="AU473" i="5"/>
  <c r="AV64" i="5"/>
  <c r="AV577" i="5"/>
  <c r="AV627" i="5"/>
  <c r="AU1060" i="5"/>
  <c r="AV592" i="5"/>
  <c r="AV589" i="5"/>
  <c r="AV74" i="5"/>
  <c r="AV662" i="5"/>
  <c r="AV285" i="5"/>
  <c r="AV1012" i="5"/>
  <c r="AV981" i="5"/>
  <c r="AV75" i="5"/>
  <c r="AV866" i="5"/>
  <c r="AV416" i="5"/>
  <c r="AV1020" i="5"/>
  <c r="AU922" i="5"/>
  <c r="AV600" i="5"/>
  <c r="AV405" i="5"/>
  <c r="AV478" i="5"/>
  <c r="AU770" i="5"/>
  <c r="AU105" i="5"/>
  <c r="AU852" i="5"/>
  <c r="AU600" i="5"/>
  <c r="AU821" i="5"/>
  <c r="AU507" i="5"/>
  <c r="AU419" i="5"/>
  <c r="AU947" i="5"/>
  <c r="AU422" i="5"/>
  <c r="AU898" i="5"/>
  <c r="AU483" i="5"/>
  <c r="AV512" i="5"/>
  <c r="AV359" i="5"/>
  <c r="AV1017" i="5"/>
  <c r="AU572" i="5"/>
  <c r="AV417" i="5"/>
  <c r="AV100" i="5"/>
  <c r="AV726" i="5"/>
  <c r="AV413" i="5"/>
  <c r="AV106" i="5"/>
  <c r="AV519" i="5"/>
  <c r="AV387" i="5"/>
  <c r="AV946" i="5"/>
  <c r="AV352" i="5"/>
  <c r="AV156" i="5"/>
  <c r="AV823" i="5"/>
  <c r="AV1015" i="5"/>
  <c r="AV632" i="5"/>
  <c r="AV708" i="5"/>
  <c r="AV171" i="5"/>
  <c r="AV49" i="5"/>
  <c r="AV452" i="5"/>
  <c r="AV450" i="5"/>
  <c r="AU683" i="5"/>
  <c r="AU628" i="5"/>
  <c r="AU602" i="5"/>
  <c r="AU766" i="5"/>
  <c r="AU110" i="5"/>
  <c r="AU277" i="5"/>
  <c r="AU44" i="5"/>
  <c r="AU65" i="5"/>
  <c r="AU1076" i="5"/>
  <c r="AU373" i="5"/>
  <c r="AU312" i="5"/>
  <c r="AU573" i="5"/>
  <c r="AU1084" i="5"/>
  <c r="AU35" i="5"/>
  <c r="AU233" i="5"/>
  <c r="AU972" i="5"/>
  <c r="AU736" i="5"/>
  <c r="AU973" i="5"/>
  <c r="AU699" i="5"/>
  <c r="AU336" i="5"/>
  <c r="AU25" i="5"/>
  <c r="AU549" i="5"/>
  <c r="AV640" i="5"/>
  <c r="AV240" i="5"/>
  <c r="AV744" i="5"/>
  <c r="AV595" i="5"/>
  <c r="AV844" i="5"/>
  <c r="AV308" i="5"/>
  <c r="AV837" i="5"/>
  <c r="AV832" i="5"/>
  <c r="AV814" i="5"/>
  <c r="AV717" i="5"/>
  <c r="AV230" i="5"/>
  <c r="AV818" i="5"/>
  <c r="AV558" i="5"/>
  <c r="AV774" i="5"/>
  <c r="AV921" i="5"/>
  <c r="AU24" i="5"/>
  <c r="AV811" i="5"/>
  <c r="AV476" i="5"/>
  <c r="AV255" i="5"/>
  <c r="AV220" i="5"/>
  <c r="AU479" i="5"/>
  <c r="AU515" i="5"/>
  <c r="AU1023" i="5"/>
  <c r="AU996" i="5"/>
  <c r="AU871" i="5"/>
  <c r="AU1015" i="5"/>
  <c r="AU1018" i="5"/>
  <c r="AU221" i="5"/>
  <c r="AV688" i="5"/>
  <c r="AV868" i="5"/>
  <c r="AU471" i="5"/>
  <c r="AV80" i="5"/>
  <c r="AV303" i="5"/>
  <c r="AV824" i="5"/>
  <c r="AV572" i="5"/>
  <c r="AV134" i="5"/>
  <c r="AV899" i="5"/>
  <c r="AV453" i="5"/>
  <c r="AV925" i="5"/>
  <c r="AV198" i="5"/>
  <c r="AV211" i="5"/>
  <c r="AV38" i="5"/>
  <c r="AV399" i="5"/>
  <c r="AV88" i="5"/>
  <c r="AV410" i="5"/>
  <c r="AU164" i="5"/>
  <c r="AU301" i="5"/>
  <c r="AU464" i="5"/>
  <c r="AU956" i="5"/>
  <c r="AU26" i="5"/>
  <c r="AV508" i="5"/>
  <c r="AV547" i="5"/>
  <c r="AV330" i="5"/>
  <c r="AV505" i="5"/>
  <c r="AU694" i="5"/>
  <c r="AV528" i="5"/>
  <c r="AV829" i="5"/>
  <c r="AV219" i="5"/>
  <c r="AV888" i="5"/>
  <c r="AV111" i="5"/>
  <c r="AV310" i="5"/>
  <c r="AV574" i="5"/>
  <c r="AV517" i="5"/>
  <c r="AV989" i="5"/>
  <c r="AV86" i="5"/>
  <c r="AV159" i="5"/>
  <c r="AV812" i="5"/>
  <c r="AV120" i="5"/>
  <c r="AV123" i="5"/>
  <c r="AV91" i="5"/>
  <c r="AV691" i="5"/>
  <c r="AV578" i="5"/>
  <c r="AV861" i="5"/>
  <c r="AV968" i="5"/>
  <c r="AV607" i="5"/>
  <c r="AV326" i="5"/>
  <c r="AV1082" i="5"/>
  <c r="AV881" i="5"/>
  <c r="AV710" i="5"/>
  <c r="AV834" i="5"/>
  <c r="AV409" i="5"/>
  <c r="AV52" i="5"/>
  <c r="AV97" i="5"/>
  <c r="AV17" i="5"/>
  <c r="AV873" i="5"/>
  <c r="AV692" i="5"/>
  <c r="AU841" i="5"/>
  <c r="AU822" i="5"/>
  <c r="AU42" i="5"/>
  <c r="AU928" i="5"/>
  <c r="AU476" i="5"/>
  <c r="AU355" i="5"/>
  <c r="AU863" i="5"/>
  <c r="AU959" i="5"/>
  <c r="AU359" i="5"/>
  <c r="AU807" i="5"/>
  <c r="AU1010" i="5"/>
  <c r="AU150" i="5"/>
  <c r="AU586" i="5"/>
  <c r="AV176" i="5"/>
  <c r="AV569" i="5"/>
  <c r="AU560" i="5"/>
  <c r="AV474" i="5"/>
  <c r="AV53" i="5"/>
  <c r="AV990" i="5"/>
  <c r="AV266" i="5"/>
  <c r="AV775" i="5"/>
  <c r="AV254" i="5"/>
  <c r="AV766" i="5"/>
  <c r="AV1002" i="5"/>
  <c r="AV226" i="5"/>
  <c r="AV319" i="5"/>
  <c r="AV857" i="5"/>
  <c r="AV675" i="5"/>
  <c r="AV282" i="5"/>
  <c r="AV684" i="5"/>
  <c r="AV731" i="5"/>
  <c r="AU528" i="5"/>
  <c r="AU709" i="5"/>
  <c r="AU1036" i="5"/>
  <c r="AU303" i="5"/>
  <c r="AU191" i="5"/>
  <c r="AU27" i="5"/>
  <c r="AU592" i="5"/>
  <c r="AU921" i="5"/>
  <c r="AV372" i="5"/>
  <c r="AV25" i="5"/>
  <c r="AV616" i="5"/>
  <c r="AU421" i="5"/>
  <c r="AV16" i="5"/>
  <c r="AV298" i="5"/>
  <c r="AV269" i="5"/>
  <c r="AV1054" i="5"/>
  <c r="AV386" i="5"/>
  <c r="AV943" i="5"/>
  <c r="AV792" i="5"/>
  <c r="AV838" i="5"/>
  <c r="AV1066" i="5"/>
  <c r="AV201" i="5"/>
  <c r="AV175" i="5"/>
  <c r="AV892" i="5"/>
  <c r="AU188" i="5"/>
  <c r="AV536" i="5"/>
  <c r="AV62" i="5"/>
  <c r="AV956" i="5"/>
  <c r="AV164" i="5"/>
  <c r="AV626" i="5"/>
  <c r="AV1075" i="5"/>
  <c r="AV959" i="5"/>
  <c r="AV885" i="5"/>
  <c r="AV369" i="5"/>
  <c r="AV7" i="5"/>
  <c r="AV520" i="5"/>
  <c r="AV649" i="5"/>
  <c r="AV234" i="5"/>
  <c r="AV623" i="5"/>
  <c r="AU329" i="5"/>
  <c r="AU170" i="5"/>
  <c r="AU263" i="5"/>
  <c r="AU200" i="5"/>
  <c r="AU733" i="5"/>
  <c r="AU451" i="5"/>
  <c r="AU376" i="5"/>
  <c r="AU697" i="5"/>
  <c r="AU462" i="5"/>
  <c r="AU945" i="5"/>
  <c r="AU798" i="5"/>
  <c r="AU334" i="5"/>
  <c r="AU970" i="5"/>
  <c r="AU865" i="5"/>
  <c r="AU710" i="5"/>
  <c r="AU663" i="5"/>
  <c r="AU182" i="5"/>
  <c r="AV127" i="5"/>
  <c r="AV680" i="5"/>
  <c r="AU372" i="5"/>
  <c r="AV244" i="5"/>
  <c r="AV654" i="5"/>
  <c r="AV301" i="5"/>
  <c r="AV867" i="5"/>
  <c r="AV530" i="5"/>
  <c r="AV645" i="5"/>
  <c r="AV928" i="5"/>
  <c r="AV901" i="5"/>
  <c r="AV355" i="5"/>
  <c r="AV345" i="5"/>
  <c r="AV796" i="5"/>
  <c r="AV33" i="5"/>
  <c r="AV617" i="5"/>
  <c r="AV809" i="5"/>
  <c r="AV99" i="5"/>
  <c r="AU162" i="5"/>
  <c r="AU1056" i="5"/>
  <c r="AU383" i="5"/>
  <c r="AU978" i="5"/>
  <c r="AU80" i="5"/>
  <c r="AU1078" i="5"/>
  <c r="AU409" i="5"/>
  <c r="AU104" i="5"/>
  <c r="AV513" i="5"/>
  <c r="AV104" i="5"/>
  <c r="AU1025" i="5"/>
  <c r="AV277" i="5"/>
  <c r="AV718" i="5"/>
  <c r="AV485" i="5"/>
  <c r="AV987" i="5"/>
  <c r="AV610" i="5"/>
  <c r="AV813" i="5"/>
  <c r="AV992" i="5"/>
  <c r="AV965" i="5"/>
  <c r="AV76" i="5"/>
  <c r="AV67" i="5"/>
  <c r="AU666" i="5"/>
  <c r="AV24" i="5"/>
  <c r="AV562" i="5"/>
  <c r="AV891" i="5"/>
  <c r="AU923" i="5"/>
  <c r="AU538" i="5"/>
  <c r="AV615" i="5"/>
  <c r="AU1035" i="5"/>
  <c r="AV656" i="5"/>
  <c r="AV918" i="5"/>
  <c r="AV975" i="5"/>
  <c r="AV398" i="5"/>
  <c r="AV205" i="5"/>
  <c r="AV948" i="5"/>
  <c r="AV1018" i="5"/>
  <c r="AV131" i="5"/>
  <c r="AV802" i="5"/>
  <c r="AV480" i="5"/>
  <c r="AV21" i="5"/>
  <c r="AV532" i="5"/>
  <c r="AV760" i="5"/>
  <c r="AV510" i="5"/>
  <c r="AV514" i="5"/>
  <c r="AU1004" i="5"/>
  <c r="AU101" i="5"/>
  <c r="AU185" i="5"/>
  <c r="AU1068" i="5"/>
  <c r="AU433" i="5"/>
  <c r="AU353" i="5"/>
  <c r="AU655" i="5"/>
  <c r="AU444" i="5"/>
  <c r="AU675" i="5"/>
  <c r="AU763" i="5"/>
  <c r="AV443" i="5"/>
  <c r="AV780" i="5"/>
  <c r="AV168" i="5"/>
  <c r="AV151" i="5"/>
  <c r="AV619" i="5"/>
  <c r="AV816" i="5"/>
  <c r="AV734" i="5"/>
  <c r="AV557" i="5"/>
  <c r="AV1084" i="5"/>
  <c r="AV914" i="5"/>
  <c r="AV1030" i="5"/>
  <c r="AV435" i="5"/>
  <c r="AV461" i="5"/>
  <c r="AV456" i="5"/>
  <c r="AV246" i="5"/>
  <c r="AV585" i="5"/>
  <c r="AV130" i="5"/>
  <c r="AV381" i="5"/>
  <c r="AV1059" i="5"/>
  <c r="AU63" i="5"/>
  <c r="AU311" i="5"/>
  <c r="AU739" i="5"/>
  <c r="AU927" i="5"/>
  <c r="AU282" i="5"/>
  <c r="AU398" i="5"/>
  <c r="AV404" i="5"/>
  <c r="AV624" i="5"/>
  <c r="AV507" i="5"/>
  <c r="AV880" i="5"/>
  <c r="AV806" i="5"/>
  <c r="AV621" i="5"/>
  <c r="AV451" i="5"/>
  <c r="AV683" i="5"/>
  <c r="AV650" i="5"/>
  <c r="AV221" i="5"/>
  <c r="AV793" i="5"/>
  <c r="AV397" i="5"/>
  <c r="AV271" i="5"/>
  <c r="AV428" i="5"/>
  <c r="AV745" i="5"/>
  <c r="BJ4" i="5"/>
  <c r="BI5" i="5"/>
  <c r="BE4" i="5"/>
  <c r="BF4" i="5"/>
  <c r="BF400" i="5"/>
  <c r="BE400" i="5"/>
  <c r="BF384" i="5"/>
  <c r="BE384" i="5"/>
  <c r="BF682" i="5"/>
  <c r="BE682" i="5"/>
  <c r="BF264" i="5"/>
  <c r="BF146" i="5"/>
  <c r="BF275" i="5"/>
  <c r="BF47" i="5"/>
  <c r="BF907" i="5"/>
  <c r="BF905" i="5"/>
  <c r="BE905" i="5"/>
  <c r="BF502" i="5"/>
  <c r="BF500" i="5"/>
  <c r="BF919" i="5"/>
  <c r="BE919" i="5"/>
  <c r="BE73" i="5"/>
  <c r="BF73" i="5"/>
  <c r="BF182" i="5"/>
  <c r="BG854" i="5"/>
  <c r="BF854" i="5"/>
  <c r="BF1033" i="5"/>
  <c r="BF12" i="5"/>
  <c r="BF1008" i="5"/>
  <c r="BG1008" i="5"/>
  <c r="BE665" i="5"/>
  <c r="BF665" i="5"/>
  <c r="BF448" i="5"/>
  <c r="BG40" i="5"/>
  <c r="BF40" i="5"/>
  <c r="BF69" i="5"/>
  <c r="BG790" i="5"/>
  <c r="BF790" i="5"/>
  <c r="BE549" i="5"/>
  <c r="BF549" i="5"/>
  <c r="BF147" i="5"/>
  <c r="BG147" i="5"/>
  <c r="BF27" i="5"/>
  <c r="BF942" i="5"/>
  <c r="BF1056" i="5"/>
  <c r="BF1029" i="5"/>
  <c r="BF63" i="5"/>
  <c r="BF1019" i="5"/>
  <c r="BE1019" i="5"/>
  <c r="BF679" i="5"/>
  <c r="BG749" i="5"/>
  <c r="BF749" i="5"/>
  <c r="BF568" i="5"/>
  <c r="BE568" i="5"/>
  <c r="BG61" i="5"/>
  <c r="BF61" i="5"/>
  <c r="BF636" i="5"/>
  <c r="BE636" i="5"/>
  <c r="BF566" i="5"/>
  <c r="BE566" i="5"/>
  <c r="BF356" i="5"/>
  <c r="BG356" i="5"/>
  <c r="BF6" i="5"/>
  <c r="BG107" i="5"/>
  <c r="BF107" i="5"/>
  <c r="BE1072" i="5"/>
  <c r="BF1072" i="5"/>
  <c r="BF239" i="5"/>
  <c r="BE446" i="5"/>
  <c r="BF446" i="5"/>
  <c r="BE501" i="5"/>
  <c r="BF501" i="5"/>
  <c r="BF900" i="5"/>
  <c r="BG826" i="5"/>
  <c r="BF826" i="5"/>
  <c r="BF212" i="5"/>
  <c r="BF121" i="5"/>
  <c r="BF564" i="5"/>
  <c r="BF988" i="5"/>
  <c r="BE988" i="5"/>
  <c r="BG238" i="5"/>
  <c r="BF238" i="5"/>
  <c r="BF102" i="5"/>
  <c r="BF68" i="5"/>
  <c r="BF23" i="5"/>
  <c r="BG28" i="5"/>
  <c r="BF28" i="5"/>
  <c r="BF169" i="5"/>
  <c r="BE169" i="5"/>
  <c r="BF262" i="5"/>
  <c r="BG1041" i="5"/>
  <c r="BF1041" i="5"/>
  <c r="BF980" i="5"/>
  <c r="BF842" i="5"/>
  <c r="BE842" i="5"/>
  <c r="BF276" i="5"/>
  <c r="BF840" i="5"/>
  <c r="BE840" i="5"/>
  <c r="BF886" i="5"/>
  <c r="BG886" i="5"/>
  <c r="BF931" i="5"/>
  <c r="BF1037" i="5"/>
  <c r="BF1009" i="5"/>
  <c r="BG116" i="5"/>
  <c r="BF116" i="5"/>
  <c r="BF724" i="5"/>
  <c r="BE724" i="5"/>
  <c r="BF118" i="5"/>
  <c r="BF22" i="5"/>
  <c r="BF1001" i="5"/>
  <c r="BF270" i="5"/>
  <c r="BF772" i="5"/>
  <c r="BF105" i="5"/>
  <c r="BF1073" i="5"/>
  <c r="BG34" i="5"/>
  <c r="BF34" i="5"/>
  <c r="BF1065" i="5"/>
  <c r="BG208" i="5"/>
  <c r="BF208" i="5"/>
  <c r="BE498" i="5"/>
  <c r="BF498" i="5"/>
  <c r="BE1063" i="5"/>
  <c r="BF1063" i="5"/>
  <c r="BF494" i="5"/>
  <c r="BF421" i="5"/>
  <c r="BF637" i="5"/>
  <c r="BF611" i="5"/>
  <c r="BE611" i="5"/>
  <c r="BF970" i="5"/>
  <c r="BE970" i="5"/>
  <c r="BF32" i="5"/>
  <c r="BF808" i="5"/>
  <c r="BF828" i="5"/>
  <c r="BF911" i="5"/>
  <c r="BG44" i="5"/>
  <c r="BF44" i="5"/>
  <c r="BG128" i="5"/>
  <c r="BF128" i="5"/>
  <c r="BE240" i="5"/>
  <c r="BF240" i="5"/>
  <c r="BG744" i="5"/>
  <c r="BF744" i="5"/>
  <c r="BG595" i="5"/>
  <c r="BF595" i="5"/>
  <c r="BG844" i="5"/>
  <c r="BF844" i="5"/>
  <c r="BE308" i="5"/>
  <c r="BF308" i="5"/>
  <c r="BE837" i="5"/>
  <c r="BF837" i="5"/>
  <c r="BF832" i="5"/>
  <c r="BF814" i="5"/>
  <c r="BE814" i="5"/>
  <c r="BF717" i="5"/>
  <c r="BF230" i="5"/>
  <c r="BE818" i="5"/>
  <c r="BF818" i="5"/>
  <c r="BF558" i="5"/>
  <c r="BF774" i="5"/>
  <c r="BE921" i="5"/>
  <c r="BF921" i="5"/>
  <c r="BF811" i="5"/>
  <c r="BG811" i="5"/>
  <c r="BF476" i="5"/>
  <c r="BF255" i="5"/>
  <c r="BE255" i="5"/>
  <c r="BF220" i="5"/>
  <c r="BF688" i="5"/>
  <c r="BE688" i="5"/>
  <c r="BG868" i="5"/>
  <c r="BF868" i="5"/>
  <c r="BF80" i="5"/>
  <c r="BE303" i="5"/>
  <c r="BF303" i="5"/>
  <c r="BF824" i="5"/>
  <c r="BG824" i="5"/>
  <c r="BG572" i="5"/>
  <c r="BF572" i="5"/>
  <c r="BF134" i="5"/>
  <c r="BG134" i="5"/>
  <c r="BF899" i="5"/>
  <c r="BF453" i="5"/>
  <c r="BE453" i="5"/>
  <c r="BF925" i="5"/>
  <c r="BF198" i="5"/>
  <c r="BF211" i="5"/>
  <c r="BF38" i="5"/>
  <c r="BE399" i="5"/>
  <c r="BF399" i="5"/>
  <c r="BF88" i="5"/>
  <c r="BG88" i="5"/>
  <c r="BG410" i="5"/>
  <c r="BF410" i="5"/>
  <c r="BF508" i="5"/>
  <c r="BF547" i="5"/>
  <c r="BF330" i="5"/>
  <c r="BE505" i="5"/>
  <c r="BF505" i="5"/>
  <c r="BF528" i="5"/>
  <c r="BF829" i="5"/>
  <c r="BF219" i="5"/>
  <c r="BF888" i="5"/>
  <c r="BE111" i="5"/>
  <c r="BF111" i="5"/>
  <c r="BF310" i="5"/>
  <c r="BG574" i="5"/>
  <c r="BF574" i="5"/>
  <c r="BF517" i="5"/>
  <c r="BE517" i="5"/>
  <c r="BF989" i="5"/>
  <c r="BF86" i="5"/>
  <c r="BF159" i="5"/>
  <c r="BG812" i="5"/>
  <c r="BF812" i="5"/>
  <c r="BF120" i="5"/>
  <c r="BF123" i="5"/>
  <c r="BF91" i="5"/>
  <c r="BE49" i="5"/>
  <c r="BF49" i="5"/>
  <c r="BF797" i="5"/>
  <c r="BE797" i="5"/>
  <c r="BG350" i="5"/>
  <c r="BF350" i="5"/>
  <c r="BF541" i="5"/>
  <c r="BG210" i="5"/>
  <c r="BF210" i="5"/>
  <c r="BF997" i="5"/>
  <c r="BF15" i="5"/>
  <c r="BF897" i="5"/>
  <c r="BG758" i="5"/>
  <c r="BF758" i="5"/>
  <c r="BF393" i="5"/>
  <c r="BF488" i="5"/>
  <c r="BG533" i="5"/>
  <c r="BF533" i="5"/>
  <c r="BF613" i="5"/>
  <c r="BE950" i="5"/>
  <c r="BF950" i="5"/>
  <c r="BF363" i="5"/>
  <c r="BF944" i="5"/>
  <c r="BF870" i="5"/>
  <c r="BF701" i="5"/>
  <c r="BE701" i="5"/>
  <c r="BF157" i="5"/>
  <c r="BE157" i="5"/>
  <c r="BF412" i="5"/>
  <c r="BE412" i="5"/>
  <c r="BF714" i="5"/>
  <c r="BG45" i="5"/>
  <c r="BF45" i="5"/>
  <c r="BE162" i="5"/>
  <c r="BF162" i="5"/>
  <c r="BF606" i="5"/>
  <c r="BF556" i="5"/>
  <c r="BF56" i="5"/>
  <c r="BG764" i="5"/>
  <c r="BF764" i="5"/>
  <c r="BF374" i="5"/>
  <c r="BF354" i="5"/>
  <c r="BF971" i="5"/>
  <c r="BE971" i="5"/>
  <c r="BF659" i="5"/>
  <c r="BF639" i="5"/>
  <c r="BE639" i="5"/>
  <c r="BF204" i="5"/>
  <c r="BF115" i="5"/>
  <c r="BG115" i="5"/>
  <c r="BF612" i="5"/>
  <c r="BE916" i="5"/>
  <c r="BF916" i="5"/>
  <c r="BF762" i="5"/>
  <c r="BF740" i="5"/>
  <c r="BE740" i="5"/>
  <c r="BF776" i="5"/>
  <c r="BF822" i="5"/>
  <c r="BF437" i="5"/>
  <c r="BE437" i="5"/>
  <c r="BF909" i="5"/>
  <c r="BF1025" i="5"/>
  <c r="BF601" i="5"/>
  <c r="BE601" i="5"/>
  <c r="BF163" i="5"/>
  <c r="BE322" i="5"/>
  <c r="BF322" i="5"/>
  <c r="BF209" i="5"/>
  <c r="BG209" i="5"/>
  <c r="BF489" i="5"/>
  <c r="BF479" i="5"/>
  <c r="BE479" i="5"/>
  <c r="BF657" i="5"/>
  <c r="BF35" i="5"/>
  <c r="BF290" i="5"/>
  <c r="BE290" i="5"/>
  <c r="BF847" i="5"/>
  <c r="BE847" i="5"/>
  <c r="BG673" i="5"/>
  <c r="BF673" i="5"/>
  <c r="BF974" i="5"/>
  <c r="BF14" i="5"/>
  <c r="BG14" i="5"/>
  <c r="BF1083" i="5"/>
  <c r="BF858" i="5"/>
  <c r="BF1006" i="5"/>
  <c r="BG1006" i="5"/>
  <c r="BF1040" i="5"/>
  <c r="BG599" i="5"/>
  <c r="BF599" i="5"/>
  <c r="BG1061" i="5"/>
  <c r="BF1061" i="5"/>
  <c r="BF497" i="5"/>
  <c r="BF442" i="5"/>
  <c r="BF537" i="5"/>
  <c r="BE537" i="5"/>
  <c r="BF43" i="5"/>
  <c r="BF66" i="5"/>
  <c r="BF145" i="5"/>
  <c r="BF425" i="5"/>
  <c r="BF119" i="5"/>
  <c r="BF593" i="5"/>
  <c r="BE593" i="5"/>
  <c r="BF705" i="5"/>
  <c r="BF697" i="5"/>
  <c r="BF771" i="5"/>
  <c r="BF388" i="5"/>
  <c r="BG388" i="5"/>
  <c r="BF781" i="5"/>
  <c r="BE781" i="5"/>
  <c r="BF463" i="5"/>
  <c r="BF135" i="5"/>
  <c r="BF84" i="5"/>
  <c r="BG84" i="5"/>
  <c r="BF638" i="5"/>
  <c r="BF1005" i="5"/>
  <c r="BF396" i="5"/>
  <c r="BE396" i="5"/>
  <c r="BF202" i="5"/>
  <c r="BE167" i="5"/>
  <c r="BF167" i="5"/>
  <c r="BF546" i="5"/>
  <c r="BG312" i="5"/>
  <c r="BF312" i="5"/>
  <c r="BF490" i="5"/>
  <c r="BF951" i="5"/>
  <c r="BF194" i="5"/>
  <c r="BE194" i="5"/>
  <c r="BG232" i="5"/>
  <c r="BF232" i="5"/>
  <c r="BF92" i="5"/>
  <c r="BF691" i="5"/>
  <c r="BF578" i="5"/>
  <c r="BF861" i="5"/>
  <c r="BE861" i="5"/>
  <c r="BF968" i="5"/>
  <c r="BF607" i="5"/>
  <c r="BE607" i="5"/>
  <c r="BF326" i="5"/>
  <c r="BG326" i="5"/>
  <c r="BE1082" i="5"/>
  <c r="BF1082" i="5"/>
  <c r="BF881" i="5"/>
  <c r="BF710" i="5"/>
  <c r="BE834" i="5"/>
  <c r="BF834" i="5"/>
  <c r="BG409" i="5"/>
  <c r="BF409" i="5"/>
  <c r="BF52" i="5"/>
  <c r="BE52" i="5"/>
  <c r="BF97" i="5"/>
  <c r="BG97" i="5"/>
  <c r="BG17" i="5"/>
  <c r="BF17" i="5"/>
  <c r="BF873" i="5"/>
  <c r="BE873" i="5"/>
  <c r="BF692" i="5"/>
  <c r="BG176" i="5"/>
  <c r="BF176" i="5"/>
  <c r="BF569" i="5"/>
  <c r="BE569" i="5"/>
  <c r="BE474" i="5"/>
  <c r="BF474" i="5"/>
  <c r="BF53" i="5"/>
  <c r="BF990" i="5"/>
  <c r="BF266" i="5"/>
  <c r="BF775" i="5"/>
  <c r="BE775" i="5"/>
  <c r="BF254" i="5"/>
  <c r="BE254" i="5"/>
  <c r="BG766" i="5"/>
  <c r="BF766" i="5"/>
  <c r="BF1002" i="5"/>
  <c r="BE226" i="5"/>
  <c r="BF226" i="5"/>
  <c r="BG319" i="5"/>
  <c r="BF319" i="5"/>
  <c r="BF857" i="5"/>
  <c r="BE857" i="5"/>
  <c r="BF675" i="5"/>
  <c r="BG675" i="5"/>
  <c r="BF282" i="5"/>
  <c r="BG282" i="5"/>
  <c r="BG684" i="5"/>
  <c r="BF684" i="5"/>
  <c r="BF731" i="5"/>
  <c r="BE731" i="5"/>
  <c r="BE372" i="5"/>
  <c r="BF372" i="5"/>
  <c r="BF25" i="5"/>
  <c r="BF616" i="5"/>
  <c r="BG616" i="5"/>
  <c r="BF16" i="5"/>
  <c r="BF298" i="5"/>
  <c r="BG298" i="5"/>
  <c r="BE269" i="5"/>
  <c r="BF269" i="5"/>
  <c r="BE1054" i="5"/>
  <c r="BF1054" i="5"/>
  <c r="BF386" i="5"/>
  <c r="BF943" i="5"/>
  <c r="BG943" i="5"/>
  <c r="BF792" i="5"/>
  <c r="BF838" i="5"/>
  <c r="BF1066" i="5"/>
  <c r="BF201" i="5"/>
  <c r="BF175" i="5"/>
  <c r="BG175" i="5"/>
  <c r="BF892" i="5"/>
  <c r="BF536" i="5"/>
  <c r="BF62" i="5"/>
  <c r="BF289" i="5"/>
  <c r="BF912" i="5"/>
  <c r="BE912" i="5"/>
  <c r="BF756" i="5"/>
  <c r="BG756" i="5"/>
  <c r="BF983" i="5"/>
  <c r="BF1004" i="5"/>
  <c r="BF889" i="5"/>
  <c r="BG889" i="5"/>
  <c r="BF224" i="5"/>
  <c r="BG224" i="5"/>
  <c r="BF222" i="5"/>
  <c r="BE222" i="5"/>
  <c r="BF103" i="5"/>
  <c r="BF653" i="5"/>
  <c r="BF236" i="5"/>
  <c r="BG59" i="5"/>
  <c r="BF59" i="5"/>
  <c r="BE1088" i="5"/>
  <c r="BF1088" i="5"/>
  <c r="BE835" i="5"/>
  <c r="BF835" i="5"/>
  <c r="BF1076" i="5"/>
  <c r="BF484" i="5"/>
  <c r="BE484" i="5"/>
  <c r="BF341" i="5"/>
  <c r="BF199" i="5"/>
  <c r="BG199" i="5"/>
  <c r="BE214" i="5"/>
  <c r="BF214" i="5"/>
  <c r="BF468" i="5"/>
  <c r="BG468" i="5"/>
  <c r="BF1078" i="5"/>
  <c r="BF1024" i="5"/>
  <c r="BF391" i="5"/>
  <c r="BE391" i="5"/>
  <c r="BE686" i="5"/>
  <c r="BF686" i="5"/>
  <c r="BF237" i="5"/>
  <c r="BF962" i="5"/>
  <c r="BF518" i="5"/>
  <c r="BE518" i="5"/>
  <c r="BF188" i="5"/>
  <c r="BE188" i="5"/>
  <c r="BE472" i="5"/>
  <c r="BF472" i="5"/>
  <c r="BF331" i="5"/>
  <c r="BF516" i="5"/>
  <c r="BF668" i="5"/>
  <c r="BE668" i="5"/>
  <c r="BF78" i="5"/>
  <c r="BF139" i="5"/>
  <c r="BF825" i="5"/>
  <c r="BG825" i="5"/>
  <c r="BE737" i="5"/>
  <c r="BF737" i="5"/>
  <c r="BF50" i="5"/>
  <c r="BF955" i="5"/>
  <c r="BF778" i="5"/>
  <c r="BF869" i="5"/>
  <c r="BG869" i="5"/>
  <c r="BF976" i="5"/>
  <c r="BF215" i="5"/>
  <c r="BE215" i="5"/>
  <c r="BG933" i="5"/>
  <c r="BF933" i="5"/>
  <c r="BG561" i="5"/>
  <c r="BF561" i="5"/>
  <c r="BE618" i="5"/>
  <c r="BF618" i="5"/>
  <c r="BF712" i="5"/>
  <c r="BE841" i="5"/>
  <c r="BF841" i="5"/>
  <c r="BF843" i="5"/>
  <c r="BF122" i="5"/>
  <c r="BE122" i="5"/>
  <c r="BF769" i="5"/>
  <c r="BE769" i="5"/>
  <c r="BE170" i="5"/>
  <c r="BF170" i="5"/>
  <c r="BF779" i="5"/>
  <c r="BG779" i="5"/>
  <c r="BF647" i="5"/>
  <c r="BF685" i="5"/>
  <c r="BF883" i="5"/>
  <c r="BF644" i="5"/>
  <c r="BF794" i="5"/>
  <c r="BF482" i="5"/>
  <c r="BF973" i="5"/>
  <c r="BG973" i="5"/>
  <c r="BE608" i="5"/>
  <c r="BF608" i="5"/>
  <c r="BF445" i="5"/>
  <c r="BF648" i="5"/>
  <c r="BF777" i="5"/>
  <c r="BE777" i="5"/>
  <c r="BF206" i="5"/>
  <c r="BF704" i="5"/>
  <c r="BG804" i="5"/>
  <c r="BF804" i="5"/>
  <c r="BF340" i="5"/>
  <c r="BE340" i="5"/>
  <c r="BF486" i="5"/>
  <c r="BF773" i="5"/>
  <c r="BF850" i="5"/>
  <c r="BF283" i="5"/>
  <c r="BG283" i="5"/>
  <c r="BF394" i="5"/>
  <c r="BF1087" i="5"/>
  <c r="BE1087" i="5"/>
  <c r="BF800" i="5"/>
  <c r="BE800" i="5"/>
  <c r="BF1010" i="5"/>
  <c r="BF575" i="5"/>
  <c r="BG575" i="5"/>
  <c r="BF229" i="5"/>
  <c r="BG177" i="5"/>
  <c r="BF177" i="5"/>
  <c r="BF491" i="5"/>
  <c r="BE545" i="5"/>
  <c r="BF545" i="5"/>
  <c r="BF342" i="5"/>
  <c r="BF765" i="5"/>
  <c r="BG765" i="5"/>
  <c r="BF164" i="5"/>
  <c r="BF626" i="5"/>
  <c r="BF1075" i="5"/>
  <c r="BE1075" i="5"/>
  <c r="BG959" i="5"/>
  <c r="BF959" i="5"/>
  <c r="BF885" i="5"/>
  <c r="BF369" i="5"/>
  <c r="BE369" i="5"/>
  <c r="BF7" i="5"/>
  <c r="BF520" i="5"/>
  <c r="BF649" i="5"/>
  <c r="BF234" i="5"/>
  <c r="BF623" i="5"/>
  <c r="BF127" i="5"/>
  <c r="BG127" i="5"/>
  <c r="BF680" i="5"/>
  <c r="BF244" i="5"/>
  <c r="BF654" i="5"/>
  <c r="BF301" i="5"/>
  <c r="BG301" i="5"/>
  <c r="BF867" i="5"/>
  <c r="BG867" i="5"/>
  <c r="BF530" i="5"/>
  <c r="BF645" i="5"/>
  <c r="BF928" i="5"/>
  <c r="BF901" i="5"/>
  <c r="BE901" i="5"/>
  <c r="BF355" i="5"/>
  <c r="BG355" i="5"/>
  <c r="BF345" i="5"/>
  <c r="BF796" i="5"/>
  <c r="BF33" i="5"/>
  <c r="BF617" i="5"/>
  <c r="BF809" i="5"/>
  <c r="BE99" i="5"/>
  <c r="BF99" i="5"/>
  <c r="BE513" i="5"/>
  <c r="BF513" i="5"/>
  <c r="BF104" i="5"/>
  <c r="BE104" i="5"/>
  <c r="BF277" i="5"/>
  <c r="BG718" i="5"/>
  <c r="BF718" i="5"/>
  <c r="BF485" i="5"/>
  <c r="BF987" i="5"/>
  <c r="BF610" i="5"/>
  <c r="BE610" i="5"/>
  <c r="BF813" i="5"/>
  <c r="BF992" i="5"/>
  <c r="BG965" i="5"/>
  <c r="BF965" i="5"/>
  <c r="BF76" i="5"/>
  <c r="BF67" i="5"/>
  <c r="BE67" i="5"/>
  <c r="BG24" i="5"/>
  <c r="BF24" i="5"/>
  <c r="BG562" i="5"/>
  <c r="BF562" i="5"/>
  <c r="BE956" i="5"/>
  <c r="BF956" i="5"/>
  <c r="BF700" i="5"/>
  <c r="BF979" i="5"/>
  <c r="BG979" i="5"/>
  <c r="BF666" i="5"/>
  <c r="BE666" i="5"/>
  <c r="BF487" i="5"/>
  <c r="BF79" i="5"/>
  <c r="BF218" i="5"/>
  <c r="BF539" i="5"/>
  <c r="BF986" i="5"/>
  <c r="BF258" i="5"/>
  <c r="BF759" i="5"/>
  <c r="BF522" i="5"/>
  <c r="BE522" i="5"/>
  <c r="BG300" i="5"/>
  <c r="BF300" i="5"/>
  <c r="BF307" i="5"/>
  <c r="BE307" i="5"/>
  <c r="BE333" i="5"/>
  <c r="BF333" i="5"/>
  <c r="BF631" i="5"/>
  <c r="BF395" i="5"/>
  <c r="BF716" i="5"/>
  <c r="BF191" i="5"/>
  <c r="BF227" i="5"/>
  <c r="BE253" i="5"/>
  <c r="BF253" i="5"/>
  <c r="BG515" i="5"/>
  <c r="BF515" i="5"/>
  <c r="BF586" i="5"/>
  <c r="BF390" i="5"/>
  <c r="BE390" i="5"/>
  <c r="BE848" i="5"/>
  <c r="BF848" i="5"/>
  <c r="BE614" i="5"/>
  <c r="BF614" i="5"/>
  <c r="BG845" i="5"/>
  <c r="BF845" i="5"/>
  <c r="BF689" i="5"/>
  <c r="BF1051" i="5"/>
  <c r="BF148" i="5"/>
  <c r="BF1089" i="5"/>
  <c r="BF172" i="5"/>
  <c r="BF1049" i="5"/>
  <c r="BE1049" i="5"/>
  <c r="BE10" i="5"/>
  <c r="BF10" i="5"/>
  <c r="BF553" i="5"/>
  <c r="BE553" i="5"/>
  <c r="BF124" i="5"/>
  <c r="BG124" i="5"/>
  <c r="BF98" i="5"/>
  <c r="BE833" i="5"/>
  <c r="BF833" i="5"/>
  <c r="BF313" i="5"/>
  <c r="BG313" i="5"/>
  <c r="BF225" i="5"/>
  <c r="BE287" i="5"/>
  <c r="BF287" i="5"/>
  <c r="BF605" i="5"/>
  <c r="BE36" i="5"/>
  <c r="BF36" i="5"/>
  <c r="BF180" i="5"/>
  <c r="BG180" i="5"/>
  <c r="BF698" i="5"/>
  <c r="BE698" i="5"/>
  <c r="BF418" i="5"/>
  <c r="BE994" i="5"/>
  <c r="BF994" i="5"/>
  <c r="BF672" i="5"/>
  <c r="BF166" i="5"/>
  <c r="BE166" i="5"/>
  <c r="BF200" i="5"/>
  <c r="BE306" i="5"/>
  <c r="BF306" i="5"/>
  <c r="BF329" i="5"/>
  <c r="BF364" i="5"/>
  <c r="BF256" i="5"/>
  <c r="BE256" i="5"/>
  <c r="BF257" i="5"/>
  <c r="BE257" i="5"/>
  <c r="BF19" i="5"/>
  <c r="BE272" i="5"/>
  <c r="BF272" i="5"/>
  <c r="BE434" i="5"/>
  <c r="BF434" i="5"/>
  <c r="BF715" i="5"/>
  <c r="BF382" i="5"/>
  <c r="BF309" i="5"/>
  <c r="BE309" i="5"/>
  <c r="BG573" i="5"/>
  <c r="BF573" i="5"/>
  <c r="BF1027" i="5"/>
  <c r="BF1013" i="5"/>
  <c r="BG96" i="5"/>
  <c r="BF96" i="5"/>
  <c r="BF136" i="5"/>
  <c r="BE136" i="5"/>
  <c r="BF265" i="5"/>
  <c r="BG265" i="5"/>
  <c r="BF108" i="5"/>
  <c r="BF192" i="5"/>
  <c r="BF304" i="5"/>
  <c r="BE304" i="5"/>
  <c r="BF296" i="5"/>
  <c r="BG296" i="5"/>
  <c r="BF407" i="5"/>
  <c r="BF228" i="5"/>
  <c r="BF1055" i="5"/>
  <c r="BF422" i="5"/>
  <c r="BG317" i="5"/>
  <c r="BF317" i="5"/>
  <c r="BF1003" i="5"/>
  <c r="BF722" i="5"/>
  <c r="BF821" i="5"/>
  <c r="BG821" i="5"/>
  <c r="BG58" i="5"/>
  <c r="BF58" i="5"/>
  <c r="BF70" i="5"/>
  <c r="BG467" i="5"/>
  <c r="BF467" i="5"/>
  <c r="BG728" i="5"/>
  <c r="BF728" i="5"/>
  <c r="BF815" i="5"/>
  <c r="BF125" i="5"/>
  <c r="BF247" i="5"/>
  <c r="BF615" i="5"/>
  <c r="BF656" i="5"/>
  <c r="BF918" i="5"/>
  <c r="BF975" i="5"/>
  <c r="BE975" i="5"/>
  <c r="BF398" i="5"/>
  <c r="BE398" i="5"/>
  <c r="BE205" i="5"/>
  <c r="BF205" i="5"/>
  <c r="BF948" i="5"/>
  <c r="BE948" i="5"/>
  <c r="BF1018" i="5"/>
  <c r="BF131" i="5"/>
  <c r="BE131" i="5"/>
  <c r="BF802" i="5"/>
  <c r="BF480" i="5"/>
  <c r="BF21" i="5"/>
  <c r="BG21" i="5"/>
  <c r="BF532" i="5"/>
  <c r="BF760" i="5"/>
  <c r="BE760" i="5"/>
  <c r="BF510" i="5"/>
  <c r="BF514" i="5"/>
  <c r="BE443" i="5"/>
  <c r="BF443" i="5"/>
  <c r="BF780" i="5"/>
  <c r="BF168" i="5"/>
  <c r="BF151" i="5"/>
  <c r="BE619" i="5"/>
  <c r="BF619" i="5"/>
  <c r="BF816" i="5"/>
  <c r="BF734" i="5"/>
  <c r="BF557" i="5"/>
  <c r="BF1084" i="5"/>
  <c r="BF914" i="5"/>
  <c r="BF1030" i="5"/>
  <c r="BE1030" i="5"/>
  <c r="BF435" i="5"/>
  <c r="BF461" i="5"/>
  <c r="BF456" i="5"/>
  <c r="BF246" i="5"/>
  <c r="BG585" i="5"/>
  <c r="BF585" i="5"/>
  <c r="BF130" i="5"/>
  <c r="BF381" i="5"/>
  <c r="BE381" i="5"/>
  <c r="BG1059" i="5"/>
  <c r="BF1059" i="5"/>
  <c r="BG404" i="5"/>
  <c r="BF404" i="5"/>
  <c r="BF624" i="5"/>
  <c r="BE507" i="5"/>
  <c r="BF507" i="5"/>
  <c r="BF880" i="5"/>
  <c r="BF806" i="5"/>
  <c r="BF621" i="5"/>
  <c r="BF451" i="5"/>
  <c r="BF683" i="5"/>
  <c r="BF650" i="5"/>
  <c r="BF221" i="5"/>
  <c r="BF793" i="5"/>
  <c r="BF397" i="5"/>
  <c r="BE397" i="5"/>
  <c r="BF271" i="5"/>
  <c r="BG428" i="5"/>
  <c r="BF428" i="5"/>
  <c r="BF891" i="5"/>
  <c r="BF185" i="5"/>
  <c r="BF377" i="5"/>
  <c r="BG403" i="5"/>
  <c r="BF403" i="5"/>
  <c r="BE523" i="5"/>
  <c r="BF523" i="5"/>
  <c r="BG60" i="5"/>
  <c r="BF60" i="5"/>
  <c r="BF496" i="5"/>
  <c r="BG496" i="5"/>
  <c r="BG1022" i="5"/>
  <c r="BF1022" i="5"/>
  <c r="BF338" i="5"/>
  <c r="BF676" i="5"/>
  <c r="BG676" i="5"/>
  <c r="BE286" i="5"/>
  <c r="BF286" i="5"/>
  <c r="BF961" i="5"/>
  <c r="BE961" i="5"/>
  <c r="BF371" i="5"/>
  <c r="BG865" i="5"/>
  <c r="BF865" i="5"/>
  <c r="BF630" i="5"/>
  <c r="BF477" i="5"/>
  <c r="BG477" i="5"/>
  <c r="BF940" i="5"/>
  <c r="BF874" i="5"/>
  <c r="BG1014" i="5"/>
  <c r="BF1014" i="5"/>
  <c r="BG178" i="5"/>
  <c r="BF178" i="5"/>
  <c r="BG1077" i="5"/>
  <c r="BF1077" i="5"/>
  <c r="BF316" i="5"/>
  <c r="BF622" i="5"/>
  <c r="BE622" i="5"/>
  <c r="BF729" i="5"/>
  <c r="BF543" i="5"/>
  <c r="BF173" i="5"/>
  <c r="BG143" i="5"/>
  <c r="BF143" i="5"/>
  <c r="BE334" i="5"/>
  <c r="BF334" i="5"/>
  <c r="BF681" i="5"/>
  <c r="BE681" i="5"/>
  <c r="BG203" i="5"/>
  <c r="BF203" i="5"/>
  <c r="BF721" i="5"/>
  <c r="BE721" i="5"/>
  <c r="BF321" i="5"/>
  <c r="BF424" i="5"/>
  <c r="BF336" i="5"/>
  <c r="BE336" i="5"/>
  <c r="BF362" i="5"/>
  <c r="BF934" i="5"/>
  <c r="BF302" i="5"/>
  <c r="BF213" i="5"/>
  <c r="BF509" i="5"/>
  <c r="BG509" i="5"/>
  <c r="BF1035" i="5"/>
  <c r="BF1042" i="5"/>
  <c r="BF160" i="5"/>
  <c r="BF923" i="5"/>
  <c r="BE440" i="5"/>
  <c r="BF440" i="5"/>
  <c r="BF223" i="5"/>
  <c r="BG747" i="5"/>
  <c r="BF747" i="5"/>
  <c r="BF357" i="5"/>
  <c r="BF368" i="5"/>
  <c r="BF761" i="5"/>
  <c r="BE761" i="5"/>
  <c r="BF525" i="5"/>
  <c r="BG1067" i="5"/>
  <c r="BF1067" i="5"/>
  <c r="BF538" i="5"/>
  <c r="BF999" i="5"/>
  <c r="BG643" i="5"/>
  <c r="BF643" i="5"/>
  <c r="BF894" i="5"/>
  <c r="BE894" i="5"/>
  <c r="BE1043" i="5"/>
  <c r="BF1043" i="5"/>
  <c r="BE941" i="5"/>
  <c r="BF941" i="5"/>
  <c r="BF652" i="5"/>
  <c r="BE652" i="5"/>
  <c r="BF259" i="5"/>
  <c r="BG259" i="5"/>
  <c r="BF376" i="5"/>
  <c r="BF292" i="5"/>
  <c r="BF603" i="5"/>
  <c r="BF370" i="5"/>
  <c r="BF739" i="5"/>
  <c r="BF231" i="5"/>
  <c r="BF1057" i="5"/>
  <c r="BG757" i="5"/>
  <c r="BF757" i="5"/>
  <c r="BF768" i="5"/>
  <c r="BF742" i="5"/>
  <c r="BE742" i="5"/>
  <c r="BF629" i="5"/>
  <c r="BF1028" i="5"/>
  <c r="BF754" i="5"/>
  <c r="BF903" i="5"/>
  <c r="BF936" i="5"/>
  <c r="BG936" i="5"/>
  <c r="BF985" i="5"/>
  <c r="BF550" i="5"/>
  <c r="BF655" i="5"/>
  <c r="BF216" i="5"/>
  <c r="BF991" i="5"/>
  <c r="BF380" i="5"/>
  <c r="BE380" i="5"/>
  <c r="BF571" i="5"/>
  <c r="BF183" i="5"/>
  <c r="BG803" i="5"/>
  <c r="BF803" i="5"/>
  <c r="BG54" i="5"/>
  <c r="BF54" i="5"/>
  <c r="BE591" i="5"/>
  <c r="BF591" i="5"/>
  <c r="BG144" i="5"/>
  <c r="BF144" i="5"/>
  <c r="BE570" i="5"/>
  <c r="BF570" i="5"/>
  <c r="BF915" i="5"/>
  <c r="BE590" i="5"/>
  <c r="BF590" i="5"/>
  <c r="BE635" i="5"/>
  <c r="BF635" i="5"/>
  <c r="BF733" i="5"/>
  <c r="BF181" i="5"/>
  <c r="BG181" i="5"/>
  <c r="BF1034" i="5"/>
  <c r="BF20" i="5"/>
  <c r="BG20" i="5"/>
  <c r="BF646" i="5"/>
  <c r="BF378" i="5"/>
  <c r="BG248" i="5"/>
  <c r="BF248" i="5"/>
  <c r="BG746" i="5"/>
  <c r="BF746" i="5"/>
  <c r="BF534" i="5"/>
  <c r="BF193" i="5"/>
  <c r="BE193" i="5"/>
  <c r="BF977" i="5"/>
  <c r="BF455" i="5"/>
  <c r="BF483" i="5"/>
  <c r="BF588" i="5"/>
  <c r="BF31" i="5"/>
  <c r="BG31" i="5"/>
  <c r="BF982" i="5"/>
  <c r="BF896" i="5"/>
  <c r="BF878" i="5"/>
  <c r="BF791" i="5"/>
  <c r="BF13" i="5"/>
  <c r="BF882" i="5"/>
  <c r="BF141" i="5"/>
  <c r="BG141" i="5"/>
  <c r="BF197" i="5"/>
  <c r="BE197" i="5"/>
  <c r="BF658" i="5"/>
  <c r="BE696" i="5"/>
  <c r="BF696" i="5"/>
  <c r="BG129" i="5"/>
  <c r="BF129" i="5"/>
  <c r="BF315" i="5"/>
  <c r="BE315" i="5"/>
  <c r="BF524" i="5"/>
  <c r="BF112" i="5"/>
  <c r="BF39" i="5"/>
  <c r="BG39" i="5"/>
  <c r="BG963" i="5"/>
  <c r="BF963" i="5"/>
  <c r="BF1046" i="5"/>
  <c r="BF960" i="5"/>
  <c r="BF966" i="5"/>
  <c r="BE462" i="5"/>
  <c r="BF462" i="5"/>
  <c r="BG117" i="5"/>
  <c r="BF117" i="5"/>
  <c r="BF898" i="5"/>
  <c r="BF1047" i="5"/>
  <c r="BF1068" i="5"/>
  <c r="BF281" i="5"/>
  <c r="BF555" i="5"/>
  <c r="BG748" i="5"/>
  <c r="BF748" i="5"/>
  <c r="BG745" i="5"/>
  <c r="BF745" i="5"/>
  <c r="BF299" i="5"/>
  <c r="BG299" i="5"/>
  <c r="BF862" i="5"/>
  <c r="BG1000" i="5"/>
  <c r="BF1000" i="5"/>
  <c r="BG750" i="5"/>
  <c r="BF750" i="5"/>
  <c r="BF625" i="5"/>
  <c r="BE625" i="5"/>
  <c r="BF365" i="5"/>
  <c r="BE365" i="5"/>
  <c r="BF346" i="5"/>
  <c r="BF110" i="5"/>
  <c r="BF411" i="5"/>
  <c r="BG795" i="5"/>
  <c r="BF795" i="5"/>
  <c r="BF454" i="5"/>
  <c r="BE920" i="5"/>
  <c r="BF920" i="5"/>
  <c r="BF504" i="5"/>
  <c r="BF83" i="5"/>
  <c r="BG83" i="5"/>
  <c r="BF114" i="5"/>
  <c r="BE801" i="5"/>
  <c r="BF801" i="5"/>
  <c r="BF730" i="5"/>
  <c r="BE730" i="5"/>
  <c r="BF187" i="5"/>
  <c r="BF268" i="5"/>
  <c r="BF449" i="5"/>
  <c r="BG449" i="5"/>
  <c r="BG953" i="5"/>
  <c r="BF953" i="5"/>
  <c r="BF353" i="5"/>
  <c r="BE353" i="5"/>
  <c r="BF667" i="5"/>
  <c r="BE667" i="5"/>
  <c r="BF798" i="5"/>
  <c r="BF439" i="5"/>
  <c r="BF1011" i="5"/>
  <c r="BF165" i="5"/>
  <c r="BF755" i="5"/>
  <c r="BG1026" i="5"/>
  <c r="BF1026" i="5"/>
  <c r="BF288" i="5"/>
  <c r="BE288" i="5"/>
  <c r="BF436" i="5"/>
  <c r="BF217" i="5"/>
  <c r="BF419" i="5"/>
  <c r="BE419" i="5"/>
  <c r="BE492" i="5"/>
  <c r="BF492" i="5"/>
  <c r="BF620" i="5"/>
  <c r="BE620" i="5"/>
  <c r="BF852" i="5"/>
  <c r="BE852" i="5"/>
  <c r="BE432" i="5"/>
  <c r="BF432" i="5"/>
  <c r="BF846" i="5"/>
  <c r="BF939" i="5"/>
  <c r="BF1080" i="5"/>
  <c r="BE1080" i="5"/>
  <c r="BF935" i="5"/>
  <c r="BF598" i="5"/>
  <c r="BG598" i="5"/>
  <c r="BF830" i="5"/>
  <c r="BF741" i="5"/>
  <c r="BE741" i="5"/>
  <c r="BF1050" i="5"/>
  <c r="BE1050" i="5"/>
  <c r="BG207" i="5"/>
  <c r="BF207" i="5"/>
  <c r="BF594" i="5"/>
  <c r="BF423" i="5"/>
  <c r="BF836" i="5"/>
  <c r="BE836" i="5"/>
  <c r="BF343" i="5"/>
  <c r="BF249" i="5"/>
  <c r="BG249" i="5"/>
  <c r="BF511" i="5"/>
  <c r="BF677" i="5"/>
  <c r="BF770" i="5"/>
  <c r="BE770" i="5"/>
  <c r="BG863" i="5"/>
  <c r="BF863" i="5"/>
  <c r="BE274" i="5"/>
  <c r="BF274" i="5"/>
  <c r="BF1048" i="5"/>
  <c r="BF475" i="5"/>
  <c r="BE475" i="5"/>
  <c r="BE1085" i="5"/>
  <c r="BF1085" i="5"/>
  <c r="BE8" i="5"/>
  <c r="BF8" i="5"/>
  <c r="BF687" i="5"/>
  <c r="BE687" i="5"/>
  <c r="BF426" i="5"/>
  <c r="BG311" i="5"/>
  <c r="BF311" i="5"/>
  <c r="BF996" i="5"/>
  <c r="BF318" i="5"/>
  <c r="BG318" i="5"/>
  <c r="BF540" i="5"/>
  <c r="BF1044" i="5"/>
  <c r="BF506" i="5"/>
  <c r="BE506" i="5"/>
  <c r="BF789" i="5"/>
  <c r="BE904" i="5"/>
  <c r="BF904" i="5"/>
  <c r="BF26" i="5"/>
  <c r="BE26" i="5"/>
  <c r="BF158" i="5"/>
  <c r="BE158" i="5"/>
  <c r="BE906" i="5"/>
  <c r="BF906" i="5"/>
  <c r="BF945" i="5"/>
  <c r="BF872" i="5"/>
  <c r="BF954" i="5"/>
  <c r="BF473" i="5"/>
  <c r="BE473" i="5"/>
  <c r="BF1091" i="5"/>
  <c r="BF30" i="5"/>
  <c r="BF452" i="5"/>
  <c r="BF450" i="5"/>
  <c r="BE324" i="5"/>
  <c r="BF324" i="5"/>
  <c r="BF41" i="5"/>
  <c r="BF260" i="5"/>
  <c r="BF153" i="5"/>
  <c r="BF787" i="5"/>
  <c r="BF499" i="5"/>
  <c r="BF725" i="5"/>
  <c r="BF853" i="5"/>
  <c r="BE42" i="5"/>
  <c r="BF42" i="5"/>
  <c r="BF559" i="5"/>
  <c r="BG855" i="5"/>
  <c r="BF855" i="5"/>
  <c r="BE702" i="5"/>
  <c r="BF702" i="5"/>
  <c r="BF1069" i="5"/>
  <c r="BF140" i="5"/>
  <c r="BF1023" i="5"/>
  <c r="BG1023" i="5"/>
  <c r="BF55" i="5"/>
  <c r="BG55" i="5"/>
  <c r="BF195" i="5"/>
  <c r="BF347" i="5"/>
  <c r="BG347" i="5"/>
  <c r="BF465" i="5"/>
  <c r="BF651" i="5"/>
  <c r="BE651" i="5"/>
  <c r="BF695" i="5"/>
  <c r="BF993" i="5"/>
  <c r="BE993" i="5"/>
  <c r="BF37" i="5"/>
  <c r="BF414" i="5"/>
  <c r="BF998" i="5"/>
  <c r="BE998" i="5"/>
  <c r="BF1032" i="5"/>
  <c r="BF196" i="5"/>
  <c r="BF438" i="5"/>
  <c r="BF917" i="5"/>
  <c r="BE817" i="5"/>
  <c r="BF817" i="5"/>
  <c r="BF887" i="5"/>
  <c r="BF29" i="5"/>
  <c r="BE186" i="5"/>
  <c r="BF186" i="5"/>
  <c r="BF18" i="5"/>
  <c r="BF184" i="5"/>
  <c r="BF583" i="5"/>
  <c r="BG179" i="5"/>
  <c r="BF179" i="5"/>
  <c r="BF913" i="5"/>
  <c r="BE913" i="5"/>
  <c r="BE335" i="5"/>
  <c r="BF335" i="5"/>
  <c r="BF339" i="5"/>
  <c r="BF332" i="5"/>
  <c r="BF149" i="5"/>
  <c r="BF243" i="5"/>
  <c r="BF1062" i="5"/>
  <c r="BF995" i="5"/>
  <c r="BE995" i="5"/>
  <c r="BF784" i="5"/>
  <c r="BF526" i="5"/>
  <c r="BG1045" i="5"/>
  <c r="BF1045" i="5"/>
  <c r="BF753" i="5"/>
  <c r="BG753" i="5"/>
  <c r="BF263" i="5"/>
  <c r="BE263" i="5"/>
  <c r="BF392" i="5"/>
  <c r="BE392" i="5"/>
  <c r="BF348" i="5"/>
  <c r="BE1038" i="5"/>
  <c r="BF1038" i="5"/>
  <c r="BE51" i="5"/>
  <c r="BF51" i="5"/>
  <c r="BF1052" i="5"/>
  <c r="BF261" i="5"/>
  <c r="BF839" i="5"/>
  <c r="BG1090" i="5"/>
  <c r="BF1090" i="5"/>
  <c r="BE1079" i="5"/>
  <c r="BF1079" i="5"/>
  <c r="BE634" i="5"/>
  <c r="BF634" i="5"/>
  <c r="BG1058" i="5"/>
  <c r="BF1058" i="5"/>
  <c r="BF389" i="5"/>
  <c r="BF1039" i="5"/>
  <c r="BE1039" i="5"/>
  <c r="BG930" i="5"/>
  <c r="BF930" i="5"/>
  <c r="BG408" i="5"/>
  <c r="BF408" i="5"/>
  <c r="BF85" i="5"/>
  <c r="BG85" i="5"/>
  <c r="BF1016" i="5"/>
  <c r="BF430" i="5"/>
  <c r="BG430" i="5"/>
  <c r="BF385" i="5"/>
  <c r="BF252" i="5"/>
  <c r="BF661" i="5"/>
  <c r="BE661" i="5"/>
  <c r="BE807" i="5"/>
  <c r="BF807" i="5"/>
  <c r="BF279" i="5"/>
  <c r="BF94" i="5"/>
  <c r="BE94" i="5"/>
  <c r="BF415" i="5"/>
  <c r="BF849" i="5"/>
  <c r="BG560" i="5"/>
  <c r="BF560" i="5"/>
  <c r="BF441" i="5"/>
  <c r="BF464" i="5"/>
  <c r="BF138" i="5"/>
  <c r="BF459" i="5"/>
  <c r="BF952" i="5"/>
  <c r="BF535" i="5"/>
  <c r="BE406" i="5"/>
  <c r="BF406" i="5"/>
  <c r="BF694" i="5"/>
  <c r="BG694" i="5"/>
  <c r="BF581" i="5"/>
  <c r="BE1053" i="5"/>
  <c r="BF1053" i="5"/>
  <c r="BG767" i="5"/>
  <c r="BF767" i="5"/>
  <c r="BF328" i="5"/>
  <c r="BE328" i="5"/>
  <c r="BF969" i="5"/>
  <c r="BF349" i="5"/>
  <c r="BF548" i="5"/>
  <c r="BF859" i="5"/>
  <c r="BF113" i="5"/>
  <c r="BF320" i="5"/>
  <c r="BF367" i="5"/>
  <c r="BG597" i="5"/>
  <c r="BF597" i="5"/>
  <c r="BF674" i="5"/>
  <c r="BG674" i="5"/>
  <c r="BE602" i="5"/>
  <c r="BF602" i="5"/>
  <c r="BF90" i="5"/>
  <c r="BF984" i="5"/>
  <c r="BG984" i="5"/>
  <c r="BF927" i="5"/>
  <c r="BF1021" i="5"/>
  <c r="BE9" i="5"/>
  <c r="BF9" i="5"/>
  <c r="BG831" i="5"/>
  <c r="BF831" i="5"/>
  <c r="BF142" i="5"/>
  <c r="BG142" i="5"/>
  <c r="BE580" i="5"/>
  <c r="BF580" i="5"/>
  <c r="BF95" i="5"/>
  <c r="BF735" i="5"/>
  <c r="BG503" i="5"/>
  <c r="BF503" i="5"/>
  <c r="BF360" i="5"/>
  <c r="BF551" i="5"/>
  <c r="BF604" i="5"/>
  <c r="BF471" i="5"/>
  <c r="BF82" i="5"/>
  <c r="BG82" i="5"/>
  <c r="BG133" i="5"/>
  <c r="BF133" i="5"/>
  <c r="BG875" i="5"/>
  <c r="BF875" i="5"/>
  <c r="BF706" i="5"/>
  <c r="BF669" i="5"/>
  <c r="BE669" i="5"/>
  <c r="BF444" i="5"/>
  <c r="BF174" i="5"/>
  <c r="BG429" i="5"/>
  <c r="BF429" i="5"/>
  <c r="BF709" i="5"/>
  <c r="BF727" i="5"/>
  <c r="BF375" i="5"/>
  <c r="BF383" i="5"/>
  <c r="BF711" i="5"/>
  <c r="BE711" i="5"/>
  <c r="BF703" i="5"/>
  <c r="BF609" i="5"/>
  <c r="BF190" i="5"/>
  <c r="BE190" i="5"/>
  <c r="BF420" i="5"/>
  <c r="BF351" i="5"/>
  <c r="BF1070" i="5"/>
  <c r="BG1070" i="5"/>
  <c r="BF910" i="5"/>
  <c r="BE871" i="5"/>
  <c r="BF871" i="5"/>
  <c r="BF922" i="5"/>
  <c r="BE433" i="5"/>
  <c r="BF433" i="5"/>
  <c r="BF242" i="5"/>
  <c r="BF584" i="5"/>
  <c r="BF1081" i="5"/>
  <c r="BE1081" i="5"/>
  <c r="BF161" i="5"/>
  <c r="BG81" i="5"/>
  <c r="BF81" i="5"/>
  <c r="BF937" i="5"/>
  <c r="BF93" i="5"/>
  <c r="BE93" i="5"/>
  <c r="BF529" i="5"/>
  <c r="BF641" i="5"/>
  <c r="BE641" i="5"/>
  <c r="BG284" i="5"/>
  <c r="BF284" i="5"/>
  <c r="BF294" i="5"/>
  <c r="BG294" i="5"/>
  <c r="BF366" i="5"/>
  <c r="BE366" i="5"/>
  <c r="BF109" i="5"/>
  <c r="BF563" i="5"/>
  <c r="BG563" i="5"/>
  <c r="BF466" i="5"/>
  <c r="BG466" i="5"/>
  <c r="BF267" i="5"/>
  <c r="BG864" i="5"/>
  <c r="BF864" i="5"/>
  <c r="BF1074" i="5"/>
  <c r="BF431" i="5"/>
  <c r="BF5" i="5"/>
  <c r="BE5" i="5"/>
  <c r="BF664" i="5"/>
  <c r="BE189" i="5"/>
  <c r="BF189" i="5"/>
  <c r="BE924" i="5"/>
  <c r="BF924" i="5"/>
  <c r="BF576" i="5"/>
  <c r="BG576" i="5"/>
  <c r="BF820" i="5"/>
  <c r="BG89" i="5"/>
  <c r="BF89" i="5"/>
  <c r="BE447" i="5"/>
  <c r="BF447" i="5"/>
  <c r="BF481" i="5"/>
  <c r="BG470" i="5"/>
  <c r="BF470" i="5"/>
  <c r="BF101" i="5"/>
  <c r="BG628" i="5"/>
  <c r="BF628" i="5"/>
  <c r="BF690" i="5"/>
  <c r="BF805" i="5"/>
  <c r="BG805" i="5"/>
  <c r="BF1031" i="5"/>
  <c r="BF978" i="5"/>
  <c r="BF305" i="5"/>
  <c r="BE305" i="5"/>
  <c r="BF1036" i="5"/>
  <c r="BF799" i="5"/>
  <c r="BE967" i="5"/>
  <c r="BF967" i="5"/>
  <c r="BE235" i="5"/>
  <c r="BF235" i="5"/>
  <c r="BF401" i="5"/>
  <c r="BF531" i="5"/>
  <c r="BE531" i="5"/>
  <c r="BF929" i="5"/>
  <c r="BF542" i="5"/>
  <c r="BF293" i="5"/>
  <c r="BG293" i="5"/>
  <c r="BE860" i="5"/>
  <c r="BF860" i="5"/>
  <c r="BF786" i="5"/>
  <c r="BF877" i="5"/>
  <c r="BF788" i="5"/>
  <c r="BF949" i="5"/>
  <c r="BE949" i="5"/>
  <c r="BF241" i="5"/>
  <c r="BG908" i="5"/>
  <c r="BF908" i="5"/>
  <c r="BF126" i="5"/>
  <c r="BE521" i="5"/>
  <c r="BF521" i="5"/>
  <c r="BF65" i="5"/>
  <c r="BG65" i="5"/>
  <c r="BF972" i="5"/>
  <c r="BG495" i="5"/>
  <c r="BF495" i="5"/>
  <c r="BF819" i="5"/>
  <c r="BE819" i="5"/>
  <c r="BF736" i="5"/>
  <c r="BF291" i="5"/>
  <c r="BE291" i="5"/>
  <c r="BF373" i="5"/>
  <c r="BF751" i="5"/>
  <c r="BE567" i="5"/>
  <c r="BF567" i="5"/>
  <c r="BG460" i="5"/>
  <c r="BF460" i="5"/>
  <c r="BF957" i="5"/>
  <c r="BF785" i="5"/>
  <c r="BF314" i="5"/>
  <c r="BG1060" i="5"/>
  <c r="BF1060" i="5"/>
  <c r="BF273" i="5"/>
  <c r="BE273" i="5"/>
  <c r="BF251" i="5"/>
  <c r="BE251" i="5"/>
  <c r="BF337" i="5"/>
  <c r="BE337" i="5"/>
  <c r="BF48" i="5"/>
  <c r="BF552" i="5"/>
  <c r="BE552" i="5"/>
  <c r="BF327" i="5"/>
  <c r="BF469" i="5"/>
  <c r="BG469" i="5"/>
  <c r="BF1086" i="5"/>
  <c r="BE1086" i="5"/>
  <c r="BF458" i="5"/>
  <c r="BE458" i="5"/>
  <c r="BG1007" i="5"/>
  <c r="BF1007" i="5"/>
  <c r="BF856" i="5"/>
  <c r="BF902" i="5"/>
  <c r="BF893" i="5"/>
  <c r="BE137" i="5"/>
  <c r="BF137" i="5"/>
  <c r="BG46" i="5"/>
  <c r="BF46" i="5"/>
  <c r="BF457" i="5"/>
  <c r="BF876" i="5"/>
  <c r="BF132" i="5"/>
  <c r="BF947" i="5"/>
  <c r="BF663" i="5"/>
  <c r="BG663" i="5"/>
  <c r="BF932" i="5"/>
  <c r="BF926" i="5"/>
  <c r="BF693" i="5"/>
  <c r="BF155" i="5"/>
  <c r="BF707" i="5"/>
  <c r="BF642" i="5"/>
  <c r="BF587" i="5"/>
  <c r="BE587" i="5"/>
  <c r="BG71" i="5"/>
  <c r="BF71" i="5"/>
  <c r="BG278" i="5"/>
  <c r="BF278" i="5"/>
  <c r="BF723" i="5"/>
  <c r="BE671" i="5"/>
  <c r="BF671" i="5"/>
  <c r="BF344" i="5"/>
  <c r="BF596" i="5"/>
  <c r="BG596" i="5"/>
  <c r="BF827" i="5"/>
  <c r="BF743" i="5"/>
  <c r="BF879" i="5"/>
  <c r="BF851" i="5"/>
  <c r="BE851" i="5"/>
  <c r="BG427" i="5"/>
  <c r="BF427" i="5"/>
  <c r="BE660" i="5"/>
  <c r="BF660" i="5"/>
  <c r="BG402" i="5"/>
  <c r="BF402" i="5"/>
  <c r="BF1071" i="5"/>
  <c r="BF678" i="5"/>
  <c r="BF565" i="5"/>
  <c r="BE565" i="5"/>
  <c r="BG964" i="5"/>
  <c r="BF964" i="5"/>
  <c r="BF938" i="5"/>
  <c r="BG582" i="5"/>
  <c r="BF582" i="5"/>
  <c r="BF57" i="5"/>
  <c r="BE579" i="5"/>
  <c r="BF579" i="5"/>
  <c r="BF87" i="5"/>
  <c r="BF783" i="5"/>
  <c r="BE280" i="5"/>
  <c r="BF280" i="5"/>
  <c r="BF250" i="5"/>
  <c r="BF699" i="5"/>
  <c r="BE699" i="5"/>
  <c r="BF379" i="5"/>
  <c r="BF150" i="5"/>
  <c r="BF720" i="5"/>
  <c r="BE720" i="5"/>
  <c r="BF1064" i="5"/>
  <c r="BF895" i="5"/>
  <c r="BF11" i="5"/>
  <c r="BF77" i="5"/>
  <c r="BE884" i="5"/>
  <c r="BF884" i="5"/>
  <c r="BF890" i="5"/>
  <c r="BG890" i="5"/>
  <c r="BF554" i="5"/>
  <c r="BE554" i="5"/>
  <c r="BF738" i="5"/>
  <c r="BF544" i="5"/>
  <c r="BE544" i="5"/>
  <c r="BF245" i="5"/>
  <c r="BF72" i="5"/>
  <c r="BG713" i="5"/>
  <c r="BF713" i="5"/>
  <c r="BG361" i="5"/>
  <c r="BF361" i="5"/>
  <c r="BG233" i="5"/>
  <c r="BF233" i="5"/>
  <c r="BE640" i="5"/>
  <c r="BF640" i="5"/>
  <c r="BF752" i="5"/>
  <c r="BF633" i="5"/>
  <c r="BG295" i="5"/>
  <c r="BF295" i="5"/>
  <c r="BG763" i="5"/>
  <c r="BF763" i="5"/>
  <c r="BF732" i="5"/>
  <c r="BF670" i="5"/>
  <c r="BF493" i="5"/>
  <c r="BE493" i="5"/>
  <c r="BF325" i="5"/>
  <c r="BF810" i="5"/>
  <c r="BF958" i="5"/>
  <c r="BG958" i="5"/>
  <c r="BE782" i="5"/>
  <c r="BF782" i="5"/>
  <c r="BF719" i="5"/>
  <c r="BF323" i="5"/>
  <c r="BE323" i="5"/>
  <c r="BF358" i="5"/>
  <c r="BF527" i="5"/>
  <c r="BF152" i="5"/>
  <c r="BG152" i="5"/>
  <c r="BE154" i="5"/>
  <c r="BF154" i="5"/>
  <c r="BG297" i="5"/>
  <c r="BF297" i="5"/>
  <c r="BF64" i="5"/>
  <c r="BG64" i="5"/>
  <c r="BF577" i="5"/>
  <c r="BG577" i="5"/>
  <c r="BG627" i="5"/>
  <c r="BF627" i="5"/>
  <c r="BF592" i="5"/>
  <c r="BE592" i="5"/>
  <c r="BF589" i="5"/>
  <c r="BE74" i="5"/>
  <c r="BF74" i="5"/>
  <c r="BF662" i="5"/>
  <c r="BF285" i="5"/>
  <c r="BF1012" i="5"/>
  <c r="BF981" i="5"/>
  <c r="BE981" i="5"/>
  <c r="BF75" i="5"/>
  <c r="BE75" i="5"/>
  <c r="BG866" i="5"/>
  <c r="BF866" i="5"/>
  <c r="BG416" i="5"/>
  <c r="BF416" i="5"/>
  <c r="BE1020" i="5"/>
  <c r="BF1020" i="5"/>
  <c r="BF600" i="5"/>
  <c r="BF405" i="5"/>
  <c r="BF478" i="5"/>
  <c r="BF512" i="5"/>
  <c r="BF359" i="5"/>
  <c r="BF1017" i="5"/>
  <c r="BF417" i="5"/>
  <c r="BF100" i="5"/>
  <c r="BF726" i="5"/>
  <c r="BE726" i="5"/>
  <c r="BF413" i="5"/>
  <c r="BG106" i="5"/>
  <c r="BF106" i="5"/>
  <c r="BF519" i="5"/>
  <c r="BF387" i="5"/>
  <c r="BF946" i="5"/>
  <c r="BG946" i="5"/>
  <c r="BF352" i="5"/>
  <c r="BF156" i="5"/>
  <c r="BF823" i="5"/>
  <c r="BF1015" i="5"/>
  <c r="BG1015" i="5"/>
  <c r="BF632" i="5"/>
  <c r="BF708" i="5"/>
  <c r="BE708" i="5"/>
  <c r="BF171" i="5"/>
  <c r="AY633" i="5" l="1"/>
  <c r="BG633" i="5" s="1"/>
  <c r="AY183" i="5"/>
  <c r="AY704" i="5"/>
  <c r="BE704" i="5" s="1"/>
  <c r="BE633" i="5"/>
  <c r="AY789" i="5"/>
  <c r="AY223" i="5"/>
  <c r="BE223" i="5" s="1"/>
  <c r="AY296" i="5"/>
  <c r="BE296" i="5" s="1"/>
  <c r="AY1011" i="5"/>
  <c r="AY766" i="5"/>
  <c r="BE766" i="5" s="1"/>
  <c r="AY885" i="5"/>
  <c r="AY762" i="5"/>
  <c r="AY168" i="5"/>
  <c r="BG168" i="5" s="1"/>
  <c r="AY169" i="5"/>
  <c r="BG169" i="5" s="1"/>
  <c r="AY347" i="5"/>
  <c r="BE347" i="5" s="1"/>
  <c r="AY449" i="5"/>
  <c r="BE449" i="5" s="1"/>
  <c r="AY251" i="5"/>
  <c r="BG251" i="5" s="1"/>
  <c r="AY384" i="5"/>
  <c r="BG384" i="5" s="1"/>
  <c r="AY895" i="5"/>
  <c r="AY855" i="5"/>
  <c r="BE855" i="5" s="1"/>
  <c r="AY275" i="5"/>
  <c r="AY889" i="5"/>
  <c r="BE889" i="5" s="1"/>
  <c r="AY339" i="5"/>
  <c r="AY346" i="5"/>
  <c r="AY193" i="5"/>
  <c r="BG193" i="5" s="1"/>
  <c r="AY424" i="5"/>
  <c r="AY729" i="5"/>
  <c r="AY759" i="5"/>
  <c r="AY36" i="5"/>
  <c r="BG36" i="5" s="1"/>
  <c r="AY545" i="5"/>
  <c r="BG545" i="5" s="1"/>
  <c r="AY175" i="5"/>
  <c r="BE175" i="5" s="1"/>
  <c r="AY350" i="5"/>
  <c r="BE350" i="5" s="1"/>
  <c r="AY744" i="5"/>
  <c r="BE744" i="5" s="1"/>
  <c r="AY911" i="5"/>
  <c r="AY4" i="5"/>
  <c r="BG4" i="5" s="1"/>
  <c r="AY400" i="5"/>
  <c r="BG400" i="5" s="1"/>
  <c r="AY46" i="5"/>
  <c r="BE46" i="5" s="1"/>
  <c r="AY632" i="5"/>
  <c r="BE632" i="5" s="1"/>
  <c r="AY156" i="5"/>
  <c r="AY1020" i="5"/>
  <c r="BG1020" i="5" s="1"/>
  <c r="AY285" i="5"/>
  <c r="AY527" i="5"/>
  <c r="AY493" i="5"/>
  <c r="BG493" i="5" s="1"/>
  <c r="AY576" i="5"/>
  <c r="BE576" i="5" s="1"/>
  <c r="AY1036" i="5"/>
  <c r="AY252" i="5"/>
  <c r="BG252" i="5" s="1"/>
  <c r="AY179" i="5"/>
  <c r="BE179" i="5" s="1"/>
  <c r="AY702" i="5"/>
  <c r="BG702" i="5" s="1"/>
  <c r="AY348" i="5"/>
  <c r="AY332" i="5"/>
  <c r="AY37" i="5"/>
  <c r="BG37" i="5" s="1"/>
  <c r="AY651" i="5"/>
  <c r="BG651" i="5" s="1"/>
  <c r="AY42" i="5"/>
  <c r="BG42" i="5" s="1"/>
  <c r="AY795" i="5"/>
  <c r="BE795" i="5" s="1"/>
  <c r="AY751" i="5"/>
  <c r="AY1041" i="5"/>
  <c r="BE1041" i="5" s="1"/>
  <c r="AY580" i="5"/>
  <c r="BG580" i="5" s="1"/>
  <c r="AY945" i="5"/>
  <c r="AY585" i="5"/>
  <c r="BE585" i="5" s="1"/>
  <c r="AY1079" i="5"/>
  <c r="BG1079" i="5" s="1"/>
  <c r="AY259" i="5"/>
  <c r="BE259" i="5" s="1"/>
  <c r="AY98" i="5"/>
  <c r="AY853" i="5"/>
  <c r="AY82" i="5"/>
  <c r="BE82" i="5" s="1"/>
  <c r="AY928" i="5"/>
  <c r="AY551" i="5"/>
  <c r="AY826" i="5"/>
  <c r="BE826" i="5" s="1"/>
  <c r="AY880" i="5"/>
  <c r="AY262" i="5"/>
  <c r="AY815" i="5"/>
  <c r="BE815" i="5" s="1"/>
  <c r="AY405" i="5"/>
  <c r="AY155" i="5"/>
  <c r="AY994" i="5"/>
  <c r="BG994" i="5" s="1"/>
  <c r="AY869" i="5"/>
  <c r="BE869" i="5" s="1"/>
  <c r="AY1012" i="5"/>
  <c r="BG1012" i="5" s="1"/>
  <c r="AY652" i="5"/>
  <c r="BG652" i="5" s="1"/>
  <c r="AY884" i="5"/>
  <c r="BG884" i="5" s="1"/>
  <c r="AY390" i="5"/>
  <c r="BG390" i="5" s="1"/>
  <c r="AY77" i="5"/>
  <c r="AY315" i="5"/>
  <c r="BG315" i="5" s="1"/>
  <c r="AY431" i="5"/>
  <c r="AY903" i="5"/>
  <c r="AY501" i="5"/>
  <c r="BG501" i="5" s="1"/>
  <c r="AY696" i="5"/>
  <c r="BG696" i="5" s="1"/>
  <c r="AY303" i="5"/>
  <c r="BG303" i="5" s="1"/>
  <c r="AY26" i="5"/>
  <c r="BG26" i="5" s="1"/>
  <c r="AY138" i="5"/>
  <c r="AY266" i="5"/>
  <c r="AY1058" i="5"/>
  <c r="BE1058" i="5" s="1"/>
  <c r="AY319" i="5"/>
  <c r="BE319" i="5" s="1"/>
  <c r="AY579" i="5"/>
  <c r="BG579" i="5" s="1"/>
  <c r="AY283" i="5"/>
  <c r="BE283" i="5" s="1"/>
  <c r="AY353" i="5"/>
  <c r="BG353" i="5" s="1"/>
  <c r="AY698" i="5"/>
  <c r="BG698" i="5" s="1"/>
  <c r="AY271" i="5"/>
  <c r="AY891" i="5"/>
  <c r="AY985" i="5"/>
  <c r="AY1025" i="5"/>
  <c r="AY38" i="5"/>
  <c r="AY13" i="5"/>
  <c r="AY521" i="5"/>
  <c r="BG521" i="5" s="1"/>
  <c r="AY44" i="5"/>
  <c r="BE44" i="5" s="1"/>
  <c r="AY15" i="5"/>
  <c r="AY321" i="5"/>
  <c r="BG321" i="5" s="1"/>
  <c r="AY427" i="5"/>
  <c r="BE427" i="5" s="1"/>
  <c r="AY47" i="5"/>
  <c r="AY331" i="5"/>
  <c r="AY926" i="5"/>
  <c r="AY770" i="5"/>
  <c r="BG770" i="5" s="1"/>
  <c r="AY30" i="5"/>
  <c r="AY14" i="5"/>
  <c r="BE14" i="5" s="1"/>
  <c r="AY418" i="5"/>
  <c r="BG418" i="5" s="1"/>
  <c r="AY614" i="5"/>
  <c r="BG614" i="5" s="1"/>
  <c r="AY624" i="5"/>
  <c r="AY276" i="5"/>
  <c r="AY433" i="5"/>
  <c r="BG433" i="5" s="1"/>
  <c r="AY791" i="5"/>
  <c r="AY879" i="5"/>
  <c r="BG879" i="5" s="1"/>
  <c r="AY1062" i="5"/>
  <c r="AY333" i="5"/>
  <c r="BG333" i="5" s="1"/>
  <c r="AY43" i="5"/>
  <c r="BE43" i="5" s="1"/>
  <c r="AY246" i="5"/>
  <c r="AY733" i="5"/>
  <c r="AY180" i="5"/>
  <c r="BE180" i="5" s="1"/>
  <c r="AY79" i="5"/>
  <c r="AY723" i="5"/>
  <c r="AY908" i="5"/>
  <c r="BE908" i="5" s="1"/>
  <c r="AY481" i="5"/>
  <c r="AY109" i="5"/>
  <c r="AY95" i="5"/>
  <c r="AY430" i="5"/>
  <c r="BE430" i="5" s="1"/>
  <c r="AY1052" i="5"/>
  <c r="AY526" i="5"/>
  <c r="AY29" i="5"/>
  <c r="AY917" i="5"/>
  <c r="BE917" i="5" s="1"/>
  <c r="AY904" i="5"/>
  <c r="BG904" i="5" s="1"/>
  <c r="AY1044" i="5"/>
  <c r="BE1044" i="5" s="1"/>
  <c r="AY996" i="5"/>
  <c r="AY426" i="5"/>
  <c r="AY1085" i="5"/>
  <c r="BG1085" i="5" s="1"/>
  <c r="AY939" i="5"/>
  <c r="AY620" i="5"/>
  <c r="BG620" i="5" s="1"/>
  <c r="AY288" i="5"/>
  <c r="BG288" i="5" s="1"/>
  <c r="AY798" i="5"/>
  <c r="BE798" i="5" s="1"/>
  <c r="AY299" i="5"/>
  <c r="BE299" i="5" s="1"/>
  <c r="AY1047" i="5"/>
  <c r="AY960" i="5"/>
  <c r="AY39" i="5"/>
  <c r="BE39" i="5" s="1"/>
  <c r="AY896" i="5"/>
  <c r="AY646" i="5"/>
  <c r="AY570" i="5"/>
  <c r="BG570" i="5" s="1"/>
  <c r="AY464" i="5"/>
  <c r="AY380" i="5"/>
  <c r="BG380" i="5" s="1"/>
  <c r="AY936" i="5"/>
  <c r="BE936" i="5" s="1"/>
  <c r="AY742" i="5"/>
  <c r="BG742" i="5" s="1"/>
  <c r="AY1057" i="5"/>
  <c r="AY894" i="5"/>
  <c r="BG894" i="5" s="1"/>
  <c r="AY999" i="5"/>
  <c r="AY525" i="5"/>
  <c r="AY1035" i="5"/>
  <c r="AY302" i="5"/>
  <c r="AY543" i="5"/>
  <c r="AY178" i="5"/>
  <c r="BE178" i="5" s="1"/>
  <c r="AY403" i="5"/>
  <c r="BE403" i="5" s="1"/>
  <c r="AY914" i="5"/>
  <c r="AY151" i="5"/>
  <c r="BE151" i="5" s="1"/>
  <c r="AY780" i="5"/>
  <c r="AY760" i="5"/>
  <c r="BG760" i="5" s="1"/>
  <c r="AY1018" i="5"/>
  <c r="AY125" i="5"/>
  <c r="AY1055" i="5"/>
  <c r="AY192" i="5"/>
  <c r="AY108" i="5"/>
  <c r="AY573" i="5"/>
  <c r="BE573" i="5" s="1"/>
  <c r="AY272" i="5"/>
  <c r="BG272" i="5" s="1"/>
  <c r="AY329" i="5"/>
  <c r="AY10" i="5"/>
  <c r="BG10" i="5" s="1"/>
  <c r="AY689" i="5"/>
  <c r="AY979" i="5"/>
  <c r="BE979" i="5" s="1"/>
  <c r="AY76" i="5"/>
  <c r="AY987" i="5"/>
  <c r="AY99" i="5"/>
  <c r="BG99" i="5" s="1"/>
  <c r="AY33" i="5"/>
  <c r="AY7" i="5"/>
  <c r="AY959" i="5"/>
  <c r="BE959" i="5" s="1"/>
  <c r="AY575" i="5"/>
  <c r="BE575" i="5" s="1"/>
  <c r="AY777" i="5"/>
  <c r="BG777" i="5" s="1"/>
  <c r="AY883" i="5"/>
  <c r="AY712" i="5"/>
  <c r="AY955" i="5"/>
  <c r="BG955" i="5" s="1"/>
  <c r="AY472" i="5"/>
  <c r="BG472" i="5" s="1"/>
  <c r="AY391" i="5"/>
  <c r="BG391" i="5" s="1"/>
  <c r="AY103" i="5"/>
  <c r="AY892" i="5"/>
  <c r="AY1066" i="5"/>
  <c r="AY1054" i="5"/>
  <c r="BG1054" i="5" s="1"/>
  <c r="AY176" i="5"/>
  <c r="BE176" i="5" s="1"/>
  <c r="AY710" i="5"/>
  <c r="AY326" i="5"/>
  <c r="BE326" i="5" s="1"/>
  <c r="AY167" i="5"/>
  <c r="BG167" i="5" s="1"/>
  <c r="AY781" i="5"/>
  <c r="BG781" i="5" s="1"/>
  <c r="AY145" i="5"/>
  <c r="AY1061" i="5"/>
  <c r="BE1061" i="5" s="1"/>
  <c r="AY673" i="5"/>
  <c r="BE673" i="5" s="1"/>
  <c r="AY657" i="5"/>
  <c r="AY204" i="5"/>
  <c r="AY764" i="5"/>
  <c r="BE764" i="5" s="1"/>
  <c r="AY123" i="5"/>
  <c r="AY111" i="5"/>
  <c r="BG111" i="5" s="1"/>
  <c r="AY88" i="5"/>
  <c r="BE88" i="5" s="1"/>
  <c r="AY595" i="5"/>
  <c r="BE595" i="5" s="1"/>
  <c r="AY970" i="5"/>
  <c r="BG970" i="5" s="1"/>
  <c r="AY931" i="5"/>
  <c r="AY980" i="5"/>
  <c r="AY900" i="5"/>
  <c r="AY636" i="5"/>
  <c r="BG636" i="5" s="1"/>
  <c r="AY749" i="5"/>
  <c r="BE749" i="5" s="1"/>
  <c r="AY1056" i="5"/>
  <c r="AY147" i="5"/>
  <c r="BE147" i="5" s="1"/>
  <c r="AY1008" i="5"/>
  <c r="BE1008" i="5" s="1"/>
  <c r="AY73" i="5"/>
  <c r="BG73" i="5" s="1"/>
  <c r="AY146" i="5"/>
  <c r="AY682" i="5"/>
  <c r="BG682" i="5" s="1"/>
  <c r="AX4" i="5"/>
  <c r="AY640" i="5"/>
  <c r="BG640" i="5" s="1"/>
  <c r="AY495" i="5"/>
  <c r="BE495" i="5" s="1"/>
  <c r="AY542" i="5"/>
  <c r="AY89" i="5"/>
  <c r="BE89" i="5" s="1"/>
  <c r="AY727" i="5"/>
  <c r="AY320" i="5"/>
  <c r="AY1034" i="5"/>
  <c r="BE1034" i="5" s="1"/>
  <c r="AY114" i="5"/>
  <c r="BE114" i="5" s="1"/>
  <c r="AY875" i="5"/>
  <c r="BE875" i="5" s="1"/>
  <c r="AY859" i="5"/>
  <c r="AY678" i="5"/>
  <c r="AY477" i="5"/>
  <c r="BE477" i="5" s="1"/>
  <c r="AY385" i="5"/>
  <c r="AY528" i="5"/>
  <c r="AY627" i="5"/>
  <c r="BE627" i="5" s="1"/>
  <c r="AY245" i="5"/>
  <c r="AY150" i="5"/>
  <c r="AY250" i="5"/>
  <c r="AY87" i="5"/>
  <c r="AY565" i="5"/>
  <c r="BG565" i="5" s="1"/>
  <c r="AY932" i="5"/>
  <c r="AY273" i="5"/>
  <c r="BG273" i="5" s="1"/>
  <c r="AY1074" i="5"/>
  <c r="AY871" i="5"/>
  <c r="BG871" i="5" s="1"/>
  <c r="AY927" i="5"/>
  <c r="AY1090" i="5"/>
  <c r="BE1090" i="5" s="1"/>
  <c r="AY336" i="5"/>
  <c r="BG336" i="5" s="1"/>
  <c r="AY1032" i="5"/>
  <c r="AY499" i="5"/>
  <c r="AY41" i="5"/>
  <c r="AY450" i="5"/>
  <c r="AY274" i="5"/>
  <c r="BG274" i="5" s="1"/>
  <c r="AY343" i="5"/>
  <c r="AY953" i="5"/>
  <c r="BE953" i="5" s="1"/>
  <c r="AY555" i="5"/>
  <c r="AY141" i="5"/>
  <c r="BE141" i="5" s="1"/>
  <c r="AY746" i="5"/>
  <c r="BE746" i="5" s="1"/>
  <c r="AY54" i="5"/>
  <c r="BE54" i="5" s="1"/>
  <c r="AY550" i="5"/>
  <c r="AY538" i="5"/>
  <c r="BG538" i="5" s="1"/>
  <c r="AY509" i="5"/>
  <c r="BE509" i="5" s="1"/>
  <c r="AY865" i="5"/>
  <c r="BE865" i="5" s="1"/>
  <c r="AY338" i="5"/>
  <c r="BE338" i="5" s="1"/>
  <c r="AY60" i="5"/>
  <c r="BE60" i="5" s="1"/>
  <c r="AY377" i="5"/>
  <c r="AY221" i="5"/>
  <c r="AY381" i="5"/>
  <c r="BG381" i="5" s="1"/>
  <c r="AY435" i="5"/>
  <c r="AY1084" i="5"/>
  <c r="AY816" i="5"/>
  <c r="AY514" i="5"/>
  <c r="AY398" i="5"/>
  <c r="BG398" i="5" s="1"/>
  <c r="AY70" i="5"/>
  <c r="AY821" i="5"/>
  <c r="BE821" i="5" s="1"/>
  <c r="AY287" i="5"/>
  <c r="BG287" i="5" s="1"/>
  <c r="AY848" i="5"/>
  <c r="BG848" i="5" s="1"/>
  <c r="AY395" i="5"/>
  <c r="BG395" i="5" s="1"/>
  <c r="AY522" i="5"/>
  <c r="BG522" i="5" s="1"/>
  <c r="AY539" i="5"/>
  <c r="AY244" i="5"/>
  <c r="AY649" i="5"/>
  <c r="AY164" i="5"/>
  <c r="AY342" i="5"/>
  <c r="AY177" i="5"/>
  <c r="BE177" i="5" s="1"/>
  <c r="AY850" i="5"/>
  <c r="AY340" i="5"/>
  <c r="BG340" i="5" s="1"/>
  <c r="AY794" i="5"/>
  <c r="AY484" i="5"/>
  <c r="BG484" i="5" s="1"/>
  <c r="AY835" i="5"/>
  <c r="BG835" i="5" s="1"/>
  <c r="AY756" i="5"/>
  <c r="BE756" i="5" s="1"/>
  <c r="AY368" i="5"/>
  <c r="AY943" i="5"/>
  <c r="BE943" i="5" s="1"/>
  <c r="AY25" i="5"/>
  <c r="AY731" i="5"/>
  <c r="BG731" i="5" s="1"/>
  <c r="AY675" i="5"/>
  <c r="BE675" i="5" s="1"/>
  <c r="AY692" i="5"/>
  <c r="AY17" i="5"/>
  <c r="BE17" i="5" s="1"/>
  <c r="AY881" i="5"/>
  <c r="AY490" i="5"/>
  <c r="AY1005" i="5"/>
  <c r="AY697" i="5"/>
  <c r="BG697" i="5" s="1"/>
  <c r="AY119" i="5"/>
  <c r="AY35" i="5"/>
  <c r="AY479" i="5"/>
  <c r="BG479" i="5" s="1"/>
  <c r="AY612" i="5"/>
  <c r="AY971" i="5"/>
  <c r="BG971" i="5" s="1"/>
  <c r="AY157" i="5"/>
  <c r="BG157" i="5" s="1"/>
  <c r="AY210" i="5"/>
  <c r="BE210" i="5" s="1"/>
  <c r="AY159" i="5"/>
  <c r="BG159" i="5" s="1"/>
  <c r="AY829" i="5"/>
  <c r="AY330" i="5"/>
  <c r="AY134" i="5"/>
  <c r="BE134" i="5" s="1"/>
  <c r="AY476" i="5"/>
  <c r="AY774" i="5"/>
  <c r="AY814" i="5"/>
  <c r="BG814" i="5" s="1"/>
  <c r="AY308" i="5"/>
  <c r="BG308" i="5" s="1"/>
  <c r="AY421" i="5"/>
  <c r="AY34" i="5"/>
  <c r="BE34" i="5" s="1"/>
  <c r="AY270" i="5"/>
  <c r="AY116" i="5"/>
  <c r="BE116" i="5" s="1"/>
  <c r="AY212" i="5"/>
  <c r="AY239" i="5"/>
  <c r="AY6" i="5"/>
  <c r="AY500" i="5"/>
  <c r="BI6" i="5"/>
  <c r="BJ5" i="5"/>
  <c r="AY587" i="5"/>
  <c r="BG587" i="5" s="1"/>
  <c r="AY788" i="5"/>
  <c r="AY480" i="5"/>
  <c r="AY664" i="5"/>
  <c r="AY1053" i="5"/>
  <c r="BG1053" i="5" s="1"/>
  <c r="AY862" i="5"/>
  <c r="BE862" i="5" s="1"/>
  <c r="AY50" i="5"/>
  <c r="BG50" i="5" s="1"/>
  <c r="AY769" i="5"/>
  <c r="BG769" i="5" s="1"/>
  <c r="AY840" i="5"/>
  <c r="BG840" i="5" s="1"/>
  <c r="AY181" i="5"/>
  <c r="BE181" i="5" s="1"/>
  <c r="AY18" i="5"/>
  <c r="AY519" i="5"/>
  <c r="AY75" i="5"/>
  <c r="BG75" i="5" s="1"/>
  <c r="AY719" i="5"/>
  <c r="AY554" i="5"/>
  <c r="BG554" i="5" s="1"/>
  <c r="AY699" i="5"/>
  <c r="BG699" i="5" s="1"/>
  <c r="AY582" i="5"/>
  <c r="BE582" i="5" s="1"/>
  <c r="AY827" i="5"/>
  <c r="AY856" i="5"/>
  <c r="AY314" i="5"/>
  <c r="AY820" i="5"/>
  <c r="AY267" i="5"/>
  <c r="AY242" i="5"/>
  <c r="AY351" i="5"/>
  <c r="AY609" i="5"/>
  <c r="BG609" i="5" s="1"/>
  <c r="AY133" i="5"/>
  <c r="BE133" i="5" s="1"/>
  <c r="AY831" i="5"/>
  <c r="BE831" i="5" s="1"/>
  <c r="AY90" i="5"/>
  <c r="AY406" i="5"/>
  <c r="BG406" i="5" s="1"/>
  <c r="AY849" i="5"/>
  <c r="AY1039" i="5"/>
  <c r="BG1039" i="5" s="1"/>
  <c r="AY487" i="5"/>
  <c r="AY513" i="5"/>
  <c r="BG513" i="5" s="1"/>
  <c r="AY260" i="5"/>
  <c r="AY790" i="5"/>
  <c r="BE790" i="5" s="1"/>
  <c r="AY316" i="5"/>
  <c r="AY1080" i="5"/>
  <c r="BG1080" i="5" s="1"/>
  <c r="AY988" i="5"/>
  <c r="BG988" i="5" s="1"/>
  <c r="AY671" i="5"/>
  <c r="BG671" i="5" s="1"/>
  <c r="AY520" i="5"/>
  <c r="AY1048" i="5"/>
  <c r="AY9" i="5"/>
  <c r="BG9" i="5" s="1"/>
  <c r="AY359" i="5"/>
  <c r="AY64" i="5"/>
  <c r="BE64" i="5" s="1"/>
  <c r="AY148" i="5"/>
  <c r="AY389" i="5"/>
  <c r="AY494" i="5"/>
  <c r="AY1086" i="5"/>
  <c r="BG1086" i="5" s="1"/>
  <c r="AY488" i="5"/>
  <c r="AY695" i="5"/>
  <c r="AY1050" i="5"/>
  <c r="BG1050" i="5" s="1"/>
  <c r="AY981" i="5"/>
  <c r="BG981" i="5" s="1"/>
  <c r="AY534" i="5"/>
  <c r="AY638" i="5"/>
  <c r="AY858" i="5"/>
  <c r="BE858" i="5" s="1"/>
  <c r="AY407" i="5"/>
  <c r="AY1067" i="5"/>
  <c r="BE1067" i="5" s="1"/>
  <c r="AY222" i="5"/>
  <c r="BG222" i="5" s="1"/>
  <c r="AY191" i="5"/>
  <c r="AY52" i="5"/>
  <c r="BG52" i="5" s="1"/>
  <c r="AY868" i="5"/>
  <c r="BE868" i="5" s="1"/>
  <c r="AY1043" i="5"/>
  <c r="BG1043" i="5" s="1"/>
  <c r="AY910" i="5"/>
  <c r="AY442" i="5"/>
  <c r="AY297" i="5"/>
  <c r="BE297" i="5" s="1"/>
  <c r="AY357" i="5"/>
  <c r="AY231" i="5"/>
  <c r="AY748" i="5"/>
  <c r="BE748" i="5" s="1"/>
  <c r="AY747" i="5"/>
  <c r="BE747" i="5" s="1"/>
  <c r="AY446" i="5"/>
  <c r="BG446" i="5" s="1"/>
  <c r="AY861" i="5"/>
  <c r="BG861" i="5" s="1"/>
  <c r="AY32" i="5"/>
  <c r="AY906" i="5"/>
  <c r="BG906" i="5" s="1"/>
  <c r="AY793" i="5"/>
  <c r="AY434" i="5"/>
  <c r="BG434" i="5" s="1"/>
  <c r="AY676" i="5"/>
  <c r="BE676" i="5" s="1"/>
  <c r="AY20" i="5"/>
  <c r="BE20" i="5" s="1"/>
  <c r="AY469" i="5"/>
  <c r="BE469" i="5" s="1"/>
  <c r="AY19" i="5"/>
  <c r="AY726" i="5"/>
  <c r="BG726" i="5" s="1"/>
  <c r="AY785" i="5"/>
  <c r="AY974" i="5"/>
  <c r="AY599" i="5"/>
  <c r="BE599" i="5" s="1"/>
  <c r="AY804" i="5"/>
  <c r="BE804" i="5" s="1"/>
  <c r="AY92" i="5"/>
  <c r="AY91" i="5"/>
  <c r="AY560" i="5"/>
  <c r="BE560" i="5" s="1"/>
  <c r="AY888" i="5"/>
  <c r="AY809" i="5"/>
  <c r="AY915" i="5"/>
  <c r="AY735" i="5"/>
  <c r="AY1024" i="5"/>
  <c r="AY110" i="5"/>
  <c r="AY437" i="5"/>
  <c r="BG437" i="5" s="1"/>
  <c r="AY761" i="5"/>
  <c r="BG761" i="5" s="1"/>
  <c r="AY958" i="5"/>
  <c r="BE958" i="5" s="1"/>
  <c r="AY583" i="5"/>
  <c r="AY765" i="5"/>
  <c r="BE765" i="5" s="1"/>
  <c r="AY872" i="5"/>
  <c r="BG872" i="5" s="1"/>
  <c r="AY369" i="5"/>
  <c r="BG369" i="5" s="1"/>
  <c r="AY65" i="5"/>
  <c r="BE65" i="5" s="1"/>
  <c r="AY851" i="5"/>
  <c r="BG851" i="5" s="1"/>
  <c r="AY655" i="5"/>
  <c r="AY755" i="5"/>
  <c r="AY8" i="5"/>
  <c r="BG8" i="5" s="1"/>
  <c r="AY942" i="5"/>
  <c r="AY567" i="5"/>
  <c r="BG567" i="5" s="1"/>
  <c r="AY59" i="5"/>
  <c r="BE59" i="5" s="1"/>
  <c r="AY782" i="5"/>
  <c r="BG782" i="5" s="1"/>
  <c r="AY289" i="5"/>
  <c r="BG289" i="5" s="1"/>
  <c r="AY693" i="5"/>
  <c r="BE693" i="5" s="1"/>
  <c r="AY787" i="5"/>
  <c r="AY589" i="5"/>
  <c r="AY97" i="5"/>
  <c r="BE97" i="5" s="1"/>
  <c r="AY653" i="5"/>
  <c r="AY740" i="5"/>
  <c r="BG740" i="5" s="1"/>
  <c r="AY1040" i="5"/>
  <c r="AY739" i="5"/>
  <c r="AY506" i="5"/>
  <c r="BG506" i="5" s="1"/>
  <c r="AY517" i="5"/>
  <c r="BG517" i="5" s="1"/>
  <c r="AY295" i="5"/>
  <c r="BE295" i="5" s="1"/>
  <c r="AY802" i="5"/>
  <c r="AY688" i="5"/>
  <c r="BG688" i="5" s="1"/>
  <c r="AY578" i="5"/>
  <c r="AY510" i="5"/>
  <c r="AY925" i="5"/>
  <c r="AY803" i="5"/>
  <c r="BE803" i="5" s="1"/>
  <c r="AY1065" i="5"/>
  <c r="AY248" i="5"/>
  <c r="BE248" i="5" s="1"/>
  <c r="AY401" i="5"/>
  <c r="AY324" i="5"/>
  <c r="BG324" i="5" s="1"/>
  <c r="AY933" i="5"/>
  <c r="BE933" i="5" s="1"/>
  <c r="AY323" i="5"/>
  <c r="BG323" i="5" s="1"/>
  <c r="AY1089" i="5"/>
  <c r="AY672" i="5"/>
  <c r="AY396" i="5"/>
  <c r="BG396" i="5" s="1"/>
  <c r="AY162" i="5"/>
  <c r="BG162" i="5" s="1"/>
  <c r="AY94" i="5"/>
  <c r="BG94" i="5" s="1"/>
  <c r="AY173" i="5"/>
  <c r="BG173" i="5" s="1"/>
  <c r="AY737" i="5"/>
  <c r="BG737" i="5" s="1"/>
  <c r="AY639" i="5"/>
  <c r="BG639" i="5" s="1"/>
  <c r="AY1002" i="5"/>
  <c r="AY741" i="5"/>
  <c r="BG741" i="5" s="1"/>
  <c r="AY23" i="5"/>
  <c r="AY137" i="5"/>
  <c r="BG137" i="5" s="1"/>
  <c r="AY229" i="5"/>
  <c r="AY714" i="5"/>
  <c r="AY630" i="5"/>
  <c r="AY665" i="5"/>
  <c r="BG665" i="5" s="1"/>
  <c r="AY878" i="5"/>
  <c r="AY503" i="5"/>
  <c r="BE503" i="5" s="1"/>
  <c r="AY1010" i="5"/>
  <c r="AY713" i="5"/>
  <c r="BE713" i="5" s="1"/>
  <c r="AY373" i="5"/>
  <c r="AY718" i="5"/>
  <c r="BE718" i="5" s="1"/>
  <c r="AY792" i="5"/>
  <c r="AY935" i="5"/>
  <c r="AY641" i="5"/>
  <c r="BG641" i="5" s="1"/>
  <c r="AY240" i="5"/>
  <c r="BG240" i="5" s="1"/>
  <c r="AY512" i="5"/>
  <c r="AY496" i="5"/>
  <c r="BE496" i="5" s="1"/>
  <c r="AY470" i="5"/>
  <c r="BE470" i="5" s="1"/>
  <c r="AY642" i="5"/>
  <c r="BG642" i="5" s="1"/>
  <c r="AY1059" i="5"/>
  <c r="BE1059" i="5" s="1"/>
  <c r="AY717" i="5"/>
  <c r="AY220" i="5"/>
  <c r="AY1083" i="5"/>
  <c r="AY897" i="5"/>
  <c r="AY852" i="5"/>
  <c r="BG852" i="5" s="1"/>
  <c r="AY1009" i="5"/>
  <c r="AY984" i="5"/>
  <c r="BE984" i="5" s="1"/>
  <c r="AY376" i="5"/>
  <c r="AY118" i="5"/>
  <c r="AY1006" i="5"/>
  <c r="BE1006" i="5" s="1"/>
  <c r="AY937" i="5"/>
  <c r="AY208" i="5"/>
  <c r="BE208" i="5" s="1"/>
  <c r="AY547" i="5"/>
  <c r="AY619" i="5"/>
  <c r="BG619" i="5" s="1"/>
  <c r="AY954" i="5"/>
  <c r="AY598" i="5"/>
  <c r="BE598" i="5" s="1"/>
  <c r="AY471" i="5"/>
  <c r="AY686" i="5"/>
  <c r="BG686" i="5" s="1"/>
  <c r="AY129" i="5"/>
  <c r="BE129" i="5" s="1"/>
  <c r="AY284" i="5"/>
  <c r="BE284" i="5" s="1"/>
  <c r="AY600" i="5"/>
  <c r="AY666" i="5"/>
  <c r="BG666" i="5" s="1"/>
  <c r="AY601" i="5"/>
  <c r="BG601" i="5" s="1"/>
  <c r="AY830" i="5"/>
  <c r="BE830" i="5" s="1"/>
  <c r="AY455" i="5"/>
  <c r="AY962" i="5"/>
  <c r="AY738" i="5"/>
  <c r="AY670" i="5"/>
  <c r="BG670" i="5" s="1"/>
  <c r="AY966" i="5"/>
  <c r="AY919" i="5"/>
  <c r="BG919" i="5" s="1"/>
  <c r="AY876" i="5"/>
  <c r="AY694" i="5"/>
  <c r="BE694" i="5" s="1"/>
  <c r="AY745" i="5"/>
  <c r="BE745" i="5" s="1"/>
  <c r="AY439" i="5"/>
  <c r="AY946" i="5"/>
  <c r="BE946" i="5" s="1"/>
  <c r="AY201" i="5"/>
  <c r="AY722" i="5"/>
  <c r="AY654" i="5"/>
  <c r="AY1069" i="5"/>
  <c r="AY806" i="5"/>
  <c r="AY1030" i="5"/>
  <c r="BG1030" i="5" s="1"/>
  <c r="AY807" i="5"/>
  <c r="BG807" i="5" s="1"/>
  <c r="AY948" i="5"/>
  <c r="BG948" i="5" s="1"/>
  <c r="AY83" i="5"/>
  <c r="BE83" i="5" s="1"/>
  <c r="AY628" i="5"/>
  <c r="BE628" i="5" s="1"/>
  <c r="AY93" i="5"/>
  <c r="BG93" i="5" s="1"/>
  <c r="AY912" i="5"/>
  <c r="BG912" i="5" s="1"/>
  <c r="AY611" i="5"/>
  <c r="BG611" i="5" s="1"/>
  <c r="AY378" i="5"/>
  <c r="AY278" i="5"/>
  <c r="BE278" i="5" s="1"/>
  <c r="AY217" i="5"/>
  <c r="AY237" i="5"/>
  <c r="AY684" i="5"/>
  <c r="BE684" i="5" s="1"/>
  <c r="AY683" i="5"/>
  <c r="AY382" i="5"/>
  <c r="BG382" i="5" s="1"/>
  <c r="AY797" i="5"/>
  <c r="BG797" i="5" s="1"/>
  <c r="AY873" i="5"/>
  <c r="BG873" i="5" s="1"/>
  <c r="AY950" i="5"/>
  <c r="BG950" i="5" s="1"/>
  <c r="AY49" i="5"/>
  <c r="BG49" i="5" s="1"/>
  <c r="AY998" i="5"/>
  <c r="BG998" i="5" s="1"/>
  <c r="AY577" i="5"/>
  <c r="BE577" i="5" s="1"/>
  <c r="AY301" i="5"/>
  <c r="BE301" i="5" s="1"/>
  <c r="AY540" i="5"/>
  <c r="AY196" i="5"/>
  <c r="AY805" i="5"/>
  <c r="BE805" i="5" s="1"/>
  <c r="AY195" i="5"/>
  <c r="AY648" i="5"/>
  <c r="AY961" i="5"/>
  <c r="BG961" i="5" s="1"/>
  <c r="AY775" i="5"/>
  <c r="BG775" i="5" s="1"/>
  <c r="AY811" i="5"/>
  <c r="BE811" i="5" s="1"/>
  <c r="AY268" i="5"/>
  <c r="AY1064" i="5"/>
  <c r="AY597" i="5"/>
  <c r="BE597" i="5" s="1"/>
  <c r="AY938" i="5"/>
  <c r="BG938" i="5" s="1"/>
  <c r="AY417" i="5"/>
  <c r="AY535" i="5"/>
  <c r="AY750" i="5"/>
  <c r="BE750" i="5" s="1"/>
  <c r="AY982" i="5"/>
  <c r="BG982" i="5" s="1"/>
  <c r="AY529" i="5"/>
  <c r="BG529" i="5" s="1"/>
  <c r="AY586" i="5"/>
  <c r="AY486" i="5"/>
  <c r="BG486" i="5" s="1"/>
  <c r="AY489" i="5"/>
  <c r="AY677" i="5"/>
  <c r="AY375" i="5"/>
  <c r="AY882" i="5"/>
  <c r="AY440" i="5"/>
  <c r="BG440" i="5" s="1"/>
  <c r="AY658" i="5"/>
  <c r="AY590" i="5"/>
  <c r="BG590" i="5" s="1"/>
  <c r="AY104" i="5"/>
  <c r="BG104" i="5" s="1"/>
  <c r="AY135" i="5"/>
  <c r="AY838" i="5"/>
  <c r="AY656" i="5"/>
  <c r="AY752" i="5"/>
  <c r="AY537" i="5"/>
  <c r="BG537" i="5" s="1"/>
  <c r="AY312" i="5"/>
  <c r="BE312" i="5" s="1"/>
  <c r="AY629" i="5"/>
  <c r="AY913" i="5"/>
  <c r="BG913" i="5" s="1"/>
  <c r="AY1016" i="5"/>
  <c r="AY685" i="5"/>
  <c r="AY1028" i="5"/>
  <c r="AY596" i="5"/>
  <c r="BE596" i="5" s="1"/>
  <c r="AY188" i="5"/>
  <c r="BG188" i="5" s="1"/>
  <c r="AY887" i="5"/>
  <c r="AY61" i="5"/>
  <c r="BE61" i="5" s="1"/>
  <c r="AY930" i="5"/>
  <c r="BE930" i="5" s="1"/>
  <c r="AY533" i="5"/>
  <c r="BE533" i="5" s="1"/>
  <c r="AY461" i="5"/>
  <c r="AY451" i="5"/>
  <c r="BG451" i="5" s="1"/>
  <c r="AY209" i="5"/>
  <c r="BE209" i="5" s="1"/>
  <c r="AY290" i="5"/>
  <c r="BG290" i="5" s="1"/>
  <c r="AY902" i="5"/>
  <c r="AY822" i="5"/>
  <c r="AY631" i="5"/>
  <c r="AY224" i="5"/>
  <c r="BE224" i="5" s="1"/>
  <c r="AY663" i="5"/>
  <c r="BE663" i="5" s="1"/>
  <c r="AY117" i="5"/>
  <c r="BE117" i="5" s="1"/>
  <c r="AY669" i="5"/>
  <c r="BG669" i="5" s="1"/>
  <c r="AY328" i="5"/>
  <c r="BG328" i="5" s="1"/>
  <c r="AY846" i="5"/>
  <c r="AY457" i="5"/>
  <c r="AY1046" i="5"/>
  <c r="AY1077" i="5"/>
  <c r="BE1077" i="5" s="1"/>
  <c r="AY419" i="5"/>
  <c r="BG419" i="5" s="1"/>
  <c r="AY186" i="5"/>
  <c r="BG186" i="5" s="1"/>
  <c r="AY86" i="5"/>
  <c r="AY536" i="5"/>
  <c r="AY492" i="5"/>
  <c r="BG492" i="5" s="1"/>
  <c r="AY491" i="5"/>
  <c r="AY258" i="5"/>
  <c r="AY190" i="5"/>
  <c r="BG190" i="5" s="1"/>
  <c r="AY963" i="5"/>
  <c r="BE963" i="5" s="1"/>
  <c r="AY972" i="5"/>
  <c r="AY465" i="5"/>
  <c r="AY238" i="5"/>
  <c r="BE238" i="5" s="1"/>
  <c r="AY1088" i="5"/>
  <c r="BG1088" i="5" s="1"/>
  <c r="AY454" i="5"/>
  <c r="AY441" i="5"/>
  <c r="AY613" i="5"/>
  <c r="AY184" i="5"/>
  <c r="AY626" i="5"/>
  <c r="AY558" i="5"/>
  <c r="AY973" i="5"/>
  <c r="BE973" i="5" s="1"/>
  <c r="AY687" i="5"/>
  <c r="BG687" i="5" s="1"/>
  <c r="AY1068" i="5"/>
  <c r="AY253" i="5"/>
  <c r="BG253" i="5" s="1"/>
  <c r="AY995" i="5"/>
  <c r="BG995" i="5" s="1"/>
  <c r="AY618" i="5"/>
  <c r="BG618" i="5" s="1"/>
  <c r="AY28" i="5"/>
  <c r="BE28" i="5" s="1"/>
  <c r="AY772" i="5"/>
  <c r="AY1072" i="5"/>
  <c r="BG1072" i="5" s="1"/>
  <c r="AY771" i="5"/>
  <c r="AY438" i="5"/>
  <c r="AY425" i="5"/>
  <c r="AY581" i="5"/>
  <c r="AY327" i="5"/>
  <c r="AY834" i="5"/>
  <c r="BG834" i="5" s="1"/>
  <c r="AY56" i="5"/>
  <c r="AY610" i="5"/>
  <c r="BG610" i="5" s="1"/>
  <c r="AY957" i="5"/>
  <c r="AY367" i="5"/>
  <c r="AY940" i="5"/>
  <c r="AY728" i="5"/>
  <c r="BE728" i="5" s="1"/>
  <c r="AY372" i="5"/>
  <c r="BG372" i="5" s="1"/>
  <c r="AY371" i="5"/>
  <c r="AY566" i="5"/>
  <c r="BG566" i="5" s="1"/>
  <c r="AY569" i="5"/>
  <c r="BG569" i="5" s="1"/>
  <c r="AY549" i="5"/>
  <c r="BG549" i="5" s="1"/>
  <c r="AY311" i="5"/>
  <c r="BE311" i="5" s="1"/>
  <c r="AY818" i="5"/>
  <c r="BG818" i="5" s="1"/>
  <c r="AY448" i="5"/>
  <c r="BE448" i="5" s="1"/>
  <c r="AY594" i="5"/>
  <c r="AY941" i="5"/>
  <c r="BG941" i="5" s="1"/>
  <c r="AY812" i="5"/>
  <c r="BE812" i="5" s="1"/>
  <c r="AY867" i="5"/>
  <c r="BE867" i="5" s="1"/>
  <c r="AY365" i="5"/>
  <c r="BG365" i="5" s="1"/>
  <c r="AY784" i="5"/>
  <c r="AY483" i="5"/>
  <c r="AY721" i="5"/>
  <c r="BG721" i="5" s="1"/>
  <c r="AY556" i="5"/>
  <c r="AY322" i="5"/>
  <c r="BG322" i="5" s="1"/>
  <c r="AY254" i="5"/>
  <c r="BG254" i="5" s="1"/>
  <c r="AY541" i="5"/>
  <c r="AY447" i="5"/>
  <c r="BG447" i="5" s="1"/>
  <c r="AY5" i="5"/>
  <c r="BG5" i="5" s="1"/>
  <c r="AY344" i="5"/>
  <c r="AY1081" i="5"/>
  <c r="BG1081" i="5" s="1"/>
  <c r="AY416" i="5"/>
  <c r="BE416" i="5" s="1"/>
  <c r="AY857" i="5"/>
  <c r="BG857" i="5" s="1"/>
  <c r="AY68" i="5"/>
  <c r="AY557" i="5"/>
  <c r="AY67" i="5"/>
  <c r="BG67" i="5" s="1"/>
  <c r="AY833" i="5"/>
  <c r="BG833" i="5" s="1"/>
  <c r="AY1022" i="5"/>
  <c r="BE1022" i="5" s="1"/>
  <c r="AY647" i="5"/>
  <c r="AY140" i="5"/>
  <c r="AY139" i="5"/>
  <c r="AY200" i="5"/>
  <c r="AY1033" i="5"/>
  <c r="AY277" i="5"/>
  <c r="AY366" i="5"/>
  <c r="BG366" i="5" s="1"/>
  <c r="AY992" i="5"/>
  <c r="AY691" i="5"/>
  <c r="AY458" i="5"/>
  <c r="BG458" i="5" s="1"/>
  <c r="AY358" i="5"/>
  <c r="BE358" i="5" s="1"/>
  <c r="AY313" i="5"/>
  <c r="BE313" i="5" s="1"/>
  <c r="AY413" i="5"/>
  <c r="AY247" i="5"/>
  <c r="AY763" i="5"/>
  <c r="BE763" i="5" s="1"/>
  <c r="AY530" i="5"/>
  <c r="AY462" i="5"/>
  <c r="BG462" i="5" s="1"/>
  <c r="AY877" i="5"/>
  <c r="AY432" i="5"/>
  <c r="BG432" i="5" s="1"/>
  <c r="AY986" i="5"/>
  <c r="AY127" i="5"/>
  <c r="BE127" i="5" s="1"/>
  <c r="AY905" i="5"/>
  <c r="BG905" i="5" s="1"/>
  <c r="AY592" i="5"/>
  <c r="BG592" i="5" s="1"/>
  <c r="AY80" i="5"/>
  <c r="AY144" i="5"/>
  <c r="BE144" i="5" s="1"/>
  <c r="AY473" i="5"/>
  <c r="BG473" i="5" s="1"/>
  <c r="AY574" i="5"/>
  <c r="BE574" i="5" s="1"/>
  <c r="AY776" i="5"/>
  <c r="BG776" i="5" s="1"/>
  <c r="AY783" i="5"/>
  <c r="AY45" i="5"/>
  <c r="BE45" i="5" s="1"/>
  <c r="AY1031" i="5"/>
  <c r="BG1031" i="5" s="1"/>
  <c r="AY131" i="5"/>
  <c r="BG131" i="5" s="1"/>
  <c r="AY203" i="5"/>
  <c r="BE203" i="5" s="1"/>
  <c r="AY967" i="5"/>
  <c r="BG967" i="5" s="1"/>
  <c r="AY187" i="5"/>
  <c r="AY84" i="5"/>
  <c r="BE84" i="5" s="1"/>
  <c r="AY634" i="5"/>
  <c r="BG634" i="5" s="1"/>
  <c r="AY706" i="5"/>
  <c r="AY1078" i="5"/>
  <c r="AY724" i="5"/>
  <c r="BG724" i="5" s="1"/>
  <c r="AY218" i="5"/>
  <c r="AY524" i="5"/>
  <c r="BG524" i="5" s="1"/>
  <c r="AY485" i="5"/>
  <c r="BG485" i="5" s="1"/>
  <c r="AY361" i="5"/>
  <c r="BE361" i="5" s="1"/>
  <c r="AY758" i="5"/>
  <c r="BE758" i="5" s="1"/>
  <c r="AY72" i="5"/>
  <c r="AY16" i="5"/>
  <c r="AY121" i="5"/>
  <c r="BG121" i="5" s="1"/>
  <c r="AY318" i="5"/>
  <c r="BE318" i="5" s="1"/>
  <c r="AY1014" i="5"/>
  <c r="BE1014" i="5" s="1"/>
  <c r="AY617" i="5"/>
  <c r="AY978" i="5"/>
  <c r="AY754" i="5"/>
  <c r="AY544" i="5"/>
  <c r="BG544" i="5" s="1"/>
  <c r="AY1037" i="5"/>
  <c r="AY21" i="5"/>
  <c r="BE21" i="5" s="1"/>
  <c r="AY420" i="5"/>
  <c r="BE420" i="5" s="1"/>
  <c r="AY1029" i="5"/>
  <c r="AY291" i="5"/>
  <c r="BG291" i="5" s="1"/>
  <c r="AY58" i="5"/>
  <c r="BE58" i="5" s="1"/>
  <c r="AY552" i="5"/>
  <c r="BG552" i="5" s="1"/>
  <c r="AY907" i="5"/>
  <c r="AY364" i="5"/>
  <c r="AY363" i="5"/>
  <c r="AY130" i="5"/>
  <c r="AY62" i="5"/>
  <c r="AY113" i="5"/>
  <c r="AY383" i="5"/>
  <c r="AY842" i="5"/>
  <c r="BG842" i="5" s="1"/>
  <c r="AY279" i="5"/>
  <c r="AY824" i="5"/>
  <c r="BE824" i="5" s="1"/>
  <c r="AY660" i="5"/>
  <c r="BG660" i="5" s="1"/>
  <c r="AY659" i="5"/>
  <c r="BG659" i="5" s="1"/>
  <c r="AY281" i="5"/>
  <c r="BG281" i="5" s="1"/>
  <c r="AY325" i="5"/>
  <c r="AY215" i="5"/>
  <c r="BG215" i="5" s="1"/>
  <c r="AY732" i="5"/>
  <c r="BE732" i="5" s="1"/>
  <c r="AY498" i="5"/>
  <c r="BG498" i="5" s="1"/>
  <c r="AY845" i="5"/>
  <c r="BE845" i="5" s="1"/>
  <c r="AY1004" i="5"/>
  <c r="BG1004" i="5" s="1"/>
  <c r="AY810" i="5"/>
  <c r="BE810" i="5" s="1"/>
  <c r="AY31" i="5"/>
  <c r="BE31" i="5" s="1"/>
  <c r="AY662" i="5"/>
  <c r="AY644" i="5"/>
  <c r="AY944" i="5"/>
  <c r="AY643" i="5"/>
  <c r="BE643" i="5" s="1"/>
  <c r="AY410" i="5"/>
  <c r="BE410" i="5" s="1"/>
  <c r="AY310" i="5"/>
  <c r="BE310" i="5" s="1"/>
  <c r="AY249" i="5"/>
  <c r="BE249" i="5" s="1"/>
  <c r="AY293" i="5"/>
  <c r="BE293" i="5" s="1"/>
  <c r="AY199" i="5"/>
  <c r="BE199" i="5" s="1"/>
  <c r="AY716" i="5"/>
  <c r="AY715" i="5"/>
  <c r="AY482" i="5"/>
  <c r="AY414" i="5"/>
  <c r="AY921" i="5"/>
  <c r="BG921" i="5" s="1"/>
  <c r="AY1049" i="5"/>
  <c r="BG1049" i="5" s="1"/>
  <c r="AY561" i="5"/>
  <c r="BE561" i="5" s="1"/>
  <c r="AY518" i="5"/>
  <c r="BG518" i="5" s="1"/>
  <c r="AY115" i="5"/>
  <c r="BE115" i="5" s="1"/>
  <c r="AY422" i="5"/>
  <c r="AY233" i="5"/>
  <c r="BE233" i="5" s="1"/>
  <c r="AY261" i="5"/>
  <c r="AY700" i="5"/>
  <c r="BG700" i="5" s="1"/>
  <c r="AY466" i="5"/>
  <c r="BE466" i="5" s="1"/>
  <c r="AY813" i="5"/>
  <c r="AY309" i="5"/>
  <c r="BG309" i="5" s="1"/>
  <c r="AY969" i="5"/>
  <c r="AY257" i="5"/>
  <c r="BG257" i="5" s="1"/>
  <c r="AY161" i="5"/>
  <c r="AY977" i="5"/>
  <c r="AY243" i="5"/>
  <c r="BG243" i="5" s="1"/>
  <c r="AY356" i="5"/>
  <c r="BE356" i="5" s="1"/>
  <c r="AY965" i="5"/>
  <c r="BE965" i="5" s="1"/>
  <c r="AY355" i="5"/>
  <c r="BE355" i="5" s="1"/>
  <c r="AY122" i="5"/>
  <c r="BG122" i="5" s="1"/>
  <c r="AY22" i="5"/>
  <c r="AY991" i="5"/>
  <c r="BE991" i="5" s="1"/>
  <c r="AY24" i="5"/>
  <c r="BE24" i="5" s="1"/>
  <c r="AY428" i="5"/>
  <c r="BE428" i="5" s="1"/>
  <c r="AY194" i="5"/>
  <c r="BG194" i="5" s="1"/>
  <c r="AY126" i="5"/>
  <c r="AY216" i="5"/>
  <c r="AY796" i="5"/>
  <c r="AY106" i="5"/>
  <c r="BE106" i="5" s="1"/>
  <c r="AY207" i="5"/>
  <c r="BE207" i="5" s="1"/>
  <c r="AY265" i="5"/>
  <c r="BE265" i="5" s="1"/>
  <c r="AY269" i="5"/>
  <c r="BG269" i="5" s="1"/>
  <c r="AY730" i="5"/>
  <c r="BG730" i="5" s="1"/>
  <c r="AY681" i="5"/>
  <c r="BG681" i="5" s="1"/>
  <c r="AY1026" i="5"/>
  <c r="BE1026" i="5" s="1"/>
  <c r="AY12" i="5"/>
  <c r="AY11" i="5"/>
  <c r="AY734" i="5"/>
  <c r="BG734" i="5" s="1"/>
  <c r="AY808" i="5"/>
  <c r="AY1075" i="5"/>
  <c r="BG1075" i="5" s="1"/>
  <c r="AY753" i="5"/>
  <c r="BE753" i="5" s="1"/>
  <c r="AY143" i="5"/>
  <c r="BE143" i="5" s="1"/>
  <c r="AY949" i="5"/>
  <c r="BG949" i="5" s="1"/>
  <c r="AY668" i="5"/>
  <c r="BG668" i="5" s="1"/>
  <c r="AY952" i="5"/>
  <c r="AY564" i="5"/>
  <c r="AY864" i="5"/>
  <c r="BE864" i="5" s="1"/>
  <c r="AY563" i="5"/>
  <c r="BE563" i="5" s="1"/>
  <c r="AY230" i="5"/>
  <c r="AY153" i="5"/>
  <c r="AY149" i="5"/>
  <c r="AY956" i="5"/>
  <c r="BG956" i="5" s="1"/>
  <c r="AY635" i="5"/>
  <c r="BG635" i="5" s="1"/>
  <c r="AY402" i="5"/>
  <c r="BE402" i="5" s="1"/>
  <c r="AY334" i="5"/>
  <c r="BG334" i="5" s="1"/>
  <c r="AY701" i="5"/>
  <c r="BG701" i="5" s="1"/>
  <c r="AY947" i="5"/>
  <c r="AY305" i="5"/>
  <c r="BG305" i="5" s="1"/>
  <c r="AY819" i="5"/>
  <c r="BG819" i="5" s="1"/>
  <c r="AY823" i="5"/>
  <c r="BG823" i="5" s="1"/>
  <c r="AY128" i="5"/>
  <c r="BE128" i="5" s="1"/>
  <c r="AY768" i="5"/>
  <c r="AY645" i="5"/>
  <c r="AY989" i="5"/>
  <c r="BG989" i="5" s="1"/>
  <c r="AY411" i="5"/>
  <c r="AY1060" i="5"/>
  <c r="BE1060" i="5" s="1"/>
  <c r="AY468" i="5"/>
  <c r="BE468" i="5" s="1"/>
  <c r="AY136" i="5"/>
  <c r="BG136" i="5" s="1"/>
  <c r="AY1000" i="5"/>
  <c r="BE1000" i="5" s="1"/>
  <c r="AY397" i="5"/>
  <c r="BG397" i="5" s="1"/>
  <c r="AY584" i="5"/>
  <c r="AY786" i="5"/>
  <c r="AY553" i="5"/>
  <c r="BG553" i="5" s="1"/>
  <c r="AY690" i="5"/>
  <c r="AY817" i="5"/>
  <c r="BG817" i="5" s="1"/>
  <c r="AY920" i="5"/>
  <c r="BG920" i="5" s="1"/>
  <c r="AY96" i="5"/>
  <c r="BE96" i="5" s="1"/>
  <c r="AY214" i="5"/>
  <c r="BG214" i="5" s="1"/>
  <c r="AY386" i="5"/>
  <c r="AY225" i="5"/>
  <c r="AY211" i="5"/>
  <c r="AY901" i="5"/>
  <c r="BG901" i="5" s="1"/>
  <c r="AY392" i="5"/>
  <c r="BG392" i="5" s="1"/>
  <c r="AY799" i="5"/>
  <c r="AY743" i="5"/>
  <c r="AY236" i="5"/>
  <c r="BG236" i="5" s="1"/>
  <c r="AY235" i="5"/>
  <c r="BG235" i="5" s="1"/>
  <c r="AY197" i="5"/>
  <c r="BG197" i="5" s="1"/>
  <c r="AY983" i="5"/>
  <c r="AY241" i="5"/>
  <c r="AY393" i="5"/>
  <c r="AY1042" i="5"/>
  <c r="AY213" i="5"/>
  <c r="AY532" i="5"/>
  <c r="AY832" i="5"/>
  <c r="AY531" i="5"/>
  <c r="BG531" i="5" s="1"/>
  <c r="AY298" i="5"/>
  <c r="BE298" i="5" s="1"/>
  <c r="AY198" i="5"/>
  <c r="AY105" i="5"/>
  <c r="AY85" i="5"/>
  <c r="BE85" i="5" s="1"/>
  <c r="AY604" i="5"/>
  <c r="AY603" i="5"/>
  <c r="BE603" i="5" s="1"/>
  <c r="AY370" i="5"/>
  <c r="AY637" i="5"/>
  <c r="AY705" i="5"/>
  <c r="AY720" i="5"/>
  <c r="BG720" i="5" s="1"/>
  <c r="AY825" i="5"/>
  <c r="BE825" i="5" s="1"/>
  <c r="AY934" i="5"/>
  <c r="AY27" i="5"/>
  <c r="AY516" i="5"/>
  <c r="AY515" i="5"/>
  <c r="BE515" i="5" s="1"/>
  <c r="AY282" i="5"/>
  <c r="BE282" i="5" s="1"/>
  <c r="AY182" i="5"/>
  <c r="AY53" i="5"/>
  <c r="AY860" i="5"/>
  <c r="BG860" i="5" s="1"/>
  <c r="AY588" i="5"/>
  <c r="AY354" i="5"/>
  <c r="AY286" i="5"/>
  <c r="BG286" i="5" s="1"/>
  <c r="AY605" i="5"/>
  <c r="AY1063" i="5"/>
  <c r="BG1063" i="5" s="1"/>
  <c r="AY1015" i="5"/>
  <c r="BE1015" i="5" s="1"/>
  <c r="AY839" i="5"/>
  <c r="AY854" i="5"/>
  <c r="BE854" i="5" s="1"/>
  <c r="AY650" i="5"/>
  <c r="AY294" i="5"/>
  <c r="BE294" i="5" s="1"/>
  <c r="AY57" i="5"/>
  <c r="AY828" i="5"/>
  <c r="AY572" i="5"/>
  <c r="BE572" i="5" s="1"/>
  <c r="AY571" i="5"/>
  <c r="BE571" i="5" s="1"/>
  <c r="AY341" i="5"/>
  <c r="AY951" i="5"/>
  <c r="BG951" i="5" s="1"/>
  <c r="AY870" i="5"/>
  <c r="AY593" i="5"/>
  <c r="BG593" i="5" s="1"/>
  <c r="AY975" i="5"/>
  <c r="BG975" i="5" s="1"/>
  <c r="AY778" i="5"/>
  <c r="AY228" i="5"/>
  <c r="AY837" i="5"/>
  <c r="BG837" i="5" s="1"/>
  <c r="AY227" i="5"/>
  <c r="AY773" i="5"/>
  <c r="AY993" i="5"/>
  <c r="BG993" i="5" s="1"/>
  <c r="AY863" i="5"/>
  <c r="BE863" i="5" s="1"/>
  <c r="AY40" i="5"/>
  <c r="BE40" i="5" s="1"/>
  <c r="AY843" i="5"/>
  <c r="BG843" i="5" s="1"/>
  <c r="AY300" i="5"/>
  <c r="BE300" i="5" s="1"/>
  <c r="AY66" i="5"/>
  <c r="AY886" i="5"/>
  <c r="BE886" i="5" s="1"/>
  <c r="AY71" i="5"/>
  <c r="BE71" i="5" s="1"/>
  <c r="AY511" i="5"/>
  <c r="BG511" i="5" s="1"/>
  <c r="AY232" i="5"/>
  <c r="BE232" i="5" s="1"/>
  <c r="AY306" i="5"/>
  <c r="BG306" i="5" s="1"/>
  <c r="AY497" i="5"/>
  <c r="AY120" i="5"/>
  <c r="AY602" i="5"/>
  <c r="BG602" i="5" s="1"/>
  <c r="AY502" i="5"/>
  <c r="BG502" i="5" s="1"/>
  <c r="AY505" i="5"/>
  <c r="BG505" i="5" s="1"/>
  <c r="AY709" i="5"/>
  <c r="AY898" i="5"/>
  <c r="AY568" i="5"/>
  <c r="BG568" i="5" s="1"/>
  <c r="AY674" i="5"/>
  <c r="BE674" i="5" s="1"/>
  <c r="AY606" i="5"/>
  <c r="AY1021" i="5"/>
  <c r="AY360" i="5"/>
  <c r="AY607" i="5"/>
  <c r="BG607" i="5" s="1"/>
  <c r="AY918" i="5"/>
  <c r="AY467" i="5"/>
  <c r="BE467" i="5" s="1"/>
  <c r="AY909" i="5"/>
  <c r="AY436" i="5"/>
  <c r="AY1045" i="5"/>
  <c r="BE1045" i="5" s="1"/>
  <c r="AY202" i="5"/>
  <c r="AY102" i="5"/>
  <c r="AY1071" i="5"/>
  <c r="AY1051" i="5"/>
  <c r="BG1051" i="5" s="1"/>
  <c r="AY508" i="5"/>
  <c r="AY507" i="5"/>
  <c r="BG507" i="5" s="1"/>
  <c r="AY206" i="5"/>
  <c r="AY453" i="5"/>
  <c r="BG453" i="5" s="1"/>
  <c r="AY1027" i="5"/>
  <c r="AY429" i="5"/>
  <c r="BE429" i="5" s="1"/>
  <c r="AY591" i="5"/>
  <c r="BG591" i="5" s="1"/>
  <c r="AY608" i="5"/>
  <c r="BG608" i="5" s="1"/>
  <c r="AY736" i="5"/>
  <c r="AY112" i="5"/>
  <c r="AY189" i="5"/>
  <c r="BG189" i="5" s="1"/>
  <c r="AY866" i="5"/>
  <c r="BE866" i="5" s="1"/>
  <c r="AY160" i="5"/>
  <c r="AY264" i="5"/>
  <c r="AY219" i="5"/>
  <c r="AY132" i="5"/>
  <c r="BG132" i="5" s="1"/>
  <c r="AY711" i="5"/>
  <c r="BG711" i="5" s="1"/>
  <c r="AY623" i="5"/>
  <c r="BE623" i="5" s="1"/>
  <c r="AY1070" i="5"/>
  <c r="BE1070" i="5" s="1"/>
  <c r="AY1017" i="5"/>
  <c r="AY409" i="5"/>
  <c r="BE409" i="5" s="1"/>
  <c r="AY423" i="5"/>
  <c r="AY725" i="5"/>
  <c r="BG725" i="5" s="1"/>
  <c r="AY767" i="5"/>
  <c r="BE767" i="5" s="1"/>
  <c r="AY452" i="5"/>
  <c r="BG452" i="5" s="1"/>
  <c r="AY1087" i="5"/>
  <c r="BG1087" i="5" s="1"/>
  <c r="AY523" i="5"/>
  <c r="BG523" i="5" s="1"/>
  <c r="AY1091" i="5"/>
  <c r="AY51" i="5"/>
  <c r="BG51" i="5" s="1"/>
  <c r="AY124" i="5"/>
  <c r="BE124" i="5" s="1"/>
  <c r="AY101" i="5"/>
  <c r="AY976" i="5"/>
  <c r="AY924" i="5"/>
  <c r="BG924" i="5" s="1"/>
  <c r="AY874" i="5"/>
  <c r="AY548" i="5"/>
  <c r="AY292" i="5"/>
  <c r="AY163" i="5"/>
  <c r="BG163" i="5" s="1"/>
  <c r="AY929" i="5"/>
  <c r="BG929" i="5" s="1"/>
  <c r="AY362" i="5"/>
  <c r="AY757" i="5"/>
  <c r="BE757" i="5" s="1"/>
  <c r="AY801" i="5"/>
  <c r="BG801" i="5" s="1"/>
  <c r="AY990" i="5"/>
  <c r="AY615" i="5"/>
  <c r="AY836" i="5"/>
  <c r="BG836" i="5" s="1"/>
  <c r="AY107" i="5"/>
  <c r="BE107" i="5" s="1"/>
  <c r="AY841" i="5"/>
  <c r="BG841" i="5" s="1"/>
  <c r="AY304" i="5"/>
  <c r="BG304" i="5" s="1"/>
  <c r="AY337" i="5"/>
  <c r="BG337" i="5" s="1"/>
  <c r="AY412" i="5"/>
  <c r="BG412" i="5" s="1"/>
  <c r="AY404" i="5"/>
  <c r="BE404" i="5" s="1"/>
  <c r="AY1013" i="5"/>
  <c r="BG1013" i="5" s="1"/>
  <c r="AY170" i="5"/>
  <c r="BG170" i="5" s="1"/>
  <c r="AY408" i="5"/>
  <c r="BE408" i="5" s="1"/>
  <c r="AY1019" i="5"/>
  <c r="BG1019" i="5" s="1"/>
  <c r="AY475" i="5"/>
  <c r="BG475" i="5" s="1"/>
  <c r="AY174" i="5"/>
  <c r="AY349" i="5"/>
  <c r="AY899" i="5"/>
  <c r="AY69" i="5"/>
  <c r="AY844" i="5"/>
  <c r="BE844" i="5" s="1"/>
  <c r="AY415" i="5"/>
  <c r="BG415" i="5" s="1"/>
  <c r="AY847" i="5"/>
  <c r="BG847" i="5" s="1"/>
  <c r="AY562" i="5"/>
  <c r="BE562" i="5" s="1"/>
  <c r="AY388" i="5"/>
  <c r="BE388" i="5" s="1"/>
  <c r="AY997" i="5"/>
  <c r="AY387" i="5"/>
  <c r="BE387" i="5" s="1"/>
  <c r="AY154" i="5"/>
  <c r="BG154" i="5" s="1"/>
  <c r="AY1023" i="5"/>
  <c r="BE1023" i="5" s="1"/>
  <c r="AY280" i="5"/>
  <c r="BG280" i="5" s="1"/>
  <c r="AY1003" i="5"/>
  <c r="AY460" i="5"/>
  <c r="BE460" i="5" s="1"/>
  <c r="AY459" i="5"/>
  <c r="BE459" i="5" s="1"/>
  <c r="AY226" i="5"/>
  <c r="BG226" i="5" s="1"/>
  <c r="AY158" i="5"/>
  <c r="BG158" i="5" s="1"/>
  <c r="AY317" i="5"/>
  <c r="BE317" i="5" s="1"/>
  <c r="AY81" i="5"/>
  <c r="BE81" i="5" s="1"/>
  <c r="AY335" i="5"/>
  <c r="BG335" i="5" s="1"/>
  <c r="AY1038" i="5"/>
  <c r="BG1038" i="5" s="1"/>
  <c r="AY800" i="5"/>
  <c r="BG800" i="5" s="1"/>
  <c r="AY394" i="5"/>
  <c r="AY166" i="5"/>
  <c r="BG166" i="5" s="1"/>
  <c r="AY1007" i="5"/>
  <c r="BE1007" i="5" s="1"/>
  <c r="AY152" i="5"/>
  <c r="BE152" i="5" s="1"/>
  <c r="AY444" i="5"/>
  <c r="AY443" i="5"/>
  <c r="BG443" i="5" s="1"/>
  <c r="AY142" i="5"/>
  <c r="BE142" i="5" s="1"/>
  <c r="AY890" i="5"/>
  <c r="BE890" i="5" s="1"/>
  <c r="AY616" i="5"/>
  <c r="BE616" i="5" s="1"/>
  <c r="AY916" i="5"/>
  <c r="BG916" i="5" s="1"/>
  <c r="AY255" i="5"/>
  <c r="BG255" i="5" s="1"/>
  <c r="AY205" i="5"/>
  <c r="BG205" i="5" s="1"/>
  <c r="AY504" i="5"/>
  <c r="AY100" i="5"/>
  <c r="BG100" i="5" s="1"/>
  <c r="AY621" i="5"/>
  <c r="BG621" i="5" s="1"/>
  <c r="AY48" i="5"/>
  <c r="BG48" i="5" s="1"/>
  <c r="AY679" i="5"/>
  <c r="AY964" i="5"/>
  <c r="BE964" i="5" s="1"/>
  <c r="AY172" i="5"/>
  <c r="AY171" i="5"/>
  <c r="BE171" i="5" s="1"/>
  <c r="AY456" i="5"/>
  <c r="AY968" i="5"/>
  <c r="BG968" i="5" s="1"/>
  <c r="AY463" i="5"/>
  <c r="AY165" i="5"/>
  <c r="AY661" i="5"/>
  <c r="BG661" i="5" s="1"/>
  <c r="AY703" i="5"/>
  <c r="BG703" i="5" s="1"/>
  <c r="AY1082" i="5"/>
  <c r="BG1082" i="5" s="1"/>
  <c r="AY63" i="5"/>
  <c r="AY185" i="5"/>
  <c r="AY622" i="5"/>
  <c r="BG622" i="5" s="1"/>
  <c r="AY708" i="5"/>
  <c r="BG708" i="5" s="1"/>
  <c r="AY707" i="5"/>
  <c r="AY474" i="5"/>
  <c r="BG474" i="5" s="1"/>
  <c r="AY374" i="5"/>
  <c r="AY345" i="5"/>
  <c r="BG345" i="5" s="1"/>
  <c r="AY445" i="5"/>
  <c r="AY263" i="5"/>
  <c r="BG263" i="5" s="1"/>
  <c r="AY352" i="5"/>
  <c r="BG352" i="5" s="1"/>
  <c r="AY779" i="5"/>
  <c r="BE779" i="5" s="1"/>
  <c r="AY546" i="5"/>
  <c r="BG546" i="5" s="1"/>
  <c r="AY478" i="5"/>
  <c r="AY893" i="5"/>
  <c r="AY55" i="5"/>
  <c r="BE55" i="5" s="1"/>
  <c r="AY399" i="5"/>
  <c r="BG399" i="5" s="1"/>
  <c r="AY1001" i="5"/>
  <c r="AY234" i="5"/>
  <c r="AY667" i="5"/>
  <c r="BG667" i="5" s="1"/>
  <c r="AY307" i="5"/>
  <c r="BG307" i="5" s="1"/>
  <c r="AY74" i="5"/>
  <c r="BG74" i="5" s="1"/>
  <c r="AY1073" i="5"/>
  <c r="AY680" i="5"/>
  <c r="BG680" i="5" s="1"/>
  <c r="AY923" i="5"/>
  <c r="AY379" i="5"/>
  <c r="AY78" i="5"/>
  <c r="AY625" i="5"/>
  <c r="BG625" i="5" s="1"/>
  <c r="AY559" i="5"/>
  <c r="AY922" i="5"/>
  <c r="AY1076" i="5"/>
  <c r="AY256" i="5"/>
  <c r="BG256" i="5" s="1"/>
  <c r="BE989" i="5"/>
  <c r="BE776" i="5"/>
  <c r="BE187" i="5"/>
  <c r="BG187" i="5"/>
  <c r="BE725" i="5"/>
  <c r="BE121" i="5"/>
  <c r="BE609" i="5"/>
  <c r="BE670" i="5"/>
  <c r="BE1052" i="5"/>
  <c r="BG1052" i="5"/>
  <c r="BE95" i="5"/>
  <c r="BG95" i="5"/>
  <c r="BE538" i="5"/>
  <c r="BG448" i="5"/>
  <c r="BG358" i="5"/>
  <c r="BG798" i="5"/>
  <c r="BE486" i="5"/>
  <c r="BG420" i="5"/>
  <c r="BE659" i="5"/>
  <c r="BG732" i="5"/>
  <c r="BE1004" i="5"/>
  <c r="BG810" i="5"/>
  <c r="BG310" i="5"/>
  <c r="BE700" i="5"/>
  <c r="BE243" i="5"/>
  <c r="BE159" i="5"/>
  <c r="BE734" i="5"/>
  <c r="BE1031" i="5"/>
  <c r="BE955" i="5"/>
  <c r="BE543" i="5"/>
  <c r="BG543" i="5"/>
  <c r="BG858" i="5"/>
  <c r="BE382" i="5"/>
  <c r="BE529" i="5"/>
  <c r="BE163" i="5"/>
  <c r="BE697" i="5"/>
  <c r="BG571" i="5"/>
  <c r="BG338" i="5"/>
  <c r="BE951" i="5"/>
  <c r="BE1051" i="5"/>
  <c r="BE642" i="5"/>
  <c r="BE201" i="5"/>
  <c r="BG201" i="5"/>
  <c r="BE476" i="5"/>
  <c r="BG476" i="5"/>
  <c r="BG459" i="5"/>
  <c r="BG1044" i="5"/>
  <c r="BE621" i="5"/>
  <c r="BE48" i="5"/>
  <c r="BE703" i="5"/>
  <c r="BE345" i="5"/>
  <c r="BE352" i="5"/>
  <c r="BE546" i="5"/>
  <c r="BG917" i="5"/>
  <c r="BE680" i="5"/>
  <c r="BG623" i="5"/>
  <c r="BE452" i="5"/>
  <c r="BE938" i="5"/>
  <c r="BE982" i="5"/>
  <c r="BE236" i="5"/>
  <c r="BG603" i="5"/>
  <c r="BG862" i="5"/>
  <c r="BE487" i="5"/>
  <c r="BG487" i="5"/>
  <c r="BG1034" i="5"/>
  <c r="BE275" i="5"/>
  <c r="BG275" i="5"/>
  <c r="BE424" i="5"/>
  <c r="BG424" i="5"/>
  <c r="BG114" i="5"/>
  <c r="BE50" i="5"/>
  <c r="BE37" i="5"/>
  <c r="BG223" i="5"/>
  <c r="BE879" i="5"/>
  <c r="BE168" i="5"/>
  <c r="BE183" i="5"/>
  <c r="BG183" i="5"/>
  <c r="BE1012" i="5"/>
  <c r="BG43" i="5"/>
  <c r="BE246" i="5"/>
  <c r="BG246" i="5"/>
  <c r="BE418" i="5"/>
  <c r="BE252" i="5"/>
  <c r="BE321" i="5"/>
  <c r="BE451" i="5"/>
  <c r="BE524" i="5"/>
  <c r="BE485" i="5"/>
  <c r="BE872" i="5"/>
  <c r="BE755" i="5"/>
  <c r="BG755" i="5"/>
  <c r="BE289" i="5"/>
  <c r="BG693" i="5"/>
  <c r="BE787" i="5"/>
  <c r="BG787" i="5"/>
  <c r="BE377" i="5"/>
  <c r="BG377" i="5"/>
  <c r="BE395" i="5"/>
  <c r="BE173" i="5"/>
  <c r="AX1084" i="5"/>
  <c r="AX820" i="5"/>
  <c r="AX564" i="5"/>
  <c r="AX356" i="5"/>
  <c r="AX156" i="5"/>
  <c r="AX1059" i="5"/>
  <c r="AX995" i="5"/>
  <c r="AX931" i="5"/>
  <c r="AX867" i="5"/>
  <c r="AX803" i="5"/>
  <c r="AX739" i="5"/>
  <c r="AX675" i="5"/>
  <c r="AX611" i="5"/>
  <c r="AX547" i="5"/>
  <c r="AX483" i="5"/>
  <c r="AX419" i="5"/>
  <c r="AX355" i="5"/>
  <c r="AX291" i="5"/>
  <c r="AX227" i="5"/>
  <c r="AX163" i="5"/>
  <c r="AX99" i="5"/>
  <c r="AX35" i="5"/>
  <c r="AX828" i="5"/>
  <c r="AX572" i="5"/>
  <c r="AX364" i="5"/>
  <c r="AX164" i="5"/>
  <c r="AX1090" i="5"/>
  <c r="AX1026" i="5"/>
  <c r="AX962" i="5"/>
  <c r="AX898" i="5"/>
  <c r="AX834" i="5"/>
  <c r="AX770" i="5"/>
  <c r="AX706" i="5"/>
  <c r="AX642" i="5"/>
  <c r="AX578" i="5"/>
  <c r="AX514" i="5"/>
  <c r="AX450" i="5"/>
  <c r="AX386" i="5"/>
  <c r="AX322" i="5"/>
  <c r="AX258" i="5"/>
  <c r="AX194" i="5"/>
  <c r="AX130" i="5"/>
  <c r="AX66" i="5"/>
  <c r="AX900" i="5"/>
  <c r="AX644" i="5"/>
  <c r="AX420" i="5"/>
  <c r="AX220" i="5"/>
  <c r="AX1081" i="5"/>
  <c r="AX1017" i="5"/>
  <c r="AX953" i="5"/>
  <c r="AX889" i="5"/>
  <c r="AX825" i="5"/>
  <c r="AX761" i="5"/>
  <c r="AX697" i="5"/>
  <c r="AX633" i="5"/>
  <c r="AX569" i="5"/>
  <c r="AX505" i="5"/>
  <c r="AX441" i="5"/>
  <c r="AX377" i="5"/>
  <c r="AX313" i="5"/>
  <c r="AX249" i="5"/>
  <c r="AX185" i="5"/>
  <c r="AX121" i="5"/>
  <c r="AX57" i="5"/>
  <c r="AX908" i="5"/>
  <c r="AX652" i="5"/>
  <c r="AX1072" i="5"/>
  <c r="AX1008" i="5"/>
  <c r="AX944" i="5"/>
  <c r="AX880" i="5"/>
  <c r="AX816" i="5"/>
  <c r="AX752" i="5"/>
  <c r="AX688" i="5"/>
  <c r="AX624" i="5"/>
  <c r="AX560" i="5"/>
  <c r="AX496" i="5"/>
  <c r="AX432" i="5"/>
  <c r="AX368" i="5"/>
  <c r="AX304" i="5"/>
  <c r="AX240" i="5"/>
  <c r="AX176" i="5"/>
  <c r="AX112" i="5"/>
  <c r="AX48" i="5"/>
  <c r="AX119" i="5"/>
  <c r="AX55" i="5"/>
  <c r="AX1023" i="5"/>
  <c r="AX879" i="5"/>
  <c r="AX735" i="5"/>
  <c r="AX607" i="5"/>
  <c r="AX479" i="5"/>
  <c r="AX335" i="5"/>
  <c r="AX207" i="5"/>
  <c r="AX1022" i="5"/>
  <c r="AX958" i="5"/>
  <c r="AX886" i="5"/>
  <c r="AX822" i="5"/>
  <c r="AX758" i="5"/>
  <c r="AX694" i="5"/>
  <c r="AX630" i="5"/>
  <c r="AX566" i="5"/>
  <c r="AX502" i="5"/>
  <c r="AX438" i="5"/>
  <c r="AX374" i="5"/>
  <c r="AX310" i="5"/>
  <c r="AX246" i="5"/>
  <c r="AX182" i="5"/>
  <c r="AX118" i="5"/>
  <c r="AX54" i="5"/>
  <c r="AX1079" i="5"/>
  <c r="AX959" i="5"/>
  <c r="AX847" i="5"/>
  <c r="AX727" i="5"/>
  <c r="AX591" i="5"/>
  <c r="AX471" i="5"/>
  <c r="AX359" i="5"/>
  <c r="AX231" i="5"/>
  <c r="AX1030" i="5"/>
  <c r="AX1037" i="5"/>
  <c r="AX973" i="5"/>
  <c r="AX909" i="5"/>
  <c r="AX845" i="5"/>
  <c r="AX781" i="5"/>
  <c r="AX717" i="5"/>
  <c r="AX653" i="5"/>
  <c r="AX589" i="5"/>
  <c r="AX525" i="5"/>
  <c r="AX461" i="5"/>
  <c r="AX397" i="5"/>
  <c r="AX333" i="5"/>
  <c r="AX269" i="5"/>
  <c r="AX205" i="5"/>
  <c r="AX141" i="5"/>
  <c r="AX77" i="5"/>
  <c r="AX13" i="5"/>
  <c r="AX1060" i="5"/>
  <c r="AX796" i="5"/>
  <c r="AX532" i="5"/>
  <c r="AX332" i="5"/>
  <c r="AX132" i="5"/>
  <c r="AX1051" i="5"/>
  <c r="AX987" i="5"/>
  <c r="AX923" i="5"/>
  <c r="AX859" i="5"/>
  <c r="AX795" i="5"/>
  <c r="AX731" i="5"/>
  <c r="AX667" i="5"/>
  <c r="AX603" i="5"/>
  <c r="AX539" i="5"/>
  <c r="AX475" i="5"/>
  <c r="AX411" i="5"/>
  <c r="AX347" i="5"/>
  <c r="AX283" i="5"/>
  <c r="AX219" i="5"/>
  <c r="AX155" i="5"/>
  <c r="AX91" i="5"/>
  <c r="AX27" i="5"/>
  <c r="AX1068" i="5"/>
  <c r="AX788" i="5"/>
  <c r="AX540" i="5"/>
  <c r="AX340" i="5"/>
  <c r="AX140" i="5"/>
  <c r="AX1082" i="5"/>
  <c r="AX1018" i="5"/>
  <c r="AX954" i="5"/>
  <c r="AX890" i="5"/>
  <c r="AX826" i="5"/>
  <c r="AX762" i="5"/>
  <c r="AX698" i="5"/>
  <c r="AX634" i="5"/>
  <c r="AX570" i="5"/>
  <c r="AX506" i="5"/>
  <c r="AX442" i="5"/>
  <c r="AX378" i="5"/>
  <c r="AX314" i="5"/>
  <c r="AX250" i="5"/>
  <c r="AX186" i="5"/>
  <c r="AX122" i="5"/>
  <c r="AX58" i="5"/>
  <c r="AX868" i="5"/>
  <c r="AX620" i="5"/>
  <c r="AX396" i="5"/>
  <c r="AX196" i="5"/>
  <c r="AX1073" i="5"/>
  <c r="AX1009" i="5"/>
  <c r="AX945" i="5"/>
  <c r="AX881" i="5"/>
  <c r="AX817" i="5"/>
  <c r="AX753" i="5"/>
  <c r="AX689" i="5"/>
  <c r="AX625" i="5"/>
  <c r="AX561" i="5"/>
  <c r="AX497" i="5"/>
  <c r="AX433" i="5"/>
  <c r="AX369" i="5"/>
  <c r="AX305" i="5"/>
  <c r="AX241" i="5"/>
  <c r="AX177" i="5"/>
  <c r="AX113" i="5"/>
  <c r="AX49" i="5"/>
  <c r="AX876" i="5"/>
  <c r="AX612" i="5"/>
  <c r="AX1064" i="5"/>
  <c r="AX1000" i="5"/>
  <c r="AX936" i="5"/>
  <c r="AX872" i="5"/>
  <c r="AX808" i="5"/>
  <c r="AX744" i="5"/>
  <c r="AX680" i="5"/>
  <c r="AX616" i="5"/>
  <c r="AX552" i="5"/>
  <c r="AX488" i="5"/>
  <c r="AX424" i="5"/>
  <c r="AX360" i="5"/>
  <c r="AX296" i="5"/>
  <c r="AX232" i="5"/>
  <c r="AX168" i="5"/>
  <c r="AX104" i="5"/>
  <c r="AX40" i="5"/>
  <c r="AX111" i="5"/>
  <c r="AX47" i="5"/>
  <c r="AX999" i="5"/>
  <c r="AX863" i="5"/>
  <c r="AX719" i="5"/>
  <c r="AX599" i="5"/>
  <c r="AX463" i="5"/>
  <c r="AX319" i="5"/>
  <c r="AX191" i="5"/>
  <c r="AX1014" i="5"/>
  <c r="AX950" i="5"/>
  <c r="AX878" i="5"/>
  <c r="AX814" i="5"/>
  <c r="AX750" i="5"/>
  <c r="AX686" i="5"/>
  <c r="AX622" i="5"/>
  <c r="AX558" i="5"/>
  <c r="AX494" i="5"/>
  <c r="AX430" i="5"/>
  <c r="AX366" i="5"/>
  <c r="AX302" i="5"/>
  <c r="AX238" i="5"/>
  <c r="AX174" i="5"/>
  <c r="AX110" i="5"/>
  <c r="AX46" i="5"/>
  <c r="AX1063" i="5"/>
  <c r="AX943" i="5"/>
  <c r="AX831" i="5"/>
  <c r="AX711" i="5"/>
  <c r="AX575" i="5"/>
  <c r="AX455" i="5"/>
  <c r="AX343" i="5"/>
  <c r="AX215" i="5"/>
  <c r="AX934" i="5"/>
  <c r="AX1029" i="5"/>
  <c r="AX965" i="5"/>
  <c r="AX901" i="5"/>
  <c r="AX837" i="5"/>
  <c r="AX773" i="5"/>
  <c r="AX709" i="5"/>
  <c r="AX645" i="5"/>
  <c r="AX581" i="5"/>
  <c r="AX517" i="5"/>
  <c r="AX453" i="5"/>
  <c r="AX389" i="5"/>
  <c r="AX325" i="5"/>
  <c r="AX261" i="5"/>
  <c r="AX197" i="5"/>
  <c r="AX133" i="5"/>
  <c r="AX69" i="5"/>
  <c r="AX5" i="5"/>
  <c r="AX1012" i="5"/>
  <c r="AX764" i="5"/>
  <c r="AX508" i="5"/>
  <c r="AX316" i="5"/>
  <c r="AX108" i="5"/>
  <c r="AX1043" i="5"/>
  <c r="AX979" i="5"/>
  <c r="AX915" i="5"/>
  <c r="AX851" i="5"/>
  <c r="AX787" i="5"/>
  <c r="AX723" i="5"/>
  <c r="AX659" i="5"/>
  <c r="AX595" i="5"/>
  <c r="AX531" i="5"/>
  <c r="AX467" i="5"/>
  <c r="AX403" i="5"/>
  <c r="AX339" i="5"/>
  <c r="AX275" i="5"/>
  <c r="AX211" i="5"/>
  <c r="AX147" i="5"/>
  <c r="AX83" i="5"/>
  <c r="AX19" i="5"/>
  <c r="AX1020" i="5"/>
  <c r="AX756" i="5"/>
  <c r="AX516" i="5"/>
  <c r="AX308" i="5"/>
  <c r="AX116" i="5"/>
  <c r="AX1074" i="5"/>
  <c r="AX1010" i="5"/>
  <c r="AX946" i="5"/>
  <c r="AX882" i="5"/>
  <c r="AX818" i="5"/>
  <c r="AX754" i="5"/>
  <c r="AX690" i="5"/>
  <c r="AX626" i="5"/>
  <c r="AX562" i="5"/>
  <c r="AX498" i="5"/>
  <c r="AX434" i="5"/>
  <c r="AX370" i="5"/>
  <c r="AX306" i="5"/>
  <c r="AX242" i="5"/>
  <c r="AX178" i="5"/>
  <c r="AX114" i="5"/>
  <c r="AX50" i="5"/>
  <c r="AX836" i="5"/>
  <c r="AX588" i="5"/>
  <c r="AX372" i="5"/>
  <c r="AX172" i="5"/>
  <c r="AX1065" i="5"/>
  <c r="AX1001" i="5"/>
  <c r="AX937" i="5"/>
  <c r="AX873" i="5"/>
  <c r="AX809" i="5"/>
  <c r="AX745" i="5"/>
  <c r="AX681" i="5"/>
  <c r="AX617" i="5"/>
  <c r="AX553" i="5"/>
  <c r="AX489" i="5"/>
  <c r="AX425" i="5"/>
  <c r="AX361" i="5"/>
  <c r="AX297" i="5"/>
  <c r="AX233" i="5"/>
  <c r="AX169" i="5"/>
  <c r="AX105" i="5"/>
  <c r="AX41" i="5"/>
  <c r="AX844" i="5"/>
  <c r="AX580" i="5"/>
  <c r="AX1056" i="5"/>
  <c r="AX992" i="5"/>
  <c r="AX928" i="5"/>
  <c r="AX864" i="5"/>
  <c r="AX800" i="5"/>
  <c r="AX736" i="5"/>
  <c r="AX672" i="5"/>
  <c r="AX608" i="5"/>
  <c r="AX544" i="5"/>
  <c r="AX480" i="5"/>
  <c r="AX416" i="5"/>
  <c r="AX352" i="5"/>
  <c r="AX288" i="5"/>
  <c r="AX224" i="5"/>
  <c r="AX160" i="5"/>
  <c r="AX96" i="5"/>
  <c r="AX32" i="5"/>
  <c r="AX103" i="5"/>
  <c r="AX39" i="5"/>
  <c r="AX983" i="5"/>
  <c r="AX839" i="5"/>
  <c r="AX703" i="5"/>
  <c r="AX583" i="5"/>
  <c r="AX439" i="5"/>
  <c r="AX303" i="5"/>
  <c r="AX175" i="5"/>
  <c r="AX1006" i="5"/>
  <c r="AX942" i="5"/>
  <c r="AX870" i="5"/>
  <c r="AX806" i="5"/>
  <c r="AX742" i="5"/>
  <c r="AX678" i="5"/>
  <c r="AX614" i="5"/>
  <c r="AX550" i="5"/>
  <c r="AX486" i="5"/>
  <c r="AX422" i="5"/>
  <c r="AX358" i="5"/>
  <c r="AX294" i="5"/>
  <c r="AX230" i="5"/>
  <c r="AX166" i="5"/>
  <c r="AX102" i="5"/>
  <c r="AX38" i="5"/>
  <c r="AX1047" i="5"/>
  <c r="AX927" i="5"/>
  <c r="AX815" i="5"/>
  <c r="AX695" i="5"/>
  <c r="AX559" i="5"/>
  <c r="AX447" i="5"/>
  <c r="AX327" i="5"/>
  <c r="AX199" i="5"/>
  <c r="AX1085" i="5"/>
  <c r="AX1021" i="5"/>
  <c r="AX957" i="5"/>
  <c r="AX893" i="5"/>
  <c r="AX829" i="5"/>
  <c r="AX765" i="5"/>
  <c r="AX701" i="5"/>
  <c r="AX637" i="5"/>
  <c r="AX573" i="5"/>
  <c r="AX509" i="5"/>
  <c r="AX445" i="5"/>
  <c r="AX381" i="5"/>
  <c r="AX317" i="5"/>
  <c r="AX253" i="5"/>
  <c r="AX189" i="5"/>
  <c r="AX125" i="5"/>
  <c r="AX61" i="5"/>
  <c r="AX545" i="5"/>
  <c r="AX481" i="5"/>
  <c r="AX417" i="5"/>
  <c r="AX353" i="5"/>
  <c r="AX289" i="5"/>
  <c r="AX225" i="5"/>
  <c r="AX161" i="5"/>
  <c r="AX97" i="5"/>
  <c r="AX33" i="5"/>
  <c r="AX1076" i="5"/>
  <c r="AX812" i="5"/>
  <c r="AX548" i="5"/>
  <c r="AX1048" i="5"/>
  <c r="AX984" i="5"/>
  <c r="AX920" i="5"/>
  <c r="AX856" i="5"/>
  <c r="AX792" i="5"/>
  <c r="AX728" i="5"/>
  <c r="AX664" i="5"/>
  <c r="AX600" i="5"/>
  <c r="AX536" i="5"/>
  <c r="AX472" i="5"/>
  <c r="AX408" i="5"/>
  <c r="AX344" i="5"/>
  <c r="AX280" i="5"/>
  <c r="AX216" i="5"/>
  <c r="AX152" i="5"/>
  <c r="AX88" i="5"/>
  <c r="AX24" i="5"/>
  <c r="AX95" i="5"/>
  <c r="AX31" i="5"/>
  <c r="AX1028" i="5"/>
  <c r="AX967" i="5"/>
  <c r="AX823" i="5"/>
  <c r="AX687" i="5"/>
  <c r="AX567" i="5"/>
  <c r="AX423" i="5"/>
  <c r="AX287" i="5"/>
  <c r="AX159" i="5"/>
  <c r="AX998" i="5"/>
  <c r="AX926" i="5"/>
  <c r="AX862" i="5"/>
  <c r="AX798" i="5"/>
  <c r="AX734" i="5"/>
  <c r="AX670" i="5"/>
  <c r="AX606" i="5"/>
  <c r="AX542" i="5"/>
  <c r="AX478" i="5"/>
  <c r="AX414" i="5"/>
  <c r="AX350" i="5"/>
  <c r="AX286" i="5"/>
  <c r="AX222" i="5"/>
  <c r="AX158" i="5"/>
  <c r="AX94" i="5"/>
  <c r="AX30" i="5"/>
  <c r="AX1031" i="5"/>
  <c r="AX919" i="5"/>
  <c r="AX799" i="5"/>
  <c r="AX679" i="5"/>
  <c r="AX543" i="5"/>
  <c r="AX431" i="5"/>
  <c r="AX311" i="5"/>
  <c r="AX183" i="5"/>
  <c r="AX1077" i="5"/>
  <c r="AX1013" i="5"/>
  <c r="AX949" i="5"/>
  <c r="AX885" i="5"/>
  <c r="AX821" i="5"/>
  <c r="AX757" i="5"/>
  <c r="AX693" i="5"/>
  <c r="AX629" i="5"/>
  <c r="AX565" i="5"/>
  <c r="AX501" i="5"/>
  <c r="AX437" i="5"/>
  <c r="AX373" i="5"/>
  <c r="AX309" i="5"/>
  <c r="AX245" i="5"/>
  <c r="AX181" i="5"/>
  <c r="AX117" i="5"/>
  <c r="AX53" i="5"/>
  <c r="AX980" i="5"/>
  <c r="AX732" i="5"/>
  <c r="AX476" i="5"/>
  <c r="AX292" i="5"/>
  <c r="AX84" i="5"/>
  <c r="AX1035" i="5"/>
  <c r="AX971" i="5"/>
  <c r="AX907" i="5"/>
  <c r="AX843" i="5"/>
  <c r="AX779" i="5"/>
  <c r="AX715" i="5"/>
  <c r="AX651" i="5"/>
  <c r="AX587" i="5"/>
  <c r="AX523" i="5"/>
  <c r="AX459" i="5"/>
  <c r="AX395" i="5"/>
  <c r="AX331" i="5"/>
  <c r="AX267" i="5"/>
  <c r="AX203" i="5"/>
  <c r="AX139" i="5"/>
  <c r="AX75" i="5"/>
  <c r="AX11" i="5"/>
  <c r="AX988" i="5"/>
  <c r="AX724" i="5"/>
  <c r="AX484" i="5"/>
  <c r="AX284" i="5"/>
  <c r="AX92" i="5"/>
  <c r="AX1066" i="5"/>
  <c r="AX1002" i="5"/>
  <c r="AX938" i="5"/>
  <c r="AX874" i="5"/>
  <c r="AX810" i="5"/>
  <c r="AX746" i="5"/>
  <c r="AX682" i="5"/>
  <c r="AX618" i="5"/>
  <c r="AX554" i="5"/>
  <c r="AX490" i="5"/>
  <c r="AX426" i="5"/>
  <c r="AX362" i="5"/>
  <c r="AX298" i="5"/>
  <c r="AX234" i="5"/>
  <c r="AX170" i="5"/>
  <c r="AX106" i="5"/>
  <c r="AX42" i="5"/>
  <c r="AX804" i="5"/>
  <c r="AX556" i="5"/>
  <c r="AX348" i="5"/>
  <c r="AX148" i="5"/>
  <c r="AX1057" i="5"/>
  <c r="AX993" i="5"/>
  <c r="AX929" i="5"/>
  <c r="AX865" i="5"/>
  <c r="AX801" i="5"/>
  <c r="AX737" i="5"/>
  <c r="AX673" i="5"/>
  <c r="AX609" i="5"/>
  <c r="AX956" i="5"/>
  <c r="AX692" i="5"/>
  <c r="AX460" i="5"/>
  <c r="AX260" i="5"/>
  <c r="AX76" i="5"/>
  <c r="AX1091" i="5"/>
  <c r="AX1027" i="5"/>
  <c r="AX963" i="5"/>
  <c r="AX899" i="5"/>
  <c r="AX835" i="5"/>
  <c r="AX771" i="5"/>
  <c r="AX707" i="5"/>
  <c r="AX643" i="5"/>
  <c r="AX579" i="5"/>
  <c r="AX515" i="5"/>
  <c r="AX451" i="5"/>
  <c r="AX387" i="5"/>
  <c r="AX323" i="5"/>
  <c r="AX259" i="5"/>
  <c r="AX195" i="5"/>
  <c r="AX131" i="5"/>
  <c r="AX67" i="5"/>
  <c r="AX948" i="5"/>
  <c r="AX700" i="5"/>
  <c r="AX452" i="5"/>
  <c r="AX252" i="5"/>
  <c r="AX68" i="5"/>
  <c r="AX1058" i="5"/>
  <c r="AX994" i="5"/>
  <c r="AX930" i="5"/>
  <c r="AX866" i="5"/>
  <c r="AX802" i="5"/>
  <c r="AX738" i="5"/>
  <c r="AX674" i="5"/>
  <c r="AX610" i="5"/>
  <c r="AX546" i="5"/>
  <c r="AX482" i="5"/>
  <c r="AX418" i="5"/>
  <c r="AX354" i="5"/>
  <c r="AX290" i="5"/>
  <c r="AX226" i="5"/>
  <c r="AX162" i="5"/>
  <c r="AX98" i="5"/>
  <c r="AX34" i="5"/>
  <c r="AX1052" i="5"/>
  <c r="AX772" i="5"/>
  <c r="AX524" i="5"/>
  <c r="AX324" i="5"/>
  <c r="AX124" i="5"/>
  <c r="AX1049" i="5"/>
  <c r="AX985" i="5"/>
  <c r="AX921" i="5"/>
  <c r="AX857" i="5"/>
  <c r="AX793" i="5"/>
  <c r="AX729" i="5"/>
  <c r="AX665" i="5"/>
  <c r="AX601" i="5"/>
  <c r="AX537" i="5"/>
  <c r="AX473" i="5"/>
  <c r="AX409" i="5"/>
  <c r="AX345" i="5"/>
  <c r="AX281" i="5"/>
  <c r="AX217" i="5"/>
  <c r="AX153" i="5"/>
  <c r="AX89" i="5"/>
  <c r="AX25" i="5"/>
  <c r="AX1044" i="5"/>
  <c r="AX780" i="5"/>
  <c r="AX500" i="5"/>
  <c r="AX1040" i="5"/>
  <c r="AX976" i="5"/>
  <c r="AX912" i="5"/>
  <c r="AX848" i="5"/>
  <c r="AX784" i="5"/>
  <c r="AX720" i="5"/>
  <c r="AX656" i="5"/>
  <c r="AX592" i="5"/>
  <c r="AX528" i="5"/>
  <c r="AX464" i="5"/>
  <c r="AX400" i="5"/>
  <c r="AX336" i="5"/>
  <c r="AX272" i="5"/>
  <c r="AX208" i="5"/>
  <c r="AX144" i="5"/>
  <c r="AX80" i="5"/>
  <c r="AX16" i="5"/>
  <c r="AX151" i="5"/>
  <c r="AX87" i="5"/>
  <c r="AX23" i="5"/>
  <c r="AX1087" i="5"/>
  <c r="AX951" i="5"/>
  <c r="AX807" i="5"/>
  <c r="AX671" i="5"/>
  <c r="AX551" i="5"/>
  <c r="AX407" i="5"/>
  <c r="AX271" i="5"/>
  <c r="AX1078" i="5"/>
  <c r="AX990" i="5"/>
  <c r="AX918" i="5"/>
  <c r="AX854" i="5"/>
  <c r="AX790" i="5"/>
  <c r="AX726" i="5"/>
  <c r="AX662" i="5"/>
  <c r="AX598" i="5"/>
  <c r="AX534" i="5"/>
  <c r="AX470" i="5"/>
  <c r="AX406" i="5"/>
  <c r="AX342" i="5"/>
  <c r="AX278" i="5"/>
  <c r="AX214" i="5"/>
  <c r="AX150" i="5"/>
  <c r="AX86" i="5"/>
  <c r="AX22" i="5"/>
  <c r="AX1015" i="5"/>
  <c r="AX903" i="5"/>
  <c r="AX791" i="5"/>
  <c r="AX663" i="5"/>
  <c r="AX535" i="5"/>
  <c r="AX415" i="5"/>
  <c r="AX295" i="5"/>
  <c r="AX167" i="5"/>
  <c r="AX1069" i="5"/>
  <c r="AX1005" i="5"/>
  <c r="AX941" i="5"/>
  <c r="AX877" i="5"/>
  <c r="AX813" i="5"/>
  <c r="AX749" i="5"/>
  <c r="AX685" i="5"/>
  <c r="AX621" i="5"/>
  <c r="AX557" i="5"/>
  <c r="AX493" i="5"/>
  <c r="AX429" i="5"/>
  <c r="AX365" i="5"/>
  <c r="AX301" i="5"/>
  <c r="AX237" i="5"/>
  <c r="AX173" i="5"/>
  <c r="AX109" i="5"/>
  <c r="AX45" i="5"/>
  <c r="AX916" i="5"/>
  <c r="AX660" i="5"/>
  <c r="AX436" i="5"/>
  <c r="AX228" i="5"/>
  <c r="AX60" i="5"/>
  <c r="AX1083" i="5"/>
  <c r="AX1019" i="5"/>
  <c r="AX955" i="5"/>
  <c r="AX891" i="5"/>
  <c r="AX827" i="5"/>
  <c r="AX763" i="5"/>
  <c r="AX699" i="5"/>
  <c r="AX635" i="5"/>
  <c r="AX571" i="5"/>
  <c r="AX507" i="5"/>
  <c r="AX443" i="5"/>
  <c r="AX379" i="5"/>
  <c r="AX315" i="5"/>
  <c r="AX251" i="5"/>
  <c r="AX187" i="5"/>
  <c r="AX123" i="5"/>
  <c r="AX59" i="5"/>
  <c r="AX924" i="5"/>
  <c r="AX668" i="5"/>
  <c r="AX428" i="5"/>
  <c r="AX236" i="5"/>
  <c r="AX52" i="5"/>
  <c r="AX1050" i="5"/>
  <c r="AX986" i="5"/>
  <c r="AX922" i="5"/>
  <c r="AX858" i="5"/>
  <c r="AX794" i="5"/>
  <c r="AX730" i="5"/>
  <c r="AX666" i="5"/>
  <c r="AX602" i="5"/>
  <c r="AX538" i="5"/>
  <c r="AX474" i="5"/>
  <c r="AX410" i="5"/>
  <c r="AX346" i="5"/>
  <c r="AX282" i="5"/>
  <c r="AX218" i="5"/>
  <c r="AX154" i="5"/>
  <c r="AX90" i="5"/>
  <c r="AX26" i="5"/>
  <c r="AX1004" i="5"/>
  <c r="AX740" i="5"/>
  <c r="AX492" i="5"/>
  <c r="AX300" i="5"/>
  <c r="AX100" i="5"/>
  <c r="AX1041" i="5"/>
  <c r="AX977" i="5"/>
  <c r="AX913" i="5"/>
  <c r="AX849" i="5"/>
  <c r="AX785" i="5"/>
  <c r="AX721" i="5"/>
  <c r="AX657" i="5"/>
  <c r="AX593" i="5"/>
  <c r="AX529" i="5"/>
  <c r="AX465" i="5"/>
  <c r="AX401" i="5"/>
  <c r="AX337" i="5"/>
  <c r="AX273" i="5"/>
  <c r="AX209" i="5"/>
  <c r="AX145" i="5"/>
  <c r="AX81" i="5"/>
  <c r="AX17" i="5"/>
  <c r="AX996" i="5"/>
  <c r="AX748" i="5"/>
  <c r="AX268" i="5"/>
  <c r="AX1032" i="5"/>
  <c r="AX968" i="5"/>
  <c r="AX904" i="5"/>
  <c r="AX840" i="5"/>
  <c r="AX776" i="5"/>
  <c r="AX712" i="5"/>
  <c r="AX648" i="5"/>
  <c r="AX584" i="5"/>
  <c r="AX520" i="5"/>
  <c r="AX456" i="5"/>
  <c r="AX392" i="5"/>
  <c r="AX328" i="5"/>
  <c r="AX264" i="5"/>
  <c r="AX200" i="5"/>
  <c r="AX136" i="5"/>
  <c r="AX72" i="5"/>
  <c r="AX8" i="5"/>
  <c r="AX143" i="5"/>
  <c r="AX79" i="5"/>
  <c r="AX15" i="5"/>
  <c r="AX1071" i="5"/>
  <c r="AX935" i="5"/>
  <c r="AX783" i="5"/>
  <c r="AX655" i="5"/>
  <c r="AX527" i="5"/>
  <c r="AX391" i="5"/>
  <c r="AX255" i="5"/>
  <c r="AX1062" i="5"/>
  <c r="AX982" i="5"/>
  <c r="AX910" i="5"/>
  <c r="AX846" i="5"/>
  <c r="AX782" i="5"/>
  <c r="AX718" i="5"/>
  <c r="AX654" i="5"/>
  <c r="AX590" i="5"/>
  <c r="AX526" i="5"/>
  <c r="AX462" i="5"/>
  <c r="AX398" i="5"/>
  <c r="AX334" i="5"/>
  <c r="AX270" i="5"/>
  <c r="AX206" i="5"/>
  <c r="AX142" i="5"/>
  <c r="AX78" i="5"/>
  <c r="AX14" i="5"/>
  <c r="AX1007" i="5"/>
  <c r="AX887" i="5"/>
  <c r="AX775" i="5"/>
  <c r="AX647" i="5"/>
  <c r="AX519" i="5"/>
  <c r="AX399" i="5"/>
  <c r="AX279" i="5"/>
  <c r="AX1086" i="5"/>
  <c r="AX1061" i="5"/>
  <c r="AX997" i="5"/>
  <c r="AX933" i="5"/>
  <c r="AX869" i="5"/>
  <c r="AX805" i="5"/>
  <c r="AX741" i="5"/>
  <c r="AX677" i="5"/>
  <c r="AX613" i="5"/>
  <c r="AX549" i="5"/>
  <c r="AX485" i="5"/>
  <c r="AX421" i="5"/>
  <c r="AX357" i="5"/>
  <c r="AX293" i="5"/>
  <c r="AX229" i="5"/>
  <c r="AX165" i="5"/>
  <c r="AX101" i="5"/>
  <c r="AX37" i="5"/>
  <c r="AX884" i="5"/>
  <c r="AX628" i="5"/>
  <c r="AX412" i="5"/>
  <c r="AX212" i="5"/>
  <c r="AX28" i="5"/>
  <c r="AX1075" i="5"/>
  <c r="AX1011" i="5"/>
  <c r="AX947" i="5"/>
  <c r="AX883" i="5"/>
  <c r="AX819" i="5"/>
  <c r="AX755" i="5"/>
  <c r="AX691" i="5"/>
  <c r="AX627" i="5"/>
  <c r="AX563" i="5"/>
  <c r="AX499" i="5"/>
  <c r="AX435" i="5"/>
  <c r="AX371" i="5"/>
  <c r="AX307" i="5"/>
  <c r="AX243" i="5"/>
  <c r="AX179" i="5"/>
  <c r="AX115" i="5"/>
  <c r="AX51" i="5"/>
  <c r="AX892" i="5"/>
  <c r="AX636" i="5"/>
  <c r="AX404" i="5"/>
  <c r="AX204" i="5"/>
  <c r="AX36" i="5"/>
  <c r="AX1042" i="5"/>
  <c r="AX978" i="5"/>
  <c r="AX914" i="5"/>
  <c r="AX850" i="5"/>
  <c r="AX786" i="5"/>
  <c r="AX722" i="5"/>
  <c r="AX658" i="5"/>
  <c r="AX594" i="5"/>
  <c r="AX530" i="5"/>
  <c r="AX466" i="5"/>
  <c r="AX402" i="5"/>
  <c r="AX338" i="5"/>
  <c r="AX274" i="5"/>
  <c r="AX146" i="5"/>
  <c r="AX82" i="5"/>
  <c r="AX18" i="5"/>
  <c r="AX852" i="5"/>
  <c r="AX939" i="5"/>
  <c r="AX427" i="5"/>
  <c r="AX12" i="5"/>
  <c r="AX842" i="5"/>
  <c r="AX330" i="5"/>
  <c r="AX468" i="5"/>
  <c r="AX969" i="5"/>
  <c r="AX713" i="5"/>
  <c r="AX457" i="5"/>
  <c r="AX201" i="5"/>
  <c r="AX940" i="5"/>
  <c r="AX952" i="5"/>
  <c r="AX696" i="5"/>
  <c r="AX440" i="5"/>
  <c r="AX184" i="5"/>
  <c r="AX71" i="5"/>
  <c r="AX911" i="5"/>
  <c r="AX367" i="5"/>
  <c r="AX902" i="5"/>
  <c r="AX646" i="5"/>
  <c r="AX390" i="5"/>
  <c r="AX134" i="5"/>
  <c r="AX991" i="5"/>
  <c r="AX503" i="5"/>
  <c r="AX1053" i="5"/>
  <c r="AX797" i="5"/>
  <c r="AX541" i="5"/>
  <c r="AX285" i="5"/>
  <c r="AX29" i="5"/>
  <c r="AX1033" i="5"/>
  <c r="AX760" i="5"/>
  <c r="AX1055" i="5"/>
  <c r="AX1070" i="5"/>
  <c r="AX491" i="5"/>
  <c r="AX906" i="5"/>
  <c r="AX257" i="5"/>
  <c r="AX964" i="5"/>
  <c r="AX448" i="5"/>
  <c r="AX1039" i="5"/>
  <c r="AX446" i="5"/>
  <c r="AX1036" i="5"/>
  <c r="AX597" i="5"/>
  <c r="AX596" i="5"/>
  <c r="AX875" i="5"/>
  <c r="AX363" i="5"/>
  <c r="AX778" i="5"/>
  <c r="AX266" i="5"/>
  <c r="AX444" i="5"/>
  <c r="AX961" i="5"/>
  <c r="AX705" i="5"/>
  <c r="AX449" i="5"/>
  <c r="AX193" i="5"/>
  <c r="AX716" i="5"/>
  <c r="AX896" i="5"/>
  <c r="AX640" i="5"/>
  <c r="AX384" i="5"/>
  <c r="AX128" i="5"/>
  <c r="AX63" i="5"/>
  <c r="AX895" i="5"/>
  <c r="AX351" i="5"/>
  <c r="AX894" i="5"/>
  <c r="AX638" i="5"/>
  <c r="AX382" i="5"/>
  <c r="AX126" i="5"/>
  <c r="AX975" i="5"/>
  <c r="AX487" i="5"/>
  <c r="AX1045" i="5"/>
  <c r="AX789" i="5"/>
  <c r="AX533" i="5"/>
  <c r="AX277" i="5"/>
  <c r="AX21" i="5"/>
  <c r="AX10" i="5"/>
  <c r="AX777" i="5"/>
  <c r="AX135" i="5"/>
  <c r="AX454" i="5"/>
  <c r="AX861" i="5"/>
  <c r="AX1003" i="5"/>
  <c r="AX1025" i="5"/>
  <c r="AX960" i="5"/>
  <c r="AX192" i="5"/>
  <c r="AX966" i="5"/>
  <c r="AX615" i="5"/>
  <c r="AX341" i="5"/>
  <c r="AX388" i="5"/>
  <c r="AX811" i="5"/>
  <c r="AX299" i="5"/>
  <c r="AX714" i="5"/>
  <c r="AX210" i="5"/>
  <c r="AX276" i="5"/>
  <c r="AX905" i="5"/>
  <c r="AX649" i="5"/>
  <c r="AX393" i="5"/>
  <c r="AX137" i="5"/>
  <c r="AX684" i="5"/>
  <c r="AX888" i="5"/>
  <c r="AX632" i="5"/>
  <c r="AX376" i="5"/>
  <c r="AX120" i="5"/>
  <c r="AX7" i="5"/>
  <c r="AX767" i="5"/>
  <c r="AX239" i="5"/>
  <c r="AX838" i="5"/>
  <c r="AX582" i="5"/>
  <c r="AX326" i="5"/>
  <c r="AX70" i="5"/>
  <c r="AX871" i="5"/>
  <c r="AX383" i="5"/>
  <c r="AX989" i="5"/>
  <c r="AX733" i="5"/>
  <c r="AX477" i="5"/>
  <c r="AX221" i="5"/>
  <c r="AX504" i="5"/>
  <c r="AX198" i="5"/>
  <c r="AX605" i="5"/>
  <c r="AX188" i="5"/>
  <c r="AX676" i="5"/>
  <c r="AX180" i="5"/>
  <c r="AX747" i="5"/>
  <c r="AX235" i="5"/>
  <c r="AX650" i="5"/>
  <c r="AX202" i="5"/>
  <c r="AX244" i="5"/>
  <c r="AX897" i="5"/>
  <c r="AX641" i="5"/>
  <c r="AX385" i="5"/>
  <c r="AX129" i="5"/>
  <c r="AX1088" i="5"/>
  <c r="AX832" i="5"/>
  <c r="AX576" i="5"/>
  <c r="AX320" i="5"/>
  <c r="AX64" i="5"/>
  <c r="AX751" i="5"/>
  <c r="AX223" i="5"/>
  <c r="AX830" i="5"/>
  <c r="AX574" i="5"/>
  <c r="AX318" i="5"/>
  <c r="AX62" i="5"/>
  <c r="AX855" i="5"/>
  <c r="AX375" i="5"/>
  <c r="AX981" i="5"/>
  <c r="AX725" i="5"/>
  <c r="AX469" i="5"/>
  <c r="AX213" i="5"/>
  <c r="AX9" i="5"/>
  <c r="AX1016" i="5"/>
  <c r="AX974" i="5"/>
  <c r="AX349" i="5"/>
  <c r="AX513" i="5"/>
  <c r="AX704" i="5"/>
  <c r="AX127" i="5"/>
  <c r="AX702" i="5"/>
  <c r="AX190" i="5"/>
  <c r="AX853" i="5"/>
  <c r="AX85" i="5"/>
  <c r="AX20" i="5"/>
  <c r="AX683" i="5"/>
  <c r="AX171" i="5"/>
  <c r="AX860" i="5"/>
  <c r="AX586" i="5"/>
  <c r="AX138" i="5"/>
  <c r="AX972" i="5"/>
  <c r="AX44" i="5"/>
  <c r="AX841" i="5"/>
  <c r="AX585" i="5"/>
  <c r="AX329" i="5"/>
  <c r="AX73" i="5"/>
  <c r="AX1080" i="5"/>
  <c r="AX824" i="5"/>
  <c r="AX568" i="5"/>
  <c r="AX312" i="5"/>
  <c r="AX56" i="5"/>
  <c r="AX639" i="5"/>
  <c r="AX1054" i="5"/>
  <c r="AX774" i="5"/>
  <c r="AX518" i="5"/>
  <c r="AX262" i="5"/>
  <c r="AX6" i="5"/>
  <c r="AX759" i="5"/>
  <c r="AX263" i="5"/>
  <c r="AX925" i="5"/>
  <c r="AX669" i="5"/>
  <c r="AX413" i="5"/>
  <c r="AX157" i="5"/>
  <c r="AX555" i="5"/>
  <c r="AX380" i="5"/>
  <c r="AX458" i="5"/>
  <c r="AX521" i="5"/>
  <c r="AX511" i="5"/>
  <c r="AX631" i="5"/>
  <c r="AX619" i="5"/>
  <c r="AX107" i="5"/>
  <c r="AX604" i="5"/>
  <c r="AX1034" i="5"/>
  <c r="AX522" i="5"/>
  <c r="AX74" i="5"/>
  <c r="AX932" i="5"/>
  <c r="AX1089" i="5"/>
  <c r="AX833" i="5"/>
  <c r="AX577" i="5"/>
  <c r="AX321" i="5"/>
  <c r="AX65" i="5"/>
  <c r="AX1024" i="5"/>
  <c r="AX768" i="5"/>
  <c r="AX512" i="5"/>
  <c r="AX256" i="5"/>
  <c r="AX623" i="5"/>
  <c r="AX1038" i="5"/>
  <c r="AX766" i="5"/>
  <c r="AX510" i="5"/>
  <c r="AX254" i="5"/>
  <c r="AX743" i="5"/>
  <c r="AX247" i="5"/>
  <c r="AX917" i="5"/>
  <c r="AX661" i="5"/>
  <c r="AX405" i="5"/>
  <c r="AX149" i="5"/>
  <c r="AX1067" i="5"/>
  <c r="AX43" i="5"/>
  <c r="AX970" i="5"/>
  <c r="AX708" i="5"/>
  <c r="AX265" i="5"/>
  <c r="AX248" i="5"/>
  <c r="AX710" i="5"/>
  <c r="AX93" i="5"/>
  <c r="AX394" i="5"/>
  <c r="AX769" i="5"/>
  <c r="AX495" i="5"/>
  <c r="AX1046" i="5"/>
  <c r="BE823" i="5" l="1"/>
  <c r="BE511" i="5"/>
  <c r="BE843" i="5"/>
  <c r="BE1013" i="5"/>
  <c r="BE100" i="5"/>
  <c r="BG815" i="5"/>
  <c r="BG704" i="5"/>
  <c r="BG171" i="5"/>
  <c r="BG991" i="5"/>
  <c r="BG830" i="5"/>
  <c r="BG151" i="5"/>
  <c r="BG387" i="5"/>
  <c r="BG632" i="5"/>
  <c r="BE132" i="5"/>
  <c r="BG738" i="5"/>
  <c r="BE738" i="5"/>
  <c r="BE937" i="5"/>
  <c r="BG937" i="5"/>
  <c r="BG1083" i="5"/>
  <c r="BE1083" i="5"/>
  <c r="BG672" i="5"/>
  <c r="BE672" i="5"/>
  <c r="BG655" i="5"/>
  <c r="BE655" i="5"/>
  <c r="BG19" i="5"/>
  <c r="BE19" i="5"/>
  <c r="BG910" i="5"/>
  <c r="BE910" i="5"/>
  <c r="BG494" i="5"/>
  <c r="BE494" i="5"/>
  <c r="BE242" i="5"/>
  <c r="BG242" i="5"/>
  <c r="BE421" i="5"/>
  <c r="BG421" i="5"/>
  <c r="BE25" i="5"/>
  <c r="BG25" i="5"/>
  <c r="BE850" i="5"/>
  <c r="BG850" i="5"/>
  <c r="BE1084" i="5"/>
  <c r="BG1084" i="5"/>
  <c r="BG343" i="5"/>
  <c r="BE343" i="5"/>
  <c r="BG927" i="5"/>
  <c r="BE927" i="5"/>
  <c r="BE150" i="5"/>
  <c r="BG150" i="5"/>
  <c r="BE103" i="5"/>
  <c r="BG103" i="5"/>
  <c r="BE1018" i="5"/>
  <c r="BG1018" i="5"/>
  <c r="BE302" i="5"/>
  <c r="BG302" i="5"/>
  <c r="BG109" i="5"/>
  <c r="BE109" i="5"/>
  <c r="BE985" i="5"/>
  <c r="BG985" i="5"/>
  <c r="BE431" i="5"/>
  <c r="BG431" i="5"/>
  <c r="BE928" i="5"/>
  <c r="BG928" i="5"/>
  <c r="BE348" i="5"/>
  <c r="BG348" i="5"/>
  <c r="BE285" i="5"/>
  <c r="BG285" i="5"/>
  <c r="BE1011" i="5"/>
  <c r="BG1011" i="5"/>
  <c r="BG360" i="5"/>
  <c r="BE360" i="5"/>
  <c r="BE461" i="5"/>
  <c r="BG461" i="5"/>
  <c r="BE685" i="5"/>
  <c r="BG685" i="5"/>
  <c r="BG838" i="5"/>
  <c r="BE838" i="5"/>
  <c r="BE677" i="5"/>
  <c r="BG677" i="5"/>
  <c r="BE417" i="5"/>
  <c r="BG417" i="5"/>
  <c r="BE648" i="5"/>
  <c r="BG648" i="5"/>
  <c r="BE217" i="5"/>
  <c r="BG217" i="5"/>
  <c r="BE502" i="5"/>
  <c r="BE379" i="5"/>
  <c r="BG379" i="5"/>
  <c r="BE1001" i="5"/>
  <c r="BG1001" i="5"/>
  <c r="BE185" i="5"/>
  <c r="BG185" i="5"/>
  <c r="BG456" i="5"/>
  <c r="BE456" i="5"/>
  <c r="BE504" i="5"/>
  <c r="BG504" i="5"/>
  <c r="BG444" i="5"/>
  <c r="BE444" i="5"/>
  <c r="BG160" i="5"/>
  <c r="BE160" i="5"/>
  <c r="BE1027" i="5"/>
  <c r="BG1027" i="5"/>
  <c r="BG202" i="5"/>
  <c r="BE202" i="5"/>
  <c r="BG1021" i="5"/>
  <c r="BE1021" i="5"/>
  <c r="BE66" i="5"/>
  <c r="BG66" i="5"/>
  <c r="BE182" i="5"/>
  <c r="BG182" i="5"/>
  <c r="BE705" i="5"/>
  <c r="BG705" i="5"/>
  <c r="BG983" i="5"/>
  <c r="BE983" i="5"/>
  <c r="BE211" i="5"/>
  <c r="BG211" i="5"/>
  <c r="BE411" i="5"/>
  <c r="BG411" i="5"/>
  <c r="BE947" i="5"/>
  <c r="BG947" i="5"/>
  <c r="BE230" i="5"/>
  <c r="BG230" i="5"/>
  <c r="BE130" i="5"/>
  <c r="BG130" i="5"/>
  <c r="BG218" i="5"/>
  <c r="BE218" i="5"/>
  <c r="BG691" i="5"/>
  <c r="BE691" i="5"/>
  <c r="BG647" i="5"/>
  <c r="BE647" i="5"/>
  <c r="BG581" i="5"/>
  <c r="BE581" i="5"/>
  <c r="BE613" i="5"/>
  <c r="BG613" i="5"/>
  <c r="BE1016" i="5"/>
  <c r="BG1016" i="5"/>
  <c r="BE135" i="5"/>
  <c r="BG135" i="5"/>
  <c r="BE489" i="5"/>
  <c r="BG489" i="5"/>
  <c r="BG195" i="5"/>
  <c r="BE195" i="5"/>
  <c r="BE439" i="5"/>
  <c r="BG439" i="5"/>
  <c r="BG962" i="5"/>
  <c r="BE962" i="5"/>
  <c r="BG220" i="5"/>
  <c r="BE220" i="5"/>
  <c r="BE878" i="5"/>
  <c r="BG878" i="5"/>
  <c r="BG1002" i="5"/>
  <c r="BE1002" i="5"/>
  <c r="BG1089" i="5"/>
  <c r="BE1089" i="5"/>
  <c r="BG925" i="5"/>
  <c r="BE925" i="5"/>
  <c r="BE739" i="5"/>
  <c r="BG739" i="5"/>
  <c r="BG91" i="5"/>
  <c r="BE91" i="5"/>
  <c r="BE638" i="5"/>
  <c r="BG638" i="5"/>
  <c r="BE389" i="5"/>
  <c r="BG389" i="5"/>
  <c r="BG849" i="5"/>
  <c r="BE849" i="5"/>
  <c r="BG267" i="5"/>
  <c r="BE267" i="5"/>
  <c r="BE719" i="5"/>
  <c r="BG719" i="5"/>
  <c r="BE500" i="5"/>
  <c r="BG500" i="5"/>
  <c r="BG1005" i="5"/>
  <c r="BE1005" i="5"/>
  <c r="BG435" i="5"/>
  <c r="BE435" i="5"/>
  <c r="BE245" i="5"/>
  <c r="BG245" i="5"/>
  <c r="BG123" i="5"/>
  <c r="BE123" i="5"/>
  <c r="BE7" i="5"/>
  <c r="BG7" i="5"/>
  <c r="BG329" i="5"/>
  <c r="BE329" i="5"/>
  <c r="BE1035" i="5"/>
  <c r="BG1035" i="5"/>
  <c r="BE464" i="5"/>
  <c r="BG464" i="5"/>
  <c r="BE481" i="5"/>
  <c r="BG481" i="5"/>
  <c r="BE891" i="5"/>
  <c r="BG891" i="5"/>
  <c r="BE266" i="5"/>
  <c r="BG266" i="5"/>
  <c r="BG155" i="5"/>
  <c r="BE155" i="5"/>
  <c r="BG346" i="5"/>
  <c r="BE346" i="5"/>
  <c r="BE690" i="5"/>
  <c r="BG690" i="5"/>
  <c r="BE62" i="5"/>
  <c r="BG62" i="5"/>
  <c r="BE923" i="5"/>
  <c r="BG923" i="5"/>
  <c r="BE445" i="5"/>
  <c r="BG445" i="5"/>
  <c r="BG63" i="5"/>
  <c r="BE63" i="5"/>
  <c r="BE69" i="5"/>
  <c r="BG69" i="5"/>
  <c r="BG615" i="5"/>
  <c r="BE615" i="5"/>
  <c r="BG292" i="5"/>
  <c r="BE292" i="5"/>
  <c r="BE1091" i="5"/>
  <c r="BG1091" i="5"/>
  <c r="BG1017" i="5"/>
  <c r="BE1017" i="5"/>
  <c r="BE606" i="5"/>
  <c r="BG606" i="5"/>
  <c r="BE120" i="5"/>
  <c r="BG120" i="5"/>
  <c r="BE228" i="5"/>
  <c r="BG228" i="5"/>
  <c r="BG637" i="5"/>
  <c r="BE637" i="5"/>
  <c r="BE225" i="5"/>
  <c r="BG225" i="5"/>
  <c r="BE786" i="5"/>
  <c r="BG786" i="5"/>
  <c r="BG363" i="5"/>
  <c r="BE363" i="5"/>
  <c r="BG80" i="5"/>
  <c r="BE80" i="5"/>
  <c r="BE530" i="5"/>
  <c r="BG530" i="5"/>
  <c r="BE992" i="5"/>
  <c r="BG992" i="5"/>
  <c r="BE344" i="5"/>
  <c r="BG344" i="5"/>
  <c r="BE483" i="5"/>
  <c r="BG483" i="5"/>
  <c r="BE940" i="5"/>
  <c r="BG940" i="5"/>
  <c r="BE425" i="5"/>
  <c r="BG425" i="5"/>
  <c r="BG441" i="5"/>
  <c r="BE441" i="5"/>
  <c r="BG258" i="5"/>
  <c r="BE258" i="5"/>
  <c r="BE1046" i="5"/>
  <c r="BG1046" i="5"/>
  <c r="BE631" i="5"/>
  <c r="BG631" i="5"/>
  <c r="BG378" i="5"/>
  <c r="BE378" i="5"/>
  <c r="BE455" i="5"/>
  <c r="BG455" i="5"/>
  <c r="BE471" i="5"/>
  <c r="BG471" i="5"/>
  <c r="BE118" i="5"/>
  <c r="BG118" i="5"/>
  <c r="BG717" i="5"/>
  <c r="BE717" i="5"/>
  <c r="BG935" i="5"/>
  <c r="BE935" i="5"/>
  <c r="BE510" i="5"/>
  <c r="BG510" i="5"/>
  <c r="BG1040" i="5"/>
  <c r="BE1040" i="5"/>
  <c r="BE110" i="5"/>
  <c r="BG110" i="5"/>
  <c r="BE92" i="5"/>
  <c r="BG92" i="5"/>
  <c r="BE534" i="5"/>
  <c r="BG534" i="5"/>
  <c r="BE148" i="5"/>
  <c r="BG148" i="5"/>
  <c r="BG820" i="5"/>
  <c r="BE820" i="5"/>
  <c r="BG6" i="5"/>
  <c r="BE6" i="5"/>
  <c r="BG490" i="5"/>
  <c r="BE490" i="5"/>
  <c r="BE368" i="5"/>
  <c r="BG368" i="5"/>
  <c r="BE342" i="5"/>
  <c r="BG342" i="5"/>
  <c r="BG550" i="5"/>
  <c r="BE550" i="5"/>
  <c r="BE450" i="5"/>
  <c r="BG450" i="5"/>
  <c r="BE1074" i="5"/>
  <c r="BG1074" i="5"/>
  <c r="BE900" i="5"/>
  <c r="BG900" i="5"/>
  <c r="BG33" i="5"/>
  <c r="BE33" i="5"/>
  <c r="BE780" i="5"/>
  <c r="BG780" i="5"/>
  <c r="BG525" i="5"/>
  <c r="BE525" i="5"/>
  <c r="BE1062" i="5"/>
  <c r="BG1062" i="5"/>
  <c r="BE15" i="5"/>
  <c r="BG15" i="5"/>
  <c r="BE271" i="5"/>
  <c r="BG271" i="5"/>
  <c r="BG138" i="5"/>
  <c r="BE138" i="5"/>
  <c r="BE77" i="5"/>
  <c r="BG77" i="5"/>
  <c r="BE405" i="5"/>
  <c r="BG405" i="5"/>
  <c r="BG853" i="5"/>
  <c r="BE853" i="5"/>
  <c r="BE751" i="5"/>
  <c r="BG751" i="5"/>
  <c r="BE156" i="5"/>
  <c r="BG156" i="5"/>
  <c r="BE339" i="5"/>
  <c r="BG339" i="5"/>
  <c r="BE234" i="5"/>
  <c r="BG234" i="5"/>
  <c r="BG264" i="5"/>
  <c r="BE264" i="5"/>
  <c r="BG341" i="5"/>
  <c r="BE341" i="5"/>
  <c r="BE153" i="5"/>
  <c r="BG153" i="5"/>
  <c r="BE968" i="5"/>
  <c r="BE929" i="5"/>
  <c r="BE172" i="5"/>
  <c r="BG172" i="5"/>
  <c r="BG899" i="5"/>
  <c r="BE899" i="5"/>
  <c r="BG990" i="5"/>
  <c r="BE990" i="5"/>
  <c r="BE548" i="5"/>
  <c r="BG548" i="5"/>
  <c r="BG206" i="5"/>
  <c r="BE206" i="5"/>
  <c r="BE436" i="5"/>
  <c r="BG436" i="5"/>
  <c r="BE497" i="5"/>
  <c r="BG497" i="5"/>
  <c r="BG778" i="5"/>
  <c r="BE778" i="5"/>
  <c r="BG828" i="5"/>
  <c r="BE828" i="5"/>
  <c r="BG605" i="5"/>
  <c r="BE605" i="5"/>
  <c r="BG370" i="5"/>
  <c r="BE370" i="5"/>
  <c r="BE832" i="5"/>
  <c r="BG832" i="5"/>
  <c r="BE386" i="5"/>
  <c r="BG386" i="5"/>
  <c r="BG584" i="5"/>
  <c r="BE584" i="5"/>
  <c r="BG645" i="5"/>
  <c r="BE645" i="5"/>
  <c r="BG808" i="5"/>
  <c r="BE808" i="5"/>
  <c r="BE977" i="5"/>
  <c r="BG977" i="5"/>
  <c r="BG261" i="5"/>
  <c r="BE261" i="5"/>
  <c r="BE414" i="5"/>
  <c r="BG414" i="5"/>
  <c r="BE364" i="5"/>
  <c r="BG364" i="5"/>
  <c r="BE1037" i="5"/>
  <c r="BG1037" i="5"/>
  <c r="BG16" i="5"/>
  <c r="BE16" i="5"/>
  <c r="BE1078" i="5"/>
  <c r="BG1078" i="5"/>
  <c r="BE784" i="5"/>
  <c r="BG784" i="5"/>
  <c r="BG367" i="5"/>
  <c r="BE367" i="5"/>
  <c r="BG438" i="5"/>
  <c r="BE438" i="5"/>
  <c r="BE1068" i="5"/>
  <c r="BG1068" i="5"/>
  <c r="BG454" i="5"/>
  <c r="BE454" i="5"/>
  <c r="BE491" i="5"/>
  <c r="BG491" i="5"/>
  <c r="BE457" i="5"/>
  <c r="BG457" i="5"/>
  <c r="BE822" i="5"/>
  <c r="BG822" i="5"/>
  <c r="BE629" i="5"/>
  <c r="BG629" i="5"/>
  <c r="BE586" i="5"/>
  <c r="BG586" i="5"/>
  <c r="BG1064" i="5"/>
  <c r="BE1064" i="5"/>
  <c r="BE196" i="5"/>
  <c r="BG196" i="5"/>
  <c r="BE806" i="5"/>
  <c r="BG806" i="5"/>
  <c r="BE376" i="5"/>
  <c r="BG376" i="5"/>
  <c r="BG792" i="5"/>
  <c r="BE792" i="5"/>
  <c r="BG630" i="5"/>
  <c r="BE630" i="5"/>
  <c r="BE578" i="5"/>
  <c r="BG578" i="5"/>
  <c r="BE1024" i="5"/>
  <c r="BG1024" i="5"/>
  <c r="BG316" i="5"/>
  <c r="BE316" i="5"/>
  <c r="BE90" i="5"/>
  <c r="BG90" i="5"/>
  <c r="BE314" i="5"/>
  <c r="BG314" i="5"/>
  <c r="BG519" i="5"/>
  <c r="BE519" i="5"/>
  <c r="BE664" i="5"/>
  <c r="BG664" i="5"/>
  <c r="BE239" i="5"/>
  <c r="BG239" i="5"/>
  <c r="BE774" i="5"/>
  <c r="BG774" i="5"/>
  <c r="BE881" i="5"/>
  <c r="BG881" i="5"/>
  <c r="BG164" i="5"/>
  <c r="BE164" i="5"/>
  <c r="BE221" i="5"/>
  <c r="BG221" i="5"/>
  <c r="BE41" i="5"/>
  <c r="BG41" i="5"/>
  <c r="BE528" i="5"/>
  <c r="BG528" i="5"/>
  <c r="BE320" i="5"/>
  <c r="BG320" i="5"/>
  <c r="BG146" i="5"/>
  <c r="BE146" i="5"/>
  <c r="BE980" i="5"/>
  <c r="BG980" i="5"/>
  <c r="BE204" i="5"/>
  <c r="BG204" i="5"/>
  <c r="BE710" i="5"/>
  <c r="BG710" i="5"/>
  <c r="BG999" i="5"/>
  <c r="BE999" i="5"/>
  <c r="BE646" i="5"/>
  <c r="BG646" i="5"/>
  <c r="BE29" i="5"/>
  <c r="BG29" i="5"/>
  <c r="BE723" i="5"/>
  <c r="BG723" i="5"/>
  <c r="BG30" i="5"/>
  <c r="BE30" i="5"/>
  <c r="BE98" i="5"/>
  <c r="BG98" i="5"/>
  <c r="BG789" i="5"/>
  <c r="BE789" i="5"/>
  <c r="BG53" i="5"/>
  <c r="BE53" i="5"/>
  <c r="BE1029" i="5"/>
  <c r="BG1029" i="5"/>
  <c r="BG594" i="5"/>
  <c r="BE594" i="5"/>
  <c r="BG1076" i="5"/>
  <c r="BE1076" i="5"/>
  <c r="BG1073" i="5"/>
  <c r="BE1073" i="5"/>
  <c r="BE893" i="5"/>
  <c r="BG893" i="5"/>
  <c r="BE374" i="5"/>
  <c r="BG374" i="5"/>
  <c r="BE997" i="5"/>
  <c r="BG997" i="5"/>
  <c r="BG349" i="5"/>
  <c r="BE349" i="5"/>
  <c r="BG874" i="5"/>
  <c r="BE874" i="5"/>
  <c r="BG112" i="5"/>
  <c r="BE112" i="5"/>
  <c r="BE909" i="5"/>
  <c r="BG909" i="5"/>
  <c r="BG57" i="5"/>
  <c r="BE57" i="5"/>
  <c r="BE516" i="5"/>
  <c r="BG516" i="5"/>
  <c r="BG532" i="5"/>
  <c r="BE532" i="5"/>
  <c r="BE768" i="5"/>
  <c r="BG768" i="5"/>
  <c r="BE564" i="5"/>
  <c r="BG564" i="5"/>
  <c r="BE161" i="5"/>
  <c r="BG161" i="5"/>
  <c r="BG482" i="5"/>
  <c r="BE482" i="5"/>
  <c r="BE279" i="5"/>
  <c r="BG279" i="5"/>
  <c r="BG907" i="5"/>
  <c r="BE907" i="5"/>
  <c r="BE72" i="5"/>
  <c r="BG72" i="5"/>
  <c r="BG706" i="5"/>
  <c r="BE706" i="5"/>
  <c r="BG247" i="5"/>
  <c r="BE247" i="5"/>
  <c r="BG277" i="5"/>
  <c r="BE277" i="5"/>
  <c r="BG957" i="5"/>
  <c r="BE957" i="5"/>
  <c r="BG771" i="5"/>
  <c r="BE771" i="5"/>
  <c r="BE846" i="5"/>
  <c r="BG846" i="5"/>
  <c r="BG902" i="5"/>
  <c r="BE902" i="5"/>
  <c r="BE887" i="5"/>
  <c r="BG887" i="5"/>
  <c r="BE658" i="5"/>
  <c r="BG658" i="5"/>
  <c r="BE268" i="5"/>
  <c r="BG268" i="5"/>
  <c r="BE540" i="5"/>
  <c r="BG540" i="5"/>
  <c r="BG1069" i="5"/>
  <c r="BE1069" i="5"/>
  <c r="BE876" i="5"/>
  <c r="BG876" i="5"/>
  <c r="BE954" i="5"/>
  <c r="BG954" i="5"/>
  <c r="BE714" i="5"/>
  <c r="BG714" i="5"/>
  <c r="BG653" i="5"/>
  <c r="BE653" i="5"/>
  <c r="BG735" i="5"/>
  <c r="BE735" i="5"/>
  <c r="BG231" i="5"/>
  <c r="BE231" i="5"/>
  <c r="BG191" i="5"/>
  <c r="BE191" i="5"/>
  <c r="BE359" i="5"/>
  <c r="BG359" i="5"/>
  <c r="BE856" i="5"/>
  <c r="BG856" i="5"/>
  <c r="BE18" i="5"/>
  <c r="BG18" i="5"/>
  <c r="BG480" i="5"/>
  <c r="BE480" i="5"/>
  <c r="BG212" i="5"/>
  <c r="BE212" i="5"/>
  <c r="BG612" i="5"/>
  <c r="BE612" i="5"/>
  <c r="BG649" i="5"/>
  <c r="BE649" i="5"/>
  <c r="BG70" i="5"/>
  <c r="BE70" i="5"/>
  <c r="BG499" i="5"/>
  <c r="BE499" i="5"/>
  <c r="BG932" i="5"/>
  <c r="BE932" i="5"/>
  <c r="BG385" i="5"/>
  <c r="BE385" i="5"/>
  <c r="BG727" i="5"/>
  <c r="BE727" i="5"/>
  <c r="BE931" i="5"/>
  <c r="BG931" i="5"/>
  <c r="BG657" i="5"/>
  <c r="BE657" i="5"/>
  <c r="BG712" i="5"/>
  <c r="BE712" i="5"/>
  <c r="BE987" i="5"/>
  <c r="BG987" i="5"/>
  <c r="BE108" i="5"/>
  <c r="BG108" i="5"/>
  <c r="BG914" i="5"/>
  <c r="BE914" i="5"/>
  <c r="BE896" i="5"/>
  <c r="BG896" i="5"/>
  <c r="BG939" i="5"/>
  <c r="BE939" i="5"/>
  <c r="BE526" i="5"/>
  <c r="BG526" i="5"/>
  <c r="BE79" i="5"/>
  <c r="BG79" i="5"/>
  <c r="BE791" i="5"/>
  <c r="BG791" i="5"/>
  <c r="BE262" i="5"/>
  <c r="BG262" i="5"/>
  <c r="BG1036" i="5"/>
  <c r="BE1036" i="5"/>
  <c r="BE423" i="5"/>
  <c r="BG423" i="5"/>
  <c r="BE839" i="5"/>
  <c r="BG839" i="5"/>
  <c r="BG241" i="5"/>
  <c r="BE241" i="5"/>
  <c r="BE813" i="5"/>
  <c r="BG813" i="5"/>
  <c r="BG877" i="5"/>
  <c r="BE877" i="5"/>
  <c r="BE327" i="5"/>
  <c r="BG327" i="5"/>
  <c r="BG922" i="5"/>
  <c r="BE922" i="5"/>
  <c r="BE478" i="5"/>
  <c r="BG478" i="5"/>
  <c r="BE679" i="5"/>
  <c r="BG679" i="5"/>
  <c r="BE394" i="5"/>
  <c r="BG394" i="5"/>
  <c r="BG174" i="5"/>
  <c r="BE174" i="5"/>
  <c r="BE736" i="5"/>
  <c r="BG736" i="5"/>
  <c r="BG508" i="5"/>
  <c r="BE508" i="5"/>
  <c r="BE898" i="5"/>
  <c r="BG898" i="5"/>
  <c r="BG354" i="5"/>
  <c r="BE354" i="5"/>
  <c r="BG27" i="5"/>
  <c r="BE27" i="5"/>
  <c r="BE604" i="5"/>
  <c r="BG604" i="5"/>
  <c r="BE213" i="5"/>
  <c r="BG213" i="5"/>
  <c r="BG743" i="5"/>
  <c r="BE743" i="5"/>
  <c r="BG952" i="5"/>
  <c r="BE952" i="5"/>
  <c r="BG11" i="5"/>
  <c r="BE11" i="5"/>
  <c r="BE22" i="5"/>
  <c r="BG22" i="5"/>
  <c r="BG422" i="5"/>
  <c r="BE422" i="5"/>
  <c r="BG715" i="5"/>
  <c r="BE715" i="5"/>
  <c r="BE944" i="5"/>
  <c r="BG944" i="5"/>
  <c r="BE754" i="5"/>
  <c r="BG754" i="5"/>
  <c r="BG783" i="5"/>
  <c r="BE783" i="5"/>
  <c r="BG413" i="5"/>
  <c r="BE413" i="5"/>
  <c r="BE1033" i="5"/>
  <c r="BG1033" i="5"/>
  <c r="BG557" i="5"/>
  <c r="BE557" i="5"/>
  <c r="BG541" i="5"/>
  <c r="BE541" i="5"/>
  <c r="BE536" i="5"/>
  <c r="BG536" i="5"/>
  <c r="BG683" i="5"/>
  <c r="BE683" i="5"/>
  <c r="BE654" i="5"/>
  <c r="BG654" i="5"/>
  <c r="BE1009" i="5"/>
  <c r="BG1009" i="5"/>
  <c r="BG373" i="5"/>
  <c r="BE373" i="5"/>
  <c r="BG229" i="5"/>
  <c r="BE229" i="5"/>
  <c r="BG401" i="5"/>
  <c r="BE401" i="5"/>
  <c r="BG802" i="5"/>
  <c r="BE802" i="5"/>
  <c r="BG942" i="5"/>
  <c r="BE942" i="5"/>
  <c r="BE915" i="5"/>
  <c r="BG915" i="5"/>
  <c r="BE974" i="5"/>
  <c r="BG974" i="5"/>
  <c r="BE793" i="5"/>
  <c r="BG793" i="5"/>
  <c r="BE357" i="5"/>
  <c r="BG357" i="5"/>
  <c r="BE695" i="5"/>
  <c r="BG695" i="5"/>
  <c r="BE260" i="5"/>
  <c r="BG260" i="5"/>
  <c r="BE827" i="5"/>
  <c r="BG827" i="5"/>
  <c r="BE788" i="5"/>
  <c r="BG788" i="5"/>
  <c r="BE692" i="5"/>
  <c r="BG692" i="5"/>
  <c r="BG244" i="5"/>
  <c r="BE244" i="5"/>
  <c r="BG1032" i="5"/>
  <c r="BE1032" i="5"/>
  <c r="BE883" i="5"/>
  <c r="BG883" i="5"/>
  <c r="BG76" i="5"/>
  <c r="BE76" i="5"/>
  <c r="BE192" i="5"/>
  <c r="BG192" i="5"/>
  <c r="BG1057" i="5"/>
  <c r="BE1057" i="5"/>
  <c r="BE926" i="5"/>
  <c r="BG926" i="5"/>
  <c r="BG13" i="5"/>
  <c r="BE13" i="5"/>
  <c r="BG880" i="5"/>
  <c r="BE880" i="5"/>
  <c r="BE759" i="5"/>
  <c r="BG759" i="5"/>
  <c r="BG762" i="5"/>
  <c r="BE762" i="5"/>
  <c r="BG78" i="5"/>
  <c r="BE78" i="5"/>
  <c r="BG102" i="5"/>
  <c r="BE102" i="5"/>
  <c r="BG227" i="5"/>
  <c r="BE227" i="5"/>
  <c r="BG198" i="5"/>
  <c r="BE198" i="5"/>
  <c r="BG126" i="5"/>
  <c r="BE126" i="5"/>
  <c r="BE556" i="5"/>
  <c r="BG556" i="5"/>
  <c r="BG184" i="5"/>
  <c r="BE184" i="5"/>
  <c r="BG559" i="5"/>
  <c r="BE559" i="5"/>
  <c r="BE707" i="5"/>
  <c r="BG707" i="5"/>
  <c r="BE165" i="5"/>
  <c r="BG165" i="5"/>
  <c r="BE362" i="5"/>
  <c r="BG362" i="5"/>
  <c r="BG976" i="5"/>
  <c r="BE976" i="5"/>
  <c r="BE918" i="5"/>
  <c r="BG918" i="5"/>
  <c r="BG709" i="5"/>
  <c r="BE709" i="5"/>
  <c r="BE870" i="5"/>
  <c r="BG870" i="5"/>
  <c r="BE650" i="5"/>
  <c r="BG650" i="5"/>
  <c r="BG588" i="5"/>
  <c r="BE588" i="5"/>
  <c r="BE934" i="5"/>
  <c r="BG934" i="5"/>
  <c r="BE1042" i="5"/>
  <c r="BG1042" i="5"/>
  <c r="BE799" i="5"/>
  <c r="BG799" i="5"/>
  <c r="BE12" i="5"/>
  <c r="BG12" i="5"/>
  <c r="BE796" i="5"/>
  <c r="BG796" i="5"/>
  <c r="BE969" i="5"/>
  <c r="BG969" i="5"/>
  <c r="BE716" i="5"/>
  <c r="BG716" i="5"/>
  <c r="BE644" i="5"/>
  <c r="BG644" i="5"/>
  <c r="BE383" i="5"/>
  <c r="BG383" i="5"/>
  <c r="BG978" i="5"/>
  <c r="BE978" i="5"/>
  <c r="BG986" i="5"/>
  <c r="BE986" i="5"/>
  <c r="BE200" i="5"/>
  <c r="BG200" i="5"/>
  <c r="BG68" i="5"/>
  <c r="BE68" i="5"/>
  <c r="BE56" i="5"/>
  <c r="BG56" i="5"/>
  <c r="BE772" i="5"/>
  <c r="BG772" i="5"/>
  <c r="BE558" i="5"/>
  <c r="BG558" i="5"/>
  <c r="BG465" i="5"/>
  <c r="BE465" i="5"/>
  <c r="BE86" i="5"/>
  <c r="BG86" i="5"/>
  <c r="BG752" i="5"/>
  <c r="BE752" i="5"/>
  <c r="BG882" i="5"/>
  <c r="BE882" i="5"/>
  <c r="BG722" i="5"/>
  <c r="BE722" i="5"/>
  <c r="BE966" i="5"/>
  <c r="BG966" i="5"/>
  <c r="BE600" i="5"/>
  <c r="BG600" i="5"/>
  <c r="BG547" i="5"/>
  <c r="BE547" i="5"/>
  <c r="BE589" i="5"/>
  <c r="BG589" i="5"/>
  <c r="BE583" i="5"/>
  <c r="BG583" i="5"/>
  <c r="BE809" i="5"/>
  <c r="BG809" i="5"/>
  <c r="BG785" i="5"/>
  <c r="BE785" i="5"/>
  <c r="BG488" i="5"/>
  <c r="BE488" i="5"/>
  <c r="BE1048" i="5"/>
  <c r="BG1048" i="5"/>
  <c r="BG270" i="5"/>
  <c r="BE270" i="5"/>
  <c r="BE330" i="5"/>
  <c r="BG330" i="5"/>
  <c r="BE35" i="5"/>
  <c r="BG35" i="5"/>
  <c r="BG794" i="5"/>
  <c r="BE794" i="5"/>
  <c r="BG539" i="5"/>
  <c r="BE539" i="5"/>
  <c r="BG514" i="5"/>
  <c r="BE514" i="5"/>
  <c r="BG555" i="5"/>
  <c r="BE555" i="5"/>
  <c r="BG87" i="5"/>
  <c r="BE87" i="5"/>
  <c r="BG678" i="5"/>
  <c r="BE678" i="5"/>
  <c r="BE542" i="5"/>
  <c r="BG542" i="5"/>
  <c r="BG1066" i="5"/>
  <c r="BE1066" i="5"/>
  <c r="BG1055" i="5"/>
  <c r="BE1055" i="5"/>
  <c r="BE960" i="5"/>
  <c r="BG960" i="5"/>
  <c r="BG426" i="5"/>
  <c r="BE426" i="5"/>
  <c r="BE733" i="5"/>
  <c r="BG733" i="5"/>
  <c r="BE276" i="5"/>
  <c r="BG276" i="5"/>
  <c r="BG331" i="5"/>
  <c r="BE331" i="5"/>
  <c r="BG38" i="5"/>
  <c r="BE38" i="5"/>
  <c r="BE729" i="5"/>
  <c r="BG729" i="5"/>
  <c r="BG895" i="5"/>
  <c r="BE895" i="5"/>
  <c r="BG885" i="5"/>
  <c r="BE885" i="5"/>
  <c r="BG140" i="5"/>
  <c r="BE140" i="5"/>
  <c r="BE415" i="5"/>
  <c r="BE281" i="5"/>
  <c r="BG463" i="5"/>
  <c r="BE463" i="5"/>
  <c r="BE1003" i="5"/>
  <c r="BG1003" i="5"/>
  <c r="BE101" i="5"/>
  <c r="BG101" i="5"/>
  <c r="BE219" i="5"/>
  <c r="BG219" i="5"/>
  <c r="BE1071" i="5"/>
  <c r="BG1071" i="5"/>
  <c r="BG773" i="5"/>
  <c r="BE773" i="5"/>
  <c r="BG105" i="5"/>
  <c r="BE105" i="5"/>
  <c r="BG393" i="5"/>
  <c r="BE393" i="5"/>
  <c r="BG149" i="5"/>
  <c r="BE149" i="5"/>
  <c r="BG216" i="5"/>
  <c r="BE216" i="5"/>
  <c r="BG662" i="5"/>
  <c r="BE662" i="5"/>
  <c r="BG325" i="5"/>
  <c r="BE325" i="5"/>
  <c r="BE113" i="5"/>
  <c r="BG113" i="5"/>
  <c r="BE617" i="5"/>
  <c r="BG617" i="5"/>
  <c r="BE139" i="5"/>
  <c r="BG139" i="5"/>
  <c r="BE371" i="5"/>
  <c r="BG371" i="5"/>
  <c r="BG626" i="5"/>
  <c r="BE626" i="5"/>
  <c r="BG972" i="5"/>
  <c r="BE972" i="5"/>
  <c r="BG1028" i="5"/>
  <c r="BE1028" i="5"/>
  <c r="BE656" i="5"/>
  <c r="BG656" i="5"/>
  <c r="BG375" i="5"/>
  <c r="BE375" i="5"/>
  <c r="BG535" i="5"/>
  <c r="BE535" i="5"/>
  <c r="BG237" i="5"/>
  <c r="BE237" i="5"/>
  <c r="BG897" i="5"/>
  <c r="BE897" i="5"/>
  <c r="BE512" i="5"/>
  <c r="BG512" i="5"/>
  <c r="BG1010" i="5"/>
  <c r="BE1010" i="5"/>
  <c r="BG23" i="5"/>
  <c r="BE23" i="5"/>
  <c r="BE1065" i="5"/>
  <c r="BG1065" i="5"/>
  <c r="BG888" i="5"/>
  <c r="BE888" i="5"/>
  <c r="BE32" i="5"/>
  <c r="BG32" i="5"/>
  <c r="BE442" i="5"/>
  <c r="BG442" i="5"/>
  <c r="BG407" i="5"/>
  <c r="BE407" i="5"/>
  <c r="BE520" i="5"/>
  <c r="BG520" i="5"/>
  <c r="BE351" i="5"/>
  <c r="BG351" i="5"/>
  <c r="BE829" i="5"/>
  <c r="BG829" i="5"/>
  <c r="BG119" i="5"/>
  <c r="BE119" i="5"/>
  <c r="BE816" i="5"/>
  <c r="BG816" i="5"/>
  <c r="BE250" i="5"/>
  <c r="BG250" i="5"/>
  <c r="BE859" i="5"/>
  <c r="BG859" i="5"/>
  <c r="BE1056" i="5"/>
  <c r="BG1056" i="5"/>
  <c r="BE145" i="5"/>
  <c r="BG145" i="5"/>
  <c r="BG892" i="5"/>
  <c r="BE892" i="5"/>
  <c r="BG689" i="5"/>
  <c r="BE689" i="5"/>
  <c r="BE125" i="5"/>
  <c r="BG125" i="5"/>
  <c r="BG1047" i="5"/>
  <c r="BE1047" i="5"/>
  <c r="BG996" i="5"/>
  <c r="BE996" i="5"/>
  <c r="BE624" i="5"/>
  <c r="BG624" i="5"/>
  <c r="BE47" i="5"/>
  <c r="BG47" i="5"/>
  <c r="BG1025" i="5"/>
  <c r="BE1025" i="5"/>
  <c r="BE903" i="5"/>
  <c r="BG903" i="5"/>
  <c r="BE551" i="5"/>
  <c r="BG551" i="5"/>
  <c r="BG945" i="5"/>
  <c r="BE945" i="5"/>
  <c r="BE332" i="5"/>
  <c r="BG332" i="5"/>
  <c r="BG527" i="5"/>
  <c r="BE527" i="5"/>
  <c r="BE911" i="5"/>
  <c r="BG911" i="5"/>
  <c r="BI7" i="5"/>
  <c r="BJ6" i="5"/>
  <c r="AZ4" i="5"/>
  <c r="AZ708" i="5"/>
  <c r="AZ585" i="5"/>
  <c r="AZ676" i="5"/>
  <c r="AZ875" i="5"/>
  <c r="AZ636" i="5"/>
  <c r="AZ982" i="5"/>
  <c r="AZ17" i="5"/>
  <c r="AZ236" i="5"/>
  <c r="AZ854" i="5"/>
  <c r="AZ546" i="5"/>
  <c r="AZ554" i="5"/>
  <c r="AZ309" i="5"/>
  <c r="AZ600" i="5"/>
  <c r="AZ583" i="5"/>
  <c r="AZ561" i="5"/>
  <c r="AZ347" i="5"/>
  <c r="AZ879" i="5"/>
  <c r="AZ828" i="5"/>
  <c r="AZ841" i="5"/>
  <c r="AZ64" i="5"/>
  <c r="AZ7" i="5"/>
  <c r="AZ449" i="5"/>
  <c r="AZ1005" i="5"/>
  <c r="AZ720" i="5"/>
  <c r="AZ98" i="5"/>
  <c r="AZ798" i="5"/>
  <c r="AZ687" i="5"/>
  <c r="AZ152" i="5"/>
  <c r="AZ664" i="5"/>
  <c r="AZ812" i="5"/>
  <c r="AZ417" i="5"/>
  <c r="AZ381" i="5"/>
  <c r="AZ893" i="5"/>
  <c r="AZ695" i="5"/>
  <c r="AZ294" i="5"/>
  <c r="AZ806" i="5"/>
  <c r="AZ703" i="5"/>
  <c r="AZ224" i="5"/>
  <c r="AZ736" i="5"/>
  <c r="AZ41" i="5"/>
  <c r="AZ553" i="5"/>
  <c r="AZ1065" i="5"/>
  <c r="AZ242" i="5"/>
  <c r="AZ754" i="5"/>
  <c r="AZ516" i="5"/>
  <c r="AZ339" i="5"/>
  <c r="AZ851" i="5"/>
  <c r="AZ1012" i="5"/>
  <c r="AZ453" i="5"/>
  <c r="AZ965" i="5"/>
  <c r="AZ831" i="5"/>
  <c r="AZ366" i="5"/>
  <c r="AZ878" i="5"/>
  <c r="AZ863" i="5"/>
  <c r="AZ296" i="5"/>
  <c r="AZ808" i="5"/>
  <c r="AZ113" i="5"/>
  <c r="AZ625" i="5"/>
  <c r="AZ196" i="5"/>
  <c r="AZ314" i="5"/>
  <c r="AZ826" i="5"/>
  <c r="AZ788" i="5"/>
  <c r="AZ411" i="5"/>
  <c r="AZ923" i="5"/>
  <c r="AZ13" i="5"/>
  <c r="AZ525" i="5"/>
  <c r="AZ1037" i="5"/>
  <c r="AZ959" i="5"/>
  <c r="AZ438" i="5"/>
  <c r="AZ958" i="5"/>
  <c r="AZ1023" i="5"/>
  <c r="AZ368" i="5"/>
  <c r="AZ880" i="5"/>
  <c r="AZ185" i="5"/>
  <c r="AZ697" i="5"/>
  <c r="AZ420" i="5"/>
  <c r="AZ386" i="5"/>
  <c r="AZ898" i="5"/>
  <c r="AZ483" i="5"/>
  <c r="AZ995" i="5"/>
  <c r="AZ512" i="5"/>
  <c r="AZ751" i="5"/>
  <c r="AZ393" i="5"/>
  <c r="AZ646" i="5"/>
  <c r="AZ435" i="5"/>
  <c r="AZ37" i="5"/>
  <c r="AZ1041" i="5"/>
  <c r="AZ660" i="5"/>
  <c r="AZ1058" i="5"/>
  <c r="AZ651" i="5"/>
  <c r="AZ222" i="5"/>
  <c r="AZ353" i="5"/>
  <c r="AZ230" i="5"/>
  <c r="AZ690" i="5"/>
  <c r="AZ389" i="5"/>
  <c r="AZ719" i="5"/>
  <c r="AZ540" i="5"/>
  <c r="AZ886" i="5"/>
  <c r="AZ220" i="5"/>
  <c r="AZ743" i="5"/>
  <c r="AZ349" i="5"/>
  <c r="AZ188" i="5"/>
  <c r="AZ906" i="5"/>
  <c r="AZ850" i="5"/>
  <c r="AZ101" i="5"/>
  <c r="AZ14" i="5"/>
  <c r="AZ593" i="5"/>
  <c r="AZ428" i="5"/>
  <c r="AZ406" i="5"/>
  <c r="AZ985" i="5"/>
  <c r="AZ259" i="5"/>
  <c r="AZ618" i="5"/>
  <c r="AZ92" i="5"/>
  <c r="AZ476" i="5"/>
  <c r="AZ769" i="5"/>
  <c r="AZ759" i="5"/>
  <c r="AZ855" i="5"/>
  <c r="AZ244" i="5"/>
  <c r="AZ605" i="5"/>
  <c r="AZ871" i="5"/>
  <c r="AZ120" i="5"/>
  <c r="AZ905" i="5"/>
  <c r="AZ615" i="5"/>
  <c r="AZ135" i="5"/>
  <c r="AZ487" i="5"/>
  <c r="AZ63" i="5"/>
  <c r="AZ705" i="5"/>
  <c r="AZ597" i="5"/>
  <c r="AZ491" i="5"/>
  <c r="AZ797" i="5"/>
  <c r="AZ367" i="5"/>
  <c r="AZ201" i="5"/>
  <c r="AZ427" i="5"/>
  <c r="AZ402" i="5"/>
  <c r="AZ914" i="5"/>
  <c r="AZ51" i="5"/>
  <c r="AZ563" i="5"/>
  <c r="AZ1075" i="5"/>
  <c r="AZ165" i="5"/>
  <c r="AZ677" i="5"/>
  <c r="AZ279" i="5"/>
  <c r="AZ78" i="5"/>
  <c r="AZ590" i="5"/>
  <c r="AZ255" i="5"/>
  <c r="AZ79" i="5"/>
  <c r="AZ392" i="5"/>
  <c r="AZ904" i="5"/>
  <c r="AZ145" i="5"/>
  <c r="AZ657" i="5"/>
  <c r="AZ300" i="5"/>
  <c r="AZ282" i="5"/>
  <c r="AZ794" i="5"/>
  <c r="AZ668" i="5"/>
  <c r="AZ443" i="5"/>
  <c r="AZ955" i="5"/>
  <c r="AZ45" i="5"/>
  <c r="AZ557" i="5"/>
  <c r="AZ1069" i="5"/>
  <c r="AZ1015" i="5"/>
  <c r="AZ470" i="5"/>
  <c r="AZ990" i="5"/>
  <c r="AZ1087" i="5"/>
  <c r="AZ272" i="5"/>
  <c r="AZ784" i="5"/>
  <c r="AZ25" i="5"/>
  <c r="AZ537" i="5"/>
  <c r="AZ1049" i="5"/>
  <c r="AZ162" i="5"/>
  <c r="AZ674" i="5"/>
  <c r="AZ252" i="5"/>
  <c r="AZ323" i="5"/>
  <c r="AZ835" i="5"/>
  <c r="AZ692" i="5"/>
  <c r="AZ993" i="5"/>
  <c r="AZ170" i="5"/>
  <c r="AZ682" i="5"/>
  <c r="AZ284" i="5"/>
  <c r="AZ267" i="5"/>
  <c r="AZ779" i="5"/>
  <c r="AZ732" i="5"/>
  <c r="AZ437" i="5"/>
  <c r="AZ949" i="5"/>
  <c r="AZ799" i="5"/>
  <c r="AZ350" i="5"/>
  <c r="AZ862" i="5"/>
  <c r="AZ823" i="5"/>
  <c r="AZ216" i="5"/>
  <c r="AZ728" i="5"/>
  <c r="AZ1076" i="5"/>
  <c r="AZ481" i="5"/>
  <c r="AZ445" i="5"/>
  <c r="AZ957" i="5"/>
  <c r="AZ815" i="5"/>
  <c r="AZ358" i="5"/>
  <c r="AZ870" i="5"/>
  <c r="AZ839" i="5"/>
  <c r="AZ288" i="5"/>
  <c r="AZ800" i="5"/>
  <c r="AZ105" i="5"/>
  <c r="AZ617" i="5"/>
  <c r="AZ172" i="5"/>
  <c r="AZ306" i="5"/>
  <c r="AZ818" i="5"/>
  <c r="AZ756" i="5"/>
  <c r="AZ403" i="5"/>
  <c r="AZ915" i="5"/>
  <c r="AZ5" i="5"/>
  <c r="AZ517" i="5"/>
  <c r="AZ1029" i="5"/>
  <c r="AZ943" i="5"/>
  <c r="AZ430" i="5"/>
  <c r="AZ950" i="5"/>
  <c r="AZ999" i="5"/>
  <c r="AZ360" i="5"/>
  <c r="AZ872" i="5"/>
  <c r="AZ177" i="5"/>
  <c r="AZ689" i="5"/>
  <c r="AZ396" i="5"/>
  <c r="AZ378" i="5"/>
  <c r="AZ890" i="5"/>
  <c r="AZ1068" i="5"/>
  <c r="AZ475" i="5"/>
  <c r="AZ987" i="5"/>
  <c r="AZ77" i="5"/>
  <c r="AZ589" i="5"/>
  <c r="AZ1030" i="5"/>
  <c r="AZ1079" i="5"/>
  <c r="AZ502" i="5"/>
  <c r="AZ1022" i="5"/>
  <c r="AZ55" i="5"/>
  <c r="AZ432" i="5"/>
  <c r="AZ944" i="5"/>
  <c r="AZ249" i="5"/>
  <c r="AZ761" i="5"/>
  <c r="AZ644" i="5"/>
  <c r="AZ450" i="5"/>
  <c r="AZ962" i="5"/>
  <c r="AZ35" i="5"/>
  <c r="AZ547" i="5"/>
  <c r="AZ1059" i="5"/>
  <c r="AZ925" i="5"/>
  <c r="AZ989" i="5"/>
  <c r="AZ351" i="5"/>
  <c r="AZ257" i="5"/>
  <c r="AZ947" i="5"/>
  <c r="AZ462" i="5"/>
  <c r="AZ666" i="5"/>
  <c r="AZ807" i="5"/>
  <c r="AZ409" i="5"/>
  <c r="AZ195" i="5"/>
  <c r="AZ821" i="5"/>
  <c r="AZ829" i="5"/>
  <c r="AZ844" i="5"/>
  <c r="AZ308" i="5"/>
  <c r="AZ711" i="5"/>
  <c r="AZ232" i="5"/>
  <c r="AZ250" i="5"/>
  <c r="AZ847" i="5"/>
  <c r="AZ834" i="5"/>
  <c r="AZ495" i="5"/>
  <c r="AZ263" i="5"/>
  <c r="AZ1045" i="5"/>
  <c r="AZ541" i="5"/>
  <c r="AZ12" i="5"/>
  <c r="AZ613" i="5"/>
  <c r="AZ840" i="5"/>
  <c r="AZ916" i="5"/>
  <c r="AZ951" i="5"/>
  <c r="AZ473" i="5"/>
  <c r="AZ929" i="5"/>
  <c r="AZ715" i="5"/>
  <c r="AZ679" i="5"/>
  <c r="AZ254" i="5"/>
  <c r="AZ458" i="5"/>
  <c r="AZ44" i="5"/>
  <c r="AZ1067" i="5"/>
  <c r="AZ380" i="5"/>
  <c r="AZ6" i="5"/>
  <c r="AZ1016" i="5"/>
  <c r="AZ198" i="5"/>
  <c r="AZ376" i="5"/>
  <c r="AZ777" i="5"/>
  <c r="AZ975" i="5"/>
  <c r="AZ128" i="5"/>
  <c r="AZ961" i="5"/>
  <c r="AZ1036" i="5"/>
  <c r="AZ1070" i="5"/>
  <c r="AZ1053" i="5"/>
  <c r="AZ911" i="5"/>
  <c r="AZ457" i="5"/>
  <c r="AZ939" i="5"/>
  <c r="AZ466" i="5"/>
  <c r="AZ978" i="5"/>
  <c r="AZ115" i="5"/>
  <c r="AZ627" i="5"/>
  <c r="AZ28" i="5"/>
  <c r="AZ229" i="5"/>
  <c r="AZ741" i="5"/>
  <c r="AZ399" i="5"/>
  <c r="AZ142" i="5"/>
  <c r="AZ654" i="5"/>
  <c r="AZ391" i="5"/>
  <c r="AZ143" i="5"/>
  <c r="AZ456" i="5"/>
  <c r="AZ968" i="5"/>
  <c r="AZ209" i="5"/>
  <c r="AZ721" i="5"/>
  <c r="AZ492" i="5"/>
  <c r="AZ346" i="5"/>
  <c r="AZ858" i="5"/>
  <c r="AZ924" i="5"/>
  <c r="AZ507" i="5"/>
  <c r="AZ1019" i="5"/>
  <c r="AZ109" i="5"/>
  <c r="AZ621" i="5"/>
  <c r="AZ167" i="5"/>
  <c r="AZ22" i="5"/>
  <c r="AZ534" i="5"/>
  <c r="AZ1078" i="5"/>
  <c r="AZ23" i="5"/>
  <c r="AZ336" i="5"/>
  <c r="AZ848" i="5"/>
  <c r="AZ89" i="5"/>
  <c r="AZ601" i="5"/>
  <c r="AZ124" i="5"/>
  <c r="AZ226" i="5"/>
  <c r="AZ738" i="5"/>
  <c r="AZ452" i="5"/>
  <c r="AZ387" i="5"/>
  <c r="AZ899" i="5"/>
  <c r="AZ956" i="5"/>
  <c r="AZ1057" i="5"/>
  <c r="AZ234" i="5"/>
  <c r="AZ746" i="5"/>
  <c r="AZ484" i="5"/>
  <c r="AZ331" i="5"/>
  <c r="AZ843" i="5"/>
  <c r="AZ980" i="5"/>
  <c r="AZ501" i="5"/>
  <c r="AZ1013" i="5"/>
  <c r="AZ919" i="5"/>
  <c r="AZ414" i="5"/>
  <c r="AZ926" i="5"/>
  <c r="AZ967" i="5"/>
  <c r="AZ280" i="5"/>
  <c r="AZ792" i="5"/>
  <c r="AZ33" i="5"/>
  <c r="AZ545" i="5"/>
  <c r="AZ509" i="5"/>
  <c r="AZ1021" i="5"/>
  <c r="AZ927" i="5"/>
  <c r="AZ422" i="5"/>
  <c r="AZ942" i="5"/>
  <c r="AZ983" i="5"/>
  <c r="AZ352" i="5"/>
  <c r="AZ864" i="5"/>
  <c r="AZ169" i="5"/>
  <c r="AZ681" i="5"/>
  <c r="AZ372" i="5"/>
  <c r="AZ370" i="5"/>
  <c r="AZ882" i="5"/>
  <c r="AZ1020" i="5"/>
  <c r="AZ467" i="5"/>
  <c r="AZ979" i="5"/>
  <c r="AZ69" i="5"/>
  <c r="AZ581" i="5"/>
  <c r="AZ934" i="5"/>
  <c r="AZ1063" i="5"/>
  <c r="AZ494" i="5"/>
  <c r="AZ1014" i="5"/>
  <c r="AZ47" i="5"/>
  <c r="AZ424" i="5"/>
  <c r="AZ936" i="5"/>
  <c r="AZ241" i="5"/>
  <c r="AZ753" i="5"/>
  <c r="AZ620" i="5"/>
  <c r="AZ442" i="5"/>
  <c r="AZ954" i="5"/>
  <c r="AZ27" i="5"/>
  <c r="AZ539" i="5"/>
  <c r="AZ1051" i="5"/>
  <c r="AZ141" i="5"/>
  <c r="AZ653" i="5"/>
  <c r="AZ231" i="5"/>
  <c r="AZ54" i="5"/>
  <c r="AZ566" i="5"/>
  <c r="AZ207" i="5"/>
  <c r="AZ119" i="5"/>
  <c r="AZ496" i="5"/>
  <c r="AZ1008" i="5"/>
  <c r="AZ313" i="5"/>
  <c r="AZ825" i="5"/>
  <c r="AZ900" i="5"/>
  <c r="AZ514" i="5"/>
  <c r="AZ1026" i="5"/>
  <c r="AZ99" i="5"/>
  <c r="AZ611" i="5"/>
  <c r="AZ156" i="5"/>
  <c r="AZ1046" i="5"/>
  <c r="AZ511" i="5"/>
  <c r="AZ513" i="5"/>
  <c r="AZ789" i="5"/>
  <c r="AZ285" i="5"/>
  <c r="AZ274" i="5"/>
  <c r="AZ1071" i="5"/>
  <c r="AZ827" i="5"/>
  <c r="AZ342" i="5"/>
  <c r="AZ144" i="5"/>
  <c r="AZ707" i="5"/>
  <c r="AZ42" i="5"/>
  <c r="AZ292" i="5"/>
  <c r="AZ548" i="5"/>
  <c r="AZ672" i="5"/>
  <c r="AZ275" i="5"/>
  <c r="AZ1073" i="5"/>
  <c r="AZ973" i="5"/>
  <c r="AZ633" i="5"/>
  <c r="AZ768" i="5"/>
  <c r="AZ375" i="5"/>
  <c r="AZ895" i="5"/>
  <c r="AZ1011" i="5"/>
  <c r="AZ730" i="5"/>
  <c r="AZ903" i="5"/>
  <c r="AZ1044" i="5"/>
  <c r="AZ771" i="5"/>
  <c r="AZ373" i="5"/>
  <c r="AZ1024" i="5"/>
  <c r="AZ312" i="5"/>
  <c r="AZ85" i="5"/>
  <c r="AZ320" i="5"/>
  <c r="AZ510" i="5"/>
  <c r="AZ65" i="5"/>
  <c r="AZ972" i="5"/>
  <c r="AZ576" i="5"/>
  <c r="AZ966" i="5"/>
  <c r="AZ149" i="5"/>
  <c r="AZ321" i="5"/>
  <c r="AZ555" i="5"/>
  <c r="AZ262" i="5"/>
  <c r="AZ190" i="5"/>
  <c r="AZ318" i="5"/>
  <c r="AZ650" i="5"/>
  <c r="AZ326" i="5"/>
  <c r="AZ210" i="5"/>
  <c r="AZ10" i="5"/>
  <c r="AZ126" i="5"/>
  <c r="AZ1055" i="5"/>
  <c r="AZ713" i="5"/>
  <c r="AZ530" i="5"/>
  <c r="AZ691" i="5"/>
  <c r="AZ805" i="5"/>
  <c r="AZ718" i="5"/>
  <c r="AZ8" i="5"/>
  <c r="AZ520" i="5"/>
  <c r="AZ785" i="5"/>
  <c r="AZ740" i="5"/>
  <c r="AZ410" i="5"/>
  <c r="AZ922" i="5"/>
  <c r="AZ59" i="5"/>
  <c r="AZ571" i="5"/>
  <c r="AZ1083" i="5"/>
  <c r="AZ173" i="5"/>
  <c r="AZ685" i="5"/>
  <c r="AZ295" i="5"/>
  <c r="AZ86" i="5"/>
  <c r="AZ598" i="5"/>
  <c r="AZ271" i="5"/>
  <c r="AZ87" i="5"/>
  <c r="AZ400" i="5"/>
  <c r="AZ912" i="5"/>
  <c r="AZ153" i="5"/>
  <c r="AZ665" i="5"/>
  <c r="AZ324" i="5"/>
  <c r="AZ290" i="5"/>
  <c r="AZ802" i="5"/>
  <c r="AZ700" i="5"/>
  <c r="AZ451" i="5"/>
  <c r="AZ963" i="5"/>
  <c r="AZ609" i="5"/>
  <c r="AZ148" i="5"/>
  <c r="AZ298" i="5"/>
  <c r="AZ810" i="5"/>
  <c r="AZ724" i="5"/>
  <c r="AZ395" i="5"/>
  <c r="AZ907" i="5"/>
  <c r="AZ53" i="5"/>
  <c r="AZ565" i="5"/>
  <c r="AZ1077" i="5"/>
  <c r="AZ1031" i="5"/>
  <c r="AZ478" i="5"/>
  <c r="AZ998" i="5"/>
  <c r="AZ1028" i="5"/>
  <c r="AZ344" i="5"/>
  <c r="AZ856" i="5"/>
  <c r="AZ97" i="5"/>
  <c r="AZ61" i="5"/>
  <c r="AZ573" i="5"/>
  <c r="AZ1085" i="5"/>
  <c r="AZ1047" i="5"/>
  <c r="AZ486" i="5"/>
  <c r="AZ1006" i="5"/>
  <c r="AZ39" i="5"/>
  <c r="AZ416" i="5"/>
  <c r="AZ928" i="5"/>
  <c r="AZ233" i="5"/>
  <c r="AZ745" i="5"/>
  <c r="AZ588" i="5"/>
  <c r="AZ434" i="5"/>
  <c r="AZ946" i="5"/>
  <c r="AZ19" i="5"/>
  <c r="AZ531" i="5"/>
  <c r="AZ1043" i="5"/>
  <c r="AZ133" i="5"/>
  <c r="AZ645" i="5"/>
  <c r="AZ215" i="5"/>
  <c r="AZ46" i="5"/>
  <c r="AZ558" i="5"/>
  <c r="AZ191" i="5"/>
  <c r="AZ111" i="5"/>
  <c r="AZ488" i="5"/>
  <c r="AZ1000" i="5"/>
  <c r="AZ305" i="5"/>
  <c r="AZ817" i="5"/>
  <c r="AZ868" i="5"/>
  <c r="AZ506" i="5"/>
  <c r="AZ1018" i="5"/>
  <c r="AZ91" i="5"/>
  <c r="AZ603" i="5"/>
  <c r="AZ132" i="5"/>
  <c r="AZ205" i="5"/>
  <c r="AZ717" i="5"/>
  <c r="AZ359" i="5"/>
  <c r="AZ118" i="5"/>
  <c r="AZ630" i="5"/>
  <c r="AZ335" i="5"/>
  <c r="AZ48" i="5"/>
  <c r="AZ560" i="5"/>
  <c r="AZ1072" i="5"/>
  <c r="AZ377" i="5"/>
  <c r="AZ889" i="5"/>
  <c r="AZ66" i="5"/>
  <c r="AZ578" i="5"/>
  <c r="AZ1090" i="5"/>
  <c r="AZ163" i="5"/>
  <c r="AZ675" i="5"/>
  <c r="AZ356" i="5"/>
  <c r="AZ932" i="5"/>
  <c r="AZ981" i="5"/>
  <c r="AZ861" i="5"/>
  <c r="AZ193" i="5"/>
  <c r="AZ786" i="5"/>
  <c r="AZ549" i="5"/>
  <c r="AZ776" i="5"/>
  <c r="AZ154" i="5"/>
  <c r="AZ941" i="5"/>
  <c r="AZ780" i="5"/>
  <c r="AZ34" i="5"/>
  <c r="AZ1066" i="5"/>
  <c r="AZ543" i="5"/>
  <c r="AZ88" i="5"/>
  <c r="AZ742" i="5"/>
  <c r="AZ160" i="5"/>
  <c r="AZ178" i="5"/>
  <c r="AZ787" i="5"/>
  <c r="AZ814" i="5"/>
  <c r="AZ49" i="5"/>
  <c r="AZ1060" i="5"/>
  <c r="AZ816" i="5"/>
  <c r="AZ322" i="5"/>
  <c r="AZ419" i="5"/>
  <c r="AZ521" i="5"/>
  <c r="AZ20" i="5"/>
  <c r="AZ383" i="5"/>
  <c r="AZ454" i="5"/>
  <c r="AZ902" i="5"/>
  <c r="AZ338" i="5"/>
  <c r="AZ499" i="5"/>
  <c r="AZ1062" i="5"/>
  <c r="AZ81" i="5"/>
  <c r="AZ891" i="5"/>
  <c r="AZ918" i="5"/>
  <c r="AZ208" i="5"/>
  <c r="AZ610" i="5"/>
  <c r="AZ68" i="5"/>
  <c r="AZ460" i="5"/>
  <c r="AZ106" i="5"/>
  <c r="AZ203" i="5"/>
  <c r="AZ885" i="5"/>
  <c r="AZ286" i="5"/>
  <c r="AZ43" i="5"/>
  <c r="AZ522" i="5"/>
  <c r="AZ974" i="5"/>
  <c r="AZ394" i="5"/>
  <c r="AZ1034" i="5"/>
  <c r="AZ568" i="5"/>
  <c r="AZ853" i="5"/>
  <c r="AZ62" i="5"/>
  <c r="AZ202" i="5"/>
  <c r="AZ70" i="5"/>
  <c r="AZ276" i="5"/>
  <c r="AZ93" i="5"/>
  <c r="AZ766" i="5"/>
  <c r="AZ604" i="5"/>
  <c r="AZ824" i="5"/>
  <c r="AZ138" i="5"/>
  <c r="AZ9" i="5"/>
  <c r="AZ832" i="5"/>
  <c r="AZ504" i="5"/>
  <c r="AZ632" i="5"/>
  <c r="AZ192" i="5"/>
  <c r="AZ384" i="5"/>
  <c r="AZ444" i="5"/>
  <c r="AZ446" i="5"/>
  <c r="AZ503" i="5"/>
  <c r="AZ71" i="5"/>
  <c r="AZ852" i="5"/>
  <c r="AZ1042" i="5"/>
  <c r="AZ179" i="5"/>
  <c r="AZ212" i="5"/>
  <c r="AZ293" i="5"/>
  <c r="AZ519" i="5"/>
  <c r="AZ206" i="5"/>
  <c r="AZ527" i="5"/>
  <c r="AZ1032" i="5"/>
  <c r="AZ273" i="5"/>
  <c r="AZ710" i="5"/>
  <c r="AZ405" i="5"/>
  <c r="AZ1038" i="5"/>
  <c r="AZ577" i="5"/>
  <c r="AZ107" i="5"/>
  <c r="AZ157" i="5"/>
  <c r="AZ518" i="5"/>
  <c r="AZ1080" i="5"/>
  <c r="AZ586" i="5"/>
  <c r="AZ702" i="5"/>
  <c r="AZ213" i="5"/>
  <c r="AZ574" i="5"/>
  <c r="AZ1088" i="5"/>
  <c r="AZ235" i="5"/>
  <c r="AZ221" i="5"/>
  <c r="AZ582" i="5"/>
  <c r="AZ888" i="5"/>
  <c r="AZ714" i="5"/>
  <c r="AZ960" i="5"/>
  <c r="AZ21" i="5"/>
  <c r="AZ382" i="5"/>
  <c r="AZ640" i="5"/>
  <c r="AZ266" i="5"/>
  <c r="AZ1039" i="5"/>
  <c r="AZ760" i="5"/>
  <c r="AZ991" i="5"/>
  <c r="AZ184" i="5"/>
  <c r="AZ969" i="5"/>
  <c r="AZ18" i="5"/>
  <c r="AZ594" i="5"/>
  <c r="AZ36" i="5"/>
  <c r="AZ243" i="5"/>
  <c r="AZ755" i="5"/>
  <c r="AZ412" i="5"/>
  <c r="AZ357" i="5"/>
  <c r="AZ869" i="5"/>
  <c r="AZ647" i="5"/>
  <c r="AZ270" i="5"/>
  <c r="AZ782" i="5"/>
  <c r="AZ655" i="5"/>
  <c r="AZ72" i="5"/>
  <c r="AZ584" i="5"/>
  <c r="AZ268" i="5"/>
  <c r="AZ337" i="5"/>
  <c r="AZ849" i="5"/>
  <c r="AZ1004" i="5"/>
  <c r="AZ474" i="5"/>
  <c r="AZ986" i="5"/>
  <c r="AZ123" i="5"/>
  <c r="AZ635" i="5"/>
  <c r="AZ60" i="5"/>
  <c r="AZ237" i="5"/>
  <c r="AZ749" i="5"/>
  <c r="AZ415" i="5"/>
  <c r="AZ150" i="5"/>
  <c r="AZ662" i="5"/>
  <c r="AZ407" i="5"/>
  <c r="AZ151" i="5"/>
  <c r="AZ464" i="5"/>
  <c r="AZ976" i="5"/>
  <c r="AZ217" i="5"/>
  <c r="AZ729" i="5"/>
  <c r="AZ524" i="5"/>
  <c r="AZ354" i="5"/>
  <c r="AZ866" i="5"/>
  <c r="AZ948" i="5"/>
  <c r="AZ515" i="5"/>
  <c r="AZ1027" i="5"/>
  <c r="AZ673" i="5"/>
  <c r="AZ348" i="5"/>
  <c r="AZ362" i="5"/>
  <c r="AZ874" i="5"/>
  <c r="AZ988" i="5"/>
  <c r="AZ459" i="5"/>
  <c r="AZ971" i="5"/>
  <c r="AZ117" i="5"/>
  <c r="AZ629" i="5"/>
  <c r="AZ183" i="5"/>
  <c r="AZ30" i="5"/>
  <c r="AZ542" i="5"/>
  <c r="AZ159" i="5"/>
  <c r="AZ31" i="5"/>
  <c r="AZ408" i="5"/>
  <c r="AZ920" i="5"/>
  <c r="AZ161" i="5"/>
  <c r="AZ125" i="5"/>
  <c r="AZ637" i="5"/>
  <c r="AZ199" i="5"/>
  <c r="AZ38" i="5"/>
  <c r="AZ550" i="5"/>
  <c r="AZ175" i="5"/>
  <c r="AZ103" i="5"/>
  <c r="AZ480" i="5"/>
  <c r="AZ992" i="5"/>
  <c r="AZ297" i="5"/>
  <c r="AZ809" i="5"/>
  <c r="AZ836" i="5"/>
  <c r="AZ498" i="5"/>
  <c r="AZ1010" i="5"/>
  <c r="AZ83" i="5"/>
  <c r="AZ595" i="5"/>
  <c r="AZ108" i="5"/>
  <c r="AZ197" i="5"/>
  <c r="AZ709" i="5"/>
  <c r="AZ343" i="5"/>
  <c r="AZ110" i="5"/>
  <c r="AZ622" i="5"/>
  <c r="AZ319" i="5"/>
  <c r="AZ40" i="5"/>
  <c r="AZ552" i="5"/>
  <c r="AZ1064" i="5"/>
  <c r="AZ369" i="5"/>
  <c r="AZ881" i="5"/>
  <c r="AZ58" i="5"/>
  <c r="AZ570" i="5"/>
  <c r="AZ1082" i="5"/>
  <c r="AZ155" i="5"/>
  <c r="AZ667" i="5"/>
  <c r="AZ332" i="5"/>
  <c r="AZ269" i="5"/>
  <c r="AZ781" i="5"/>
  <c r="AZ471" i="5"/>
  <c r="AZ182" i="5"/>
  <c r="AZ694" i="5"/>
  <c r="AZ479" i="5"/>
  <c r="AZ112" i="5"/>
  <c r="AZ624" i="5"/>
  <c r="AZ652" i="5"/>
  <c r="AZ441" i="5"/>
  <c r="AZ953" i="5"/>
  <c r="AZ130" i="5"/>
  <c r="AZ642" i="5"/>
  <c r="AZ164" i="5"/>
  <c r="AZ227" i="5"/>
  <c r="AZ739" i="5"/>
  <c r="AZ564" i="5"/>
  <c r="AZ639" i="5"/>
  <c r="AZ641" i="5"/>
  <c r="AZ388" i="5"/>
  <c r="AZ842" i="5"/>
  <c r="AZ1007" i="5"/>
  <c r="AZ529" i="5"/>
  <c r="AZ791" i="5"/>
  <c r="AZ921" i="5"/>
  <c r="AZ260" i="5"/>
  <c r="AZ734" i="5"/>
  <c r="AZ317" i="5"/>
  <c r="AZ1001" i="5"/>
  <c r="AZ901" i="5"/>
  <c r="AZ302" i="5"/>
  <c r="AZ762" i="5"/>
  <c r="AZ461" i="5"/>
  <c r="AZ304" i="5"/>
  <c r="AZ931" i="5"/>
  <c r="AZ74" i="5"/>
  <c r="AZ56" i="5"/>
  <c r="AZ649" i="5"/>
  <c r="AZ596" i="5"/>
  <c r="AZ892" i="5"/>
  <c r="AZ526" i="5"/>
  <c r="AZ15" i="5"/>
  <c r="AZ218" i="5"/>
  <c r="AZ379" i="5"/>
  <c r="AZ661" i="5"/>
  <c r="AZ833" i="5"/>
  <c r="AZ774" i="5"/>
  <c r="AZ73" i="5"/>
  <c r="AZ127" i="5"/>
  <c r="AZ469" i="5"/>
  <c r="AZ830" i="5"/>
  <c r="AZ129" i="5"/>
  <c r="AZ747" i="5"/>
  <c r="AZ477" i="5"/>
  <c r="AZ838" i="5"/>
  <c r="AZ684" i="5"/>
  <c r="AZ299" i="5"/>
  <c r="AZ1025" i="5"/>
  <c r="AZ277" i="5"/>
  <c r="AZ638" i="5"/>
  <c r="AZ896" i="5"/>
  <c r="AZ778" i="5"/>
  <c r="AZ448" i="5"/>
  <c r="AZ1033" i="5"/>
  <c r="AZ134" i="5"/>
  <c r="AZ440" i="5"/>
  <c r="AZ468" i="5"/>
  <c r="AZ82" i="5"/>
  <c r="AZ658" i="5"/>
  <c r="AZ204" i="5"/>
  <c r="AZ307" i="5"/>
  <c r="AZ819" i="5"/>
  <c r="AZ628" i="5"/>
  <c r="AZ421" i="5"/>
  <c r="AZ933" i="5"/>
  <c r="AZ775" i="5"/>
  <c r="AZ334" i="5"/>
  <c r="AZ846" i="5"/>
  <c r="AZ783" i="5"/>
  <c r="AZ136" i="5"/>
  <c r="AZ648" i="5"/>
  <c r="AZ748" i="5"/>
  <c r="AZ401" i="5"/>
  <c r="AZ913" i="5"/>
  <c r="AZ26" i="5"/>
  <c r="AZ538" i="5"/>
  <c r="AZ1050" i="5"/>
  <c r="AZ187" i="5"/>
  <c r="AZ699" i="5"/>
  <c r="AZ228" i="5"/>
  <c r="AZ301" i="5"/>
  <c r="AZ813" i="5"/>
  <c r="AZ535" i="5"/>
  <c r="AZ214" i="5"/>
  <c r="AZ726" i="5"/>
  <c r="AZ551" i="5"/>
  <c r="AZ16" i="5"/>
  <c r="AZ528" i="5"/>
  <c r="AZ1040" i="5"/>
  <c r="AZ281" i="5"/>
  <c r="AZ793" i="5"/>
  <c r="AZ772" i="5"/>
  <c r="AZ418" i="5"/>
  <c r="AZ930" i="5"/>
  <c r="AZ67" i="5"/>
  <c r="AZ579" i="5"/>
  <c r="AZ1091" i="5"/>
  <c r="AZ737" i="5"/>
  <c r="AZ556" i="5"/>
  <c r="AZ426" i="5"/>
  <c r="AZ938" i="5"/>
  <c r="AZ11" i="5"/>
  <c r="AZ523" i="5"/>
  <c r="AZ1035" i="5"/>
  <c r="AZ181" i="5"/>
  <c r="AZ693" i="5"/>
  <c r="AZ311" i="5"/>
  <c r="AZ94" i="5"/>
  <c r="AZ606" i="5"/>
  <c r="AZ287" i="5"/>
  <c r="AZ95" i="5"/>
  <c r="AZ472" i="5"/>
  <c r="AZ984" i="5"/>
  <c r="AZ225" i="5"/>
  <c r="AZ189" i="5"/>
  <c r="AZ701" i="5"/>
  <c r="AZ327" i="5"/>
  <c r="AZ102" i="5"/>
  <c r="AZ614" i="5"/>
  <c r="AZ303" i="5"/>
  <c r="AZ32" i="5"/>
  <c r="AZ544" i="5"/>
  <c r="AZ1056" i="5"/>
  <c r="AZ361" i="5"/>
  <c r="AZ873" i="5"/>
  <c r="AZ50" i="5"/>
  <c r="AZ562" i="5"/>
  <c r="AZ1074" i="5"/>
  <c r="AZ147" i="5"/>
  <c r="AZ659" i="5"/>
  <c r="AZ316" i="5"/>
  <c r="AZ261" i="5"/>
  <c r="AZ773" i="5"/>
  <c r="AZ455" i="5"/>
  <c r="AZ174" i="5"/>
  <c r="AZ686" i="5"/>
  <c r="AZ463" i="5"/>
  <c r="AZ104" i="5"/>
  <c r="AZ616" i="5"/>
  <c r="AZ612" i="5"/>
  <c r="AZ433" i="5"/>
  <c r="AZ945" i="5"/>
  <c r="AZ122" i="5"/>
  <c r="AZ634" i="5"/>
  <c r="AZ140" i="5"/>
  <c r="AZ219" i="5"/>
  <c r="AZ731" i="5"/>
  <c r="AZ532" i="5"/>
  <c r="AZ333" i="5"/>
  <c r="AZ845" i="5"/>
  <c r="AZ591" i="5"/>
  <c r="AZ246" i="5"/>
  <c r="AZ758" i="5"/>
  <c r="AZ607" i="5"/>
  <c r="AZ176" i="5"/>
  <c r="AZ688" i="5"/>
  <c r="AZ908" i="5"/>
  <c r="AZ505" i="5"/>
  <c r="AZ1017" i="5"/>
  <c r="AZ194" i="5"/>
  <c r="AZ706" i="5"/>
  <c r="AZ364" i="5"/>
  <c r="AZ291" i="5"/>
  <c r="AZ803" i="5"/>
  <c r="AZ820" i="5"/>
  <c r="AZ247" i="5"/>
  <c r="AZ683" i="5"/>
  <c r="AZ767" i="5"/>
  <c r="AZ952" i="5"/>
  <c r="AZ1061" i="5"/>
  <c r="AZ264" i="5"/>
  <c r="AZ315" i="5"/>
  <c r="AZ429" i="5"/>
  <c r="AZ656" i="5"/>
  <c r="AZ865" i="5"/>
  <c r="AZ139" i="5"/>
  <c r="AZ567" i="5"/>
  <c r="AZ559" i="5"/>
  <c r="AZ489" i="5"/>
  <c r="AZ764" i="5"/>
  <c r="AZ744" i="5"/>
  <c r="AZ859" i="5"/>
  <c r="AZ374" i="5"/>
  <c r="AZ121" i="5"/>
  <c r="AZ970" i="5"/>
  <c r="AZ897" i="5"/>
  <c r="AZ341" i="5"/>
  <c r="AZ940" i="5"/>
  <c r="AZ1086" i="5"/>
  <c r="AZ328" i="5"/>
  <c r="AZ100" i="5"/>
  <c r="AZ493" i="5"/>
  <c r="AZ248" i="5"/>
  <c r="AZ623" i="5"/>
  <c r="AZ619" i="5"/>
  <c r="AZ413" i="5"/>
  <c r="AZ860" i="5"/>
  <c r="AZ265" i="5"/>
  <c r="AZ917" i="5"/>
  <c r="AZ256" i="5"/>
  <c r="AZ1089" i="5"/>
  <c r="AZ631" i="5"/>
  <c r="AZ669" i="5"/>
  <c r="AZ1054" i="5"/>
  <c r="AZ329" i="5"/>
  <c r="AZ171" i="5"/>
  <c r="AZ704" i="5"/>
  <c r="AZ725" i="5"/>
  <c r="AZ223" i="5"/>
  <c r="AZ385" i="5"/>
  <c r="AZ180" i="5"/>
  <c r="AZ733" i="5"/>
  <c r="AZ239" i="5"/>
  <c r="AZ137" i="5"/>
  <c r="AZ811" i="5"/>
  <c r="AZ1003" i="5"/>
  <c r="AZ533" i="5"/>
  <c r="AZ894" i="5"/>
  <c r="AZ716" i="5"/>
  <c r="AZ363" i="5"/>
  <c r="AZ964" i="5"/>
  <c r="AZ29" i="5"/>
  <c r="AZ390" i="5"/>
  <c r="AZ696" i="5"/>
  <c r="AZ330" i="5"/>
  <c r="AZ146" i="5"/>
  <c r="AZ722" i="5"/>
  <c r="AZ404" i="5"/>
  <c r="AZ371" i="5"/>
  <c r="AZ883" i="5"/>
  <c r="AZ884" i="5"/>
  <c r="AZ485" i="5"/>
  <c r="AZ997" i="5"/>
  <c r="AZ887" i="5"/>
  <c r="AZ398" i="5"/>
  <c r="AZ910" i="5"/>
  <c r="AZ935" i="5"/>
  <c r="AZ200" i="5"/>
  <c r="AZ712" i="5"/>
  <c r="AZ996" i="5"/>
  <c r="AZ465" i="5"/>
  <c r="AZ977" i="5"/>
  <c r="AZ90" i="5"/>
  <c r="AZ602" i="5"/>
  <c r="AZ52" i="5"/>
  <c r="AZ251" i="5"/>
  <c r="AZ763" i="5"/>
  <c r="AZ436" i="5"/>
  <c r="AZ365" i="5"/>
  <c r="AZ877" i="5"/>
  <c r="AZ663" i="5"/>
  <c r="AZ278" i="5"/>
  <c r="AZ790" i="5"/>
  <c r="AZ671" i="5"/>
  <c r="AZ80" i="5"/>
  <c r="AZ592" i="5"/>
  <c r="AZ500" i="5"/>
  <c r="AZ345" i="5"/>
  <c r="AZ857" i="5"/>
  <c r="AZ1052" i="5"/>
  <c r="AZ482" i="5"/>
  <c r="AZ994" i="5"/>
  <c r="AZ131" i="5"/>
  <c r="AZ643" i="5"/>
  <c r="AZ76" i="5"/>
  <c r="AZ801" i="5"/>
  <c r="AZ804" i="5"/>
  <c r="AZ490" i="5"/>
  <c r="AZ1002" i="5"/>
  <c r="AZ75" i="5"/>
  <c r="AZ587" i="5"/>
  <c r="AZ84" i="5"/>
  <c r="AZ245" i="5"/>
  <c r="AZ757" i="5"/>
  <c r="AZ431" i="5"/>
  <c r="AZ158" i="5"/>
  <c r="AZ670" i="5"/>
  <c r="AZ423" i="5"/>
  <c r="AZ24" i="5"/>
  <c r="AZ536" i="5"/>
  <c r="AZ1048" i="5"/>
  <c r="AZ289" i="5"/>
  <c r="AZ253" i="5"/>
  <c r="AZ765" i="5"/>
  <c r="AZ447" i="5"/>
  <c r="AZ166" i="5"/>
  <c r="AZ678" i="5"/>
  <c r="AZ439" i="5"/>
  <c r="AZ96" i="5"/>
  <c r="AZ608" i="5"/>
  <c r="AZ580" i="5"/>
  <c r="AZ425" i="5"/>
  <c r="AZ937" i="5"/>
  <c r="AZ114" i="5"/>
  <c r="AZ626" i="5"/>
  <c r="AZ116" i="5"/>
  <c r="AZ211" i="5"/>
  <c r="AZ723" i="5"/>
  <c r="AZ508" i="5"/>
  <c r="AZ325" i="5"/>
  <c r="AZ837" i="5"/>
  <c r="AZ575" i="5"/>
  <c r="AZ238" i="5"/>
  <c r="AZ750" i="5"/>
  <c r="AZ599" i="5"/>
  <c r="AZ168" i="5"/>
  <c r="AZ680" i="5"/>
  <c r="AZ876" i="5"/>
  <c r="AZ497" i="5"/>
  <c r="AZ1009" i="5"/>
  <c r="AZ186" i="5"/>
  <c r="AZ698" i="5"/>
  <c r="AZ340" i="5"/>
  <c r="AZ283" i="5"/>
  <c r="AZ795" i="5"/>
  <c r="AZ796" i="5"/>
  <c r="AZ397" i="5"/>
  <c r="AZ909" i="5"/>
  <c r="AZ727" i="5"/>
  <c r="AZ310" i="5"/>
  <c r="AZ822" i="5"/>
  <c r="AZ735" i="5"/>
  <c r="AZ240" i="5"/>
  <c r="AZ752" i="5"/>
  <c r="AZ57" i="5"/>
  <c r="AZ569" i="5"/>
  <c r="AZ1081" i="5"/>
  <c r="AZ258" i="5"/>
  <c r="AZ770" i="5"/>
  <c r="AZ572" i="5"/>
  <c r="AZ355" i="5"/>
  <c r="AZ867" i="5"/>
  <c r="AZ1084" i="5"/>
  <c r="B4" i="7"/>
  <c r="BI8" i="5" l="1"/>
  <c r="BJ7" i="5"/>
  <c r="F22" i="7"/>
  <c r="F90" i="7"/>
  <c r="F93" i="7"/>
  <c r="F43" i="7"/>
  <c r="F46" i="7"/>
  <c r="F32" i="7"/>
  <c r="F81" i="7"/>
  <c r="F41" i="7"/>
  <c r="F20" i="7"/>
  <c r="F31" i="7"/>
  <c r="F99" i="7"/>
  <c r="F74" i="7"/>
  <c r="F56" i="7"/>
  <c r="F61" i="7"/>
  <c r="F33" i="7"/>
  <c r="F21" i="7"/>
  <c r="F51" i="7"/>
  <c r="F100" i="7"/>
  <c r="F27" i="7"/>
  <c r="F103" i="7"/>
  <c r="F87" i="7"/>
  <c r="F7" i="7"/>
  <c r="F25" i="7"/>
  <c r="F24" i="7"/>
  <c r="F26" i="7"/>
  <c r="F9" i="7"/>
  <c r="F66" i="7"/>
  <c r="F57" i="7"/>
  <c r="F95" i="7"/>
  <c r="F53" i="7"/>
  <c r="F17" i="7"/>
  <c r="F98" i="7"/>
  <c r="F91" i="7"/>
  <c r="F14" i="7"/>
  <c r="F29" i="7"/>
  <c r="F67" i="7"/>
  <c r="F86" i="7"/>
  <c r="F76" i="7"/>
  <c r="F79" i="7"/>
  <c r="F59" i="7"/>
  <c r="F11" i="7"/>
  <c r="F28" i="7"/>
  <c r="F35" i="7"/>
  <c r="F42" i="7"/>
  <c r="F78" i="7"/>
  <c r="F34" i="7"/>
  <c r="F85" i="7"/>
  <c r="F82" i="7"/>
  <c r="F13" i="7"/>
  <c r="F36" i="7"/>
  <c r="F30" i="7"/>
  <c r="F88" i="7"/>
  <c r="F10" i="7"/>
  <c r="F89" i="7"/>
  <c r="F52" i="7"/>
  <c r="F69" i="7"/>
  <c r="F44" i="7"/>
  <c r="F37" i="7"/>
  <c r="F60" i="7"/>
  <c r="F58" i="7"/>
  <c r="F16" i="7"/>
  <c r="F65" i="7"/>
  <c r="F84" i="7"/>
  <c r="F94" i="7"/>
  <c r="F73" i="7"/>
  <c r="F50" i="7"/>
  <c r="F19" i="7"/>
  <c r="F6" i="7"/>
  <c r="F71" i="7"/>
  <c r="F92" i="7"/>
  <c r="F55" i="7"/>
  <c r="F96" i="7"/>
  <c r="F18" i="7"/>
  <c r="F75" i="7"/>
  <c r="F62" i="7"/>
  <c r="F40" i="7"/>
  <c r="F54" i="7"/>
  <c r="F15" i="7"/>
  <c r="F5" i="7"/>
  <c r="F8" i="7"/>
  <c r="F48" i="7"/>
  <c r="F23" i="7"/>
  <c r="F49" i="7"/>
  <c r="F102" i="7"/>
  <c r="F39" i="7"/>
  <c r="F72" i="7"/>
  <c r="F77" i="7"/>
  <c r="F38" i="7"/>
  <c r="F45" i="7"/>
  <c r="F101" i="7"/>
  <c r="F70" i="7"/>
  <c r="F64" i="7"/>
  <c r="F68" i="7"/>
  <c r="F63" i="7"/>
  <c r="F83" i="7"/>
  <c r="F4" i="7"/>
  <c r="F47" i="7"/>
  <c r="F97" i="7"/>
  <c r="F12" i="7"/>
  <c r="F80" i="7"/>
  <c r="C4" i="7"/>
  <c r="BB708" i="5" s="1"/>
  <c r="BC708" i="5" s="1"/>
  <c r="BI9" i="5" l="1"/>
  <c r="BJ8" i="5"/>
  <c r="BB4" i="5"/>
  <c r="BB453" i="5"/>
  <c r="BC453" i="5" s="1"/>
  <c r="BB539" i="5"/>
  <c r="BC539" i="5" s="1"/>
  <c r="BB960" i="5"/>
  <c r="BC960" i="5" s="1"/>
  <c r="BB845" i="5"/>
  <c r="BC845" i="5" s="1"/>
  <c r="BB307" i="5"/>
  <c r="BC307" i="5" s="1"/>
  <c r="BB142" i="5"/>
  <c r="BC142" i="5" s="1"/>
  <c r="BB289" i="5"/>
  <c r="BC289" i="5" s="1"/>
  <c r="BB340" i="5"/>
  <c r="BC340" i="5" s="1"/>
  <c r="BB1029" i="5"/>
  <c r="BC1029" i="5" s="1"/>
  <c r="BB85" i="5"/>
  <c r="BC85" i="5" s="1"/>
  <c r="BB976" i="5"/>
  <c r="BC976" i="5" s="1"/>
  <c r="BB180" i="5"/>
  <c r="BC180" i="5" s="1"/>
  <c r="BB263" i="5"/>
  <c r="BC263" i="5" s="1"/>
  <c r="BB397" i="5"/>
  <c r="BC397" i="5" s="1"/>
  <c r="BB823" i="5"/>
  <c r="BC823" i="5" s="1"/>
  <c r="BB856" i="5"/>
  <c r="BC856" i="5" s="1"/>
  <c r="BB781" i="5"/>
  <c r="BC781" i="5" s="1"/>
  <c r="BB643" i="5"/>
  <c r="BC643" i="5" s="1"/>
  <c r="BB1046" i="5"/>
  <c r="BC1046" i="5" s="1"/>
  <c r="BB935" i="5"/>
  <c r="BC935" i="5" s="1"/>
  <c r="BB590" i="5"/>
  <c r="BC590" i="5" s="1"/>
  <c r="BB600" i="5"/>
  <c r="BC600" i="5" s="1"/>
  <c r="BB826" i="5"/>
  <c r="BC826" i="5" s="1"/>
  <c r="BB850" i="5"/>
  <c r="BC850" i="5" s="1"/>
  <c r="BB794" i="5"/>
  <c r="BC794" i="5" s="1"/>
  <c r="BB957" i="5"/>
  <c r="BC957" i="5" s="1"/>
  <c r="BB1059" i="5"/>
  <c r="BC1059" i="5" s="1"/>
  <c r="BB1053" i="5"/>
  <c r="BC1053" i="5" s="1"/>
  <c r="BB331" i="5"/>
  <c r="BC331" i="5" s="1"/>
  <c r="BB99" i="5"/>
  <c r="BC99" i="5" s="1"/>
  <c r="BB149" i="5"/>
  <c r="BC149" i="5" s="1"/>
  <c r="BB1077" i="5"/>
  <c r="BC1077" i="5" s="1"/>
  <c r="BB48" i="5"/>
  <c r="BC48" i="5" s="1"/>
  <c r="BB20" i="5"/>
  <c r="BC20" i="5" s="1"/>
  <c r="BB444" i="5"/>
  <c r="BC444" i="5" s="1"/>
  <c r="BB266" i="5"/>
  <c r="BC266" i="5" s="1"/>
  <c r="BB515" i="5"/>
  <c r="BC515" i="5" s="1"/>
  <c r="BB570" i="5"/>
  <c r="BC570" i="5" s="1"/>
  <c r="BB74" i="5"/>
  <c r="BC74" i="5" s="1"/>
  <c r="BB136" i="5"/>
  <c r="BC136" i="5" s="1"/>
  <c r="BB11" i="5"/>
  <c r="BC11" i="5" s="1"/>
  <c r="BB607" i="5"/>
  <c r="BC607" i="5" s="1"/>
  <c r="BB631" i="5"/>
  <c r="BC631" i="5" s="1"/>
  <c r="BB200" i="5"/>
  <c r="BC200" i="5" s="1"/>
  <c r="BB75" i="5"/>
  <c r="BC75" i="5" s="1"/>
  <c r="BB909" i="5"/>
  <c r="BC909" i="5" s="1"/>
  <c r="BB685" i="5"/>
  <c r="BC685" i="5" s="1"/>
  <c r="BB1040" i="5"/>
  <c r="BC1040" i="5" s="1"/>
  <c r="BB367" i="5"/>
  <c r="BC367" i="5" s="1"/>
  <c r="BB670" i="5"/>
  <c r="BC670" i="5" s="1"/>
  <c r="BB743" i="5"/>
  <c r="BC743" i="5" s="1"/>
  <c r="BB950" i="5"/>
  <c r="BC950" i="5" s="1"/>
  <c r="BB456" i="5"/>
  <c r="BC456" i="5" s="1"/>
  <c r="BB119" i="5"/>
  <c r="BC119" i="5" s="1"/>
  <c r="BB87" i="5"/>
  <c r="BC87" i="5" s="1"/>
  <c r="BB518" i="5"/>
  <c r="BC518" i="5" s="1"/>
  <c r="BB182" i="5"/>
  <c r="BC182" i="5" s="1"/>
  <c r="BB544" i="5"/>
  <c r="BC544" i="5" s="1"/>
  <c r="BB166" i="5"/>
  <c r="BC166" i="5" s="1"/>
  <c r="BB103" i="5"/>
  <c r="BC103" i="5" s="1"/>
  <c r="BB390" i="5"/>
  <c r="BC390" i="5" s="1"/>
  <c r="BB484" i="5"/>
  <c r="BC484" i="5" s="1"/>
  <c r="BB157" i="5"/>
  <c r="BC157" i="5" s="1"/>
  <c r="BB418" i="5"/>
  <c r="BC418" i="5" s="1"/>
  <c r="BB351" i="5"/>
  <c r="BC351" i="5" s="1"/>
  <c r="BB568" i="5"/>
  <c r="BC568" i="5" s="1"/>
  <c r="BB546" i="5"/>
  <c r="BC546" i="5" s="1"/>
  <c r="BB339" i="5"/>
  <c r="BC339" i="5" s="1"/>
  <c r="BB1058" i="5"/>
  <c r="BC1058" i="5" s="1"/>
  <c r="BB491" i="5"/>
  <c r="BC491" i="5" s="1"/>
  <c r="BB692" i="5"/>
  <c r="BC692" i="5" s="1"/>
  <c r="BB1068" i="5"/>
  <c r="BC1068" i="5" s="1"/>
  <c r="BB844" i="5"/>
  <c r="BC844" i="5" s="1"/>
  <c r="BB968" i="5"/>
  <c r="BC968" i="5" s="1"/>
  <c r="BB509" i="5"/>
  <c r="BC509" i="5" s="1"/>
  <c r="BB900" i="5"/>
  <c r="BC900" i="5" s="1"/>
  <c r="BB972" i="5"/>
  <c r="BC972" i="5" s="1"/>
  <c r="BB324" i="5"/>
  <c r="BC324" i="5" s="1"/>
  <c r="BB946" i="5"/>
  <c r="BC946" i="5" s="1"/>
  <c r="BB861" i="5"/>
  <c r="BC861" i="5" s="1"/>
  <c r="BB93" i="5"/>
  <c r="BC93" i="5" s="1"/>
  <c r="BB1039" i="5"/>
  <c r="BC1039" i="5" s="1"/>
  <c r="BB354" i="5"/>
  <c r="BC354" i="5" s="1"/>
  <c r="BB1082" i="5"/>
  <c r="BC1082" i="5" s="1"/>
  <c r="BB56" i="5"/>
  <c r="BC56" i="5" s="1"/>
  <c r="BB26" i="5"/>
  <c r="BC26" i="5" s="1"/>
  <c r="BB189" i="5"/>
  <c r="BC189" i="5" s="1"/>
  <c r="BB683" i="5"/>
  <c r="BC683" i="5" s="1"/>
  <c r="BB811" i="5"/>
  <c r="BC811" i="5" s="1"/>
  <c r="BB857" i="5"/>
  <c r="BC857" i="5" s="1"/>
  <c r="BB186" i="5"/>
  <c r="BC186" i="5" s="1"/>
  <c r="BB127" i="5"/>
  <c r="BC127" i="5" s="1"/>
  <c r="BB238" i="5"/>
  <c r="BC238" i="5" s="1"/>
  <c r="BB427" i="5"/>
  <c r="BC427" i="5" s="1"/>
  <c r="BB254" i="5"/>
  <c r="BC254" i="5" s="1"/>
  <c r="BB494" i="5"/>
  <c r="BC494" i="5" s="1"/>
  <c r="BB118" i="5"/>
  <c r="BC118" i="5" s="1"/>
  <c r="BB574" i="5"/>
  <c r="BC574" i="5" s="1"/>
  <c r="BB821" i="5"/>
  <c r="BC821" i="5" s="1"/>
  <c r="BB941" i="5"/>
  <c r="BC941" i="5" s="1"/>
  <c r="BB1050" i="5"/>
  <c r="BC1050" i="5" s="1"/>
  <c r="BB769" i="5"/>
  <c r="BC769" i="5" s="1"/>
  <c r="BB110" i="5"/>
  <c r="BC110" i="5" s="1"/>
  <c r="BB561" i="5"/>
  <c r="BC561" i="5" s="1"/>
  <c r="BB411" i="5"/>
  <c r="BC411" i="5" s="1"/>
  <c r="BB476" i="5"/>
  <c r="BC476" i="5" s="1"/>
  <c r="BB1069" i="5"/>
  <c r="BC1069" i="5" s="1"/>
  <c r="BB306" i="5"/>
  <c r="BC306" i="5" s="1"/>
  <c r="BB195" i="5"/>
  <c r="BC195" i="5" s="1"/>
  <c r="BB1036" i="5"/>
  <c r="BC1036" i="5" s="1"/>
  <c r="BB899" i="5"/>
  <c r="BC899" i="5" s="1"/>
  <c r="BB954" i="5"/>
  <c r="BC954" i="5" s="1"/>
  <c r="BB275" i="5"/>
  <c r="BC275" i="5" s="1"/>
  <c r="BB922" i="5"/>
  <c r="BC922" i="5" s="1"/>
  <c r="BB1085" i="5"/>
  <c r="BC1085" i="5" s="1"/>
  <c r="BB154" i="5"/>
  <c r="BC154" i="5" s="1"/>
  <c r="BB1034" i="5"/>
  <c r="BC1034" i="5" s="1"/>
  <c r="BB586" i="5"/>
  <c r="BC586" i="5" s="1"/>
  <c r="BB72" i="5"/>
  <c r="BC72" i="5" s="1"/>
  <c r="BB988" i="5"/>
  <c r="BC988" i="5" s="1"/>
  <c r="BB164" i="5"/>
  <c r="BC164" i="5" s="1"/>
  <c r="BB1025" i="5"/>
  <c r="BC1025" i="5" s="1"/>
  <c r="BB579" i="5"/>
  <c r="BC579" i="5" s="1"/>
  <c r="BB634" i="5"/>
  <c r="BC634" i="5" s="1"/>
  <c r="BB940" i="5"/>
  <c r="BC940" i="5" s="1"/>
  <c r="BB404" i="5"/>
  <c r="BC404" i="5" s="1"/>
  <c r="BB490" i="5"/>
  <c r="BC490" i="5" s="1"/>
  <c r="BB698" i="5"/>
  <c r="BC698" i="5" s="1"/>
  <c r="BB303" i="5"/>
  <c r="BC303" i="5" s="1"/>
  <c r="BB875" i="5"/>
  <c r="BC875" i="5" s="1"/>
  <c r="BB483" i="5"/>
  <c r="BC483" i="5" s="1"/>
  <c r="BB170" i="5"/>
  <c r="BC170" i="5" s="1"/>
  <c r="BB916" i="5"/>
  <c r="BC916" i="5" s="1"/>
  <c r="BB966" i="5"/>
  <c r="BC966" i="5" s="1"/>
  <c r="BB604" i="5"/>
  <c r="BC604" i="5" s="1"/>
  <c r="BB933" i="5"/>
  <c r="BC933" i="5" s="1"/>
  <c r="BB365" i="5"/>
  <c r="BC365" i="5" s="1"/>
  <c r="BB1026" i="5"/>
  <c r="BC1026" i="5" s="1"/>
  <c r="BB71" i="5"/>
  <c r="BC71" i="5" s="1"/>
  <c r="BB790" i="5"/>
  <c r="BC790" i="5" s="1"/>
  <c r="BB651" i="5"/>
  <c r="BC651" i="5" s="1"/>
  <c r="BB358" i="5"/>
  <c r="BC358" i="5" s="1"/>
  <c r="BB209" i="5"/>
  <c r="BC209" i="5" s="1"/>
  <c r="BB126" i="5"/>
  <c r="BC126" i="5" s="1"/>
  <c r="BB630" i="5"/>
  <c r="BC630" i="5" s="1"/>
  <c r="BB38" i="5"/>
  <c r="BC38" i="5" s="1"/>
  <c r="BB440" i="5"/>
  <c r="BC440" i="5" s="1"/>
  <c r="BB236" i="5"/>
  <c r="BC236" i="5" s="1"/>
  <c r="BB906" i="5"/>
  <c r="BC906" i="5" s="1"/>
  <c r="BB216" i="5"/>
  <c r="BC216" i="5" s="1"/>
  <c r="BB939" i="5"/>
  <c r="BC939" i="5" s="1"/>
  <c r="BB802" i="5"/>
  <c r="BC802" i="5" s="1"/>
  <c r="BB714" i="5"/>
  <c r="BC714" i="5" s="1"/>
  <c r="BB301" i="5"/>
  <c r="BC301" i="5" s="1"/>
  <c r="BB76" i="5"/>
  <c r="BC76" i="5" s="1"/>
  <c r="BB870" i="5"/>
  <c r="BC870" i="5" s="1"/>
  <c r="BB183" i="5"/>
  <c r="BC183" i="5" s="1"/>
  <c r="BB728" i="5"/>
  <c r="BC728" i="5" s="1"/>
  <c r="BB395" i="5"/>
  <c r="BC395" i="5" s="1"/>
  <c r="BB524" i="5"/>
  <c r="BC524" i="5" s="1"/>
  <c r="BB887" i="5"/>
  <c r="BC887" i="5" s="1"/>
  <c r="BB147" i="5"/>
  <c r="BC147" i="5" s="1"/>
  <c r="BB622" i="5"/>
  <c r="BC622" i="5" s="1"/>
  <c r="BB610" i="5"/>
  <c r="BC610" i="5" s="1"/>
  <c r="BB435" i="5"/>
  <c r="BC435" i="5" s="1"/>
  <c r="BB280" i="5"/>
  <c r="BC280" i="5" s="1"/>
  <c r="BB21" i="5"/>
  <c r="BC21" i="5" s="1"/>
  <c r="BB291" i="5"/>
  <c r="BC291" i="5" s="1"/>
  <c r="BB406" i="5"/>
  <c r="BC406" i="5" s="1"/>
  <c r="BB468" i="5"/>
  <c r="BC468" i="5" s="1"/>
  <c r="BB443" i="5"/>
  <c r="BC443" i="5" s="1"/>
  <c r="BB691" i="5"/>
  <c r="BC691" i="5" s="1"/>
  <c r="BB673" i="5"/>
  <c r="BC673" i="5" s="1"/>
  <c r="BB121" i="5"/>
  <c r="BC121" i="5" s="1"/>
  <c r="BB368" i="5"/>
  <c r="BC368" i="5" s="1"/>
  <c r="BB330" i="5"/>
  <c r="BC330" i="5" s="1"/>
  <c r="BB697" i="5"/>
  <c r="BC697" i="5" s="1"/>
  <c r="BB191" i="5"/>
  <c r="BC191" i="5" s="1"/>
  <c r="BB833" i="5"/>
  <c r="BC833" i="5" s="1"/>
  <c r="BB750" i="5"/>
  <c r="BC750" i="5" s="1"/>
  <c r="BB779" i="5"/>
  <c r="BC779" i="5" s="1"/>
  <c r="BB52" i="5"/>
  <c r="BC52" i="5" s="1"/>
  <c r="BB45" i="5"/>
  <c r="BC45" i="5" s="1"/>
  <c r="BB829" i="5"/>
  <c r="BC829" i="5" s="1"/>
  <c r="BB466" i="5"/>
  <c r="BC466" i="5" s="1"/>
  <c r="BB1013" i="5"/>
  <c r="BC1013" i="5" s="1"/>
  <c r="BB511" i="5"/>
  <c r="BC511" i="5" s="1"/>
  <c r="BB1028" i="5"/>
  <c r="BC1028" i="5" s="1"/>
  <c r="BB163" i="5"/>
  <c r="BC163" i="5" s="1"/>
  <c r="BB338" i="5"/>
  <c r="BC338" i="5" s="1"/>
  <c r="BB852" i="5"/>
  <c r="BC852" i="5" s="1"/>
  <c r="BB184" i="5"/>
  <c r="BC184" i="5" s="1"/>
  <c r="BB362" i="5"/>
  <c r="BC362" i="5" s="1"/>
  <c r="BB332" i="5"/>
  <c r="BC332" i="5" s="1"/>
  <c r="BB892" i="5"/>
  <c r="BC892" i="5" s="1"/>
  <c r="BB913" i="5"/>
  <c r="BC913" i="5" s="1"/>
  <c r="BB693" i="5"/>
  <c r="BC693" i="5" s="1"/>
  <c r="BB364" i="5"/>
  <c r="BC364" i="5" s="1"/>
  <c r="BB171" i="5"/>
  <c r="BC171" i="5" s="1"/>
  <c r="BB977" i="5"/>
  <c r="BC977" i="5" s="1"/>
  <c r="BB757" i="5"/>
  <c r="BC757" i="5" s="1"/>
  <c r="BB735" i="5"/>
  <c r="BC735" i="5" s="1"/>
  <c r="BB543" i="5"/>
  <c r="BC543" i="5" s="1"/>
  <c r="BB984" i="5"/>
  <c r="BC984" i="5" s="1"/>
  <c r="BB399" i="5"/>
  <c r="BC399" i="5" s="1"/>
  <c r="BB854" i="5"/>
  <c r="BC854" i="5" s="1"/>
  <c r="BB871" i="5"/>
  <c r="BC871" i="5" s="1"/>
  <c r="BB177" i="5"/>
  <c r="BC177" i="5" s="1"/>
  <c r="BB167" i="5"/>
  <c r="BC167" i="5" s="1"/>
  <c r="BB825" i="5"/>
  <c r="BC825" i="5" s="1"/>
  <c r="BB486" i="5"/>
  <c r="BC486" i="5" s="1"/>
  <c r="BB782" i="5"/>
  <c r="BC782" i="5" s="1"/>
  <c r="BB624" i="5"/>
  <c r="BC624" i="5" s="1"/>
  <c r="BB945" i="5"/>
  <c r="BC945" i="5" s="1"/>
  <c r="BB608" i="5"/>
  <c r="BC608" i="5" s="1"/>
  <c r="BB694" i="5"/>
  <c r="BC694" i="5" s="1"/>
  <c r="BB431" i="5"/>
  <c r="BC431" i="5" s="1"/>
  <c r="BB285" i="5"/>
  <c r="BC285" i="5" s="1"/>
  <c r="BB991" i="5"/>
  <c r="BC991" i="5" s="1"/>
  <c r="BB140" i="5"/>
  <c r="BC140" i="5" s="1"/>
  <c r="BB715" i="5"/>
  <c r="BC715" i="5" s="1"/>
  <c r="BB640" i="5"/>
  <c r="BC640" i="5" s="1"/>
  <c r="BB583" i="5"/>
  <c r="BC583" i="5" s="1"/>
  <c r="BB965" i="5"/>
  <c r="BC965" i="5" s="1"/>
  <c r="BB540" i="5"/>
  <c r="BC540" i="5" s="1"/>
  <c r="BB563" i="5"/>
  <c r="BC563" i="5" s="1"/>
  <c r="BB284" i="5"/>
  <c r="BC284" i="5" s="1"/>
  <c r="BB589" i="5"/>
  <c r="BC589" i="5" s="1"/>
  <c r="BB250" i="5"/>
  <c r="BC250" i="5" s="1"/>
  <c r="BB346" i="5"/>
  <c r="BC346" i="5" s="1"/>
  <c r="BB169" i="5"/>
  <c r="BC169" i="5" s="1"/>
  <c r="BB611" i="5"/>
  <c r="BC611" i="5" s="1"/>
  <c r="BB321" i="5"/>
  <c r="BC321" i="5" s="1"/>
  <c r="BB451" i="5"/>
  <c r="BC451" i="5" s="1"/>
  <c r="BB133" i="5"/>
  <c r="BC133" i="5" s="1"/>
  <c r="BB776" i="5"/>
  <c r="BC776" i="5" s="1"/>
  <c r="BB138" i="5"/>
  <c r="BC138" i="5" s="1"/>
  <c r="BB969" i="5"/>
  <c r="BC969" i="5" s="1"/>
  <c r="BB1027" i="5"/>
  <c r="BC1027" i="5" s="1"/>
  <c r="BB269" i="5"/>
  <c r="BC269" i="5" s="1"/>
  <c r="BB661" i="5"/>
  <c r="BC661" i="5" s="1"/>
  <c r="BB699" i="5"/>
  <c r="BC699" i="5" s="1"/>
  <c r="BB562" i="5"/>
  <c r="BC562" i="5" s="1"/>
  <c r="BB264" i="5"/>
  <c r="BC264" i="5" s="1"/>
  <c r="BB716" i="5"/>
  <c r="BC716" i="5" s="1"/>
  <c r="BB131" i="5"/>
  <c r="BC131" i="5" s="1"/>
  <c r="BB240" i="5"/>
  <c r="BC240" i="5" s="1"/>
  <c r="BB334" i="5"/>
  <c r="BC334" i="5" s="1"/>
  <c r="BB982" i="5"/>
  <c r="BC982" i="5" s="1"/>
  <c r="BB79" i="5"/>
  <c r="BC79" i="5" s="1"/>
  <c r="BB376" i="5"/>
  <c r="BC376" i="5" s="1"/>
  <c r="BB54" i="5"/>
  <c r="BC54" i="5" s="1"/>
  <c r="BB742" i="5"/>
  <c r="BC742" i="5" s="1"/>
  <c r="BB662" i="5"/>
  <c r="BC662" i="5" s="1"/>
  <c r="BB627" i="5"/>
  <c r="BC627" i="5" s="1"/>
  <c r="BB902" i="5"/>
  <c r="BC902" i="5" s="1"/>
  <c r="BB1091" i="5"/>
  <c r="BC1091" i="5" s="1"/>
  <c r="BB272" i="5"/>
  <c r="BC272" i="5" s="1"/>
  <c r="BB734" i="5"/>
  <c r="BC734" i="5" s="1"/>
  <c r="BB841" i="5"/>
  <c r="BC841" i="5" s="1"/>
  <c r="BB1037" i="5"/>
  <c r="BC1037" i="5" s="1"/>
  <c r="BB244" i="5"/>
  <c r="BC244" i="5" s="1"/>
  <c r="BB1087" i="5"/>
  <c r="BC1087" i="5" s="1"/>
  <c r="BB915" i="5"/>
  <c r="BC915" i="5" s="1"/>
  <c r="BB308" i="5"/>
  <c r="BC308" i="5" s="1"/>
  <c r="BB457" i="5"/>
  <c r="BC457" i="5" s="1"/>
  <c r="BB746" i="5"/>
  <c r="BC746" i="5" s="1"/>
  <c r="BB141" i="5"/>
  <c r="BC141" i="5" s="1"/>
  <c r="BB768" i="5"/>
  <c r="BC768" i="5" s="1"/>
  <c r="BB173" i="5"/>
  <c r="BC173" i="5" s="1"/>
  <c r="BB645" i="5"/>
  <c r="BC645" i="5" s="1"/>
  <c r="BB1066" i="5"/>
  <c r="BC1066" i="5" s="1"/>
  <c r="BB202" i="5"/>
  <c r="BC202" i="5" s="1"/>
  <c r="BB1088" i="5"/>
  <c r="BC1088" i="5" s="1"/>
  <c r="BB849" i="5"/>
  <c r="BC849" i="5" s="1"/>
  <c r="BB629" i="5"/>
  <c r="BC629" i="5" s="1"/>
  <c r="BB639" i="5"/>
  <c r="BC639" i="5" s="1"/>
  <c r="BB778" i="5"/>
  <c r="BC778" i="5" s="1"/>
  <c r="BB426" i="5"/>
  <c r="BC426" i="5" s="1"/>
  <c r="BB532" i="5"/>
  <c r="BC532" i="5" s="1"/>
  <c r="BB493" i="5"/>
  <c r="BC493" i="5" s="1"/>
  <c r="BB485" i="5"/>
  <c r="BC485" i="5" s="1"/>
  <c r="BB84" i="5"/>
  <c r="BC84" i="5" s="1"/>
  <c r="BB796" i="5"/>
  <c r="BC796" i="5" s="1"/>
  <c r="BB361" i="5"/>
  <c r="BC361" i="5" s="1"/>
  <c r="BB720" i="5"/>
  <c r="BC720" i="5" s="1"/>
  <c r="BB1041" i="5"/>
  <c r="BC1041" i="5" s="1"/>
  <c r="BB799" i="5"/>
  <c r="BC799" i="5" s="1"/>
  <c r="BB44" i="5"/>
  <c r="BC44" i="5" s="1"/>
  <c r="BB805" i="5"/>
  <c r="BC805" i="5" s="1"/>
  <c r="BB212" i="5"/>
  <c r="BC212" i="5" s="1"/>
  <c r="BB181" i="5"/>
  <c r="BC181" i="5" s="1"/>
  <c r="BB1002" i="5"/>
  <c r="BC1002" i="5" s="1"/>
  <c r="BB342" i="5"/>
  <c r="BC342" i="5" s="1"/>
  <c r="BB702" i="5"/>
  <c r="BC702" i="5" s="1"/>
  <c r="BB937" i="5"/>
  <c r="BC937" i="5" s="1"/>
  <c r="BB690" i="5"/>
  <c r="BC690" i="5" s="1"/>
  <c r="BB800" i="5"/>
  <c r="BC800" i="5" s="1"/>
  <c r="BB534" i="5"/>
  <c r="BC534" i="5" s="1"/>
  <c r="BB520" i="5"/>
  <c r="BC520" i="5" s="1"/>
  <c r="BB193" i="5"/>
  <c r="BC193" i="5" s="1"/>
  <c r="BB480" i="5"/>
  <c r="BC480" i="5" s="1"/>
  <c r="BB846" i="5"/>
  <c r="BC846" i="5" s="1"/>
  <c r="BB152" i="5"/>
  <c r="BC152" i="5" s="1"/>
  <c r="BB259" i="5"/>
  <c r="BC259" i="5" s="1"/>
  <c r="BB818" i="5"/>
  <c r="BC818" i="5" s="1"/>
  <c r="BB721" i="5"/>
  <c r="BC721" i="5" s="1"/>
  <c r="BB588" i="5"/>
  <c r="BC588" i="5" s="1"/>
  <c r="BB948" i="5"/>
  <c r="BC948" i="5" s="1"/>
  <c r="BB938" i="5"/>
  <c r="BC938" i="5" s="1"/>
  <c r="BB447" i="5"/>
  <c r="BC447" i="5" s="1"/>
  <c r="BB430" i="5"/>
  <c r="BC430" i="5" s="1"/>
  <c r="BB302" i="5"/>
  <c r="BC302" i="5" s="1"/>
  <c r="BB98" i="5"/>
  <c r="BC98" i="5" s="1"/>
  <c r="BB880" i="5"/>
  <c r="BC880" i="5" s="1"/>
  <c r="BB618" i="5"/>
  <c r="BC618" i="5" s="1"/>
  <c r="BB784" i="5"/>
  <c r="BC784" i="5" s="1"/>
  <c r="BB756" i="5"/>
  <c r="BC756" i="5" s="1"/>
  <c r="BB232" i="5"/>
  <c r="BC232" i="5" s="1"/>
  <c r="BB28" i="5"/>
  <c r="BC28" i="5" s="1"/>
  <c r="BB967" i="5"/>
  <c r="BC967" i="5" s="1"/>
  <c r="BB274" i="5"/>
  <c r="BC274" i="5" s="1"/>
  <c r="BB713" i="5"/>
  <c r="BC713" i="5" s="1"/>
  <c r="BB61" i="5"/>
  <c r="BC61" i="5" s="1"/>
  <c r="BB981" i="5"/>
  <c r="BC981" i="5" s="1"/>
  <c r="BB891" i="5"/>
  <c r="BC891" i="5" s="1"/>
  <c r="BB293" i="5"/>
  <c r="BC293" i="5" s="1"/>
  <c r="BB36" i="5"/>
  <c r="BC36" i="5" s="1"/>
  <c r="BB971" i="5"/>
  <c r="BC971" i="5" s="1"/>
  <c r="BB130" i="5"/>
  <c r="BC130" i="5" s="1"/>
  <c r="BB73" i="5"/>
  <c r="BC73" i="5" s="1"/>
  <c r="BB187" i="5"/>
  <c r="BC187" i="5" s="1"/>
  <c r="BB50" i="5"/>
  <c r="BC50" i="5" s="1"/>
  <c r="BB1061" i="5"/>
  <c r="BC1061" i="5" s="1"/>
  <c r="BB385" i="5"/>
  <c r="BC385" i="5" s="1"/>
  <c r="BB251" i="5"/>
  <c r="BC251" i="5" s="1"/>
  <c r="BB423" i="5"/>
  <c r="BC423" i="5" s="1"/>
  <c r="BB572" i="5"/>
  <c r="BC572" i="5" s="1"/>
  <c r="BB384" i="5"/>
  <c r="BC384" i="5" s="1"/>
  <c r="BB433" i="5"/>
  <c r="BC433" i="5" s="1"/>
  <c r="BB377" i="5"/>
  <c r="BC377" i="5" s="1"/>
  <c r="BB7" i="5"/>
  <c r="BC7" i="5" s="1"/>
  <c r="BB135" i="5"/>
  <c r="BC135" i="5" s="1"/>
  <c r="BB502" i="5"/>
  <c r="BC502" i="5" s="1"/>
  <c r="BB23" i="5"/>
  <c r="BC23" i="5" s="1"/>
  <c r="BB312" i="5"/>
  <c r="BC312" i="5" s="1"/>
  <c r="BB46" i="5"/>
  <c r="BC46" i="5" s="1"/>
  <c r="BB150" i="5"/>
  <c r="BC150" i="5" s="1"/>
  <c r="BB379" i="5"/>
  <c r="BC379" i="5" s="1"/>
  <c r="BB505" i="5"/>
  <c r="BC505" i="5" s="1"/>
  <c r="BB1009" i="5"/>
  <c r="BC1009" i="5" s="1"/>
  <c r="BB1001" i="5"/>
  <c r="BC1001" i="5" s="1"/>
  <c r="BB680" i="5"/>
  <c r="BC680" i="5" s="1"/>
  <c r="BB903" i="5"/>
  <c r="BC903" i="5" s="1"/>
  <c r="BB1004" i="5"/>
  <c r="BC1004" i="5" s="1"/>
  <c r="BB706" i="5"/>
  <c r="BC706" i="5" s="1"/>
  <c r="BB143" i="5"/>
  <c r="BC143" i="5" s="1"/>
  <c r="BB953" i="5"/>
  <c r="BC953" i="5" s="1"/>
  <c r="BB828" i="5"/>
  <c r="BC828" i="5" s="1"/>
  <c r="BB863" i="5"/>
  <c r="BC863" i="5" s="1"/>
  <c r="BB349" i="5"/>
  <c r="BC349" i="5" s="1"/>
  <c r="BB279" i="5"/>
  <c r="BC279" i="5" s="1"/>
  <c r="BB437" i="5"/>
  <c r="BC437" i="5" s="1"/>
  <c r="BB1022" i="5"/>
  <c r="BC1022" i="5" s="1"/>
  <c r="BB613" i="5"/>
  <c r="BC613" i="5" s="1"/>
  <c r="BB1019" i="5"/>
  <c r="BC1019" i="5" s="1"/>
  <c r="BB882" i="5"/>
  <c r="BC882" i="5" s="1"/>
  <c r="BB513" i="5"/>
  <c r="BC513" i="5" s="1"/>
  <c r="BB318" i="5"/>
  <c r="BC318" i="5" s="1"/>
  <c r="BB298" i="5"/>
  <c r="BC298" i="5" s="1"/>
  <c r="BB1000" i="5"/>
  <c r="BC1000" i="5" s="1"/>
  <c r="BB34" i="5"/>
  <c r="BC34" i="5" s="1"/>
  <c r="BB446" i="5"/>
  <c r="BC446" i="5" s="1"/>
  <c r="BB243" i="5"/>
  <c r="BC243" i="5" s="1"/>
  <c r="BB874" i="5"/>
  <c r="BC874" i="5" s="1"/>
  <c r="BB652" i="5"/>
  <c r="BC652" i="5" s="1"/>
  <c r="BB747" i="5"/>
  <c r="BC747" i="5" s="1"/>
  <c r="BB535" i="5"/>
  <c r="BC535" i="5" s="1"/>
  <c r="BB316" i="5"/>
  <c r="BC316" i="5" s="1"/>
  <c r="BB865" i="5"/>
  <c r="BC865" i="5" s="1"/>
  <c r="BB722" i="5"/>
  <c r="BC722" i="5" s="1"/>
  <c r="BB804" i="5"/>
  <c r="BC804" i="5" s="1"/>
  <c r="BB62" i="5"/>
  <c r="BC62" i="5" s="1"/>
  <c r="BB95" i="5"/>
  <c r="BC95" i="5" s="1"/>
  <c r="BB798" i="5"/>
  <c r="BC798" i="5" s="1"/>
  <c r="BB990" i="5"/>
  <c r="BC990" i="5" s="1"/>
  <c r="BB961" i="5"/>
  <c r="BC961" i="5" s="1"/>
  <c r="BB672" i="5"/>
  <c r="BC672" i="5" s="1"/>
  <c r="BB814" i="5"/>
  <c r="BC814" i="5" s="1"/>
  <c r="BB809" i="5"/>
  <c r="BC809" i="5" s="1"/>
  <c r="BB738" i="5"/>
  <c r="BC738" i="5" s="1"/>
  <c r="BB527" i="5"/>
  <c r="BC527" i="5" s="1"/>
  <c r="BB333" i="5"/>
  <c r="BC333" i="5" s="1"/>
  <c r="BB926" i="5"/>
  <c r="BC926" i="5" s="1"/>
  <c r="BB401" i="5"/>
  <c r="BC401" i="5" s="1"/>
  <c r="BB1005" i="5"/>
  <c r="BC1005" i="5" s="1"/>
  <c r="BB1023" i="5"/>
  <c r="BC1023" i="5" s="1"/>
  <c r="BB905" i="5"/>
  <c r="BC905" i="5" s="1"/>
  <c r="BB537" i="5"/>
  <c r="BC537" i="5" s="1"/>
  <c r="BB943" i="5"/>
  <c r="BC943" i="5" s="1"/>
  <c r="BB847" i="5"/>
  <c r="BC847" i="5" s="1"/>
  <c r="BB115" i="5"/>
  <c r="BC115" i="5" s="1"/>
  <c r="BB980" i="5"/>
  <c r="BC980" i="5" s="1"/>
  <c r="BB1008" i="5"/>
  <c r="BC1008" i="5" s="1"/>
  <c r="BB730" i="5"/>
  <c r="BC730" i="5" s="1"/>
  <c r="BB912" i="5"/>
  <c r="BC912" i="5" s="1"/>
  <c r="BB305" i="5"/>
  <c r="BC305" i="5" s="1"/>
  <c r="BB160" i="5"/>
  <c r="BC160" i="5" s="1"/>
  <c r="BB9" i="5"/>
  <c r="BC9" i="5" s="1"/>
  <c r="BB888" i="5"/>
  <c r="BC888" i="5" s="1"/>
  <c r="BB123" i="5"/>
  <c r="BC123" i="5" s="1"/>
  <c r="BB836" i="5"/>
  <c r="BC836" i="5" s="1"/>
  <c r="BB1007" i="5"/>
  <c r="BC1007" i="5" s="1"/>
  <c r="BB204" i="5"/>
  <c r="BC204" i="5" s="1"/>
  <c r="BB1035" i="5"/>
  <c r="BC1035" i="5" s="1"/>
  <c r="BB194" i="5"/>
  <c r="BC194" i="5" s="1"/>
  <c r="BB413" i="5"/>
  <c r="BC413" i="5" s="1"/>
  <c r="BB996" i="5"/>
  <c r="BC996" i="5" s="1"/>
  <c r="BB536" i="5"/>
  <c r="BC536" i="5" s="1"/>
  <c r="BB752" i="5"/>
  <c r="BC752" i="5" s="1"/>
  <c r="BB686" i="5"/>
  <c r="BC686" i="5" s="1"/>
  <c r="BB381" i="5"/>
  <c r="BC381" i="5" s="1"/>
  <c r="BB220" i="5"/>
  <c r="BC220" i="5" s="1"/>
  <c r="BB445" i="5"/>
  <c r="BC445" i="5" s="1"/>
  <c r="BB1070" i="5"/>
  <c r="BC1070" i="5" s="1"/>
  <c r="BB153" i="5"/>
  <c r="BC153" i="5" s="1"/>
  <c r="BB235" i="5"/>
  <c r="BC235" i="5" s="1"/>
  <c r="BB32" i="5"/>
  <c r="BC32" i="5" s="1"/>
  <c r="BB96" i="5"/>
  <c r="BC96" i="5" s="1"/>
  <c r="BB326" i="5"/>
  <c r="BC326" i="5" s="1"/>
  <c r="BB151" i="5"/>
  <c r="BC151" i="5" s="1"/>
  <c r="BB17" i="5"/>
  <c r="BC17" i="5" s="1"/>
  <c r="BB886" i="5"/>
  <c r="BC886" i="5" s="1"/>
  <c r="BB360" i="5"/>
  <c r="BC360" i="5" s="1"/>
  <c r="BB414" i="5"/>
  <c r="BC414" i="5" s="1"/>
  <c r="BB598" i="5"/>
  <c r="BC598" i="5" s="1"/>
  <c r="BB49" i="5"/>
  <c r="BC49" i="5" s="1"/>
  <c r="BB881" i="5"/>
  <c r="BC881" i="5" s="1"/>
  <c r="BB688" i="5"/>
  <c r="BC688" i="5" s="1"/>
  <c r="BB754" i="5"/>
  <c r="BC754" i="5" s="1"/>
  <c r="BB605" i="5"/>
  <c r="BC605" i="5" s="1"/>
  <c r="BB378" i="5"/>
  <c r="BC378" i="5" s="1"/>
  <c r="BB89" i="5"/>
  <c r="BC89" i="5" s="1"/>
  <c r="BB91" i="5"/>
  <c r="BC91" i="5" s="1"/>
  <c r="BB125" i="5"/>
  <c r="BC125" i="5" s="1"/>
  <c r="BB773" i="5"/>
  <c r="BC773" i="5" s="1"/>
  <c r="BB57" i="5"/>
  <c r="BC57" i="5" s="1"/>
  <c r="BB33" i="5"/>
  <c r="BC33" i="5" s="1"/>
  <c r="BB726" i="5"/>
  <c r="BC726" i="5" s="1"/>
  <c r="BB677" i="5"/>
  <c r="BC677" i="5" s="1"/>
  <c r="BB128" i="5"/>
  <c r="BC128" i="5" s="1"/>
  <c r="BB603" i="5"/>
  <c r="BC603" i="5" s="1"/>
  <c r="BB762" i="5"/>
  <c r="BC762" i="5" s="1"/>
  <c r="BB801" i="5"/>
  <c r="BC801" i="5" s="1"/>
  <c r="BB353" i="5"/>
  <c r="BC353" i="5" s="1"/>
  <c r="BB295" i="5"/>
  <c r="BC295" i="5" s="1"/>
  <c r="BB489" i="5"/>
  <c r="BC489" i="5" s="1"/>
  <c r="BB335" i="5"/>
  <c r="BC335" i="5" s="1"/>
  <c r="BB487" i="5"/>
  <c r="BC487" i="5" s="1"/>
  <c r="BB496" i="5"/>
  <c r="BC496" i="5" s="1"/>
  <c r="BB394" i="5"/>
  <c r="BC394" i="5" s="1"/>
  <c r="BB648" i="5"/>
  <c r="BC648" i="5" s="1"/>
  <c r="BB508" i="5"/>
  <c r="BC508" i="5" s="1"/>
  <c r="BB942" i="5"/>
  <c r="BC942" i="5" s="1"/>
  <c r="BB5" i="5"/>
  <c r="BC5" i="5" s="1"/>
  <c r="BB554" i="5"/>
  <c r="BC554" i="5" s="1"/>
  <c r="BB989" i="5"/>
  <c r="BC989" i="5" s="1"/>
  <c r="BB581" i="5"/>
  <c r="BC581" i="5" s="1"/>
  <c r="BB43" i="5"/>
  <c r="BC43" i="5" s="1"/>
  <c r="BB772" i="5"/>
  <c r="BC772" i="5" s="1"/>
  <c r="BB94" i="5"/>
  <c r="BC94" i="5" s="1"/>
  <c r="BB1049" i="5"/>
  <c r="BC1049" i="5" s="1"/>
  <c r="BB934" i="5"/>
  <c r="BC934" i="5" s="1"/>
  <c r="BB481" i="5"/>
  <c r="BC481" i="5" s="1"/>
  <c r="BB405" i="5"/>
  <c r="BC405" i="5" s="1"/>
  <c r="BB13" i="5"/>
  <c r="BC13" i="5" s="1"/>
  <c r="BB839" i="5"/>
  <c r="BC839" i="5" s="1"/>
  <c r="BB210" i="5"/>
  <c r="BC210" i="5" s="1"/>
  <c r="BB664" i="5"/>
  <c r="BC664" i="5" s="1"/>
  <c r="BB386" i="5"/>
  <c r="BC386" i="5" s="1"/>
  <c r="BB759" i="5"/>
  <c r="BC759" i="5" s="1"/>
  <c r="BB162" i="5"/>
  <c r="BC162" i="5" s="1"/>
  <c r="BB517" i="5"/>
  <c r="BC517" i="5" s="1"/>
  <c r="BB495" i="5"/>
  <c r="BC495" i="5" s="1"/>
  <c r="BB492" i="5"/>
  <c r="BC492" i="5" s="1"/>
  <c r="BB864" i="5"/>
  <c r="BC864" i="5" s="1"/>
  <c r="BB144" i="5"/>
  <c r="BC144" i="5" s="1"/>
  <c r="BB740" i="5"/>
  <c r="BC740" i="5" s="1"/>
  <c r="BB928" i="5"/>
  <c r="BC928" i="5" s="1"/>
  <c r="BB549" i="5"/>
  <c r="BC549" i="5" s="1"/>
  <c r="BB68" i="5"/>
  <c r="BC68" i="5" s="1"/>
  <c r="BB1032" i="5"/>
  <c r="BC1032" i="5" s="1"/>
  <c r="BB357" i="5"/>
  <c r="BC357" i="5" s="1"/>
  <c r="BB408" i="5"/>
  <c r="BC408" i="5" s="1"/>
  <c r="BB739" i="5"/>
  <c r="BC739" i="5" s="1"/>
  <c r="BB684" i="5"/>
  <c r="BC684" i="5" s="1"/>
  <c r="BB813" i="5"/>
  <c r="BC813" i="5" s="1"/>
  <c r="BB659" i="5"/>
  <c r="BC659" i="5" s="1"/>
  <c r="BB656" i="5"/>
  <c r="BC656" i="5" s="1"/>
  <c r="BB137" i="5"/>
  <c r="BC137" i="5" s="1"/>
  <c r="BB877" i="5"/>
  <c r="BC877" i="5" s="1"/>
  <c r="BB114" i="5"/>
  <c r="BC114" i="5" s="1"/>
  <c r="BB398" i="5"/>
  <c r="BC398" i="5" s="1"/>
  <c r="BB594" i="5"/>
  <c r="BC594" i="5" s="1"/>
  <c r="BB820" i="5"/>
  <c r="BC820" i="5" s="1"/>
  <c r="BB270" i="5"/>
  <c r="BC270" i="5" s="1"/>
  <c r="BB553" i="5"/>
  <c r="BC553" i="5" s="1"/>
  <c r="BB255" i="5"/>
  <c r="BC255" i="5" s="1"/>
  <c r="BB257" i="5"/>
  <c r="BC257" i="5" s="1"/>
  <c r="BB545" i="5"/>
  <c r="BC545" i="5" s="1"/>
  <c r="BB65" i="5"/>
  <c r="BC65" i="5" s="1"/>
  <c r="BB488" i="5"/>
  <c r="BC488" i="5" s="1"/>
  <c r="BB464" i="5"/>
  <c r="BC464" i="5" s="1"/>
  <c r="BB129" i="5"/>
  <c r="BC129" i="5" s="1"/>
  <c r="BB247" i="5"/>
  <c r="BC247" i="5" s="1"/>
  <c r="BB569" i="5"/>
  <c r="BC569" i="5" s="1"/>
  <c r="BB134" i="5"/>
  <c r="BC134" i="5" s="1"/>
  <c r="BB727" i="5"/>
  <c r="BC727" i="5" s="1"/>
  <c r="BB59" i="5"/>
  <c r="BC59" i="5" s="1"/>
  <c r="BB459" i="5"/>
  <c r="BC459" i="5" s="1"/>
  <c r="BB744" i="5"/>
  <c r="BC744" i="5" s="1"/>
  <c r="BB352" i="5"/>
  <c r="BC352" i="5" s="1"/>
  <c r="BB606" i="5"/>
  <c r="BC606" i="5" s="1"/>
  <c r="BB449" i="5"/>
  <c r="BC449" i="5" s="1"/>
  <c r="BB788" i="5"/>
  <c r="BC788" i="5" s="1"/>
  <c r="BB101" i="5"/>
  <c r="BC101" i="5" s="1"/>
  <c r="BB657" i="5"/>
  <c r="BC657" i="5" s="1"/>
  <c r="BB1076" i="5"/>
  <c r="BC1076" i="5" s="1"/>
  <c r="BB249" i="5"/>
  <c r="BC249" i="5" s="1"/>
  <c r="BB473" i="5"/>
  <c r="BC473" i="5" s="1"/>
  <c r="BB124" i="5"/>
  <c r="BC124" i="5" s="1"/>
  <c r="BB69" i="5"/>
  <c r="BC69" i="5" s="1"/>
  <c r="BB1071" i="5"/>
  <c r="BC1071" i="5" s="1"/>
  <c r="BB10" i="5"/>
  <c r="BC10" i="5" s="1"/>
  <c r="BB907" i="5"/>
  <c r="BC907" i="5" s="1"/>
  <c r="BB506" i="5"/>
  <c r="BC506" i="5" s="1"/>
  <c r="BB322" i="5"/>
  <c r="BC322" i="5" s="1"/>
  <c r="BB1042" i="5"/>
  <c r="BC1042" i="5" s="1"/>
  <c r="BB869" i="5"/>
  <c r="BC869" i="5" s="1"/>
  <c r="BB117" i="5"/>
  <c r="BC117" i="5" s="1"/>
  <c r="BB642" i="5"/>
  <c r="BC642" i="5" s="1"/>
  <c r="BB299" i="5"/>
  <c r="BC299" i="5" s="1"/>
  <c r="BB16" i="5"/>
  <c r="BC16" i="5" s="1"/>
  <c r="BB122" i="5"/>
  <c r="BC122" i="5" s="1"/>
  <c r="BB341" i="5"/>
  <c r="BC341" i="5" s="1"/>
  <c r="BB884" i="5"/>
  <c r="BC884" i="5" s="1"/>
  <c r="BB587" i="5"/>
  <c r="BC587" i="5" s="1"/>
  <c r="BB337" i="5"/>
  <c r="BC337" i="5" s="1"/>
  <c r="BB614" i="5"/>
  <c r="BC614" i="5" s="1"/>
  <c r="BB625" i="5"/>
  <c r="BC625" i="5" s="1"/>
  <c r="BB862" i="5"/>
  <c r="BC862" i="5" s="1"/>
  <c r="BB654" i="5"/>
  <c r="BC654" i="5" s="1"/>
  <c r="BB633" i="5"/>
  <c r="BC633" i="5" s="1"/>
  <c r="BB918" i="5"/>
  <c r="BC918" i="5" s="1"/>
  <c r="BB616" i="5"/>
  <c r="BC616" i="5" s="1"/>
  <c r="BB653" i="5"/>
  <c r="BC653" i="5" s="1"/>
  <c r="BB584" i="5"/>
  <c r="BC584" i="5" s="1"/>
  <c r="BB429" i="5"/>
  <c r="BC429" i="5" s="1"/>
  <c r="BB753" i="5"/>
  <c r="BC753" i="5" s="1"/>
  <c r="BB873" i="5"/>
  <c r="BC873" i="5" s="1"/>
  <c r="BB687" i="5"/>
  <c r="BC687" i="5" s="1"/>
  <c r="BB797" i="5"/>
  <c r="BC797" i="5" s="1"/>
  <c r="BB252" i="5"/>
  <c r="BC252" i="5" s="1"/>
  <c r="BB396" i="5"/>
  <c r="BC396" i="5" s="1"/>
  <c r="BB1045" i="5"/>
  <c r="BC1045" i="5" s="1"/>
  <c r="BB741" i="5"/>
  <c r="BC741" i="5" s="1"/>
  <c r="BB792" i="5"/>
  <c r="BC792" i="5" s="1"/>
  <c r="BB514" i="5"/>
  <c r="BC514" i="5" s="1"/>
  <c r="BB373" i="5"/>
  <c r="BC373" i="5" s="1"/>
  <c r="BB290" i="5"/>
  <c r="BC290" i="5" s="1"/>
  <c r="BB1018" i="5"/>
  <c r="BC1018" i="5" s="1"/>
  <c r="BB419" i="5"/>
  <c r="BC419" i="5" s="1"/>
  <c r="BB192" i="5"/>
  <c r="BC192" i="5" s="1"/>
  <c r="BB382" i="5"/>
  <c r="BC382" i="5" s="1"/>
  <c r="BB749" i="5"/>
  <c r="BC749" i="5" s="1"/>
  <c r="BB595" i="5"/>
  <c r="BC595" i="5" s="1"/>
  <c r="BB260" i="5"/>
  <c r="BC260" i="5" s="1"/>
  <c r="BB421" i="5"/>
  <c r="BC421" i="5" s="1"/>
  <c r="BB472" i="5"/>
  <c r="BC472" i="5" s="1"/>
  <c r="BB803" i="5"/>
  <c r="BC803" i="5" s="1"/>
  <c r="BB256" i="5"/>
  <c r="BC256" i="5" s="1"/>
  <c r="BB602" i="5"/>
  <c r="BC602" i="5" s="1"/>
  <c r="BB765" i="5"/>
  <c r="BC765" i="5" s="1"/>
  <c r="BB258" i="5"/>
  <c r="BC258" i="5" s="1"/>
  <c r="BB246" i="5"/>
  <c r="BC246" i="5" s="1"/>
  <c r="BB41" i="5"/>
  <c r="BC41" i="5" s="1"/>
  <c r="BB593" i="5"/>
  <c r="BC593" i="5" s="1"/>
  <c r="BB105" i="5"/>
  <c r="BC105" i="5" s="1"/>
  <c r="BB621" i="5"/>
  <c r="BC621" i="5" s="1"/>
  <c r="BB565" i="5"/>
  <c r="BC565" i="5" s="1"/>
  <c r="BB412" i="5"/>
  <c r="BC412" i="5" s="1"/>
  <c r="BB463" i="5"/>
  <c r="BC463" i="5" s="1"/>
  <c r="BB497" i="5"/>
  <c r="BC497" i="5" s="1"/>
  <c r="BB97" i="5"/>
  <c r="BC97" i="5" s="1"/>
  <c r="BB31" i="5"/>
  <c r="BC31" i="5" s="1"/>
  <c r="BB417" i="5"/>
  <c r="BC417" i="5" s="1"/>
  <c r="BB14" i="5"/>
  <c r="BC14" i="5" s="1"/>
  <c r="BB55" i="5"/>
  <c r="BC55" i="5" s="1"/>
  <c r="BB681" i="5"/>
  <c r="BC681" i="5" s="1"/>
  <c r="BB478" i="5"/>
  <c r="BC478" i="5" s="1"/>
  <c r="BB454" i="5"/>
  <c r="BC454" i="5" s="1"/>
  <c r="BB479" i="5"/>
  <c r="BC479" i="5" s="1"/>
  <c r="BB315" i="5"/>
  <c r="BC315" i="5" s="1"/>
  <c r="BB314" i="5"/>
  <c r="BC314" i="5" s="1"/>
  <c r="BB165" i="5"/>
  <c r="BC165" i="5" s="1"/>
  <c r="BB1079" i="5"/>
  <c r="BC1079" i="5" s="1"/>
  <c r="BB501" i="5"/>
  <c r="BC501" i="5" s="1"/>
  <c r="BB932" i="5"/>
  <c r="BC932" i="5" s="1"/>
  <c r="BB667" i="5"/>
  <c r="BC667" i="5" s="1"/>
  <c r="BB908" i="5"/>
  <c r="BC908" i="5" s="1"/>
  <c r="BB806" i="5"/>
  <c r="BC806" i="5" s="1"/>
  <c r="BB47" i="5"/>
  <c r="BC47" i="5" s="1"/>
  <c r="BB758" i="5"/>
  <c r="BC758" i="5" s="1"/>
  <c r="BB636" i="5"/>
  <c r="BC636" i="5" s="1"/>
  <c r="BB1057" i="5"/>
  <c r="BC1057" i="5" s="1"/>
  <c r="BB824" i="5"/>
  <c r="BC824" i="5" s="1"/>
  <c r="BB775" i="5"/>
  <c r="BC775" i="5" s="1"/>
  <c r="BB283" i="5"/>
  <c r="BC283" i="5" s="1"/>
  <c r="BB617" i="5"/>
  <c r="BC617" i="5" s="1"/>
  <c r="BB102" i="5"/>
  <c r="BC102" i="5" s="1"/>
  <c r="BB448" i="5"/>
  <c r="BC448" i="5" s="1"/>
  <c r="BB674" i="5"/>
  <c r="BC674" i="5" s="1"/>
  <c r="BB1083" i="5"/>
  <c r="BC1083" i="5" s="1"/>
  <c r="BB369" i="5"/>
  <c r="BC369" i="5" s="1"/>
  <c r="BB80" i="5"/>
  <c r="BC80" i="5" s="1"/>
  <c r="BB558" i="5"/>
  <c r="BC558" i="5" s="1"/>
  <c r="BB550" i="5"/>
  <c r="BC550" i="5" s="1"/>
  <c r="BB777" i="5"/>
  <c r="BC777" i="5" s="1"/>
  <c r="BB356" i="5"/>
  <c r="BC356" i="5" s="1"/>
  <c r="BB477" i="5"/>
  <c r="BC477" i="5" s="1"/>
  <c r="BB876" i="5"/>
  <c r="BC876" i="5" s="1"/>
  <c r="BB547" i="5"/>
  <c r="BC547" i="5" s="1"/>
  <c r="BB391" i="5"/>
  <c r="BC391" i="5" s="1"/>
  <c r="BB111" i="5"/>
  <c r="BC111" i="5" s="1"/>
  <c r="BB893" i="5"/>
  <c r="BC893" i="5" s="1"/>
  <c r="BB995" i="5"/>
  <c r="BC995" i="5" s="1"/>
  <c r="BB890" i="5"/>
  <c r="BC890" i="5" s="1"/>
  <c r="BB12" i="5"/>
  <c r="BC12" i="5" s="1"/>
  <c r="BB507" i="5"/>
  <c r="BC507" i="5" s="1"/>
  <c r="BB370" i="5"/>
  <c r="BC370" i="5" s="1"/>
  <c r="BB548" i="5"/>
  <c r="BC548" i="5" s="1"/>
  <c r="BB665" i="5"/>
  <c r="BC665" i="5" s="1"/>
  <c r="BB434" i="5"/>
  <c r="BC434" i="5" s="1"/>
  <c r="BB780" i="5"/>
  <c r="BC780" i="5" s="1"/>
  <c r="BB885" i="5"/>
  <c r="BC885" i="5" s="1"/>
  <c r="BB1038" i="5"/>
  <c r="BC1038" i="5" s="1"/>
  <c r="BB268" i="5"/>
  <c r="BC268" i="5" s="1"/>
  <c r="BB637" i="5"/>
  <c r="BC637" i="5" s="1"/>
  <c r="BB388" i="5"/>
  <c r="BC388" i="5" s="1"/>
  <c r="BB1033" i="5"/>
  <c r="BC1033" i="5" s="1"/>
  <c r="BB551" i="5"/>
  <c r="BC551" i="5" s="1"/>
  <c r="BB455" i="5"/>
  <c r="BC455" i="5" s="1"/>
  <c r="BB559" i="5"/>
  <c r="BC559" i="5" s="1"/>
  <c r="BB29" i="5"/>
  <c r="BC29" i="5" s="1"/>
  <c r="BB671" i="5"/>
  <c r="BC671" i="5" s="1"/>
  <c r="BB723" i="5"/>
  <c r="BC723" i="5" s="1"/>
  <c r="BB64" i="5"/>
  <c r="BC64" i="5" s="1"/>
  <c r="BB992" i="5"/>
  <c r="BC992" i="5" s="1"/>
  <c r="BB1086" i="5"/>
  <c r="BC1086" i="5" s="1"/>
  <c r="BB552" i="5"/>
  <c r="BC552" i="5" s="1"/>
  <c r="BB878" i="5"/>
  <c r="BC878" i="5" s="1"/>
  <c r="BB145" i="5"/>
  <c r="BC145" i="5" s="1"/>
  <c r="BB807" i="5"/>
  <c r="BC807" i="5" s="1"/>
  <c r="BB422" i="5"/>
  <c r="BC422" i="5" s="1"/>
  <c r="BB190" i="5"/>
  <c r="BC190" i="5" s="1"/>
  <c r="BB359" i="5"/>
  <c r="BC359" i="5" s="1"/>
  <c r="BB30" i="5"/>
  <c r="BC30" i="5" s="1"/>
  <c r="BB638" i="5"/>
  <c r="BC638" i="5" s="1"/>
  <c r="BB897" i="5"/>
  <c r="BC897" i="5" s="1"/>
  <c r="BB580" i="5"/>
  <c r="BC580" i="5" s="1"/>
  <c r="BB311" i="5"/>
  <c r="BC311" i="5" s="1"/>
  <c r="BB309" i="5"/>
  <c r="BC309" i="5" s="1"/>
  <c r="BB609" i="5"/>
  <c r="BC609" i="5" s="1"/>
  <c r="BB498" i="5"/>
  <c r="BC498" i="5" s="1"/>
  <c r="BB1089" i="5"/>
  <c r="BC1089" i="5" s="1"/>
  <c r="BB271" i="5"/>
  <c r="BC271" i="5" s="1"/>
  <c r="BB223" i="5"/>
  <c r="BC223" i="5" s="1"/>
  <c r="BB812" i="5"/>
  <c r="BC812" i="5" s="1"/>
  <c r="BB525" i="5"/>
  <c r="BC525" i="5" s="1"/>
  <c r="BB92" i="5"/>
  <c r="BC92" i="5" s="1"/>
  <c r="BB668" i="5"/>
  <c r="BC668" i="5" s="1"/>
  <c r="BB815" i="5"/>
  <c r="BC815" i="5" s="1"/>
  <c r="BB962" i="5"/>
  <c r="BC962" i="5" s="1"/>
  <c r="BB380" i="5"/>
  <c r="BC380" i="5" s="1"/>
  <c r="BB387" i="5"/>
  <c r="BC387" i="5" s="1"/>
  <c r="BB936" i="5"/>
  <c r="BC936" i="5" s="1"/>
  <c r="BB707" i="5"/>
  <c r="BC707" i="5" s="1"/>
  <c r="BB530" i="5"/>
  <c r="BC530" i="5" s="1"/>
  <c r="BB1031" i="5"/>
  <c r="BC1031" i="5" s="1"/>
  <c r="BB132" i="5"/>
  <c r="BC132" i="5" s="1"/>
  <c r="BB383" i="5"/>
  <c r="BC383" i="5" s="1"/>
  <c r="BB519" i="5"/>
  <c r="BC519" i="5" s="1"/>
  <c r="BB655" i="5"/>
  <c r="BC655" i="5" s="1"/>
  <c r="BB920" i="5"/>
  <c r="BC920" i="5" s="1"/>
  <c r="BB564" i="5"/>
  <c r="BC564" i="5" s="1"/>
  <c r="BB896" i="5"/>
  <c r="BC896" i="5" s="1"/>
  <c r="BB793" i="5"/>
  <c r="BC793" i="5" s="1"/>
  <c r="BB731" i="5"/>
  <c r="BC731" i="5" s="1"/>
  <c r="BB100" i="5"/>
  <c r="BC100" i="5" s="1"/>
  <c r="BB712" i="5"/>
  <c r="BC712" i="5" s="1"/>
  <c r="BB24" i="5"/>
  <c r="BC24" i="5" s="1"/>
  <c r="BB542" i="5"/>
  <c r="BC542" i="5" s="1"/>
  <c r="BB1017" i="5"/>
  <c r="BC1017" i="5" s="1"/>
  <c r="BB958" i="5"/>
  <c r="BC958" i="5" s="1"/>
  <c r="BB288" i="5"/>
  <c r="BC288" i="5" s="1"/>
  <c r="BB22" i="5"/>
  <c r="BC22" i="5" s="1"/>
  <c r="BB86" i="5"/>
  <c r="BC86" i="5" s="1"/>
  <c r="BB286" i="5"/>
  <c r="BC286" i="5" s="1"/>
  <c r="BB704" i="5"/>
  <c r="BC704" i="5" s="1"/>
  <c r="BB1024" i="5"/>
  <c r="BB729" i="5"/>
  <c r="BC729" i="5" s="1"/>
  <c r="BB860" i="5"/>
  <c r="BC860" i="5" s="1"/>
  <c r="BB313" i="5"/>
  <c r="BC313" i="5" s="1"/>
  <c r="BB465" i="5"/>
  <c r="BC465" i="5" s="1"/>
  <c r="BB242" i="5"/>
  <c r="BC242" i="5" s="1"/>
  <c r="BB751" i="5"/>
  <c r="BC751" i="5" s="1"/>
  <c r="BB402" i="5"/>
  <c r="BC402" i="5" s="1"/>
  <c r="BB993" i="5"/>
  <c r="BC993" i="5" s="1"/>
  <c r="BB475" i="5"/>
  <c r="BC475" i="5" s="1"/>
  <c r="BB840" i="5"/>
  <c r="BC840" i="5" s="1"/>
  <c r="BB858" i="5"/>
  <c r="BC858" i="5" s="1"/>
  <c r="BB1021" i="5"/>
  <c r="BC1021" i="5" s="1"/>
  <c r="BB156" i="5"/>
  <c r="BC156" i="5" s="1"/>
  <c r="BB320" i="5"/>
  <c r="BC320" i="5" s="1"/>
  <c r="BB963" i="5"/>
  <c r="BC963" i="5" s="1"/>
  <c r="BB205" i="5"/>
  <c r="BC205" i="5" s="1"/>
  <c r="BB1062" i="5"/>
  <c r="BC1062" i="5" s="1"/>
  <c r="BB503" i="5"/>
  <c r="BC503" i="5" s="1"/>
  <c r="BB760" i="5"/>
  <c r="BC760" i="5" s="1"/>
  <c r="BB407" i="5"/>
  <c r="BC407" i="5" s="1"/>
  <c r="BB343" i="5"/>
  <c r="BC343" i="5" s="1"/>
  <c r="BB304" i="5"/>
  <c r="BC304" i="5" s="1"/>
  <c r="BB748" i="5"/>
  <c r="BC748" i="5" s="1"/>
  <c r="BB701" i="5"/>
  <c r="BC701" i="5" s="1"/>
  <c r="BB767" i="5"/>
  <c r="BC767" i="5" s="1"/>
  <c r="BB725" i="5"/>
  <c r="BC725" i="5" s="1"/>
  <c r="BB436" i="5"/>
  <c r="BC436" i="5" s="1"/>
  <c r="BB439" i="5"/>
  <c r="BC439" i="5" s="1"/>
  <c r="BB867" i="5"/>
  <c r="BC867" i="5" s="1"/>
  <c r="BB1054" i="5"/>
  <c r="BC1054" i="5" s="1"/>
  <c r="BB1012" i="5"/>
  <c r="BC1012" i="5" s="1"/>
  <c r="BB914" i="5"/>
  <c r="BC914" i="5" s="1"/>
  <c r="BB872" i="5"/>
  <c r="BC872" i="5" s="1"/>
  <c r="BB956" i="5"/>
  <c r="BC956" i="5" s="1"/>
  <c r="BB717" i="5"/>
  <c r="BC717" i="5" s="1"/>
  <c r="BB635" i="5"/>
  <c r="BC635" i="5" s="1"/>
  <c r="BB952" i="5"/>
  <c r="BC952" i="5" s="1"/>
  <c r="BB1084" i="5"/>
  <c r="BC1084" i="5" s="1"/>
  <c r="BB817" i="5"/>
  <c r="BC817" i="5" s="1"/>
  <c r="BB641" i="5"/>
  <c r="BC641" i="5" s="1"/>
  <c r="BB294" i="5"/>
  <c r="BC294" i="5" s="1"/>
  <c r="BB63" i="5"/>
  <c r="BC63" i="5" s="1"/>
  <c r="BB761" i="5"/>
  <c r="BC761" i="5" s="1"/>
  <c r="BB1014" i="5"/>
  <c r="BC1014" i="5" s="1"/>
  <c r="BB39" i="5"/>
  <c r="BC39" i="5" s="1"/>
  <c r="BB766" i="5"/>
  <c r="BC766" i="5" s="1"/>
  <c r="BB441" i="5"/>
  <c r="BC441" i="5" s="1"/>
  <c r="BB696" i="5"/>
  <c r="BC696" i="5" s="1"/>
  <c r="BB959" i="5"/>
  <c r="BC959" i="5" s="1"/>
  <c r="BB904" i="5"/>
  <c r="BC904" i="5" s="1"/>
  <c r="BB644" i="5"/>
  <c r="BC644" i="5" s="1"/>
  <c r="BB372" i="5"/>
  <c r="BC372" i="5" s="1"/>
  <c r="BB521" i="5"/>
  <c r="BC521" i="5" s="1"/>
  <c r="BB227" i="5"/>
  <c r="BC227" i="5" s="1"/>
  <c r="BB567" i="5"/>
  <c r="BC567" i="5" s="1"/>
  <c r="BB366" i="5"/>
  <c r="BC366" i="5" s="1"/>
  <c r="BB207" i="5"/>
  <c r="BC207" i="5" s="1"/>
  <c r="BB837" i="5"/>
  <c r="BC837" i="5" s="1"/>
  <c r="BB719" i="5"/>
  <c r="BC719" i="5" s="1"/>
  <c r="BB1044" i="5"/>
  <c r="BC1044" i="5" s="1"/>
  <c r="BB1064" i="5"/>
  <c r="BC1064" i="5" s="1"/>
  <c r="BB265" i="5"/>
  <c r="BC265" i="5" s="1"/>
  <c r="BB1048" i="5"/>
  <c r="BC1048" i="5" s="1"/>
  <c r="BB504" i="5"/>
  <c r="BC504" i="5" s="1"/>
  <c r="BB1078" i="5"/>
  <c r="BC1078" i="5" s="1"/>
  <c r="BB1065" i="5"/>
  <c r="BC1065" i="5" s="1"/>
  <c r="BB229" i="5"/>
  <c r="BC229" i="5" s="1"/>
  <c r="BB675" i="5"/>
  <c r="BC675" i="5" s="1"/>
  <c r="BB523" i="5"/>
  <c r="BC523" i="5" s="1"/>
  <c r="BB763" i="5"/>
  <c r="BC763" i="5" s="1"/>
  <c r="BB531" i="5"/>
  <c r="BC531" i="5" s="1"/>
  <c r="BB985" i="5"/>
  <c r="BC985" i="5" s="1"/>
  <c r="BB42" i="5"/>
  <c r="BC42" i="5" s="1"/>
  <c r="BB647" i="5"/>
  <c r="BC647" i="5" s="1"/>
  <c r="BB612" i="5"/>
  <c r="BC612" i="5" s="1"/>
  <c r="BB310" i="5"/>
  <c r="BC310" i="5" s="1"/>
  <c r="BB277" i="5"/>
  <c r="BC277" i="5" s="1"/>
  <c r="BB70" i="5"/>
  <c r="BC70" i="5" s="1"/>
  <c r="BB576" i="5"/>
  <c r="BC576" i="5" s="1"/>
  <c r="BB161" i="5"/>
  <c r="BC161" i="5" s="1"/>
  <c r="BB389" i="5"/>
  <c r="BC389" i="5" s="1"/>
  <c r="BB1016" i="5"/>
  <c r="BC1016" i="5" s="1"/>
  <c r="BB785" i="5"/>
  <c r="BC785" i="5" s="1"/>
  <c r="BB879" i="5"/>
  <c r="BC879" i="5" s="1"/>
  <c r="BB835" i="5"/>
  <c r="BC835" i="5" s="1"/>
  <c r="BB703" i="5"/>
  <c r="BC703" i="5" s="1"/>
  <c r="BB646" i="5"/>
  <c r="BC646" i="5" s="1"/>
  <c r="BB201" i="5"/>
  <c r="BC201" i="5" s="1"/>
  <c r="BB682" i="5"/>
  <c r="BC682" i="5" s="1"/>
  <c r="BB77" i="5"/>
  <c r="BC77" i="5" s="1"/>
  <c r="BB951" i="5"/>
  <c r="BC951" i="5" s="1"/>
  <c r="BB601" i="5"/>
  <c r="BC601" i="5" s="1"/>
  <c r="BB979" i="5"/>
  <c r="BC979" i="5" s="1"/>
  <c r="BB973" i="5"/>
  <c r="BC973" i="5" s="1"/>
  <c r="BB700" i="5"/>
  <c r="BC700" i="5" s="1"/>
  <c r="BB1043" i="5"/>
  <c r="BC1043" i="5" s="1"/>
  <c r="BB88" i="5"/>
  <c r="BC88" i="5" s="1"/>
  <c r="BB853" i="5"/>
  <c r="BC853" i="5" s="1"/>
  <c r="BB213" i="5"/>
  <c r="BC213" i="5" s="1"/>
  <c r="BB474" i="5"/>
  <c r="BC474" i="5" s="1"/>
  <c r="BB1010" i="5"/>
  <c r="BC1010" i="5" s="1"/>
  <c r="BB791" i="5"/>
  <c r="BC791" i="5" s="1"/>
  <c r="BB82" i="5"/>
  <c r="BC82" i="5" s="1"/>
  <c r="BB281" i="5"/>
  <c r="BC281" i="5" s="1"/>
  <c r="BB104" i="5"/>
  <c r="BC104" i="5" s="1"/>
  <c r="BB859" i="5"/>
  <c r="BC859" i="5" s="1"/>
  <c r="BB146" i="5"/>
  <c r="BC146" i="5" s="1"/>
  <c r="BB345" i="5"/>
  <c r="BC345" i="5" s="1"/>
  <c r="BB575" i="5"/>
  <c r="BC575" i="5" s="1"/>
  <c r="BB924" i="5"/>
  <c r="BC924" i="5" s="1"/>
  <c r="BB58" i="5"/>
  <c r="BC58" i="5" s="1"/>
  <c r="BB997" i="5"/>
  <c r="BC997" i="5" s="1"/>
  <c r="BB529" i="5"/>
  <c r="BC529" i="5" s="1"/>
  <c r="BB113" i="5"/>
  <c r="BC113" i="5" s="1"/>
  <c r="BB470" i="5"/>
  <c r="BC470" i="5" s="1"/>
  <c r="BB679" i="5"/>
  <c r="BC679" i="5" s="1"/>
  <c r="BB1063" i="5"/>
  <c r="BC1063" i="5" s="1"/>
  <c r="BB718" i="5"/>
  <c r="BC718" i="5" s="1"/>
  <c r="BB889" i="5"/>
  <c r="BC889" i="5" s="1"/>
  <c r="BB175" i="5"/>
  <c r="BC175" i="5" s="1"/>
  <c r="BB287" i="5"/>
  <c r="BC287" i="5" s="1"/>
  <c r="BB328" i="5"/>
  <c r="BC328" i="5" s="1"/>
  <c r="BB795" i="5"/>
  <c r="BC795" i="5" s="1"/>
  <c r="BB1056" i="5"/>
  <c r="BC1056" i="5" s="1"/>
  <c r="BB711" i="5"/>
  <c r="BC711" i="5" s="1"/>
  <c r="BB1047" i="5"/>
  <c r="BC1047" i="5" s="1"/>
  <c r="BB471" i="5"/>
  <c r="BC471" i="5" s="1"/>
  <c r="BB964" i="5"/>
  <c r="BC964" i="5" s="1"/>
  <c r="BB998" i="5"/>
  <c r="BC998" i="5" s="1"/>
  <c r="BB599" i="5"/>
  <c r="BC599" i="5" s="1"/>
  <c r="BB695" i="5"/>
  <c r="BC695" i="5" s="1"/>
  <c r="BB185" i="5"/>
  <c r="BC185" i="5" s="1"/>
  <c r="BB855" i="5"/>
  <c r="BC855" i="5" s="1"/>
  <c r="BB557" i="5"/>
  <c r="BC557" i="5" s="1"/>
  <c r="BB172" i="5"/>
  <c r="BC172" i="5" s="1"/>
  <c r="BB925" i="5"/>
  <c r="BC925" i="5" s="1"/>
  <c r="BB911" i="5"/>
  <c r="BC911" i="5" s="1"/>
  <c r="BB234" i="5"/>
  <c r="BC234" i="5" s="1"/>
  <c r="BB442" i="5"/>
  <c r="BC442" i="5" s="1"/>
  <c r="BB1011" i="5"/>
  <c r="BC1011" i="5" s="1"/>
  <c r="BB8" i="5"/>
  <c r="BC8" i="5" s="1"/>
  <c r="BB344" i="5"/>
  <c r="BC344" i="5" s="1"/>
  <c r="BB560" i="5"/>
  <c r="BC560" i="5" s="1"/>
  <c r="BB499" i="5"/>
  <c r="BC499" i="5" s="1"/>
  <c r="BB1080" i="5"/>
  <c r="BC1080" i="5" s="1"/>
  <c r="BB986" i="5"/>
  <c r="BC986" i="5" s="1"/>
  <c r="BB709" i="5"/>
  <c r="BC709" i="5" s="1"/>
  <c r="BB842" i="5"/>
  <c r="BC842" i="5" s="1"/>
  <c r="BB658" i="5"/>
  <c r="BC658" i="5" s="1"/>
  <c r="BB67" i="5"/>
  <c r="BC67" i="5" s="1"/>
  <c r="BB591" i="5"/>
  <c r="BC591" i="5" s="1"/>
  <c r="BB619" i="5"/>
  <c r="BC619" i="5" s="1"/>
  <c r="BB90" i="5"/>
  <c r="BC90" i="5" s="1"/>
  <c r="BB253" i="5"/>
  <c r="BC253" i="5" s="1"/>
  <c r="BB199" i="5"/>
  <c r="BC199" i="5" s="1"/>
  <c r="BB374" i="5"/>
  <c r="BC374" i="5" s="1"/>
  <c r="BB898" i="5"/>
  <c r="BC898" i="5" s="1"/>
  <c r="BB999" i="5"/>
  <c r="BC999" i="5" s="1"/>
  <c r="BB336" i="5"/>
  <c r="BC336" i="5" s="1"/>
  <c r="BB400" i="5"/>
  <c r="BC400" i="5" s="1"/>
  <c r="BB632" i="5"/>
  <c r="BC632" i="5" s="1"/>
  <c r="BB678" i="5"/>
  <c r="BC678" i="5" s="1"/>
  <c r="BB1055" i="5"/>
  <c r="BC1055" i="5" s="1"/>
  <c r="BB108" i="5"/>
  <c r="BC108" i="5" s="1"/>
  <c r="BB533" i="5"/>
  <c r="BC533" i="5" s="1"/>
  <c r="BB416" i="5"/>
  <c r="BC416" i="5" s="1"/>
  <c r="BB211" i="5"/>
  <c r="BC211" i="5" s="1"/>
  <c r="BB851" i="5"/>
  <c r="BC851" i="5" s="1"/>
  <c r="BB37" i="5"/>
  <c r="BC37" i="5" s="1"/>
  <c r="BB1075" i="5"/>
  <c r="BC1075" i="5" s="1"/>
  <c r="BB267" i="5"/>
  <c r="BC267" i="5" s="1"/>
  <c r="BB1030" i="5"/>
  <c r="BC1030" i="5" s="1"/>
  <c r="BB929" i="5"/>
  <c r="BC929" i="5" s="1"/>
  <c r="BB109" i="5"/>
  <c r="BC109" i="5" s="1"/>
  <c r="BB983" i="5"/>
  <c r="BC983" i="5" s="1"/>
  <c r="BB789" i="5"/>
  <c r="BC789" i="5" s="1"/>
  <c r="BB555" i="5"/>
  <c r="BC555" i="5" s="1"/>
  <c r="BB810" i="5"/>
  <c r="BC810" i="5" s="1"/>
  <c r="BB1072" i="5"/>
  <c r="BC1072" i="5" s="1"/>
  <c r="BB208" i="5"/>
  <c r="BC208" i="5" s="1"/>
  <c r="BB179" i="5"/>
  <c r="BC179" i="5" s="1"/>
  <c r="BB18" i="5"/>
  <c r="BC18" i="5" s="1"/>
  <c r="BB217" i="5"/>
  <c r="BC217" i="5" s="1"/>
  <c r="BB40" i="5"/>
  <c r="BC40" i="5" s="1"/>
  <c r="BB649" i="5"/>
  <c r="BC649" i="5" s="1"/>
  <c r="BB538" i="5"/>
  <c r="BC538" i="5" s="1"/>
  <c r="BB1074" i="5"/>
  <c r="BC1074" i="5" s="1"/>
  <c r="BB139" i="5"/>
  <c r="BC139" i="5" s="1"/>
  <c r="BB733" i="5"/>
  <c r="BC733" i="5" s="1"/>
  <c r="BB592" i="5"/>
  <c r="BC592" i="5" s="1"/>
  <c r="BB116" i="5"/>
  <c r="BC116" i="5" s="1"/>
  <c r="BB214" i="5"/>
  <c r="BC214" i="5" s="1"/>
  <c r="BB278" i="5"/>
  <c r="BC278" i="5" s="1"/>
  <c r="BB808" i="5"/>
  <c r="BC808" i="5" s="1"/>
  <c r="BB282" i="5"/>
  <c r="BC282" i="5" s="1"/>
  <c r="BB987" i="5"/>
  <c r="BC987" i="5" s="1"/>
  <c r="BB467" i="5"/>
  <c r="BC467" i="5" s="1"/>
  <c r="BB786" i="5"/>
  <c r="BC786" i="5" s="1"/>
  <c r="BB348" i="5"/>
  <c r="BC348" i="5" s="1"/>
  <c r="BB970" i="5"/>
  <c r="BC970" i="5" s="1"/>
  <c r="BB705" i="5"/>
  <c r="BC705" i="5" s="1"/>
  <c r="BB1090" i="5"/>
  <c r="BC1090" i="5" s="1"/>
  <c r="BB327" i="5"/>
  <c r="BC327" i="5" s="1"/>
  <c r="BB736" i="5"/>
  <c r="BC736" i="5" s="1"/>
  <c r="BB78" i="5"/>
  <c r="BC78" i="5" s="1"/>
  <c r="BB462" i="5"/>
  <c r="BC462" i="5" s="1"/>
  <c r="BB241" i="5"/>
  <c r="BC241" i="5" s="1"/>
  <c r="BB745" i="5"/>
  <c r="BC745" i="5" s="1"/>
  <c r="BB206" i="5"/>
  <c r="BC206" i="5" s="1"/>
  <c r="BB901" i="5"/>
  <c r="BC901" i="5" s="1"/>
  <c r="BB910" i="5"/>
  <c r="BC910" i="5" s="1"/>
  <c r="BB420" i="5"/>
  <c r="BC420" i="5" s="1"/>
  <c r="BB955" i="5"/>
  <c r="BC955" i="5" s="1"/>
  <c r="BB666" i="5"/>
  <c r="BC666" i="5" s="1"/>
  <c r="BB292" i="5"/>
  <c r="BC292" i="5" s="1"/>
  <c r="BB203" i="5"/>
  <c r="BC203" i="5" s="1"/>
  <c r="BB931" i="5"/>
  <c r="BC931" i="5" s="1"/>
  <c r="BB248" i="5"/>
  <c r="BC248" i="5" s="1"/>
  <c r="BB222" i="5"/>
  <c r="BC222" i="5" s="1"/>
  <c r="BB375" i="5"/>
  <c r="BC375" i="5" s="1"/>
  <c r="BB822" i="5"/>
  <c r="BC822" i="5" s="1"/>
  <c r="BB450" i="5"/>
  <c r="BC450" i="5" s="1"/>
  <c r="BB816" i="5"/>
  <c r="BC816" i="5" s="1"/>
  <c r="BB737" i="5"/>
  <c r="BC737" i="5" s="1"/>
  <c r="BB1073" i="5"/>
  <c r="BC1073" i="5" s="1"/>
  <c r="BB231" i="5"/>
  <c r="BC231" i="5" s="1"/>
  <c r="BB355" i="5"/>
  <c r="BC355" i="5" s="1"/>
  <c r="BB585" i="5"/>
  <c r="BC585" i="5" s="1"/>
  <c r="BB409" i="5"/>
  <c r="BC409" i="5" s="1"/>
  <c r="BB233" i="5"/>
  <c r="BC233" i="5" s="1"/>
  <c r="BB461" i="5"/>
  <c r="BC461" i="5" s="1"/>
  <c r="BB526" i="5"/>
  <c r="BC526" i="5" s="1"/>
  <c r="BB577" i="5"/>
  <c r="BC577" i="5" s="1"/>
  <c r="BB196" i="5"/>
  <c r="BC196" i="5" s="1"/>
  <c r="BB226" i="5"/>
  <c r="BC226" i="5" s="1"/>
  <c r="BB107" i="5"/>
  <c r="BC107" i="5" s="1"/>
  <c r="BB363" i="5"/>
  <c r="BC363" i="5" s="1"/>
  <c r="BB522" i="5"/>
  <c r="BC522" i="5" s="1"/>
  <c r="BB783" i="5"/>
  <c r="BC783" i="5" s="1"/>
  <c r="BB428" i="5"/>
  <c r="BC428" i="5" s="1"/>
  <c r="BB597" i="5"/>
  <c r="BC597" i="5" s="1"/>
  <c r="BB516" i="5"/>
  <c r="BC516" i="5" s="1"/>
  <c r="BB660" i="5"/>
  <c r="BC660" i="5" s="1"/>
  <c r="BB51" i="5"/>
  <c r="BC51" i="5" s="1"/>
  <c r="BB732" i="5"/>
  <c r="BC732" i="5" s="1"/>
  <c r="BB944" i="5"/>
  <c r="BC944" i="5" s="1"/>
  <c r="BB1067" i="5"/>
  <c r="BC1067" i="5" s="1"/>
  <c r="BB452" i="5"/>
  <c r="BC452" i="5" s="1"/>
  <c r="BB620" i="5"/>
  <c r="BC620" i="5" s="1"/>
  <c r="BB895" i="5"/>
  <c r="BC895" i="5" s="1"/>
  <c r="BB148" i="5"/>
  <c r="BC148" i="5" s="1"/>
  <c r="BB868" i="5"/>
  <c r="BC868" i="5" s="1"/>
  <c r="BB787" i="5"/>
  <c r="BC787" i="5" s="1"/>
  <c r="BB276" i="5"/>
  <c r="BC276" i="5" s="1"/>
  <c r="BB221" i="5"/>
  <c r="BC221" i="5" s="1"/>
  <c r="BB60" i="5"/>
  <c r="BC60" i="5" s="1"/>
  <c r="BB197" i="5"/>
  <c r="BC197" i="5" s="1"/>
  <c r="BB317" i="5"/>
  <c r="BC317" i="5" s="1"/>
  <c r="BB819" i="5"/>
  <c r="BC819" i="5" s="1"/>
  <c r="BB930" i="5"/>
  <c r="BC930" i="5" s="1"/>
  <c r="BB219" i="5"/>
  <c r="BC219" i="5" s="1"/>
  <c r="BB623" i="5"/>
  <c r="BC623" i="5" s="1"/>
  <c r="BB883" i="5"/>
  <c r="BC883" i="5" s="1"/>
  <c r="BB994" i="5"/>
  <c r="BC994" i="5" s="1"/>
  <c r="BB168" i="5"/>
  <c r="BC168" i="5" s="1"/>
  <c r="BB927" i="5"/>
  <c r="BC927" i="5" s="1"/>
  <c r="BB774" i="5"/>
  <c r="BC774" i="5" s="1"/>
  <c r="BB500" i="5"/>
  <c r="BC500" i="5" s="1"/>
  <c r="BB830" i="5"/>
  <c r="BC830" i="5" s="1"/>
  <c r="BB438" i="5"/>
  <c r="BC438" i="5" s="1"/>
  <c r="BB350" i="5"/>
  <c r="BC350" i="5" s="1"/>
  <c r="BB198" i="5"/>
  <c r="BC198" i="5" s="1"/>
  <c r="BB424" i="5"/>
  <c r="BC424" i="5" s="1"/>
  <c r="BB571" i="5"/>
  <c r="BC571" i="5" s="1"/>
  <c r="BB974" i="5"/>
  <c r="BC974" i="5" s="1"/>
  <c r="BB297" i="5"/>
  <c r="BC297" i="5" s="1"/>
  <c r="BB225" i="5"/>
  <c r="BC225" i="5" s="1"/>
  <c r="BB894" i="5"/>
  <c r="BC894" i="5" s="1"/>
  <c r="BB1081" i="5"/>
  <c r="BC1081" i="5" s="1"/>
  <c r="BB174" i="5"/>
  <c r="BC174" i="5" s="1"/>
  <c r="BB975" i="5"/>
  <c r="BC975" i="5" s="1"/>
  <c r="BB178" i="5"/>
  <c r="BC178" i="5" s="1"/>
  <c r="BB218" i="5"/>
  <c r="BC218" i="5" s="1"/>
  <c r="BB245" i="5"/>
  <c r="BC245" i="5" s="1"/>
  <c r="BB215" i="5"/>
  <c r="BC215" i="5" s="1"/>
  <c r="BB770" i="5"/>
  <c r="BC770" i="5" s="1"/>
  <c r="BB224" i="5"/>
  <c r="BC224" i="5" s="1"/>
  <c r="BB512" i="5"/>
  <c r="BC512" i="5" s="1"/>
  <c r="BB120" i="5"/>
  <c r="BC120" i="5" s="1"/>
  <c r="BB25" i="5"/>
  <c r="BC25" i="5" s="1"/>
  <c r="BB403" i="5"/>
  <c r="BC403" i="5" s="1"/>
  <c r="BB947" i="5"/>
  <c r="BC947" i="5" s="1"/>
  <c r="BB978" i="5"/>
  <c r="BC978" i="5" s="1"/>
  <c r="BB919" i="5"/>
  <c r="BC919" i="5" s="1"/>
  <c r="BB1051" i="5"/>
  <c r="BC1051" i="5" s="1"/>
  <c r="BB771" i="5"/>
  <c r="BC771" i="5" s="1"/>
  <c r="BB410" i="5"/>
  <c r="BC410" i="5" s="1"/>
  <c r="BB573" i="5"/>
  <c r="BC573" i="5" s="1"/>
  <c r="BB66" i="5"/>
  <c r="BC66" i="5" s="1"/>
  <c r="BB460" i="5"/>
  <c r="BC460" i="5" s="1"/>
  <c r="BB582" i="5"/>
  <c r="BC582" i="5" s="1"/>
  <c r="BB237" i="5"/>
  <c r="BC237" i="5" s="1"/>
  <c r="BB319" i="5"/>
  <c r="BC319" i="5" s="1"/>
  <c r="BB921" i="5"/>
  <c r="BC921" i="5" s="1"/>
  <c r="BB628" i="5"/>
  <c r="BC628" i="5" s="1"/>
  <c r="BB556" i="5"/>
  <c r="BC556" i="5" s="1"/>
  <c r="BB176" i="5"/>
  <c r="BC176" i="5" s="1"/>
  <c r="BB669" i="5"/>
  <c r="BC669" i="5" s="1"/>
  <c r="BB663" i="5"/>
  <c r="BC663" i="5" s="1"/>
  <c r="BB626" i="5"/>
  <c r="BC626" i="5" s="1"/>
  <c r="BB83" i="5"/>
  <c r="BC83" i="5" s="1"/>
  <c r="BB917" i="5"/>
  <c r="BC917" i="5" s="1"/>
  <c r="BB230" i="5"/>
  <c r="BC230" i="5" s="1"/>
  <c r="BB689" i="5"/>
  <c r="BC689" i="5" s="1"/>
  <c r="BB843" i="5"/>
  <c r="BC843" i="5" s="1"/>
  <c r="BB1006" i="5"/>
  <c r="BC1006" i="5" s="1"/>
  <c r="BB273" i="5"/>
  <c r="BC273" i="5" s="1"/>
  <c r="BB347" i="5"/>
  <c r="BC347" i="5" s="1"/>
  <c r="BB724" i="5"/>
  <c r="BC724" i="5" s="1"/>
  <c r="BB112" i="5"/>
  <c r="BC112" i="5" s="1"/>
  <c r="BB482" i="5"/>
  <c r="BC482" i="5" s="1"/>
  <c r="BB415" i="5"/>
  <c r="BC415" i="5" s="1"/>
  <c r="BB676" i="5"/>
  <c r="BC676" i="5" s="1"/>
  <c r="BB831" i="5"/>
  <c r="BC831" i="5" s="1"/>
  <c r="BB188" i="5"/>
  <c r="BC188" i="5" s="1"/>
  <c r="BB300" i="5"/>
  <c r="BC300" i="5" s="1"/>
  <c r="BB949" i="5"/>
  <c r="BC949" i="5" s="1"/>
  <c r="BB35" i="5"/>
  <c r="BC35" i="5" s="1"/>
  <c r="BB458" i="5"/>
  <c r="BC458" i="5" s="1"/>
  <c r="BB848" i="5"/>
  <c r="BC848" i="5" s="1"/>
  <c r="BB1020" i="5"/>
  <c r="BC1020" i="5" s="1"/>
  <c r="BB827" i="5"/>
  <c r="BC827" i="5" s="1"/>
  <c r="BB650" i="5"/>
  <c r="BC650" i="5" s="1"/>
  <c r="BB53" i="5"/>
  <c r="BC53" i="5" s="1"/>
  <c r="BB578" i="5"/>
  <c r="BC578" i="5" s="1"/>
  <c r="BB106" i="5"/>
  <c r="BC106" i="5" s="1"/>
  <c r="BB710" i="5"/>
  <c r="BC710" i="5" s="1"/>
  <c r="BB755" i="5"/>
  <c r="BC755" i="5" s="1"/>
  <c r="BB866" i="5"/>
  <c r="BC866" i="5" s="1"/>
  <c r="BB155" i="5"/>
  <c r="BC155" i="5" s="1"/>
  <c r="BB469" i="5"/>
  <c r="BC469" i="5" s="1"/>
  <c r="BB228" i="5"/>
  <c r="BC228" i="5" s="1"/>
  <c r="BB261" i="5"/>
  <c r="BC261" i="5" s="1"/>
  <c r="BB764" i="5"/>
  <c r="BC764" i="5" s="1"/>
  <c r="BB1003" i="5"/>
  <c r="BC1003" i="5" s="1"/>
  <c r="BB1052" i="5"/>
  <c r="BC1052" i="5" s="1"/>
  <c r="BB325" i="5"/>
  <c r="BC325" i="5" s="1"/>
  <c r="BB528" i="5"/>
  <c r="BC528" i="5" s="1"/>
  <c r="BB158" i="5"/>
  <c r="BC158" i="5" s="1"/>
  <c r="BB923" i="5"/>
  <c r="BC923" i="5" s="1"/>
  <c r="BB1015" i="5"/>
  <c r="BC1015" i="5" s="1"/>
  <c r="BB432" i="5"/>
  <c r="BC432" i="5" s="1"/>
  <c r="BB27" i="5"/>
  <c r="BC27" i="5" s="1"/>
  <c r="BB1060" i="5"/>
  <c r="BC1060" i="5" s="1"/>
  <c r="BB596" i="5"/>
  <c r="BC596" i="5" s="1"/>
  <c r="BB329" i="5"/>
  <c r="BC329" i="5" s="1"/>
  <c r="BB834" i="5"/>
  <c r="BC834" i="5" s="1"/>
  <c r="BB81" i="5"/>
  <c r="BC81" i="5" s="1"/>
  <c r="BB239" i="5"/>
  <c r="BC239" i="5" s="1"/>
  <c r="BB296" i="5"/>
  <c r="BC296" i="5" s="1"/>
  <c r="BB392" i="5"/>
  <c r="BC392" i="5" s="1"/>
  <c r="BB6" i="5"/>
  <c r="BC6" i="5" s="1"/>
  <c r="BB566" i="5"/>
  <c r="BC566" i="5" s="1"/>
  <c r="BB19" i="5"/>
  <c r="BC19" i="5" s="1"/>
  <c r="BB159" i="5"/>
  <c r="BC159" i="5" s="1"/>
  <c r="BB15" i="5"/>
  <c r="BC15" i="5" s="1"/>
  <c r="BB425" i="5"/>
  <c r="BC425" i="5" s="1"/>
  <c r="BB393" i="5"/>
  <c r="BC393" i="5" s="1"/>
  <c r="BB323" i="5"/>
  <c r="BC323" i="5" s="1"/>
  <c r="BB541" i="5"/>
  <c r="BC541" i="5" s="1"/>
  <c r="BB510" i="5"/>
  <c r="BC510" i="5" s="1"/>
  <c r="BB832" i="5"/>
  <c r="BC832" i="5" s="1"/>
  <c r="BB838" i="5"/>
  <c r="BC838" i="5" s="1"/>
  <c r="BB371" i="5"/>
  <c r="BC371" i="5" s="1"/>
  <c r="BB615" i="5"/>
  <c r="BC615" i="5" s="1"/>
  <c r="BB262" i="5"/>
  <c r="BC262" i="5" s="1"/>
  <c r="G22" i="7"/>
  <c r="G42" i="7"/>
  <c r="G101" i="7"/>
  <c r="G93" i="7"/>
  <c r="G53" i="7"/>
  <c r="G80" i="7"/>
  <c r="G62" i="7"/>
  <c r="G69" i="7"/>
  <c r="G21" i="7"/>
  <c r="G30" i="7"/>
  <c r="G10" i="7"/>
  <c r="G92" i="7"/>
  <c r="G70" i="7"/>
  <c r="G83" i="7"/>
  <c r="G47" i="7"/>
  <c r="G99" i="7"/>
  <c r="G27" i="7"/>
  <c r="G86" i="7"/>
  <c r="G11" i="7"/>
  <c r="G6" i="7"/>
  <c r="G87" i="7"/>
  <c r="G4" i="7"/>
  <c r="G13" i="7"/>
  <c r="G32" i="7"/>
  <c r="G44" i="7"/>
  <c r="G84" i="7"/>
  <c r="G5" i="7"/>
  <c r="G96" i="7"/>
  <c r="G46" i="7"/>
  <c r="G76" i="7"/>
  <c r="G68" i="7"/>
  <c r="G60" i="7"/>
  <c r="G71" i="7"/>
  <c r="G37" i="7"/>
  <c r="G35" i="7"/>
  <c r="G19" i="7"/>
  <c r="G95" i="7"/>
  <c r="G78" i="7"/>
  <c r="G90" i="7"/>
  <c r="G40" i="7"/>
  <c r="G20" i="7"/>
  <c r="G9" i="7"/>
  <c r="G33" i="7"/>
  <c r="G77" i="7"/>
  <c r="G82" i="7"/>
  <c r="G43" i="7"/>
  <c r="G55" i="7"/>
  <c r="G24" i="7"/>
  <c r="G67" i="7"/>
  <c r="G59" i="7"/>
  <c r="G51" i="7"/>
  <c r="G81" i="7"/>
  <c r="G12" i="7"/>
  <c r="G103" i="7"/>
  <c r="G100" i="7"/>
  <c r="G45" i="7"/>
  <c r="G28" i="7"/>
  <c r="G72" i="7"/>
  <c r="G97" i="7"/>
  <c r="G15" i="7"/>
  <c r="G74" i="7"/>
  <c r="G34" i="7"/>
  <c r="G58" i="7"/>
  <c r="G17" i="7"/>
  <c r="G102" i="7"/>
  <c r="G85" i="7"/>
  <c r="G66" i="7"/>
  <c r="G14" i="7"/>
  <c r="G26" i="7"/>
  <c r="G38" i="7"/>
  <c r="G98" i="7"/>
  <c r="G56" i="7"/>
  <c r="G16" i="7"/>
  <c r="G57" i="7"/>
  <c r="G75" i="7"/>
  <c r="G65" i="7"/>
  <c r="G29" i="7"/>
  <c r="G73" i="7"/>
  <c r="G88" i="7"/>
  <c r="G41" i="7"/>
  <c r="G36" i="7"/>
  <c r="G79" i="7"/>
  <c r="G7" i="7"/>
  <c r="G31" i="7"/>
  <c r="G64" i="7"/>
  <c r="G89" i="7"/>
  <c r="G63" i="7"/>
  <c r="G18" i="7"/>
  <c r="G94" i="7"/>
  <c r="G39" i="7"/>
  <c r="G23" i="7"/>
  <c r="G54" i="7"/>
  <c r="G50" i="7"/>
  <c r="G48" i="7"/>
  <c r="G91" i="7"/>
  <c r="G52" i="7"/>
  <c r="G61" i="7"/>
  <c r="G8" i="7"/>
  <c r="G49" i="7"/>
  <c r="G25" i="7"/>
  <c r="T19" i="6"/>
  <c r="Q18" i="6"/>
  <c r="Q19" i="6"/>
  <c r="Q23" i="6"/>
  <c r="T18" i="6"/>
  <c r="T11" i="6"/>
  <c r="Q5" i="7" l="1" a="1"/>
  <c r="Q5" i="7" s="1"/>
  <c r="O8" i="7" a="1"/>
  <c r="O8" i="7" s="1"/>
  <c r="Q6" i="7" a="1"/>
  <c r="Q6" i="7" s="1"/>
  <c r="O4" i="7" a="1"/>
  <c r="O4" i="7" s="1"/>
  <c r="Q7" i="7" a="1"/>
  <c r="Q7" i="7" s="1"/>
  <c r="M5" i="7" a="1"/>
  <c r="M5" i="7" s="1"/>
  <c r="K4" i="7" a="1"/>
  <c r="K4" i="7" s="1"/>
  <c r="Q8" i="7" a="1"/>
  <c r="Q8" i="7" s="1"/>
  <c r="M6" i="7" a="1"/>
  <c r="M6" i="7" s="1"/>
  <c r="Q4" i="7" a="1"/>
  <c r="Q4" i="7" s="1"/>
  <c r="M7" i="7" a="1"/>
  <c r="M7" i="7" s="1"/>
  <c r="K5" i="7" a="1"/>
  <c r="K5" i="7" s="1"/>
  <c r="O5" i="7" a="1"/>
  <c r="O5" i="7" s="1"/>
  <c r="M8" i="7" a="1"/>
  <c r="M8" i="7" s="1"/>
  <c r="O6" i="7" a="1"/>
  <c r="O6" i="7" s="1"/>
  <c r="M4" i="7" a="1"/>
  <c r="M4" i="7" s="1"/>
  <c r="K7" i="7" a="1"/>
  <c r="K7" i="7" s="1"/>
  <c r="O7" i="7" a="1"/>
  <c r="O7" i="7" s="1"/>
  <c r="K8" i="7" a="1"/>
  <c r="K8" i="7" s="1"/>
  <c r="K6" i="7" a="1"/>
  <c r="K6" i="7" s="1"/>
  <c r="BC4" i="5"/>
  <c r="BC1024" i="5"/>
  <c r="BI10" i="5"/>
  <c r="BJ9" i="5"/>
  <c r="Q16" i="6" a="1"/>
  <c r="Q16" i="6" s="1"/>
  <c r="N7" i="7" a="1"/>
  <c r="N7" i="7" s="1"/>
  <c r="P8" i="7" a="1"/>
  <c r="P8" i="7" s="1"/>
  <c r="N6" i="7" a="1"/>
  <c r="N6" i="7" s="1"/>
  <c r="N8" i="7" a="1"/>
  <c r="N8" i="7" s="1"/>
  <c r="P6" i="7" a="1"/>
  <c r="P6" i="7" s="1"/>
  <c r="J4" i="7" a="1"/>
  <c r="J4" i="7" s="1"/>
  <c r="L8" i="7" a="1"/>
  <c r="L8" i="7" s="1"/>
  <c r="N5" i="7" a="1"/>
  <c r="N5" i="7" s="1"/>
  <c r="L7" i="7" a="1"/>
  <c r="L7" i="7" s="1"/>
  <c r="L4" i="7" a="1"/>
  <c r="L4" i="7" s="1"/>
  <c r="P4" i="7" a="1"/>
  <c r="P4" i="7" s="1"/>
  <c r="J5" i="7" a="1"/>
  <c r="J5" i="7" s="1"/>
  <c r="L5" i="7" a="1"/>
  <c r="L5" i="7" s="1"/>
  <c r="P5" i="7" a="1"/>
  <c r="P5" i="7" s="1"/>
  <c r="J6" i="7" a="1"/>
  <c r="J6" i="7" s="1"/>
  <c r="L6" i="7" a="1"/>
  <c r="L6" i="7" s="1"/>
  <c r="J8" i="7" a="1"/>
  <c r="J8" i="7" s="1"/>
  <c r="J7" i="7" a="1"/>
  <c r="J7" i="7" s="1"/>
  <c r="N4" i="7" a="1"/>
  <c r="N4" i="7" s="1"/>
  <c r="P7" i="7" a="1"/>
  <c r="P7" i="7" s="1"/>
  <c r="Q4" i="6"/>
  <c r="T4" i="6"/>
  <c r="Q14" i="6"/>
  <c r="T14" i="6"/>
  <c r="Q11" i="6"/>
  <c r="T8" i="6"/>
  <c r="Q9" i="6"/>
  <c r="T10" i="6"/>
  <c r="Q10" i="6"/>
  <c r="T20" i="6"/>
  <c r="T7" i="6"/>
  <c r="Q20" i="6"/>
  <c r="T21" i="6"/>
  <c r="Q7" i="6"/>
  <c r="T17" i="6"/>
  <c r="T22" i="6"/>
  <c r="Q21" i="6"/>
  <c r="Q17" i="6"/>
  <c r="T9" i="6"/>
  <c r="Q22" i="6"/>
  <c r="Q8" i="6"/>
  <c r="T23" i="6"/>
  <c r="BI11" i="5" l="1"/>
  <c r="BJ10" i="5"/>
  <c r="T16" i="6" a="1"/>
  <c r="T16" i="6" s="1"/>
  <c r="T6" i="6" a="1"/>
  <c r="T6" i="6" s="1"/>
  <c r="Q6" i="6" a="1"/>
  <c r="Q6" i="6" s="1"/>
  <c r="T5" i="6" a="1"/>
  <c r="T5" i="6" s="1"/>
  <c r="Q15" i="6" a="1"/>
  <c r="Q15" i="6" s="1"/>
  <c r="Q5" i="6" a="1"/>
  <c r="Q5" i="6" s="1"/>
  <c r="T15" i="6" a="1"/>
  <c r="T15" i="6" s="1"/>
  <c r="BI12" i="5" l="1"/>
  <c r="BJ11" i="5"/>
  <c r="BI13" i="5" l="1"/>
  <c r="BJ12" i="5"/>
  <c r="BI14" i="5" l="1"/>
  <c r="BJ13" i="5"/>
  <c r="BI15" i="5" l="1"/>
  <c r="BJ14" i="5"/>
  <c r="BI16" i="5" l="1"/>
  <c r="BJ15" i="5"/>
  <c r="BI17" i="5" l="1"/>
  <c r="BJ16" i="5"/>
  <c r="BI18" i="5" l="1"/>
  <c r="BJ17" i="5"/>
  <c r="BI19" i="5" l="1"/>
  <c r="BJ18" i="5"/>
  <c r="BI20" i="5" l="1"/>
  <c r="BJ19" i="5"/>
  <c r="BI21" i="5" l="1"/>
  <c r="BJ20" i="5"/>
  <c r="BI22" i="5" l="1"/>
  <c r="BJ21" i="5"/>
  <c r="BI23" i="5" l="1"/>
  <c r="BJ22" i="5"/>
  <c r="BI24" i="5" l="1"/>
  <c r="BJ23" i="5"/>
  <c r="BI25" i="5" l="1"/>
  <c r="BJ24" i="5"/>
  <c r="BI26" i="5" l="1"/>
  <c r="BJ25" i="5"/>
  <c r="BI27" i="5" l="1"/>
  <c r="BJ26" i="5"/>
  <c r="BI28" i="5" l="1"/>
  <c r="BJ27" i="5"/>
  <c r="BI29" i="5" l="1"/>
  <c r="BJ28" i="5"/>
  <c r="BI30" i="5" l="1"/>
  <c r="BJ29" i="5"/>
  <c r="BI31" i="5" l="1"/>
  <c r="BJ30" i="5"/>
  <c r="BI32" i="5" l="1"/>
  <c r="BJ31" i="5"/>
  <c r="BI33" i="5" l="1"/>
  <c r="BJ32" i="5"/>
  <c r="BI34" i="5" l="1"/>
  <c r="BJ33" i="5"/>
  <c r="BI35" i="5" l="1"/>
  <c r="BJ34" i="5"/>
  <c r="BI36" i="5" l="1"/>
  <c r="BJ35" i="5"/>
  <c r="BI37" i="5" l="1"/>
  <c r="BJ36" i="5"/>
  <c r="BI38" i="5" l="1"/>
  <c r="BJ37" i="5"/>
  <c r="BI39" i="5" l="1"/>
  <c r="BJ38" i="5"/>
  <c r="BI40" i="5" l="1"/>
  <c r="BJ39" i="5"/>
  <c r="BI41" i="5" l="1"/>
  <c r="BJ40" i="5"/>
  <c r="BI42" i="5" l="1"/>
  <c r="BJ41" i="5"/>
  <c r="BI43" i="5" l="1"/>
  <c r="BJ42" i="5"/>
  <c r="BI44" i="5" l="1"/>
  <c r="BJ43" i="5"/>
  <c r="BI45" i="5" l="1"/>
  <c r="BJ44" i="5"/>
  <c r="BI46" i="5" l="1"/>
  <c r="BJ45" i="5"/>
  <c r="BI47" i="5" l="1"/>
  <c r="BJ46" i="5"/>
  <c r="BI48" i="5" l="1"/>
  <c r="BJ47" i="5"/>
  <c r="BI49" i="5" l="1"/>
  <c r="BJ48" i="5"/>
  <c r="BI50" i="5" l="1"/>
  <c r="BJ49" i="5"/>
  <c r="BI51" i="5" l="1"/>
  <c r="BJ50" i="5"/>
  <c r="BI52" i="5" l="1"/>
  <c r="BJ51" i="5"/>
  <c r="BI53" i="5" l="1"/>
  <c r="BJ52" i="5"/>
  <c r="BI54" i="5" l="1"/>
  <c r="BJ53" i="5"/>
  <c r="BI55" i="5" l="1"/>
  <c r="BJ54" i="5"/>
  <c r="BI56" i="5" l="1"/>
  <c r="BJ55" i="5"/>
  <c r="BI57" i="5" l="1"/>
  <c r="BJ56" i="5"/>
  <c r="BI58" i="5" l="1"/>
  <c r="BJ57" i="5"/>
  <c r="BI59" i="5" l="1"/>
  <c r="BJ58" i="5"/>
  <c r="BI60" i="5" l="1"/>
  <c r="BJ59" i="5"/>
  <c r="BI61" i="5" l="1"/>
  <c r="BJ60" i="5"/>
  <c r="BI62" i="5" l="1"/>
  <c r="BJ61" i="5"/>
  <c r="BI63" i="5" l="1"/>
  <c r="BJ62" i="5"/>
  <c r="BI64" i="5" l="1"/>
  <c r="BJ63" i="5"/>
  <c r="BI65" i="5" l="1"/>
  <c r="BJ64" i="5"/>
  <c r="BI66" i="5" l="1"/>
  <c r="BJ65" i="5"/>
  <c r="BI67" i="5" l="1"/>
  <c r="BJ66" i="5"/>
  <c r="BI68" i="5" l="1"/>
  <c r="BJ67" i="5"/>
  <c r="BI69" i="5" l="1"/>
  <c r="BJ68" i="5"/>
  <c r="BI70" i="5" l="1"/>
  <c r="BJ69" i="5"/>
  <c r="BI71" i="5" l="1"/>
  <c r="BJ70" i="5"/>
  <c r="BI72" i="5" l="1"/>
  <c r="BJ71" i="5"/>
  <c r="BI73" i="5" l="1"/>
  <c r="BJ72" i="5"/>
  <c r="BI74" i="5" l="1"/>
  <c r="BJ73" i="5"/>
  <c r="BI75" i="5" l="1"/>
  <c r="BJ74" i="5"/>
  <c r="BI76" i="5" l="1"/>
  <c r="BJ75" i="5"/>
  <c r="BI77" i="5" l="1"/>
  <c r="BJ76" i="5"/>
  <c r="BI78" i="5" l="1"/>
  <c r="BJ77" i="5"/>
  <c r="BI79" i="5" l="1"/>
  <c r="BJ78" i="5"/>
  <c r="BI80" i="5" l="1"/>
  <c r="BJ79" i="5"/>
  <c r="BI81" i="5" l="1"/>
  <c r="BJ80" i="5"/>
  <c r="BI82" i="5" l="1"/>
  <c r="BJ81" i="5"/>
  <c r="BI83" i="5" l="1"/>
  <c r="BJ82" i="5"/>
  <c r="BI84" i="5" l="1"/>
  <c r="BJ83" i="5"/>
  <c r="BI85" i="5" l="1"/>
  <c r="BJ84" i="5"/>
  <c r="BI86" i="5" l="1"/>
  <c r="BJ85" i="5"/>
  <c r="BI87" i="5" l="1"/>
  <c r="BJ86" i="5"/>
  <c r="BI88" i="5" l="1"/>
  <c r="BJ87" i="5"/>
  <c r="BI89" i="5" l="1"/>
  <c r="BJ88" i="5"/>
  <c r="BI90" i="5" l="1"/>
  <c r="BJ89" i="5"/>
  <c r="BI91" i="5" l="1"/>
  <c r="BJ90" i="5"/>
  <c r="BI92" i="5" l="1"/>
  <c r="BJ91" i="5"/>
  <c r="BI93" i="5" l="1"/>
  <c r="BJ92" i="5"/>
  <c r="BI94" i="5" l="1"/>
  <c r="BJ93" i="5"/>
  <c r="BI95" i="5" l="1"/>
  <c r="BJ94" i="5"/>
  <c r="BI96" i="5" l="1"/>
  <c r="BJ95" i="5"/>
  <c r="BI97" i="5" l="1"/>
  <c r="BJ96" i="5"/>
  <c r="BI98" i="5" l="1"/>
  <c r="BJ97" i="5"/>
  <c r="BI99" i="5" l="1"/>
  <c r="BJ98" i="5"/>
  <c r="BI100" i="5" l="1"/>
  <c r="BJ99" i="5"/>
  <c r="BI101" i="5" l="1"/>
  <c r="BJ100" i="5"/>
  <c r="BI102" i="5" l="1"/>
  <c r="BJ101" i="5"/>
  <c r="BI103" i="5" l="1"/>
  <c r="BJ102" i="5"/>
  <c r="BI104" i="5" l="1"/>
  <c r="BJ103" i="5"/>
  <c r="BI105" i="5" l="1"/>
  <c r="BJ104" i="5"/>
  <c r="BI106" i="5" l="1"/>
  <c r="BJ105" i="5"/>
  <c r="BI107" i="5" l="1"/>
  <c r="BJ106" i="5"/>
  <c r="BI108" i="5" l="1"/>
  <c r="BJ107" i="5"/>
  <c r="BI109" i="5" l="1"/>
  <c r="BJ108" i="5"/>
  <c r="BI110" i="5" l="1"/>
  <c r="BJ109" i="5"/>
  <c r="BI111" i="5" l="1"/>
  <c r="BJ110" i="5"/>
  <c r="BI112" i="5" l="1"/>
  <c r="BJ111" i="5"/>
  <c r="BI113" i="5" l="1"/>
  <c r="BJ112" i="5"/>
  <c r="BI114" i="5" l="1"/>
  <c r="BJ113" i="5"/>
  <c r="BI115" i="5" l="1"/>
  <c r="BJ114" i="5"/>
  <c r="BI116" i="5" l="1"/>
  <c r="BJ115" i="5"/>
  <c r="BI117" i="5" l="1"/>
  <c r="BJ116" i="5"/>
  <c r="BI118" i="5" l="1"/>
  <c r="BJ117" i="5"/>
  <c r="BI119" i="5" l="1"/>
  <c r="BJ118" i="5"/>
  <c r="BI120" i="5" l="1"/>
  <c r="BJ119" i="5"/>
  <c r="BI121" i="5" l="1"/>
  <c r="BJ120" i="5"/>
  <c r="BI122" i="5" l="1"/>
  <c r="BJ121" i="5"/>
  <c r="BI123" i="5" l="1"/>
  <c r="BJ122" i="5"/>
  <c r="BI124" i="5" l="1"/>
  <c r="BJ123" i="5"/>
  <c r="BI125" i="5" l="1"/>
  <c r="BJ124" i="5"/>
  <c r="BI126" i="5" l="1"/>
  <c r="BJ125" i="5"/>
  <c r="BI127" i="5" l="1"/>
  <c r="BJ126" i="5"/>
  <c r="BI128" i="5" l="1"/>
  <c r="BJ127" i="5"/>
  <c r="BI129" i="5" l="1"/>
  <c r="BJ128" i="5"/>
  <c r="BI130" i="5" l="1"/>
  <c r="BJ129" i="5"/>
  <c r="BI131" i="5" l="1"/>
  <c r="BJ130" i="5"/>
  <c r="BI132" i="5" l="1"/>
  <c r="BJ131" i="5"/>
  <c r="BI133" i="5" l="1"/>
  <c r="BJ132" i="5"/>
  <c r="BI134" i="5" l="1"/>
  <c r="BJ133" i="5"/>
  <c r="BI135" i="5" l="1"/>
  <c r="BJ134" i="5"/>
  <c r="BI136" i="5" l="1"/>
  <c r="BJ135" i="5"/>
  <c r="BI137" i="5" l="1"/>
  <c r="BJ136" i="5"/>
  <c r="BI138" i="5" l="1"/>
  <c r="BJ137" i="5"/>
  <c r="BI139" i="5" l="1"/>
  <c r="BJ138" i="5"/>
  <c r="BI140" i="5" l="1"/>
  <c r="BJ139" i="5"/>
  <c r="BI141" i="5" l="1"/>
  <c r="BJ140" i="5"/>
  <c r="BI142" i="5" l="1"/>
  <c r="BJ141" i="5"/>
  <c r="BI143" i="5" l="1"/>
  <c r="BJ142" i="5"/>
  <c r="BI144" i="5" l="1"/>
  <c r="BJ143" i="5"/>
  <c r="BI145" i="5" l="1"/>
  <c r="BJ144" i="5"/>
  <c r="BI146" i="5" l="1"/>
  <c r="BJ145" i="5"/>
  <c r="BI147" i="5" l="1"/>
  <c r="BJ146" i="5"/>
  <c r="BI148" i="5" l="1"/>
  <c r="BJ147" i="5"/>
  <c r="BI149" i="5" l="1"/>
  <c r="BJ148" i="5"/>
  <c r="BI150" i="5" l="1"/>
  <c r="BJ149" i="5"/>
  <c r="BI151" i="5" l="1"/>
  <c r="BJ150" i="5"/>
  <c r="BI152" i="5" l="1"/>
  <c r="BJ151" i="5"/>
  <c r="BI153" i="5" l="1"/>
  <c r="BJ152" i="5"/>
  <c r="BI154" i="5" l="1"/>
  <c r="BJ153" i="5"/>
  <c r="BI155" i="5" l="1"/>
  <c r="BJ154" i="5"/>
  <c r="BI156" i="5" l="1"/>
  <c r="BJ155" i="5"/>
  <c r="BI157" i="5" l="1"/>
  <c r="BJ156" i="5"/>
  <c r="BI158" i="5" l="1"/>
  <c r="BJ157" i="5"/>
  <c r="BI159" i="5" l="1"/>
  <c r="BJ158" i="5"/>
  <c r="BI160" i="5" l="1"/>
  <c r="BJ159" i="5"/>
  <c r="BI161" i="5" l="1"/>
  <c r="BJ160" i="5"/>
  <c r="BI162" i="5" l="1"/>
  <c r="BJ161" i="5"/>
  <c r="BI163" i="5" l="1"/>
  <c r="BJ162" i="5"/>
  <c r="BI164" i="5" l="1"/>
  <c r="BJ163" i="5"/>
  <c r="BI165" i="5" l="1"/>
  <c r="BJ164" i="5"/>
  <c r="BI166" i="5" l="1"/>
  <c r="BJ165" i="5"/>
  <c r="BI167" i="5" l="1"/>
  <c r="BJ166" i="5"/>
  <c r="BI168" i="5" l="1"/>
  <c r="BJ167" i="5"/>
  <c r="BI169" i="5" l="1"/>
  <c r="BJ168" i="5"/>
  <c r="BI170" i="5" l="1"/>
  <c r="BJ169" i="5"/>
  <c r="BI171" i="5" l="1"/>
  <c r="BJ170" i="5"/>
  <c r="BI172" i="5" l="1"/>
  <c r="BJ171" i="5"/>
  <c r="BI173" i="5" l="1"/>
  <c r="BJ172" i="5"/>
  <c r="BI174" i="5" l="1"/>
  <c r="BJ173" i="5"/>
  <c r="BI175" i="5" l="1"/>
  <c r="BJ174" i="5"/>
  <c r="BI176" i="5" l="1"/>
  <c r="BJ175" i="5"/>
  <c r="BI177" i="5" l="1"/>
  <c r="BJ176" i="5"/>
  <c r="BI178" i="5" l="1"/>
  <c r="BJ177" i="5"/>
  <c r="BI179" i="5" l="1"/>
  <c r="BJ178" i="5"/>
  <c r="BI180" i="5" l="1"/>
  <c r="BJ179" i="5"/>
  <c r="BI181" i="5" l="1"/>
  <c r="BJ180" i="5"/>
  <c r="BI182" i="5" l="1"/>
  <c r="BJ181" i="5"/>
  <c r="BI183" i="5" l="1"/>
  <c r="BJ182" i="5"/>
  <c r="BI184" i="5" l="1"/>
  <c r="BJ183" i="5"/>
  <c r="BI185" i="5" l="1"/>
  <c r="BJ184" i="5"/>
  <c r="BI186" i="5" l="1"/>
  <c r="BJ185" i="5"/>
  <c r="BI187" i="5" l="1"/>
  <c r="BJ186" i="5"/>
  <c r="BI188" i="5" l="1"/>
  <c r="BJ187" i="5"/>
  <c r="BI189" i="5" l="1"/>
  <c r="BJ188" i="5"/>
  <c r="BI190" i="5" l="1"/>
  <c r="BJ189" i="5"/>
  <c r="BI191" i="5" l="1"/>
  <c r="BJ190" i="5"/>
  <c r="BI192" i="5" l="1"/>
  <c r="BJ191" i="5"/>
  <c r="BI193" i="5" l="1"/>
  <c r="BJ192" i="5"/>
  <c r="BI194" i="5" l="1"/>
  <c r="BJ193" i="5"/>
  <c r="BI195" i="5" l="1"/>
  <c r="BJ194" i="5"/>
  <c r="BI196" i="5" l="1"/>
  <c r="BJ195" i="5"/>
  <c r="BI197" i="5" l="1"/>
  <c r="BJ196" i="5"/>
  <c r="BI198" i="5" l="1"/>
  <c r="BJ197" i="5"/>
  <c r="BI199" i="5" l="1"/>
  <c r="BJ198" i="5"/>
  <c r="BI200" i="5" l="1"/>
  <c r="BJ199" i="5"/>
  <c r="BI201" i="5" l="1"/>
  <c r="BJ200" i="5"/>
  <c r="BI202" i="5" l="1"/>
  <c r="BJ201" i="5"/>
  <c r="BI203" i="5" l="1"/>
  <c r="BJ202" i="5"/>
  <c r="BI204" i="5" l="1"/>
  <c r="BJ203" i="5"/>
  <c r="BI205" i="5" l="1"/>
  <c r="BJ204" i="5"/>
  <c r="BI206" i="5" l="1"/>
  <c r="BJ205" i="5"/>
  <c r="BI207" i="5" l="1"/>
  <c r="BJ206" i="5"/>
  <c r="BI208" i="5" l="1"/>
  <c r="BJ207" i="5"/>
  <c r="BI209" i="5" l="1"/>
  <c r="BJ208" i="5"/>
  <c r="BI210" i="5" l="1"/>
  <c r="BJ209" i="5"/>
  <c r="BI211" i="5" l="1"/>
  <c r="BJ210" i="5"/>
  <c r="BI212" i="5" l="1"/>
  <c r="BJ211" i="5"/>
  <c r="BI213" i="5" l="1"/>
  <c r="BJ212" i="5"/>
  <c r="BI214" i="5" l="1"/>
  <c r="BJ213" i="5"/>
  <c r="BI215" i="5" l="1"/>
  <c r="BJ214" i="5"/>
  <c r="BI216" i="5" l="1"/>
  <c r="BJ215" i="5"/>
  <c r="BI217" i="5" l="1"/>
  <c r="BJ216" i="5"/>
  <c r="BI218" i="5" l="1"/>
  <c r="BJ217" i="5"/>
  <c r="BI219" i="5" l="1"/>
  <c r="BJ218" i="5"/>
  <c r="BI220" i="5" l="1"/>
  <c r="BJ219" i="5"/>
  <c r="BI221" i="5" l="1"/>
  <c r="BJ220" i="5"/>
  <c r="BI222" i="5" l="1"/>
  <c r="BJ221" i="5"/>
  <c r="BI223" i="5" l="1"/>
  <c r="BJ222" i="5"/>
  <c r="BI224" i="5" l="1"/>
  <c r="BJ223" i="5"/>
  <c r="BI225" i="5" l="1"/>
  <c r="BJ224" i="5"/>
  <c r="BI226" i="5" l="1"/>
  <c r="BJ225" i="5"/>
  <c r="BI227" i="5" l="1"/>
  <c r="BJ226" i="5"/>
  <c r="BI228" i="5" l="1"/>
  <c r="BJ227" i="5"/>
  <c r="BI229" i="5" l="1"/>
  <c r="BJ228" i="5"/>
  <c r="BI230" i="5" l="1"/>
  <c r="BJ229" i="5"/>
  <c r="BI231" i="5" l="1"/>
  <c r="BJ230" i="5"/>
  <c r="BI232" i="5" l="1"/>
  <c r="BJ231" i="5"/>
  <c r="BI233" i="5" l="1"/>
  <c r="BJ232" i="5"/>
  <c r="BI234" i="5" l="1"/>
  <c r="BJ233" i="5"/>
  <c r="BI235" i="5" l="1"/>
  <c r="BJ234" i="5"/>
  <c r="BI236" i="5" l="1"/>
  <c r="BJ235" i="5"/>
  <c r="BI237" i="5" l="1"/>
  <c r="BJ236" i="5"/>
  <c r="BI238" i="5" l="1"/>
  <c r="BJ237" i="5"/>
  <c r="BI239" i="5" l="1"/>
  <c r="BJ238" i="5"/>
  <c r="BI240" i="5" l="1"/>
  <c r="BJ239" i="5"/>
  <c r="BI241" i="5" l="1"/>
  <c r="BJ240" i="5"/>
  <c r="BI242" i="5" l="1"/>
  <c r="BJ241" i="5"/>
  <c r="BI243" i="5" l="1"/>
  <c r="BJ242" i="5"/>
  <c r="BI244" i="5" l="1"/>
  <c r="BJ243" i="5"/>
  <c r="BI245" i="5" l="1"/>
  <c r="BJ244" i="5"/>
  <c r="BI246" i="5" l="1"/>
  <c r="BJ245" i="5"/>
  <c r="BI247" i="5" l="1"/>
  <c r="BJ246" i="5"/>
  <c r="BI248" i="5" l="1"/>
  <c r="BJ247" i="5"/>
  <c r="BI249" i="5" l="1"/>
  <c r="BJ248" i="5"/>
  <c r="BI250" i="5" l="1"/>
  <c r="BJ249" i="5"/>
  <c r="BI251" i="5" l="1"/>
  <c r="BJ250" i="5"/>
  <c r="BI252" i="5" l="1"/>
  <c r="BJ251" i="5"/>
  <c r="BI253" i="5" l="1"/>
  <c r="BJ252" i="5"/>
  <c r="BI254" i="5" l="1"/>
  <c r="BJ253" i="5"/>
  <c r="BI255" i="5" l="1"/>
  <c r="BJ254" i="5"/>
  <c r="BI256" i="5" l="1"/>
  <c r="BJ255" i="5"/>
  <c r="BI257" i="5" l="1"/>
  <c r="BJ256" i="5"/>
  <c r="BI258" i="5" l="1"/>
  <c r="BJ257" i="5"/>
  <c r="BI259" i="5" l="1"/>
  <c r="BJ258" i="5"/>
  <c r="BI260" i="5" l="1"/>
  <c r="BJ259" i="5"/>
  <c r="BI261" i="5" l="1"/>
  <c r="BJ260" i="5"/>
  <c r="BI262" i="5" l="1"/>
  <c r="BJ261" i="5"/>
  <c r="BI263" i="5" l="1"/>
  <c r="BJ262" i="5"/>
  <c r="BI264" i="5" l="1"/>
  <c r="BJ263" i="5"/>
  <c r="BI265" i="5" l="1"/>
  <c r="BJ264" i="5"/>
  <c r="BI266" i="5" l="1"/>
  <c r="BJ265" i="5"/>
  <c r="BI267" i="5" l="1"/>
  <c r="BJ266" i="5"/>
  <c r="BI268" i="5" l="1"/>
  <c r="BJ267" i="5"/>
  <c r="BI269" i="5" l="1"/>
  <c r="BJ268" i="5"/>
  <c r="BI270" i="5" l="1"/>
  <c r="BJ269" i="5"/>
  <c r="BI271" i="5" l="1"/>
  <c r="BJ270" i="5"/>
  <c r="BI272" i="5" l="1"/>
  <c r="BJ271" i="5"/>
  <c r="BI273" i="5" l="1"/>
  <c r="BJ272" i="5"/>
  <c r="BI274" i="5" l="1"/>
  <c r="BJ273" i="5"/>
  <c r="BI275" i="5" l="1"/>
  <c r="BJ274" i="5"/>
  <c r="BI276" i="5" l="1"/>
  <c r="BJ275" i="5"/>
  <c r="BI277" i="5" l="1"/>
  <c r="BJ276" i="5"/>
  <c r="BI278" i="5" l="1"/>
  <c r="BJ277" i="5"/>
  <c r="BI279" i="5" l="1"/>
  <c r="BJ278" i="5"/>
  <c r="BI280" i="5" l="1"/>
  <c r="BJ279" i="5"/>
  <c r="BI281" i="5" l="1"/>
  <c r="BJ280" i="5"/>
  <c r="BI282" i="5" l="1"/>
  <c r="BJ281" i="5"/>
  <c r="BI283" i="5" l="1"/>
  <c r="BJ282" i="5"/>
  <c r="BI284" i="5" l="1"/>
  <c r="BJ283" i="5"/>
  <c r="BI285" i="5" l="1"/>
  <c r="BJ284" i="5"/>
  <c r="BI286" i="5" l="1"/>
  <c r="BJ285" i="5"/>
  <c r="BI287" i="5" l="1"/>
  <c r="BJ286" i="5"/>
  <c r="BI288" i="5" l="1"/>
  <c r="BJ287" i="5"/>
  <c r="BI289" i="5" l="1"/>
  <c r="BJ288" i="5"/>
  <c r="BI290" i="5" l="1"/>
  <c r="BJ289" i="5"/>
  <c r="BI291" i="5" l="1"/>
  <c r="BJ290" i="5"/>
  <c r="BI292" i="5" l="1"/>
  <c r="BJ291" i="5"/>
  <c r="BI293" i="5" l="1"/>
  <c r="BJ292" i="5"/>
  <c r="BI294" i="5" l="1"/>
  <c r="BJ293" i="5"/>
  <c r="BI295" i="5" l="1"/>
  <c r="BJ294" i="5"/>
  <c r="BI296" i="5" l="1"/>
  <c r="BJ295" i="5"/>
  <c r="BI297" i="5" l="1"/>
  <c r="BJ296" i="5"/>
  <c r="BI298" i="5" l="1"/>
  <c r="BJ297" i="5"/>
  <c r="BI299" i="5" l="1"/>
  <c r="BJ298" i="5"/>
  <c r="BI300" i="5" l="1"/>
  <c r="BJ299" i="5"/>
  <c r="BI301" i="5" l="1"/>
  <c r="BJ300" i="5"/>
  <c r="BI302" i="5" l="1"/>
  <c r="BJ301" i="5"/>
  <c r="BI303" i="5" l="1"/>
  <c r="BJ302" i="5"/>
  <c r="BI304" i="5" l="1"/>
  <c r="BJ303" i="5"/>
  <c r="BI305" i="5" l="1"/>
  <c r="BJ304" i="5"/>
  <c r="BI306" i="5" l="1"/>
  <c r="BJ305" i="5"/>
  <c r="BI307" i="5" l="1"/>
  <c r="BJ306" i="5"/>
  <c r="BI308" i="5" l="1"/>
  <c r="BJ307" i="5"/>
  <c r="BI309" i="5" l="1"/>
  <c r="BJ308" i="5"/>
  <c r="BI310" i="5" l="1"/>
  <c r="BJ309" i="5"/>
  <c r="BI311" i="5" l="1"/>
  <c r="BJ310" i="5"/>
  <c r="BI312" i="5" l="1"/>
  <c r="BJ311" i="5"/>
  <c r="BI313" i="5" l="1"/>
  <c r="BJ312" i="5"/>
  <c r="BI314" i="5" l="1"/>
  <c r="BJ313" i="5"/>
  <c r="BI315" i="5" l="1"/>
  <c r="BJ314" i="5"/>
  <c r="BI316" i="5" l="1"/>
  <c r="BJ315" i="5"/>
  <c r="BI317" i="5" l="1"/>
  <c r="BJ316" i="5"/>
  <c r="BI318" i="5" l="1"/>
  <c r="BJ317" i="5"/>
  <c r="BI319" i="5" l="1"/>
  <c r="BJ318" i="5"/>
  <c r="BI320" i="5" l="1"/>
  <c r="BJ319" i="5"/>
  <c r="BI321" i="5" l="1"/>
  <c r="BJ320" i="5"/>
  <c r="BI322" i="5" l="1"/>
  <c r="BJ321" i="5"/>
  <c r="BI323" i="5" l="1"/>
  <c r="BJ322" i="5"/>
  <c r="BI324" i="5" l="1"/>
  <c r="BJ323" i="5"/>
  <c r="BI325" i="5" l="1"/>
  <c r="BJ324" i="5"/>
  <c r="BI326" i="5" l="1"/>
  <c r="BJ325" i="5"/>
  <c r="BI327" i="5" l="1"/>
  <c r="BJ326" i="5"/>
  <c r="BI328" i="5" l="1"/>
  <c r="BJ327" i="5"/>
  <c r="BI329" i="5" l="1"/>
  <c r="BJ328" i="5"/>
  <c r="BI330" i="5" l="1"/>
  <c r="BJ329" i="5"/>
  <c r="BI331" i="5" l="1"/>
  <c r="BJ330" i="5"/>
  <c r="BI332" i="5" l="1"/>
  <c r="BJ331" i="5"/>
  <c r="BI333" i="5" l="1"/>
  <c r="BJ332" i="5"/>
  <c r="BI334" i="5" l="1"/>
  <c r="BJ333" i="5"/>
  <c r="BI335" i="5" l="1"/>
  <c r="BJ334" i="5"/>
  <c r="BI336" i="5" l="1"/>
  <c r="BJ335" i="5"/>
  <c r="BI337" i="5" l="1"/>
  <c r="BJ336" i="5"/>
  <c r="BI338" i="5" l="1"/>
  <c r="BJ337" i="5"/>
  <c r="BI339" i="5" l="1"/>
  <c r="BJ338" i="5"/>
  <c r="BI340" i="5" l="1"/>
  <c r="BJ339" i="5"/>
  <c r="BI341" i="5" l="1"/>
  <c r="BJ340" i="5"/>
  <c r="BI342" i="5" l="1"/>
  <c r="BJ341" i="5"/>
  <c r="BI343" i="5" l="1"/>
  <c r="BJ342" i="5"/>
  <c r="BI344" i="5" l="1"/>
  <c r="BJ343" i="5"/>
  <c r="BI345" i="5" l="1"/>
  <c r="BJ344" i="5"/>
  <c r="BI346" i="5" l="1"/>
  <c r="BJ345" i="5"/>
  <c r="BI347" i="5" l="1"/>
  <c r="BJ346" i="5"/>
  <c r="BI348" i="5" l="1"/>
  <c r="BJ347" i="5"/>
  <c r="BI349" i="5" l="1"/>
  <c r="BJ348" i="5"/>
  <c r="BI350" i="5" l="1"/>
  <c r="BJ349" i="5"/>
  <c r="BI351" i="5" l="1"/>
  <c r="BJ350" i="5"/>
  <c r="BI352" i="5" l="1"/>
  <c r="BJ351" i="5"/>
  <c r="BI353" i="5" l="1"/>
  <c r="BJ352" i="5"/>
  <c r="BI354" i="5" l="1"/>
  <c r="BJ353" i="5"/>
  <c r="BI355" i="5" l="1"/>
  <c r="BJ354" i="5"/>
  <c r="BI356" i="5" l="1"/>
  <c r="BJ355" i="5"/>
  <c r="BI357" i="5" l="1"/>
  <c r="BJ356" i="5"/>
  <c r="BI358" i="5" l="1"/>
  <c r="BJ357" i="5"/>
  <c r="BI359" i="5" l="1"/>
  <c r="BJ358" i="5"/>
  <c r="BI360" i="5" l="1"/>
  <c r="BJ359" i="5"/>
  <c r="BI361" i="5" l="1"/>
  <c r="BJ360" i="5"/>
  <c r="BI362" i="5" l="1"/>
  <c r="BJ361" i="5"/>
  <c r="BI363" i="5" l="1"/>
  <c r="BJ362" i="5"/>
  <c r="BI364" i="5" l="1"/>
  <c r="BJ363" i="5"/>
  <c r="BI365" i="5" l="1"/>
  <c r="BJ364" i="5"/>
  <c r="BI366" i="5" l="1"/>
  <c r="BJ365" i="5"/>
  <c r="BI367" i="5" l="1"/>
  <c r="BJ366" i="5"/>
  <c r="BI368" i="5" l="1"/>
  <c r="BJ367" i="5"/>
  <c r="BI369" i="5" l="1"/>
  <c r="BJ368" i="5"/>
  <c r="BI370" i="5" l="1"/>
  <c r="BJ369" i="5"/>
  <c r="BI371" i="5" l="1"/>
  <c r="BJ370" i="5"/>
  <c r="BI372" i="5" l="1"/>
  <c r="BJ371" i="5"/>
  <c r="BI373" i="5" l="1"/>
  <c r="BJ372" i="5"/>
  <c r="BI374" i="5" l="1"/>
  <c r="BJ373" i="5"/>
  <c r="BI375" i="5" l="1"/>
  <c r="BJ374" i="5"/>
  <c r="BI376" i="5" l="1"/>
  <c r="BJ375" i="5"/>
  <c r="BI377" i="5" l="1"/>
  <c r="BJ376" i="5"/>
  <c r="BI378" i="5" l="1"/>
  <c r="BJ377" i="5"/>
  <c r="BI379" i="5" l="1"/>
  <c r="BJ378" i="5"/>
  <c r="BI380" i="5" l="1"/>
  <c r="BJ379" i="5"/>
  <c r="BI381" i="5" l="1"/>
  <c r="BJ380" i="5"/>
  <c r="BI382" i="5" l="1"/>
  <c r="BJ381" i="5"/>
  <c r="BI383" i="5" l="1"/>
  <c r="BJ382" i="5"/>
  <c r="BI384" i="5" l="1"/>
  <c r="BJ383" i="5"/>
  <c r="BI385" i="5" l="1"/>
  <c r="BJ384" i="5"/>
  <c r="BI386" i="5" l="1"/>
  <c r="BJ385" i="5"/>
  <c r="BI387" i="5" l="1"/>
  <c r="BJ386" i="5"/>
  <c r="BI388" i="5" l="1"/>
  <c r="BJ387" i="5"/>
  <c r="BI389" i="5" l="1"/>
  <c r="BJ388" i="5"/>
  <c r="BI390" i="5" l="1"/>
  <c r="BJ389" i="5"/>
  <c r="BI391" i="5" l="1"/>
  <c r="BJ390" i="5"/>
  <c r="BI392" i="5" l="1"/>
  <c r="BJ391" i="5"/>
  <c r="BI393" i="5" l="1"/>
  <c r="BJ392" i="5"/>
  <c r="BI394" i="5" l="1"/>
  <c r="BJ393" i="5"/>
  <c r="BI395" i="5" l="1"/>
  <c r="BJ394" i="5"/>
  <c r="BI396" i="5" l="1"/>
  <c r="BJ395" i="5"/>
  <c r="BI397" i="5" l="1"/>
  <c r="BJ396" i="5"/>
  <c r="BI398" i="5" l="1"/>
  <c r="BJ397" i="5"/>
  <c r="BI399" i="5" l="1"/>
  <c r="BJ398" i="5"/>
  <c r="BI400" i="5" l="1"/>
  <c r="BJ399" i="5"/>
  <c r="BI401" i="5" l="1"/>
  <c r="BJ400" i="5"/>
  <c r="BI402" i="5" l="1"/>
  <c r="BJ401" i="5"/>
  <c r="BI403" i="5" l="1"/>
  <c r="BJ402" i="5"/>
  <c r="BI404" i="5" l="1"/>
  <c r="BJ403" i="5"/>
  <c r="BI405" i="5" l="1"/>
  <c r="BJ404" i="5"/>
  <c r="BI406" i="5" l="1"/>
  <c r="BJ405" i="5"/>
  <c r="BI407" i="5" l="1"/>
  <c r="BJ406" i="5"/>
  <c r="BI408" i="5" l="1"/>
  <c r="BJ407" i="5"/>
  <c r="BI409" i="5" l="1"/>
  <c r="BJ408" i="5"/>
  <c r="BI410" i="5" l="1"/>
  <c r="BJ409" i="5"/>
  <c r="BI411" i="5" l="1"/>
  <c r="BJ410" i="5"/>
  <c r="BI412" i="5" l="1"/>
  <c r="BJ411" i="5"/>
  <c r="BI413" i="5" l="1"/>
  <c r="BJ412" i="5"/>
  <c r="BI414" i="5" l="1"/>
  <c r="BJ413" i="5"/>
  <c r="BI415" i="5" l="1"/>
  <c r="BJ414" i="5"/>
  <c r="BI416" i="5" l="1"/>
  <c r="BJ415" i="5"/>
  <c r="BI417" i="5" l="1"/>
  <c r="BJ416" i="5"/>
  <c r="BI418" i="5" l="1"/>
  <c r="BJ417" i="5"/>
  <c r="BI419" i="5" l="1"/>
  <c r="BJ418" i="5"/>
  <c r="BI420" i="5" l="1"/>
  <c r="BJ419" i="5"/>
  <c r="BI421" i="5" l="1"/>
  <c r="BJ420" i="5"/>
  <c r="BI422" i="5" l="1"/>
  <c r="BJ421" i="5"/>
  <c r="BI423" i="5" l="1"/>
  <c r="BJ422" i="5"/>
  <c r="BI424" i="5" l="1"/>
  <c r="BJ423" i="5"/>
  <c r="BI425" i="5" l="1"/>
  <c r="BJ424" i="5"/>
  <c r="BI426" i="5" l="1"/>
  <c r="BJ425" i="5"/>
  <c r="BI427" i="5" l="1"/>
  <c r="BJ426" i="5"/>
  <c r="BI428" i="5" l="1"/>
  <c r="BJ427" i="5"/>
  <c r="BI429" i="5" l="1"/>
  <c r="BJ428" i="5"/>
  <c r="BI430" i="5" l="1"/>
  <c r="BJ429" i="5"/>
  <c r="BI431" i="5" l="1"/>
  <c r="BJ430" i="5"/>
  <c r="BI432" i="5" l="1"/>
  <c r="BJ431" i="5"/>
  <c r="BI433" i="5" l="1"/>
  <c r="BJ432" i="5"/>
  <c r="BI434" i="5" l="1"/>
  <c r="BJ433" i="5"/>
  <c r="BI435" i="5" l="1"/>
  <c r="BJ434" i="5"/>
  <c r="BI436" i="5" l="1"/>
  <c r="BJ435" i="5"/>
  <c r="BI437" i="5" l="1"/>
  <c r="BJ436" i="5"/>
  <c r="BI438" i="5" l="1"/>
  <c r="BJ437" i="5"/>
  <c r="BI439" i="5" l="1"/>
  <c r="BJ438" i="5"/>
  <c r="BI440" i="5" l="1"/>
  <c r="BJ439" i="5"/>
  <c r="BI441" i="5" l="1"/>
  <c r="BJ440" i="5"/>
  <c r="BI442" i="5" l="1"/>
  <c r="BJ441" i="5"/>
  <c r="BI443" i="5" l="1"/>
  <c r="BJ442" i="5"/>
  <c r="BI444" i="5" l="1"/>
  <c r="BJ443" i="5"/>
  <c r="BI445" i="5" l="1"/>
  <c r="BJ444" i="5"/>
  <c r="BI446" i="5" l="1"/>
  <c r="BJ445" i="5"/>
  <c r="BI447" i="5" l="1"/>
  <c r="BJ446" i="5"/>
  <c r="BI448" i="5" l="1"/>
  <c r="BJ447" i="5"/>
  <c r="BI449" i="5" l="1"/>
  <c r="BJ448" i="5"/>
  <c r="BI450" i="5" l="1"/>
  <c r="BJ449" i="5"/>
  <c r="BI451" i="5" l="1"/>
  <c r="BJ450" i="5"/>
  <c r="BI452" i="5" l="1"/>
  <c r="BJ451" i="5"/>
  <c r="BI453" i="5" l="1"/>
  <c r="BJ452" i="5"/>
  <c r="BI454" i="5" l="1"/>
  <c r="BJ453" i="5"/>
  <c r="BI455" i="5" l="1"/>
  <c r="BJ454" i="5"/>
  <c r="BI456" i="5" l="1"/>
  <c r="BJ455" i="5"/>
  <c r="BI457" i="5" l="1"/>
  <c r="BJ456" i="5"/>
  <c r="BI458" i="5" l="1"/>
  <c r="BJ457" i="5"/>
  <c r="BI459" i="5" l="1"/>
  <c r="BJ458" i="5"/>
  <c r="BI460" i="5" l="1"/>
  <c r="BJ459" i="5"/>
  <c r="BI461" i="5" l="1"/>
  <c r="BJ460" i="5"/>
  <c r="BI462" i="5" l="1"/>
  <c r="BJ461" i="5"/>
  <c r="BI463" i="5" l="1"/>
  <c r="BJ462" i="5"/>
  <c r="BI464" i="5" l="1"/>
  <c r="BJ463" i="5"/>
  <c r="BI465" i="5" l="1"/>
  <c r="BJ464" i="5"/>
  <c r="BI466" i="5" l="1"/>
  <c r="BJ465" i="5"/>
  <c r="BI467" i="5" l="1"/>
  <c r="BJ466" i="5"/>
  <c r="BI468" i="5" l="1"/>
  <c r="BJ467" i="5"/>
  <c r="BI469" i="5" l="1"/>
  <c r="BJ468" i="5"/>
  <c r="BI470" i="5" l="1"/>
  <c r="BJ469" i="5"/>
  <c r="BI471" i="5" l="1"/>
  <c r="BJ470" i="5"/>
  <c r="BI472" i="5" l="1"/>
  <c r="BJ471" i="5"/>
  <c r="BI473" i="5" l="1"/>
  <c r="BJ472" i="5"/>
  <c r="BI474" i="5" l="1"/>
  <c r="BJ473" i="5"/>
  <c r="BI475" i="5" l="1"/>
  <c r="BJ474" i="5"/>
  <c r="BI476" i="5" l="1"/>
  <c r="BJ475" i="5"/>
  <c r="BI477" i="5" l="1"/>
  <c r="BJ476" i="5"/>
  <c r="BI478" i="5" l="1"/>
  <c r="BJ477" i="5"/>
  <c r="BI479" i="5" l="1"/>
  <c r="BJ478" i="5"/>
  <c r="BI480" i="5" l="1"/>
  <c r="BJ479" i="5"/>
  <c r="BI481" i="5" l="1"/>
  <c r="BJ480" i="5"/>
  <c r="BI482" i="5" l="1"/>
  <c r="BJ481" i="5"/>
  <c r="BI483" i="5" l="1"/>
  <c r="BJ482" i="5"/>
  <c r="BI484" i="5" l="1"/>
  <c r="BJ483" i="5"/>
  <c r="BI485" i="5" l="1"/>
  <c r="BJ484" i="5"/>
  <c r="BI486" i="5" l="1"/>
  <c r="BJ485" i="5"/>
  <c r="BI487" i="5" l="1"/>
  <c r="BJ486" i="5"/>
  <c r="BI488" i="5" l="1"/>
  <c r="BJ487" i="5"/>
  <c r="BI489" i="5" l="1"/>
  <c r="BJ488" i="5"/>
  <c r="BI490" i="5" l="1"/>
  <c r="BJ489" i="5"/>
  <c r="BI491" i="5" l="1"/>
  <c r="BJ490" i="5"/>
  <c r="BI492" i="5" l="1"/>
  <c r="BJ491" i="5"/>
  <c r="BI493" i="5" l="1"/>
  <c r="BJ492" i="5"/>
  <c r="BI494" i="5" l="1"/>
  <c r="BJ493" i="5"/>
  <c r="BI495" i="5" l="1"/>
  <c r="BJ494" i="5"/>
  <c r="BI496" i="5" l="1"/>
  <c r="BJ495" i="5"/>
  <c r="BI497" i="5" l="1"/>
  <c r="BJ496" i="5"/>
  <c r="BI498" i="5" l="1"/>
  <c r="BJ497" i="5"/>
  <c r="BI499" i="5" l="1"/>
  <c r="BJ498" i="5"/>
  <c r="BI500" i="5" l="1"/>
  <c r="BJ499" i="5"/>
  <c r="BI501" i="5" l="1"/>
  <c r="BJ500" i="5"/>
  <c r="BI502" i="5" l="1"/>
  <c r="BJ501" i="5"/>
  <c r="BI503" i="5" l="1"/>
  <c r="BJ502" i="5"/>
  <c r="BI504" i="5" l="1"/>
  <c r="BJ503" i="5"/>
  <c r="BI505" i="5" l="1"/>
  <c r="BJ504" i="5"/>
  <c r="BI506" i="5" l="1"/>
  <c r="BJ505" i="5"/>
  <c r="BI507" i="5" l="1"/>
  <c r="BJ506" i="5"/>
  <c r="BI508" i="5" l="1"/>
  <c r="BJ507" i="5"/>
  <c r="BI509" i="5" l="1"/>
  <c r="BJ508" i="5"/>
  <c r="BI510" i="5" l="1"/>
  <c r="BJ509" i="5"/>
  <c r="BI511" i="5" l="1"/>
  <c r="BJ510" i="5"/>
  <c r="BI512" i="5" l="1"/>
  <c r="BJ511" i="5"/>
  <c r="BI513" i="5" l="1"/>
  <c r="BJ512" i="5"/>
  <c r="BI514" i="5" l="1"/>
  <c r="BJ513" i="5"/>
  <c r="BI515" i="5" l="1"/>
  <c r="BJ514" i="5"/>
  <c r="BI516" i="5" l="1"/>
  <c r="BJ515" i="5"/>
  <c r="BI517" i="5" l="1"/>
  <c r="BJ516" i="5"/>
  <c r="BI518" i="5" l="1"/>
  <c r="BJ517" i="5"/>
  <c r="BI519" i="5" l="1"/>
  <c r="BJ518" i="5"/>
  <c r="BI520" i="5" l="1"/>
  <c r="BJ519" i="5"/>
  <c r="BI521" i="5" l="1"/>
  <c r="BJ520" i="5"/>
  <c r="BI522" i="5" l="1"/>
  <c r="BJ521" i="5"/>
  <c r="BI523" i="5" l="1"/>
  <c r="BJ522" i="5"/>
  <c r="BI524" i="5" l="1"/>
  <c r="BJ523" i="5"/>
  <c r="BI525" i="5" l="1"/>
  <c r="BJ524" i="5"/>
  <c r="BI526" i="5" l="1"/>
  <c r="BJ525" i="5"/>
  <c r="BI527" i="5" l="1"/>
  <c r="BJ526" i="5"/>
  <c r="BI528" i="5" l="1"/>
  <c r="BJ527" i="5"/>
  <c r="BI529" i="5" l="1"/>
  <c r="BJ528" i="5"/>
  <c r="BI530" i="5" l="1"/>
  <c r="BJ529" i="5"/>
  <c r="BI531" i="5" l="1"/>
  <c r="BJ530" i="5"/>
  <c r="BI532" i="5" l="1"/>
  <c r="BJ531" i="5"/>
  <c r="BI533" i="5" l="1"/>
  <c r="BJ532" i="5"/>
  <c r="BI534" i="5" l="1"/>
  <c r="BJ533" i="5"/>
  <c r="BI535" i="5" l="1"/>
  <c r="BJ534" i="5"/>
  <c r="BI536" i="5" l="1"/>
  <c r="BJ535" i="5"/>
  <c r="BI537" i="5" l="1"/>
  <c r="BJ536" i="5"/>
  <c r="BI538" i="5" l="1"/>
  <c r="BJ537" i="5"/>
  <c r="BI539" i="5" l="1"/>
  <c r="BJ538" i="5"/>
  <c r="BI540" i="5" l="1"/>
  <c r="BJ539" i="5"/>
  <c r="BI541" i="5" l="1"/>
  <c r="BJ540" i="5"/>
  <c r="BI542" i="5" l="1"/>
  <c r="BJ541" i="5"/>
  <c r="BI543" i="5" l="1"/>
  <c r="BJ542" i="5"/>
  <c r="BI544" i="5" l="1"/>
  <c r="BJ543" i="5"/>
  <c r="BI545" i="5" l="1"/>
  <c r="BJ544" i="5"/>
  <c r="BI546" i="5" l="1"/>
  <c r="BJ545" i="5"/>
  <c r="BI547" i="5" l="1"/>
  <c r="BJ546" i="5"/>
  <c r="BI548" i="5" l="1"/>
  <c r="BJ547" i="5"/>
  <c r="BI549" i="5" l="1"/>
  <c r="BJ548" i="5"/>
  <c r="BI550" i="5" l="1"/>
  <c r="BJ549" i="5"/>
  <c r="BI551" i="5" l="1"/>
  <c r="BJ550" i="5"/>
  <c r="BI552" i="5" l="1"/>
  <c r="BJ551" i="5"/>
  <c r="BI553" i="5" l="1"/>
  <c r="BJ552" i="5"/>
  <c r="BI554" i="5" l="1"/>
  <c r="BJ553" i="5"/>
  <c r="BI555" i="5" l="1"/>
  <c r="BJ554" i="5"/>
  <c r="BI556" i="5" l="1"/>
  <c r="BJ555" i="5"/>
  <c r="BI557" i="5" l="1"/>
  <c r="BJ556" i="5"/>
  <c r="BI558" i="5" l="1"/>
  <c r="BJ557" i="5"/>
  <c r="BI559" i="5" l="1"/>
  <c r="BJ558" i="5"/>
  <c r="BI560" i="5" l="1"/>
  <c r="BJ559" i="5"/>
  <c r="BI561" i="5" l="1"/>
  <c r="BJ560" i="5"/>
  <c r="BI562" i="5" l="1"/>
  <c r="BJ561" i="5"/>
  <c r="BI563" i="5" l="1"/>
  <c r="BJ562" i="5"/>
  <c r="BI564" i="5" l="1"/>
  <c r="BJ563" i="5"/>
  <c r="BI565" i="5" l="1"/>
  <c r="BJ564" i="5"/>
  <c r="BI566" i="5" l="1"/>
  <c r="BJ565" i="5"/>
  <c r="BI567" i="5" l="1"/>
  <c r="BJ566" i="5"/>
  <c r="BI568" i="5" l="1"/>
  <c r="BJ567" i="5"/>
  <c r="BI569" i="5" l="1"/>
  <c r="BJ568" i="5"/>
  <c r="BI570" i="5" l="1"/>
  <c r="BJ569" i="5"/>
  <c r="BI571" i="5" l="1"/>
  <c r="BJ570" i="5"/>
  <c r="BI572" i="5" l="1"/>
  <c r="BJ571" i="5"/>
  <c r="BI573" i="5" l="1"/>
  <c r="BJ572" i="5"/>
  <c r="BI574" i="5" l="1"/>
  <c r="BJ573" i="5"/>
  <c r="BI575" i="5" l="1"/>
  <c r="BJ574" i="5"/>
  <c r="BI576" i="5" l="1"/>
  <c r="BJ575" i="5"/>
  <c r="BI577" i="5" l="1"/>
  <c r="BJ576" i="5"/>
  <c r="BI578" i="5" l="1"/>
  <c r="BJ577" i="5"/>
  <c r="BI579" i="5" l="1"/>
  <c r="BJ578" i="5"/>
  <c r="BI580" i="5" l="1"/>
  <c r="BJ579" i="5"/>
  <c r="BI581" i="5" l="1"/>
  <c r="BJ580" i="5"/>
  <c r="BI582" i="5" l="1"/>
  <c r="BJ581" i="5"/>
  <c r="BI583" i="5" l="1"/>
  <c r="BJ582" i="5"/>
  <c r="BI584" i="5" l="1"/>
  <c r="BJ583" i="5"/>
  <c r="BI585" i="5" l="1"/>
  <c r="BJ584" i="5"/>
  <c r="BI586" i="5" l="1"/>
  <c r="BJ585" i="5"/>
  <c r="BI587" i="5" l="1"/>
  <c r="BJ586" i="5"/>
  <c r="BI588" i="5" l="1"/>
  <c r="BJ587" i="5"/>
  <c r="BI589" i="5" l="1"/>
  <c r="BJ588" i="5"/>
  <c r="BI590" i="5" l="1"/>
  <c r="BJ589" i="5"/>
  <c r="BI591" i="5" l="1"/>
  <c r="BJ590" i="5"/>
  <c r="BI592" i="5" l="1"/>
  <c r="BJ591" i="5"/>
  <c r="BI593" i="5" l="1"/>
  <c r="BJ592" i="5"/>
  <c r="BI594" i="5" l="1"/>
  <c r="BJ593" i="5"/>
  <c r="BI595" i="5" l="1"/>
  <c r="BJ594" i="5"/>
  <c r="BI596" i="5" l="1"/>
  <c r="BJ595" i="5"/>
  <c r="BI597" i="5" l="1"/>
  <c r="BJ596" i="5"/>
  <c r="BI598" i="5" l="1"/>
  <c r="BJ597" i="5"/>
  <c r="BI599" i="5" l="1"/>
  <c r="BJ598" i="5"/>
  <c r="BI600" i="5" l="1"/>
  <c r="BJ599" i="5"/>
  <c r="BI601" i="5" l="1"/>
  <c r="BJ600" i="5"/>
  <c r="BI602" i="5" l="1"/>
  <c r="BJ601" i="5"/>
  <c r="BI603" i="5" l="1"/>
  <c r="BJ602" i="5"/>
  <c r="BI604" i="5" l="1"/>
  <c r="BJ603" i="5"/>
  <c r="BI605" i="5" l="1"/>
  <c r="BJ604" i="5"/>
  <c r="BI606" i="5" l="1"/>
  <c r="BJ605" i="5"/>
  <c r="BI607" i="5" l="1"/>
  <c r="BJ606" i="5"/>
  <c r="BI608" i="5" l="1"/>
  <c r="BJ607" i="5"/>
  <c r="BI609" i="5" l="1"/>
  <c r="BJ608" i="5"/>
  <c r="BI610" i="5" l="1"/>
  <c r="BJ609" i="5"/>
  <c r="BI611" i="5" l="1"/>
  <c r="BJ610" i="5"/>
  <c r="BI612" i="5" l="1"/>
  <c r="BJ611" i="5"/>
  <c r="BI613" i="5" l="1"/>
  <c r="BJ612" i="5"/>
  <c r="BI614" i="5" l="1"/>
  <c r="BJ613" i="5"/>
  <c r="BI615" i="5" l="1"/>
  <c r="BJ614" i="5"/>
  <c r="BI616" i="5" l="1"/>
  <c r="BJ615" i="5"/>
  <c r="BI617" i="5" l="1"/>
  <c r="BJ616" i="5"/>
  <c r="BI618" i="5" l="1"/>
  <c r="BJ617" i="5"/>
  <c r="BI619" i="5" l="1"/>
  <c r="BJ618" i="5"/>
  <c r="BI620" i="5" l="1"/>
  <c r="BJ619" i="5"/>
  <c r="BI621" i="5" l="1"/>
  <c r="BJ620" i="5"/>
  <c r="BI622" i="5" l="1"/>
  <c r="BJ621" i="5"/>
  <c r="BI623" i="5" l="1"/>
  <c r="BJ622" i="5"/>
  <c r="BI624" i="5" l="1"/>
  <c r="BJ623" i="5"/>
  <c r="BI625" i="5" l="1"/>
  <c r="BJ624" i="5"/>
  <c r="BI626" i="5" l="1"/>
  <c r="BJ625" i="5"/>
  <c r="BI627" i="5" l="1"/>
  <c r="BJ626" i="5"/>
  <c r="BI628" i="5" l="1"/>
  <c r="BJ627" i="5"/>
  <c r="BI629" i="5" l="1"/>
  <c r="BJ628" i="5"/>
  <c r="BI630" i="5" l="1"/>
  <c r="BJ629" i="5"/>
  <c r="BI631" i="5" l="1"/>
  <c r="BJ630" i="5"/>
  <c r="BI632" i="5" l="1"/>
  <c r="BJ631" i="5"/>
  <c r="BI633" i="5" l="1"/>
  <c r="BJ632" i="5"/>
  <c r="BI634" i="5" l="1"/>
  <c r="BJ633" i="5"/>
  <c r="BI635" i="5" l="1"/>
  <c r="BJ634" i="5"/>
  <c r="BI636" i="5" l="1"/>
  <c r="BJ635" i="5"/>
  <c r="BI637" i="5" l="1"/>
  <c r="BJ636" i="5"/>
  <c r="BI638" i="5" l="1"/>
  <c r="BJ637" i="5"/>
  <c r="BI639" i="5" l="1"/>
  <c r="BJ638" i="5"/>
  <c r="BI640" i="5" l="1"/>
  <c r="BJ639" i="5"/>
  <c r="BI641" i="5" l="1"/>
  <c r="BJ640" i="5"/>
  <c r="BI642" i="5" l="1"/>
  <c r="BJ641" i="5"/>
  <c r="BI643" i="5" l="1"/>
  <c r="BJ642" i="5"/>
  <c r="BI644" i="5" l="1"/>
  <c r="BJ643" i="5"/>
  <c r="BI645" i="5" l="1"/>
  <c r="BJ644" i="5"/>
  <c r="BI646" i="5" l="1"/>
  <c r="BJ645" i="5"/>
  <c r="BI647" i="5" l="1"/>
  <c r="BJ646" i="5"/>
  <c r="BI648" i="5" l="1"/>
  <c r="BJ647" i="5"/>
  <c r="BI649" i="5" l="1"/>
  <c r="BJ648" i="5"/>
  <c r="BI650" i="5" l="1"/>
  <c r="BJ649" i="5"/>
  <c r="BI651" i="5" l="1"/>
  <c r="BJ650" i="5"/>
  <c r="BI652" i="5" l="1"/>
  <c r="BJ651" i="5"/>
  <c r="BI653" i="5" l="1"/>
  <c r="BJ652" i="5"/>
  <c r="BI654" i="5" l="1"/>
  <c r="BJ653" i="5"/>
  <c r="BI655" i="5" l="1"/>
  <c r="BJ654" i="5"/>
  <c r="BI656" i="5" l="1"/>
  <c r="BJ655" i="5"/>
  <c r="BI657" i="5" l="1"/>
  <c r="BJ656" i="5"/>
  <c r="BI658" i="5" l="1"/>
  <c r="BJ657" i="5"/>
  <c r="BI659" i="5" l="1"/>
  <c r="BJ658" i="5"/>
  <c r="BI660" i="5" l="1"/>
  <c r="BJ659" i="5"/>
  <c r="BI661" i="5" l="1"/>
  <c r="BJ660" i="5"/>
  <c r="BI662" i="5" l="1"/>
  <c r="BJ661" i="5"/>
  <c r="BI663" i="5" l="1"/>
  <c r="BJ662" i="5"/>
  <c r="BI664" i="5" l="1"/>
  <c r="BJ663" i="5"/>
  <c r="BI665" i="5" l="1"/>
  <c r="BJ664" i="5"/>
  <c r="BI666" i="5" l="1"/>
  <c r="BJ665" i="5"/>
  <c r="BI667" i="5" l="1"/>
  <c r="BJ666" i="5"/>
  <c r="BI668" i="5" l="1"/>
  <c r="BJ667" i="5"/>
  <c r="BI669" i="5" l="1"/>
  <c r="BJ668" i="5"/>
  <c r="BI670" i="5" l="1"/>
  <c r="BJ669" i="5"/>
  <c r="BI671" i="5" l="1"/>
  <c r="BJ670" i="5"/>
  <c r="BI672" i="5" l="1"/>
  <c r="BJ671" i="5"/>
  <c r="BI673" i="5" l="1"/>
  <c r="BJ672" i="5"/>
  <c r="BI674" i="5" l="1"/>
  <c r="BJ673" i="5"/>
  <c r="BI675" i="5" l="1"/>
  <c r="BJ674" i="5"/>
  <c r="BI676" i="5" l="1"/>
  <c r="BJ675" i="5"/>
  <c r="BI677" i="5" l="1"/>
  <c r="BJ676" i="5"/>
  <c r="BI678" i="5" l="1"/>
  <c r="BJ677" i="5"/>
  <c r="BI679" i="5" l="1"/>
  <c r="BJ678" i="5"/>
  <c r="BI680" i="5" l="1"/>
  <c r="BJ679" i="5"/>
  <c r="BI681" i="5" l="1"/>
  <c r="BJ680" i="5"/>
  <c r="BI682" i="5" l="1"/>
  <c r="BJ681" i="5"/>
  <c r="BI683" i="5" l="1"/>
  <c r="BJ682" i="5"/>
  <c r="BI684" i="5" l="1"/>
  <c r="BJ683" i="5"/>
  <c r="BI685" i="5" l="1"/>
  <c r="BJ684" i="5"/>
  <c r="BI686" i="5" l="1"/>
  <c r="BJ685" i="5"/>
  <c r="BI687" i="5" l="1"/>
  <c r="BJ686" i="5"/>
  <c r="BI688" i="5" l="1"/>
  <c r="BJ687" i="5"/>
  <c r="BI689" i="5" l="1"/>
  <c r="BJ688" i="5"/>
  <c r="BI690" i="5" l="1"/>
  <c r="BJ689" i="5"/>
  <c r="BI691" i="5" l="1"/>
  <c r="BJ690" i="5"/>
  <c r="BI692" i="5" l="1"/>
  <c r="BJ691" i="5"/>
  <c r="BI693" i="5" l="1"/>
  <c r="BJ692" i="5"/>
  <c r="BI694" i="5" l="1"/>
  <c r="BJ693" i="5"/>
  <c r="BI695" i="5" l="1"/>
  <c r="BJ694" i="5"/>
  <c r="BI696" i="5" l="1"/>
  <c r="BJ695" i="5"/>
  <c r="BI697" i="5" l="1"/>
  <c r="BJ696" i="5"/>
  <c r="BI698" i="5" l="1"/>
  <c r="BJ697" i="5"/>
  <c r="BI699" i="5" l="1"/>
  <c r="BJ698" i="5"/>
  <c r="BI700" i="5" l="1"/>
  <c r="BJ699" i="5"/>
  <c r="BI701" i="5" l="1"/>
  <c r="BJ700" i="5"/>
  <c r="BI702" i="5" l="1"/>
  <c r="BJ701" i="5"/>
  <c r="BI703" i="5" l="1"/>
  <c r="BJ702" i="5"/>
  <c r="BI704" i="5" l="1"/>
  <c r="BJ703" i="5"/>
  <c r="BI705" i="5" l="1"/>
  <c r="BJ704" i="5"/>
  <c r="BI706" i="5" l="1"/>
  <c r="BJ705" i="5"/>
  <c r="BI707" i="5" l="1"/>
  <c r="BJ706" i="5"/>
  <c r="BI708" i="5" l="1"/>
  <c r="BJ707" i="5"/>
  <c r="BI709" i="5" l="1"/>
  <c r="BJ708" i="5"/>
  <c r="BI710" i="5" l="1"/>
  <c r="BJ709" i="5"/>
  <c r="BI711" i="5" l="1"/>
  <c r="BJ710" i="5"/>
  <c r="BI712" i="5" l="1"/>
  <c r="BJ711" i="5"/>
  <c r="BI713" i="5" l="1"/>
  <c r="BJ712" i="5"/>
  <c r="BI714" i="5" l="1"/>
  <c r="BJ713" i="5"/>
  <c r="BI715" i="5" l="1"/>
  <c r="BJ714" i="5"/>
  <c r="BI716" i="5" l="1"/>
  <c r="BJ715" i="5"/>
  <c r="BI717" i="5" l="1"/>
  <c r="BJ716" i="5"/>
  <c r="BI718" i="5" l="1"/>
  <c r="BJ717" i="5"/>
  <c r="BI719" i="5" l="1"/>
  <c r="BJ718" i="5"/>
  <c r="BI720" i="5" l="1"/>
  <c r="BJ719" i="5"/>
  <c r="BI721" i="5" l="1"/>
  <c r="BJ720" i="5"/>
  <c r="BI722" i="5" l="1"/>
  <c r="BJ721" i="5"/>
  <c r="BI723" i="5" l="1"/>
  <c r="BJ722" i="5"/>
  <c r="BI724" i="5" l="1"/>
  <c r="BJ723" i="5"/>
  <c r="BI725" i="5" l="1"/>
  <c r="BJ724" i="5"/>
  <c r="BI726" i="5" l="1"/>
  <c r="BJ725" i="5"/>
  <c r="BI727" i="5" l="1"/>
  <c r="BJ726" i="5"/>
  <c r="BI728" i="5" l="1"/>
  <c r="BJ727" i="5"/>
  <c r="BI729" i="5" l="1"/>
  <c r="BJ728" i="5"/>
  <c r="BI730" i="5" l="1"/>
  <c r="BJ729" i="5"/>
  <c r="BI731" i="5" l="1"/>
  <c r="BJ730" i="5"/>
  <c r="BI732" i="5" l="1"/>
  <c r="BJ731" i="5"/>
  <c r="BI733" i="5" l="1"/>
  <c r="BJ732" i="5"/>
  <c r="BI734" i="5" l="1"/>
  <c r="BJ733" i="5"/>
  <c r="BI735" i="5" l="1"/>
  <c r="BJ734" i="5"/>
  <c r="BI736" i="5" l="1"/>
  <c r="BJ735" i="5"/>
  <c r="BI737" i="5" l="1"/>
  <c r="BJ736" i="5"/>
  <c r="BI738" i="5" l="1"/>
  <c r="BJ737" i="5"/>
  <c r="BI739" i="5" l="1"/>
  <c r="BJ738" i="5"/>
  <c r="BI740" i="5" l="1"/>
  <c r="BJ739" i="5"/>
  <c r="BI741" i="5" l="1"/>
  <c r="BJ740" i="5"/>
  <c r="BI742" i="5" l="1"/>
  <c r="BJ741" i="5"/>
  <c r="BI743" i="5" l="1"/>
  <c r="BJ742" i="5"/>
  <c r="BI744" i="5" l="1"/>
  <c r="BJ743" i="5"/>
  <c r="BI745" i="5" l="1"/>
  <c r="BJ744" i="5"/>
  <c r="BI746" i="5" l="1"/>
  <c r="BJ745" i="5"/>
  <c r="BI747" i="5" l="1"/>
  <c r="BJ746" i="5"/>
  <c r="BI748" i="5" l="1"/>
  <c r="BJ747" i="5"/>
  <c r="BI749" i="5" l="1"/>
  <c r="BJ748" i="5"/>
  <c r="BI750" i="5" l="1"/>
  <c r="BJ749" i="5"/>
  <c r="BI751" i="5" l="1"/>
  <c r="BJ750" i="5"/>
  <c r="BI752" i="5" l="1"/>
  <c r="BJ751" i="5"/>
  <c r="BI753" i="5" l="1"/>
  <c r="BJ752" i="5"/>
  <c r="BI754" i="5" l="1"/>
  <c r="BJ753" i="5"/>
  <c r="BI755" i="5" l="1"/>
  <c r="BJ754" i="5"/>
  <c r="BI756" i="5" l="1"/>
  <c r="BJ755" i="5"/>
  <c r="BI757" i="5" l="1"/>
  <c r="BJ756" i="5"/>
  <c r="BI758" i="5" l="1"/>
  <c r="BJ757" i="5"/>
  <c r="BI759" i="5" l="1"/>
  <c r="BJ758" i="5"/>
  <c r="BI760" i="5" l="1"/>
  <c r="BJ759" i="5"/>
  <c r="BI761" i="5" l="1"/>
  <c r="BJ760" i="5"/>
  <c r="BI762" i="5" l="1"/>
  <c r="BJ761" i="5"/>
  <c r="BI763" i="5" l="1"/>
  <c r="BJ762" i="5"/>
  <c r="BI764" i="5" l="1"/>
  <c r="BJ763" i="5"/>
  <c r="BI765" i="5" l="1"/>
  <c r="BJ764" i="5"/>
  <c r="BI766" i="5" l="1"/>
  <c r="BJ765" i="5"/>
  <c r="BI767" i="5" l="1"/>
  <c r="BJ766" i="5"/>
  <c r="BI768" i="5" l="1"/>
  <c r="BJ767" i="5"/>
  <c r="BI769" i="5" l="1"/>
  <c r="BJ768" i="5"/>
  <c r="BI770" i="5" l="1"/>
  <c r="BJ769" i="5"/>
  <c r="BI771" i="5" l="1"/>
  <c r="BJ770" i="5"/>
  <c r="BI772" i="5" l="1"/>
  <c r="BJ771" i="5"/>
  <c r="BI773" i="5" l="1"/>
  <c r="BJ772" i="5"/>
  <c r="BI774" i="5" l="1"/>
  <c r="BJ773" i="5"/>
  <c r="BI775" i="5" l="1"/>
  <c r="BJ774" i="5"/>
  <c r="BI776" i="5" l="1"/>
  <c r="BJ775" i="5"/>
  <c r="BI777" i="5" l="1"/>
  <c r="BJ776" i="5"/>
  <c r="BI778" i="5" l="1"/>
  <c r="BJ777" i="5"/>
  <c r="BI779" i="5" l="1"/>
  <c r="BJ778" i="5"/>
  <c r="BI780" i="5" l="1"/>
  <c r="BJ779" i="5"/>
  <c r="BI781" i="5" l="1"/>
  <c r="BJ780" i="5"/>
  <c r="BI782" i="5" l="1"/>
  <c r="BJ781" i="5"/>
  <c r="BI783" i="5" l="1"/>
  <c r="BJ782" i="5"/>
  <c r="BI784" i="5" l="1"/>
  <c r="BJ783" i="5"/>
  <c r="BI785" i="5" l="1"/>
  <c r="BJ784" i="5"/>
  <c r="BI786" i="5" l="1"/>
  <c r="BJ785" i="5"/>
  <c r="BI787" i="5" l="1"/>
  <c r="BJ786" i="5"/>
  <c r="BI788" i="5" l="1"/>
  <c r="BJ787" i="5"/>
  <c r="BI789" i="5" l="1"/>
  <c r="BJ788" i="5"/>
  <c r="BI790" i="5" l="1"/>
  <c r="BJ789" i="5"/>
  <c r="BI791" i="5" l="1"/>
  <c r="BJ790" i="5"/>
  <c r="BI792" i="5" l="1"/>
  <c r="BJ791" i="5"/>
  <c r="BI793" i="5" l="1"/>
  <c r="BJ792" i="5"/>
  <c r="BI794" i="5" l="1"/>
  <c r="BJ793" i="5"/>
  <c r="BI795" i="5" l="1"/>
  <c r="BJ794" i="5"/>
  <c r="BI796" i="5" l="1"/>
  <c r="BJ795" i="5"/>
  <c r="BI797" i="5" l="1"/>
  <c r="BJ796" i="5"/>
  <c r="BI798" i="5" l="1"/>
  <c r="BJ797" i="5"/>
  <c r="BI799" i="5" l="1"/>
  <c r="BJ798" i="5"/>
  <c r="BI800" i="5" l="1"/>
  <c r="BJ799" i="5"/>
  <c r="BI801" i="5" l="1"/>
  <c r="BJ800" i="5"/>
  <c r="BI802" i="5" l="1"/>
  <c r="BJ801" i="5"/>
  <c r="BI803" i="5" l="1"/>
  <c r="BJ802" i="5"/>
  <c r="BI804" i="5" l="1"/>
  <c r="BJ803" i="5"/>
  <c r="BI805" i="5" l="1"/>
  <c r="BJ804" i="5"/>
  <c r="BI806" i="5" l="1"/>
  <c r="BJ805" i="5"/>
  <c r="BI807" i="5" l="1"/>
  <c r="BJ806" i="5"/>
  <c r="BI808" i="5" l="1"/>
  <c r="BJ807" i="5"/>
  <c r="BI809" i="5" l="1"/>
  <c r="BJ808" i="5"/>
  <c r="BI810" i="5" l="1"/>
  <c r="BJ809" i="5"/>
  <c r="BI811" i="5" l="1"/>
  <c r="BJ810" i="5"/>
  <c r="BI812" i="5" l="1"/>
  <c r="BJ811" i="5"/>
  <c r="BI813" i="5" l="1"/>
  <c r="BJ812" i="5"/>
  <c r="BI814" i="5" l="1"/>
  <c r="BJ813" i="5"/>
  <c r="BI815" i="5" l="1"/>
  <c r="BJ814" i="5"/>
  <c r="BI816" i="5" l="1"/>
  <c r="BJ815" i="5"/>
  <c r="BI817" i="5" l="1"/>
  <c r="BJ816" i="5"/>
  <c r="BI818" i="5" l="1"/>
  <c r="BJ817" i="5"/>
  <c r="BI819" i="5" l="1"/>
  <c r="BJ818" i="5"/>
  <c r="BI820" i="5" l="1"/>
  <c r="BJ819" i="5"/>
  <c r="BI821" i="5" l="1"/>
  <c r="BJ820" i="5"/>
  <c r="BI822" i="5" l="1"/>
  <c r="BJ821" i="5"/>
  <c r="BI823" i="5" l="1"/>
  <c r="BJ822" i="5"/>
  <c r="BI824" i="5" l="1"/>
  <c r="BJ823" i="5"/>
  <c r="BI825" i="5" l="1"/>
  <c r="BJ824" i="5"/>
  <c r="BI826" i="5" l="1"/>
  <c r="BJ825" i="5"/>
  <c r="BI827" i="5" l="1"/>
  <c r="BJ826" i="5"/>
  <c r="BI828" i="5" l="1"/>
  <c r="BJ827" i="5"/>
  <c r="BI829" i="5" l="1"/>
  <c r="BJ828" i="5"/>
  <c r="BI830" i="5" l="1"/>
  <c r="BJ829" i="5"/>
  <c r="BI831" i="5" l="1"/>
  <c r="BJ830" i="5"/>
  <c r="BI832" i="5" l="1"/>
  <c r="BJ831" i="5"/>
  <c r="BI833" i="5" l="1"/>
  <c r="BJ832" i="5"/>
  <c r="BI834" i="5" l="1"/>
  <c r="BJ833" i="5"/>
  <c r="BI835" i="5" l="1"/>
  <c r="BJ834" i="5"/>
  <c r="BI836" i="5" l="1"/>
  <c r="BJ835" i="5"/>
  <c r="BI837" i="5" l="1"/>
  <c r="BJ836" i="5"/>
  <c r="BI838" i="5" l="1"/>
  <c r="BJ837" i="5"/>
  <c r="BI839" i="5" l="1"/>
  <c r="BJ838" i="5"/>
  <c r="BI840" i="5" l="1"/>
  <c r="BJ839" i="5"/>
  <c r="BI841" i="5" l="1"/>
  <c r="BJ840" i="5"/>
  <c r="BI842" i="5" l="1"/>
  <c r="BJ841" i="5"/>
  <c r="BI843" i="5" l="1"/>
  <c r="BJ842" i="5"/>
  <c r="BI844" i="5" l="1"/>
  <c r="BJ843" i="5"/>
  <c r="BI845" i="5" l="1"/>
  <c r="BJ844" i="5"/>
  <c r="BI846" i="5" l="1"/>
  <c r="BJ845" i="5"/>
  <c r="BI847" i="5" l="1"/>
  <c r="BJ846" i="5"/>
  <c r="BI848" i="5" l="1"/>
  <c r="BJ847" i="5"/>
  <c r="BI849" i="5" l="1"/>
  <c r="BJ848" i="5"/>
  <c r="BI850" i="5" l="1"/>
  <c r="BJ849" i="5"/>
  <c r="BI851" i="5" l="1"/>
  <c r="BJ850" i="5"/>
  <c r="BI852" i="5" l="1"/>
  <c r="BJ851" i="5"/>
  <c r="BI853" i="5" l="1"/>
  <c r="BJ852" i="5"/>
  <c r="BI854" i="5" l="1"/>
  <c r="BJ853" i="5"/>
  <c r="BI855" i="5" l="1"/>
  <c r="BJ854" i="5"/>
  <c r="BI856" i="5" l="1"/>
  <c r="BJ855" i="5"/>
  <c r="BI857" i="5" l="1"/>
  <c r="BJ856" i="5"/>
  <c r="BI858" i="5" l="1"/>
  <c r="BJ857" i="5"/>
  <c r="BI859" i="5" l="1"/>
  <c r="BJ858" i="5"/>
  <c r="BI860" i="5" l="1"/>
  <c r="BJ859" i="5"/>
  <c r="BI861" i="5" l="1"/>
  <c r="BJ860" i="5"/>
  <c r="BI862" i="5" l="1"/>
  <c r="BJ861" i="5"/>
  <c r="BI863" i="5" l="1"/>
  <c r="BJ862" i="5"/>
  <c r="BI864" i="5" l="1"/>
  <c r="BJ863" i="5"/>
  <c r="BI865" i="5" l="1"/>
  <c r="BJ864" i="5"/>
  <c r="BI866" i="5" l="1"/>
  <c r="BJ865" i="5"/>
  <c r="BI867" i="5" l="1"/>
  <c r="BJ866" i="5"/>
  <c r="BI868" i="5" l="1"/>
  <c r="BJ867" i="5"/>
  <c r="BI869" i="5" l="1"/>
  <c r="BJ868" i="5"/>
  <c r="BI870" i="5" l="1"/>
  <c r="BJ869" i="5"/>
  <c r="BI871" i="5" l="1"/>
  <c r="BJ870" i="5"/>
  <c r="BI872" i="5" l="1"/>
  <c r="BJ871" i="5"/>
  <c r="BI873" i="5" l="1"/>
  <c r="BJ872" i="5"/>
  <c r="BI874" i="5" l="1"/>
  <c r="BJ873" i="5"/>
  <c r="BI875" i="5" l="1"/>
  <c r="BJ874" i="5"/>
  <c r="BI876" i="5" l="1"/>
  <c r="BJ875" i="5"/>
  <c r="BI877" i="5" l="1"/>
  <c r="BJ876" i="5"/>
  <c r="BI878" i="5" l="1"/>
  <c r="BJ877" i="5"/>
  <c r="BI879" i="5" l="1"/>
  <c r="BJ878" i="5"/>
  <c r="BI880" i="5" l="1"/>
  <c r="BJ879" i="5"/>
  <c r="BI881" i="5" l="1"/>
  <c r="BJ880" i="5"/>
  <c r="BI882" i="5" l="1"/>
  <c r="BJ881" i="5"/>
  <c r="BI883" i="5" l="1"/>
  <c r="BJ882" i="5"/>
  <c r="BI884" i="5" l="1"/>
  <c r="BJ883" i="5"/>
  <c r="BI885" i="5" l="1"/>
  <c r="BJ884" i="5"/>
  <c r="BI886" i="5" l="1"/>
  <c r="BJ885" i="5"/>
  <c r="BI887" i="5" l="1"/>
  <c r="BJ886" i="5"/>
  <c r="BI888" i="5" l="1"/>
  <c r="BJ887" i="5"/>
  <c r="BI889" i="5" l="1"/>
  <c r="BJ888" i="5"/>
  <c r="BI890" i="5" l="1"/>
  <c r="BJ889" i="5"/>
  <c r="BI891" i="5" l="1"/>
  <c r="BJ890" i="5"/>
  <c r="BI892" i="5" l="1"/>
  <c r="BJ891" i="5"/>
  <c r="BI893" i="5" l="1"/>
  <c r="BJ892" i="5"/>
  <c r="BI894" i="5" l="1"/>
  <c r="BJ893" i="5"/>
  <c r="BI895" i="5" l="1"/>
  <c r="BJ894" i="5"/>
  <c r="BI896" i="5" l="1"/>
  <c r="BJ895" i="5"/>
  <c r="BI897" i="5" l="1"/>
  <c r="BJ896" i="5"/>
  <c r="BI898" i="5" l="1"/>
  <c r="BJ897" i="5"/>
  <c r="BI899" i="5" l="1"/>
  <c r="BJ898" i="5"/>
  <c r="BI900" i="5" l="1"/>
  <c r="BJ899" i="5"/>
  <c r="BI901" i="5" l="1"/>
  <c r="BJ900" i="5"/>
  <c r="BI902" i="5" l="1"/>
  <c r="BJ901" i="5"/>
  <c r="BI903" i="5" l="1"/>
  <c r="BJ902" i="5"/>
  <c r="BI904" i="5" l="1"/>
  <c r="BJ903" i="5"/>
  <c r="BI905" i="5" l="1"/>
  <c r="BJ904" i="5"/>
  <c r="BI906" i="5" l="1"/>
  <c r="BJ905" i="5"/>
  <c r="BI907" i="5" l="1"/>
  <c r="BJ906" i="5"/>
  <c r="BI908" i="5" l="1"/>
  <c r="BJ907" i="5"/>
  <c r="BI909" i="5" l="1"/>
  <c r="BJ908" i="5"/>
  <c r="BI910" i="5" l="1"/>
  <c r="BJ909" i="5"/>
  <c r="BI911" i="5" l="1"/>
  <c r="BJ910" i="5"/>
  <c r="BI912" i="5" l="1"/>
  <c r="BJ911" i="5"/>
  <c r="BI913" i="5" l="1"/>
  <c r="BJ912" i="5"/>
  <c r="BI914" i="5" l="1"/>
  <c r="BJ913" i="5"/>
  <c r="BI915" i="5" l="1"/>
  <c r="BJ914" i="5"/>
  <c r="BI916" i="5" l="1"/>
  <c r="BJ915" i="5"/>
  <c r="BI917" i="5" l="1"/>
  <c r="BJ916" i="5"/>
  <c r="BI918" i="5" l="1"/>
  <c r="BJ917" i="5"/>
  <c r="BI919" i="5" l="1"/>
  <c r="BJ918" i="5"/>
  <c r="BI920" i="5" l="1"/>
  <c r="BJ919" i="5"/>
  <c r="BI921" i="5" l="1"/>
  <c r="BJ920" i="5"/>
  <c r="BI922" i="5" l="1"/>
  <c r="BJ921" i="5"/>
  <c r="BI923" i="5" l="1"/>
  <c r="BJ922" i="5"/>
  <c r="BI924" i="5" l="1"/>
  <c r="BJ923" i="5"/>
  <c r="BI925" i="5" l="1"/>
  <c r="BJ924" i="5"/>
  <c r="BI926" i="5" l="1"/>
  <c r="BJ925" i="5"/>
  <c r="BI927" i="5" l="1"/>
  <c r="BJ926" i="5"/>
  <c r="BI928" i="5" l="1"/>
  <c r="BJ927" i="5"/>
  <c r="BI929" i="5" l="1"/>
  <c r="BJ928" i="5"/>
  <c r="BI930" i="5" l="1"/>
  <c r="BJ929" i="5"/>
  <c r="BI931" i="5" l="1"/>
  <c r="BJ930" i="5"/>
  <c r="BI932" i="5" l="1"/>
  <c r="BJ931" i="5"/>
  <c r="BI933" i="5" l="1"/>
  <c r="BJ932" i="5"/>
  <c r="BI934" i="5" l="1"/>
  <c r="BJ933" i="5"/>
  <c r="BI935" i="5" l="1"/>
  <c r="BJ934" i="5"/>
  <c r="BI936" i="5" l="1"/>
  <c r="BJ935" i="5"/>
  <c r="BI937" i="5" l="1"/>
  <c r="BJ936" i="5"/>
  <c r="BI938" i="5" l="1"/>
  <c r="BJ937" i="5"/>
  <c r="BI939" i="5" l="1"/>
  <c r="BJ938" i="5"/>
  <c r="BI940" i="5" l="1"/>
  <c r="BJ939" i="5"/>
  <c r="BI941" i="5" l="1"/>
  <c r="BJ940" i="5"/>
  <c r="BI942" i="5" l="1"/>
  <c r="BJ941" i="5"/>
  <c r="BI943" i="5" l="1"/>
  <c r="BJ942" i="5"/>
  <c r="BI944" i="5" l="1"/>
  <c r="BJ943" i="5"/>
  <c r="BI945" i="5" l="1"/>
  <c r="BJ944" i="5"/>
  <c r="BI946" i="5" l="1"/>
  <c r="BJ945" i="5"/>
  <c r="BI947" i="5" l="1"/>
  <c r="BJ946" i="5"/>
  <c r="BI948" i="5" l="1"/>
  <c r="BJ947" i="5"/>
  <c r="BI949" i="5" l="1"/>
  <c r="BJ948" i="5"/>
  <c r="BI950" i="5" l="1"/>
  <c r="BJ949" i="5"/>
  <c r="BI951" i="5" l="1"/>
  <c r="BJ950" i="5"/>
  <c r="BI952" i="5" l="1"/>
  <c r="BJ951" i="5"/>
  <c r="BI953" i="5" l="1"/>
  <c r="BJ952" i="5"/>
  <c r="BI954" i="5" l="1"/>
  <c r="BJ953" i="5"/>
  <c r="BI955" i="5" l="1"/>
  <c r="BJ954" i="5"/>
  <c r="BI956" i="5" l="1"/>
  <c r="BJ955" i="5"/>
  <c r="BI957" i="5" l="1"/>
  <c r="BJ956" i="5"/>
  <c r="BI958" i="5" l="1"/>
  <c r="BJ957" i="5"/>
  <c r="BI959" i="5" l="1"/>
  <c r="BJ958" i="5"/>
  <c r="BI960" i="5" l="1"/>
  <c r="BJ959" i="5"/>
  <c r="BI961" i="5" l="1"/>
  <c r="BJ960" i="5"/>
  <c r="BI962" i="5" l="1"/>
  <c r="BJ961" i="5"/>
  <c r="BI963" i="5" l="1"/>
  <c r="BJ962" i="5"/>
  <c r="BI964" i="5" l="1"/>
  <c r="BJ963" i="5"/>
  <c r="BI965" i="5" l="1"/>
  <c r="BJ964" i="5"/>
  <c r="BI966" i="5" l="1"/>
  <c r="BJ965" i="5"/>
  <c r="BI967" i="5" l="1"/>
  <c r="BJ966" i="5"/>
  <c r="BI968" i="5" l="1"/>
  <c r="BJ967" i="5"/>
  <c r="BI969" i="5" l="1"/>
  <c r="BJ968" i="5"/>
  <c r="BI970" i="5" l="1"/>
  <c r="BJ969" i="5"/>
  <c r="BI971" i="5" l="1"/>
  <c r="BJ970" i="5"/>
  <c r="BI972" i="5" l="1"/>
  <c r="BJ971" i="5"/>
  <c r="BI973" i="5" l="1"/>
  <c r="BJ972" i="5"/>
  <c r="BI974" i="5" l="1"/>
  <c r="BJ973" i="5"/>
  <c r="BI975" i="5" l="1"/>
  <c r="BJ974" i="5"/>
  <c r="BI976" i="5" l="1"/>
  <c r="BJ975" i="5"/>
  <c r="BI977" i="5" l="1"/>
  <c r="BJ976" i="5"/>
  <c r="BI978" i="5" l="1"/>
  <c r="BJ977" i="5"/>
  <c r="BI979" i="5" l="1"/>
  <c r="BJ978" i="5"/>
  <c r="BI980" i="5" l="1"/>
  <c r="BJ979" i="5"/>
  <c r="BI981" i="5" l="1"/>
  <c r="BJ980" i="5"/>
  <c r="BI982" i="5" l="1"/>
  <c r="BJ981" i="5"/>
  <c r="BI983" i="5" l="1"/>
  <c r="BJ982" i="5"/>
  <c r="BI984" i="5" l="1"/>
  <c r="BJ983" i="5"/>
  <c r="BI985" i="5" l="1"/>
  <c r="BJ984" i="5"/>
  <c r="BI986" i="5" l="1"/>
  <c r="BJ985" i="5"/>
  <c r="BI987" i="5" l="1"/>
  <c r="BJ986" i="5"/>
  <c r="BI988" i="5" l="1"/>
  <c r="BJ987" i="5"/>
  <c r="BI989" i="5" l="1"/>
  <c r="BJ988" i="5"/>
  <c r="BI990" i="5" l="1"/>
  <c r="BJ989" i="5"/>
  <c r="BI991" i="5" l="1"/>
  <c r="BJ990" i="5"/>
  <c r="BI992" i="5" l="1"/>
  <c r="BJ991" i="5"/>
  <c r="BI993" i="5" l="1"/>
  <c r="BJ992" i="5"/>
  <c r="BI994" i="5" l="1"/>
  <c r="BJ993" i="5"/>
  <c r="BI995" i="5" l="1"/>
  <c r="BJ994" i="5"/>
  <c r="BI996" i="5" l="1"/>
  <c r="BJ995" i="5"/>
  <c r="BI997" i="5" l="1"/>
  <c r="BJ996" i="5"/>
  <c r="BI998" i="5" l="1"/>
  <c r="BJ997" i="5"/>
  <c r="BI999" i="5" l="1"/>
  <c r="BJ998" i="5"/>
  <c r="BI1000" i="5" l="1"/>
  <c r="BJ999" i="5"/>
  <c r="BI1001" i="5" l="1"/>
  <c r="BJ1000" i="5"/>
  <c r="BI1002" i="5" l="1"/>
  <c r="BJ1001" i="5"/>
  <c r="BI1003" i="5" l="1"/>
  <c r="BJ1002" i="5"/>
  <c r="BI1004" i="5" l="1"/>
  <c r="BJ1003" i="5"/>
  <c r="BI1005" i="5" l="1"/>
  <c r="BJ1004" i="5"/>
  <c r="BI1006" i="5" l="1"/>
  <c r="BJ1005" i="5"/>
  <c r="BI1007" i="5" l="1"/>
  <c r="BJ1006" i="5"/>
  <c r="BI1008" i="5" l="1"/>
  <c r="BJ1007" i="5"/>
  <c r="BI1009" i="5" l="1"/>
  <c r="BJ1008" i="5"/>
  <c r="BI1010" i="5" l="1"/>
  <c r="BJ1009" i="5"/>
  <c r="BI1011" i="5" l="1"/>
  <c r="BJ1010" i="5"/>
  <c r="BI1012" i="5" l="1"/>
  <c r="BJ1011" i="5"/>
  <c r="BI1013" i="5" l="1"/>
  <c r="BJ1012" i="5"/>
  <c r="BI1014" i="5" l="1"/>
  <c r="BJ1013" i="5"/>
  <c r="BI1015" i="5" l="1"/>
  <c r="BJ1014" i="5"/>
  <c r="BI1016" i="5" l="1"/>
  <c r="BJ1015" i="5"/>
  <c r="BI1017" i="5" l="1"/>
  <c r="BJ1016" i="5"/>
  <c r="BI1018" i="5" l="1"/>
  <c r="BJ1017" i="5"/>
  <c r="BI1019" i="5" l="1"/>
  <c r="BJ1018" i="5"/>
  <c r="BI1020" i="5" l="1"/>
  <c r="BJ1019" i="5"/>
  <c r="BI1021" i="5" l="1"/>
  <c r="BJ1020" i="5"/>
  <c r="BI1022" i="5" l="1"/>
  <c r="BJ1021" i="5"/>
  <c r="BI1023" i="5" l="1"/>
  <c r="BJ1022" i="5"/>
  <c r="BI1024" i="5" l="1"/>
  <c r="BJ1023" i="5"/>
  <c r="BI1025" i="5" l="1"/>
  <c r="BJ1024" i="5"/>
  <c r="BI1026" i="5" l="1"/>
  <c r="BJ1025" i="5"/>
  <c r="BI1027" i="5" l="1"/>
  <c r="BJ1026" i="5"/>
  <c r="BI1028" i="5" l="1"/>
  <c r="BJ1027" i="5"/>
  <c r="BI1029" i="5" l="1"/>
  <c r="BJ1028" i="5"/>
  <c r="BI1030" i="5" l="1"/>
  <c r="BJ1029" i="5"/>
  <c r="BI1031" i="5" l="1"/>
  <c r="BJ1030" i="5"/>
  <c r="BI1032" i="5" l="1"/>
  <c r="BJ1031" i="5"/>
  <c r="BI1033" i="5" l="1"/>
  <c r="BJ1032" i="5"/>
  <c r="BI1034" i="5" l="1"/>
  <c r="BJ1033" i="5"/>
  <c r="BI1035" i="5" l="1"/>
  <c r="BJ1034" i="5"/>
  <c r="BI1036" i="5" l="1"/>
  <c r="BJ1035" i="5"/>
  <c r="BI1037" i="5" l="1"/>
  <c r="BJ1036" i="5"/>
  <c r="BI1038" i="5" l="1"/>
  <c r="BJ1037" i="5"/>
  <c r="BI1039" i="5" l="1"/>
  <c r="BJ1038" i="5"/>
  <c r="BI1040" i="5" l="1"/>
  <c r="BJ1039" i="5"/>
  <c r="BI1041" i="5" l="1"/>
  <c r="BJ1040" i="5"/>
  <c r="BI1042" i="5" l="1"/>
  <c r="BJ1041" i="5"/>
  <c r="BI1043" i="5" l="1"/>
  <c r="BJ1042" i="5"/>
  <c r="BI1044" i="5" l="1"/>
  <c r="BJ1043" i="5"/>
  <c r="BI1045" i="5" l="1"/>
  <c r="BJ1044" i="5"/>
  <c r="BI1046" i="5" l="1"/>
  <c r="BJ1045" i="5"/>
  <c r="BI1047" i="5" l="1"/>
  <c r="BJ1046" i="5"/>
  <c r="BI1048" i="5" l="1"/>
  <c r="BJ1047" i="5"/>
  <c r="BI1049" i="5" l="1"/>
  <c r="BJ1048" i="5"/>
  <c r="BI1050" i="5" l="1"/>
  <c r="BJ1049" i="5"/>
  <c r="BI1051" i="5" l="1"/>
  <c r="BJ1050" i="5"/>
  <c r="BI1052" i="5" l="1"/>
  <c r="BJ1051" i="5"/>
  <c r="BI1053" i="5" l="1"/>
  <c r="BJ1052" i="5"/>
  <c r="BI1054" i="5" l="1"/>
  <c r="BJ1053" i="5"/>
  <c r="BI1055" i="5" l="1"/>
  <c r="BJ1054" i="5"/>
  <c r="BI1056" i="5" l="1"/>
  <c r="BJ1055" i="5"/>
  <c r="BI1057" i="5" l="1"/>
  <c r="BJ1056" i="5"/>
  <c r="BI1058" i="5" l="1"/>
  <c r="BJ1057" i="5"/>
  <c r="BI1059" i="5" l="1"/>
  <c r="BJ1058" i="5"/>
  <c r="BI1060" i="5" l="1"/>
  <c r="BJ1059" i="5"/>
  <c r="BI1061" i="5" l="1"/>
  <c r="BJ1060" i="5"/>
  <c r="BI1062" i="5" l="1"/>
  <c r="BJ1061" i="5"/>
  <c r="BI1063" i="5" l="1"/>
  <c r="BJ1062" i="5"/>
  <c r="BI1064" i="5" l="1"/>
  <c r="BJ1063" i="5"/>
  <c r="BI1065" i="5" l="1"/>
  <c r="BJ1064" i="5"/>
  <c r="BI1066" i="5" l="1"/>
  <c r="BJ1065" i="5"/>
  <c r="BI1067" i="5" l="1"/>
  <c r="BJ1066" i="5"/>
  <c r="BI1068" i="5" l="1"/>
  <c r="BJ1067" i="5"/>
  <c r="BI1069" i="5" l="1"/>
  <c r="BJ1068" i="5"/>
  <c r="BI1070" i="5" l="1"/>
  <c r="BJ1069" i="5"/>
  <c r="BI1071" i="5" l="1"/>
  <c r="BJ1070" i="5"/>
  <c r="BI1072" i="5" l="1"/>
  <c r="BJ1071" i="5"/>
  <c r="BI1073" i="5" l="1"/>
  <c r="BJ1072" i="5"/>
  <c r="BI1074" i="5" l="1"/>
  <c r="BJ1073" i="5"/>
  <c r="BI1075" i="5" l="1"/>
  <c r="BJ1074" i="5"/>
  <c r="BI1076" i="5" l="1"/>
  <c r="BJ1075" i="5"/>
  <c r="BI1077" i="5" l="1"/>
  <c r="BJ1076" i="5"/>
  <c r="BI1078" i="5" l="1"/>
  <c r="BJ1077" i="5"/>
  <c r="BI1079" i="5" l="1"/>
  <c r="BJ1078" i="5"/>
  <c r="BI1080" i="5" l="1"/>
  <c r="BJ1079" i="5"/>
  <c r="BI1081" i="5" l="1"/>
  <c r="BJ1080" i="5"/>
  <c r="BI1082" i="5" l="1"/>
  <c r="BJ1081" i="5"/>
  <c r="BI1083" i="5" l="1"/>
  <c r="BJ1082" i="5"/>
  <c r="BI1084" i="5" l="1"/>
  <c r="BJ1083" i="5"/>
  <c r="BI1085" i="5" l="1"/>
  <c r="BJ1084" i="5"/>
  <c r="BI1086" i="5" l="1"/>
  <c r="BJ1085" i="5"/>
  <c r="BI1087" i="5" l="1"/>
  <c r="BJ1086" i="5"/>
  <c r="BI1088" i="5" l="1"/>
  <c r="BJ1087" i="5"/>
  <c r="BI1089" i="5" l="1"/>
  <c r="BJ1088" i="5"/>
  <c r="BI1090" i="5" l="1"/>
  <c r="BJ1089" i="5"/>
  <c r="BI1091" i="5" l="1"/>
  <c r="BJ1090" i="5"/>
  <c r="BJ1091"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<sst xmlns="http://schemas.openxmlformats.org/spreadsheetml/2006/main" count="1307" uniqueCount="154">
  <si>
    <t>Terms of Use</t>
  </si>
  <si>
    <t>This Risk Differentiation Framework template ("Tool") is made available to the User by the International Monetary Fund (IMF) and subject to the following terms and conditions of use (“Terms”).  By proceeding to use of the Tool, User agrees and accepts the Terms.</t>
  </si>
  <si>
    <t>TERMS</t>
  </si>
  <si>
    <t>1. The tool is intended to support Compliance Risk Management practices by revenue administration officials. User may adapt, modify or alter the tool to the extent necessary to fit the purpose of User’s internal use, provided that such adaptations, modifications or alterations shall not affect its integrity.</t>
  </si>
  <si>
    <t xml:space="preserve">2. The Tool is made available “as is” and the IMF makes no warranty or representation of the accuracy, adequacy or fitness for a particular purpose.									</t>
  </si>
  <si>
    <t xml:space="preserve">3. All proprietary rights in the Tool, including intellectual property rights, belong to the IMF. All other rights, whether now existing or which may hereafter come into existence which are not expressly authorized by these Terms, are hereby reserved to and by the IMF. </t>
  </si>
  <si>
    <t>4. User shall give appropriate credit to the IMF in all applications and outputs derived from the use of the Tool, in a way which does not suggest that the IMF endorses User or any User's use of the Tool and the outputs deriving thereof.</t>
  </si>
  <si>
    <t xml:space="preserve">5. Access to and use of the Tool are at the User's own risk and responsibility. The IMF bears no responsibility or liability for damage of any kind, including for indirect or consequential damages resulting from access to or use of the Tool.	</t>
  </si>
  <si>
    <t>Quadrant 2: Key Taxpayers</t>
  </si>
  <si>
    <t>Quadrant 1: High Risk Taxpayers</t>
  </si>
  <si>
    <t>Number of Taxpayers</t>
  </si>
  <si>
    <t>Highest Risk Sector in Q2</t>
  </si>
  <si>
    <t xml:space="preserve"> </t>
  </si>
  <si>
    <t>Highest Risk Sector in Q1</t>
  </si>
  <si>
    <t>Most Represented Sector in Q2</t>
  </si>
  <si>
    <t>Most Represented Sector in Q1</t>
  </si>
  <si>
    <t>Total Sales  (Income Tax)</t>
  </si>
  <si>
    <t>Total Supplies (VAT)</t>
  </si>
  <si>
    <t>% Share of Tax Payable (Income Tax)</t>
  </si>
  <si>
    <t>% Share of Tax Payable (VAT)</t>
  </si>
  <si>
    <t>% Share of Gross Profit</t>
  </si>
  <si>
    <t>Quadrant 4: Lower Risk Taxpayers</t>
  </si>
  <si>
    <t>Quadrant 3: Medium Risk Taxpayers</t>
  </si>
  <si>
    <t>Highest Risk Sector in Q4</t>
  </si>
  <si>
    <t>Highest Risk Sector in Q3</t>
  </si>
  <si>
    <t>Most Represented Sector in Q4</t>
  </si>
  <si>
    <t>Most Represented Sector in Q3</t>
  </si>
  <si>
    <t>Legend</t>
  </si>
  <si>
    <t xml:space="preserve">VAT      </t>
  </si>
  <si>
    <t xml:space="preserve">Income Tax      </t>
  </si>
  <si>
    <t xml:space="preserve">Gross Profit      </t>
  </si>
  <si>
    <t>VAT</t>
  </si>
  <si>
    <t>Income Tax</t>
  </si>
  <si>
    <t>Gross Profit</t>
  </si>
  <si>
    <t>Risk Rule Weight:</t>
  </si>
  <si>
    <t>Consequence</t>
  </si>
  <si>
    <t>Likelihood</t>
  </si>
  <si>
    <t>Differentiation:</t>
  </si>
  <si>
    <t>↑</t>
  </si>
  <si>
    <t>Input Weighting and Differentiation Values to Calibrate RDF Analysis</t>
  </si>
  <si>
    <t>Financial Importance Indicators</t>
  </si>
  <si>
    <t>Registration Details</t>
  </si>
  <si>
    <t>Tax Data for Indicators (i.e., Financial Importance and Risk Assessment)</t>
  </si>
  <si>
    <t>Corporate Income Tax</t>
  </si>
  <si>
    <t>Raw Summary Scores</t>
  </si>
  <si>
    <t>Transformed RDF Scores</t>
  </si>
  <si>
    <t>Quadrant Identification</t>
  </si>
  <si>
    <t>Selection of Scatterplot Marker</t>
  </si>
  <si>
    <t>Cumulative Chart Calculations</t>
  </si>
  <si>
    <t>TIN</t>
  </si>
  <si>
    <t>Sector</t>
  </si>
  <si>
    <t>Taxpayer Name</t>
  </si>
  <si>
    <t>VAT Total Supplies</t>
  </si>
  <si>
    <t>VAT Tax Payable</t>
  </si>
  <si>
    <t>IT Total Sales</t>
  </si>
  <si>
    <t>IT Tax Payable</t>
  </si>
  <si>
    <t>IT Gross Profit</t>
  </si>
  <si>
    <t>Total Supplies</t>
  </si>
  <si>
    <t>Rank</t>
  </si>
  <si>
    <t>PCT</t>
  </si>
  <si>
    <t>Weight</t>
  </si>
  <si>
    <t>Points</t>
  </si>
  <si>
    <t>Total Sales</t>
  </si>
  <si>
    <t>Effective Tax Rate</t>
  </si>
  <si>
    <t>Effective Rate</t>
  </si>
  <si>
    <t>Financial Importance</t>
  </si>
  <si>
    <t>Risk Assessment</t>
  </si>
  <si>
    <t>Total</t>
  </si>
  <si>
    <t>Quadrant Assigned</t>
  </si>
  <si>
    <t>Quadrant Name</t>
  </si>
  <si>
    <t>Income Tax Risk</t>
  </si>
  <si>
    <t>GPR Risk</t>
  </si>
  <si>
    <t>VAT Risk</t>
  </si>
  <si>
    <t>Income Tax Sales</t>
  </si>
  <si>
    <t>Income Tax Payable</t>
  </si>
  <si>
    <t>VAT Supplies</t>
  </si>
  <si>
    <t>VAT Payable</t>
  </si>
  <si>
    <t>Transportation and storage</t>
  </si>
  <si>
    <t>Top 5 Taxpayers</t>
  </si>
  <si>
    <t>Transformed Crosshair Thresholds</t>
  </si>
  <si>
    <t>Crosshair Cuttof Points (for RDF Chart)</t>
  </si>
  <si>
    <t>Quadrant 1</t>
  </si>
  <si>
    <t>Quadrant 2</t>
  </si>
  <si>
    <t>Quadrant 3</t>
  </si>
  <si>
    <t>Quadrant 4</t>
  </si>
  <si>
    <t>High Consequence</t>
  </si>
  <si>
    <t>High Likelihood</t>
  </si>
  <si>
    <t>Point</t>
  </si>
  <si>
    <t>Reference</t>
  </si>
  <si>
    <t>Frequently Asked Questions</t>
  </si>
  <si>
    <t>1. How do I use the RDF tool with data from my own administration?</t>
  </si>
  <si>
    <t>Step 1: Select a segment (or issue) and tax year to evaluate</t>
  </si>
  <si>
    <t>For example: All Large Taxpayers, Tax Year 2022</t>
  </si>
  <si>
    <t>Step 2: Obtain the data required in a Microsoft Excel format</t>
  </si>
  <si>
    <t>For the example included with the tool, data in the following columns must be replaced:</t>
  </si>
  <si>
    <t xml:space="preserve">▪ TIN
▪ Sector (Description)
▪ Taxpayer Name
▪ VAT: Total Supplies
▪ VAT: Tax Payable
▪ Income Tax: Total Sales
▪ Income Tax: Tax Payable
▪ Income Tax: Gross Profit
</t>
  </si>
  <si>
    <t>Obtain this data, aggregating filings for the tax year (e.g., summing monthly VAT return values)</t>
  </si>
  <si>
    <t>Note: Each row in the data obtained should represent a single taxpayer</t>
  </si>
  <si>
    <t>Step 3: Replace the data in the "Primary RDF Calculations" worksheet</t>
  </si>
  <si>
    <t>Delete all rows in the worksheet, from row 5 to row 1091 (keeping row 4)</t>
  </si>
  <si>
    <t>Once deleted, copy your administration's data into the respective columns beneath row 4 (i.e., A through I)</t>
  </si>
  <si>
    <t>2. How should I understand "Risk Rule Weight"?</t>
  </si>
  <si>
    <r>
      <t>On the “</t>
    </r>
    <r>
      <rPr>
        <b/>
        <i/>
        <u/>
        <sz val="12"/>
        <color theme="1"/>
        <rFont val="Segoe UI"/>
        <family val="2"/>
      </rPr>
      <t>Segment RDF</t>
    </r>
    <r>
      <rPr>
        <sz val="12"/>
        <color theme="1"/>
        <rFont val="Segoe UI"/>
        <family val="2"/>
      </rPr>
      <t>” worksheet, the weight for each tax type or component of analysis can be set out from a maximum of 100 total points</t>
    </r>
  </si>
  <si>
    <t>If only one component is being analyzed (e.g., VAT), then that component should receive the full 100 points. The others should then receive 0 points.</t>
  </si>
  <si>
    <t>If more than one component is being examined, weightings must be determined.</t>
  </si>
  <si>
    <t>This is best achieved by first:</t>
  </si>
  <si>
    <t xml:space="preserve">Identifying the relative contribution of each component to the budget (e.g., how much does VAT contribute relative to Corporate Income Tax). </t>
  </si>
  <si>
    <t>Having a concept of relative importance, the judgment of analysts can then inform variations (e.g., if VAT is believed to be underperforming)</t>
  </si>
  <si>
    <t>3. How do I determine "Consequence" and "Likelihood" for "Differentiation"?</t>
  </si>
  <si>
    <t>Step 1: Use the "Cumulative Tax and Turnover" chart to identify a higher consequence cutoff</t>
  </si>
  <si>
    <t>Accordingly the differentiation limit for consequence should ensure their inclusion in quadrants 1 and 2</t>
  </si>
  <si>
    <t>Step 2: Set the higher likelihood cutoff on the basis of resource availability</t>
  </si>
  <si>
    <t>The taxpayers in quadrant 1 will require significant investment for focused engagement</t>
  </si>
  <si>
    <t>As more resources become available, the likelihood cutoff should be reduced accordingly</t>
  </si>
  <si>
    <t>Additional Data Points</t>
  </si>
  <si>
    <t>INPUT COLUMNS</t>
  </si>
  <si>
    <t>ROW COUNT</t>
  </si>
  <si>
    <t>Count as %</t>
  </si>
  <si>
    <t>VAT Export Tax Credit</t>
  </si>
  <si>
    <t>IT Carry Forward Loss</t>
  </si>
  <si>
    <t>Additional Data Point X</t>
  </si>
  <si>
    <t>Risk Assessment Indicators</t>
  </si>
  <si>
    <t>Likelihood + Consequence</t>
  </si>
  <si>
    <t>Rerank Overall Scores as a Percentage</t>
  </si>
  <si>
    <t>Assign to Quadrant</t>
  </si>
  <si>
    <t>Identify Highest Risk Type &amp; Plot</t>
  </si>
  <si>
    <t>Apply the formulas in row 4 to all taxpayers (row 5 until the final row in the new data)</t>
  </si>
  <si>
    <t>Once complete, delete row 4 as it holds example data and is no longer needed</t>
  </si>
  <si>
    <t>Step 4: Apply the RDF formulas to your administration's data</t>
  </si>
  <si>
    <t>Profits (Income Tax)</t>
  </si>
  <si>
    <t>Losses (Income Tax)</t>
  </si>
  <si>
    <t>Arts, entertainment and recreation</t>
  </si>
  <si>
    <t>Water supply; sewerage, waste management and remediation activities</t>
  </si>
  <si>
    <t>Administrative and support service activities</t>
  </si>
  <si>
    <t>Information and communication</t>
  </si>
  <si>
    <t>Manufacturing</t>
  </si>
  <si>
    <t>Real estate activities</t>
  </si>
  <si>
    <t>Financial and insurance activities</t>
  </si>
  <si>
    <t>Wholesale and retail trade; repair of motor vehicles and motorcycles</t>
  </si>
  <si>
    <t>Accommodation and food service activities</t>
  </si>
  <si>
    <t>Mining and quarrying</t>
  </si>
  <si>
    <t>Professional, scientific and technical activities</t>
  </si>
  <si>
    <t>Construction</t>
  </si>
  <si>
    <t>Human health and social work activities</t>
  </si>
  <si>
    <t>Agriculture, forestry and fishing</t>
  </si>
  <si>
    <t>Electricity, gas, steam and air conditioning supply</t>
  </si>
  <si>
    <t>Step 5: Sort the data in ascending order starting with "VAT Total Supplies"</t>
  </si>
  <si>
    <t>This sort is required for the cummulative chart (i.e., "Cummulative Turnover and Tax Percentiles")</t>
  </si>
  <si>
    <t>Some of the financial importance and risk assessment scores will change, which is acceptable</t>
  </si>
  <si>
    <t>Risk Differentiation Framework
(Last Update: February 2024)</t>
  </si>
  <si>
    <t>In the example data, approximately 200 taxpayers account for 80% of revenues</t>
  </si>
  <si>
    <t>This relatively small group of 200 taxpayers has a very high consequence to the budget</t>
  </si>
  <si>
    <t>This limit is at approximately 80%, as shown in the example</t>
  </si>
  <si>
    <t>In the example, the cutoff has been set to include 24 taxpayers to simulate the limited availability of staff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</si>
</sst>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_(* #,##0.0_);_(* \(#,##0.0\);_(* &quot;-&quot;??_);_(@_)"/>
    <numFmt numFmtId="166" formatCode="_(* #,##0_);_(* \(#,##0\);_(* &quot;-&quot;??_);_(@_)"/>
    <numFmt numFmtId="167" formatCode="0.0%"/>
    <numFmt numFmtId="168" formatCode="0.0"/>
    <numFmt numFmtId="169" formatCode="_(&quot;$&quot;* #,##0_);_(&quot;$&quot;* \(#,##0\);_(&quot;$&quot;* &quot;-&quot;??_);_(@_)"/>
    <numFmt numFmtId="170" formatCode="_(* #,##0.000_);_(* \(#,##0.000\);_(* &quot;-&quot;??_);_(@_)"/>
    <numFmt numFmtId="171" formatCode="&quot;$&quot;#,##0"/>
  </numFmts>
  <fonts count="24">
    <font>
      <sz val="11"/>
      <color theme="1"/>
      <name val="Calibri"/>
      <family val="2"/>
      <scheme val="minor"/>
    </font>
    <font>
      <sz val="11"/>
      <color theme="1"/>
      <name val="Calibri"/>
      <family val="2"/>
      <scheme val="minor"/>
    </font>
    <font>
      <sz val="11"/>
      <color indexed="8"/>
      <name val="Calibri"/>
      <family val="2"/>
    </font>
    <font>
      <sz val="11"/>
      <color rgb="FFFF0000"/>
      <name val="Calibri"/>
      <family val="2"/>
      <scheme val="minor"/>
    </font>
    <font>
      <b/>
      <sz val="11"/>
      <color rgb="FFFF0000"/>
      <name val="Calibri"/>
      <family val="2"/>
      <scheme val="minor"/>
    </font>
    <font>
      <sz val="11"/>
      <name val="Calibri"/>
      <family val="2"/>
      <scheme val="minor"/>
    </font>
    <font>
      <sz val="8"/>
      <name val="Calibri"/>
      <family val="2"/>
      <scheme val="minor"/>
    </font>
    <font>
      <b/>
      <sz val="11"/>
      <color theme="1"/>
      <name val="Calibri"/>
      <family val="2"/>
      <scheme val="minor"/>
    </font>
    <font>
      <sz val="11"/>
      <color theme="1"/>
      <name val="Calibri (Body)"/>
    </font>
    <font>
      <b/>
      <sz val="10"/>
      <color theme="1"/>
      <name val="Calibri (Body)"/>
    </font>
    <font>
      <b/>
      <sz val="11"/>
      <color theme="0"/>
      <name val="Calibri"/>
      <family val="2"/>
      <scheme val="minor"/>
    </font>
    <font>
      <sz val="11"/>
      <name val="Calibri"/>
      <family val="2"/>
    </font>
    <font>
      <sz val="11"/>
      <color rgb="FFFFC000"/>
      <name val="Calibri"/>
      <family val="2"/>
      <scheme val="minor"/>
    </font>
    <font>
      <sz val="11"/>
      <name val="Calibri (Body)"/>
    </font>
    <font>
      <sz val="11"/>
      <color theme="0"/>
      <name val="Calibri"/>
      <family val="2"/>
      <scheme val="minor"/>
    </font>
    <font>
      <b/>
      <u/>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b/>
      <u/>
      <sz val="12"/>
      <color theme="1"/>
      <name val="Calibri"/>
      <family val="2"/>
      <scheme val="minor"/>
    </font>
    <font>
      <sz val="12"/>
      <color theme="1"/>
      <name val="Segoe UI"/>
      <family val="2"/>
    </font>
    <font>
      <b/>
      <i/>
      <u/>
      <sz val="12"/>
      <color theme="1"/>
      <name val="Segoe UI"/>
      <family val="2"/>
    </font>
    <font>
      <sz val="16"/>
      <color theme="1"/>
      <name val="Calibri"/>
      <family val="2"/>
      <scheme val="minor"/>
    </font>
    <font>
      <sz val="14"/>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1"/>
        <bgColor indexed="64"/>
      </patternFill>
    </fill>
    <fill>
      <patternFill patternType="solid">
        <fgColor rgb="FF2F75B5"/>
        <bgColor indexed="64"/>
      </patternFill>
    </fill>
    <fill>
      <patternFill patternType="solid">
        <fgColor rgb="FFA5A5A5"/>
        <bgColor indexed="64"/>
      </patternFill>
    </fill>
    <fill>
      <patternFill patternType="solid">
        <fgColor theme="3" tint="-0.249977111117893"/>
        <bgColor indexed="64"/>
      </patternFill>
    </fill>
    <fill>
      <patternFill patternType="solid">
        <fgColor rgb="FF9BC2E6"/>
        <bgColor indexed="64"/>
      </patternFill>
    </fill>
    <fill>
      <patternFill patternType="solid">
        <fgColor rgb="FF000000"/>
        <bgColor indexed="64"/>
      </patternFill>
    </fill>
    <fill>
      <patternFill patternType="solid">
        <fgColor rgb="FF1F497D"/>
        <bgColor indexed="64"/>
      </patternFill>
    </fill>
    <fill>
      <patternFill patternType="solid">
        <fgColor theme="1" tint="0.249977111117893"/>
        <bgColor indexed="64"/>
      </patternFill>
    </fill>
  </fills>
  <borders count="28">
    <border>
      <left/>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rgb="FFA5A5A5"/>
      </left>
      <right style="thin">
        <color rgb="FFA5A5A5"/>
      </right>
      <top style="thin">
        <color rgb="FFA5A5A5"/>
      </top>
      <bottom style="thin">
        <color rgb="FFA5A5A5"/>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right style="thin">
        <color theme="1"/>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79">
    <xf numFmtId="0" fontId="0" fillId="0" borderId="0" xfId="0"/>
    <xf numFmtId="0" fontId="0" fillId="0" borderId="0" xfId="0" applyAlignment="1">
      <alignment wrapText="1"/>
    </xf>
    <xf numFmtId="0" fontId="3" fillId="0" borderId="0" xfId="0" applyFont="1"/>
    <xf numFmtId="9" fontId="0" fillId="0" borderId="0" xfId="2" applyFont="1"/>
    <xf numFmtId="0" fontId="4" fillId="0" borderId="0" xfId="0" applyFont="1"/>
    <xf numFmtId="0" fontId="0" fillId="0" borderId="0" xfId="0" applyAlignment="1">
      <alignment horizontal="right"/>
    </xf>
    <xf numFmtId="0" fontId="7" fillId="0" borderId="0" xfId="0" applyFont="1"/>
    <xf numFmtId="0" fontId="8" fillId="0" borderId="0" xfId="0" applyFont="1"/>
    <xf numFmtId="0" fontId="0" fillId="0" borderId="0" xfId="0" applyAlignment="1">
      <alignment horizontal="center" vertical="center"/>
    </xf>
    <xf numFmtId="2" fontId="0" fillId="0" borderId="0" xfId="0" applyNumberFormat="1"/>
    <xf numFmtId="2" fontId="3" fillId="0" borderId="0" xfId="0" applyNumberFormat="1" applyFont="1"/>
    <xf numFmtId="0" fontId="0" fillId="0" borderId="0" xfId="0" quotePrefix="1"/>
    <xf numFmtId="0" fontId="0" fillId="0" borderId="0" xfId="0" quotePrefix="1" applyAlignment="1">
      <alignment horizontal="right"/>
    </xf>
    <xf numFmtId="0" fontId="0" fillId="0" borderId="0" xfId="0" applyAlignment="1">
      <alignment horizontal="center" vertical="center" wrapText="1"/>
    </xf>
    <xf numFmtId="0" fontId="0" fillId="0" borderId="5" xfId="0" applyBorder="1"/>
    <xf numFmtId="0" fontId="0" fillId="0" borderId="6" xfId="0" applyBorder="1"/>
    <xf numFmtId="9" fontId="7" fillId="0" borderId="6" xfId="2" applyFont="1" applyBorder="1"/>
    <xf numFmtId="0" fontId="0" fillId="0" borderId="2" xfId="0" applyBorder="1"/>
    <xf numFmtId="167" fontId="7" fillId="0" borderId="6" xfId="2" applyNumberFormat="1" applyFont="1" applyBorder="1"/>
    <xf numFmtId="0" fontId="0" fillId="0" borderId="3" xfId="0" applyBorder="1"/>
    <xf numFmtId="0" fontId="0" fillId="0" borderId="0" xfId="0" applyAlignment="1">
      <alignment horizontal="center"/>
    </xf>
    <xf numFmtId="9" fontId="0" fillId="0" borderId="0" xfId="2" applyFont="1" applyFill="1"/>
    <xf numFmtId="9" fontId="0" fillId="0" borderId="0" xfId="0" applyNumberFormat="1"/>
    <xf numFmtId="169" fontId="5" fillId="0" borderId="0" xfId="3" applyNumberFormat="1" applyFont="1"/>
    <xf numFmtId="166" fontId="5" fillId="0" borderId="0" xfId="0" applyNumberFormat="1" applyFont="1"/>
    <xf numFmtId="170" fontId="5" fillId="0" borderId="0" xfId="0" applyNumberFormat="1" applyFont="1"/>
    <xf numFmtId="2" fontId="5" fillId="0" borderId="0" xfId="0" applyNumberFormat="1" applyFont="1"/>
    <xf numFmtId="168" fontId="5" fillId="0" borderId="0" xfId="0" applyNumberFormat="1" applyFont="1"/>
    <xf numFmtId="0" fontId="5" fillId="0" borderId="0" xfId="0" applyFont="1"/>
    <xf numFmtId="0" fontId="12" fillId="0" borderId="0" xfId="0" applyFont="1"/>
    <xf numFmtId="0" fontId="0" fillId="0" borderId="9" xfId="0" applyBorder="1"/>
    <xf numFmtId="0" fontId="0" fillId="0" borderId="10" xfId="0" applyBorder="1"/>
    <xf numFmtId="0" fontId="0" fillId="0" borderId="11" xfId="0" applyBorder="1"/>
    <xf numFmtId="0" fontId="0" fillId="0" borderId="15" xfId="0" applyBorder="1"/>
    <xf numFmtId="0" fontId="0" fillId="0" borderId="16" xfId="0" applyBorder="1"/>
    <xf numFmtId="0" fontId="7" fillId="0" borderId="15" xfId="0" applyFont="1" applyBorder="1"/>
    <xf numFmtId="0" fontId="0" fillId="0" borderId="12" xfId="0" applyBorder="1"/>
    <xf numFmtId="0" fontId="0" fillId="0" borderId="13" xfId="0" applyBorder="1"/>
    <xf numFmtId="0" fontId="0" fillId="0" borderId="14" xfId="0" applyBorder="1"/>
    <xf numFmtId="0" fontId="0" fillId="3" borderId="0" xfId="0" applyFill="1" applyAlignment="1">
      <alignment horizontal="center" vertical="center" wrapText="1"/>
    </xf>
    <xf numFmtId="0" fontId="0" fillId="3" borderId="0" xfId="0" applyFill="1" applyAlignment="1">
      <alignment horizontal="center" vertical="center"/>
    </xf>
    <xf numFmtId="0" fontId="5" fillId="0" borderId="5" xfId="0" applyFont="1" applyBorder="1"/>
    <xf numFmtId="166" fontId="2" fillId="0" borderId="0" xfId="1" applyNumberFormat="1" applyFont="1" applyFill="1" applyBorder="1" applyAlignment="1">
      <alignment horizontal="center" vertical="center" wrapText="1"/>
    </xf>
    <xf numFmtId="169" fontId="5" fillId="0" borderId="6" xfId="3" applyNumberFormat="1" applyFont="1" applyBorder="1"/>
    <xf numFmtId="0" fontId="0" fillId="0" borderId="6" xfId="0" applyBorder="1" applyAlignment="1">
      <alignment horizontal="center" vertical="center"/>
    </xf>
    <xf numFmtId="169" fontId="5" fillId="0" borderId="5" xfId="3" applyNumberFormat="1" applyFont="1" applyBorder="1"/>
    <xf numFmtId="166" fontId="0" fillId="0" borderId="5" xfId="1" applyNumberFormat="1" applyFont="1" applyBorder="1"/>
    <xf numFmtId="166" fontId="2" fillId="3" borderId="19" xfId="1" applyNumberFormat="1" applyFont="1" applyFill="1" applyBorder="1" applyAlignment="1">
      <alignment horizontal="center" vertical="center" wrapText="1"/>
    </xf>
    <xf numFmtId="166" fontId="11" fillId="3" borderId="18" xfId="1" applyNumberFormat="1" applyFont="1" applyFill="1" applyBorder="1" applyAlignment="1">
      <alignment horizontal="center" vertical="center" wrapText="1"/>
    </xf>
    <xf numFmtId="164" fontId="0" fillId="3" borderId="18" xfId="0" applyNumberFormat="1" applyFill="1" applyBorder="1" applyAlignment="1">
      <alignment horizontal="center" vertical="center" wrapText="1"/>
    </xf>
    <xf numFmtId="166" fontId="11" fillId="3" borderId="17" xfId="1" applyNumberFormat="1" applyFont="1" applyFill="1" applyBorder="1" applyAlignment="1">
      <alignment horizontal="center" vertical="center" wrapText="1"/>
    </xf>
    <xf numFmtId="166" fontId="11" fillId="3" borderId="19" xfId="1" applyNumberFormat="1" applyFont="1" applyFill="1" applyBorder="1" applyAlignment="1">
      <alignment horizontal="center" vertical="center" wrapText="1"/>
    </xf>
    <xf numFmtId="166" fontId="2" fillId="3" borderId="18" xfId="1" applyNumberFormat="1" applyFont="1" applyFill="1" applyBorder="1" applyAlignment="1">
      <alignment horizontal="center" vertical="center" wrapText="1"/>
    </xf>
    <xf numFmtId="166" fontId="2" fillId="3" borderId="17" xfId="1" applyNumberFormat="1" applyFont="1" applyFill="1" applyBorder="1" applyAlignment="1">
      <alignment horizontal="center" vertical="center" wrapText="1"/>
    </xf>
    <xf numFmtId="0" fontId="0" fillId="3" borderId="5" xfId="0" applyFill="1" applyBorder="1" applyAlignment="1">
      <alignment horizontal="center" vertical="center" wrapText="1"/>
    </xf>
    <xf numFmtId="165" fontId="0" fillId="3" borderId="6" xfId="1" applyNumberFormat="1" applyFont="1" applyFill="1" applyBorder="1" applyAlignment="1">
      <alignment horizontal="center" vertical="center" wrapText="1"/>
    </xf>
    <xf numFmtId="2" fontId="5" fillId="0" borderId="6" xfId="0" applyNumberFormat="1" applyFont="1" applyBorder="1"/>
    <xf numFmtId="9" fontId="7" fillId="0" borderId="4" xfId="2" applyFont="1" applyBorder="1"/>
    <xf numFmtId="43" fontId="5" fillId="0" borderId="0" xfId="0" applyNumberFormat="1" applyFont="1"/>
    <xf numFmtId="165" fontId="0" fillId="3" borderId="6" xfId="1" applyNumberFormat="1" applyFont="1" applyFill="1" applyBorder="1" applyAlignment="1">
      <alignment horizontal="center" vertical="center"/>
    </xf>
    <xf numFmtId="43" fontId="5" fillId="0" borderId="0" xfId="1" applyFont="1" applyBorder="1"/>
    <xf numFmtId="43" fontId="0" fillId="3" borderId="6" xfId="1" applyFont="1" applyFill="1" applyBorder="1" applyAlignment="1">
      <alignment horizontal="center" vertical="center" wrapText="1"/>
    </xf>
    <xf numFmtId="0" fontId="0" fillId="3" borderId="20" xfId="0" applyFill="1" applyBorder="1" applyAlignment="1">
      <alignment horizontal="center" vertical="center" wrapText="1"/>
    </xf>
    <xf numFmtId="169" fontId="5" fillId="0" borderId="5" xfId="3" applyNumberFormat="1" applyFont="1" applyFill="1" applyBorder="1"/>
    <xf numFmtId="169" fontId="5" fillId="0" borderId="0" xfId="3" applyNumberFormat="1" applyFont="1" applyFill="1"/>
    <xf numFmtId="169" fontId="5" fillId="0" borderId="6" xfId="3" applyNumberFormat="1" applyFont="1" applyFill="1" applyBorder="1"/>
    <xf numFmtId="10" fontId="5" fillId="0" borderId="5" xfId="2" applyNumberFormat="1" applyFont="1" applyFill="1" applyBorder="1"/>
    <xf numFmtId="43" fontId="5" fillId="0" borderId="6" xfId="1" applyFont="1" applyFill="1" applyBorder="1"/>
    <xf numFmtId="10" fontId="5" fillId="0" borderId="0" xfId="2" applyNumberFormat="1" applyFont="1" applyFill="1" applyBorder="1"/>
    <xf numFmtId="43" fontId="5" fillId="0" borderId="0" xfId="1" applyFont="1" applyFill="1" applyBorder="1"/>
    <xf numFmtId="166" fontId="5" fillId="0" borderId="6" xfId="0" applyNumberFormat="1" applyFont="1" applyBorder="1"/>
    <xf numFmtId="0" fontId="13" fillId="0" borderId="0" xfId="0" applyFont="1"/>
    <xf numFmtId="2" fontId="13" fillId="0" borderId="0" xfId="0" applyNumberFormat="1" applyFont="1"/>
    <xf numFmtId="43" fontId="13" fillId="0" borderId="0" xfId="1" applyFont="1" applyBorder="1"/>
    <xf numFmtId="0" fontId="5" fillId="0" borderId="6" xfId="0" applyFont="1" applyBorder="1"/>
    <xf numFmtId="168" fontId="5" fillId="0" borderId="6" xfId="0" applyNumberFormat="1" applyFont="1" applyBorder="1"/>
    <xf numFmtId="0" fontId="5" fillId="0" borderId="2" xfId="0" applyFont="1" applyBorder="1"/>
    <xf numFmtId="168" fontId="5" fillId="0" borderId="3" xfId="0" applyNumberFormat="1" applyFont="1" applyBorder="1"/>
    <xf numFmtId="168" fontId="5" fillId="0" borderId="4" xfId="0" applyNumberFormat="1" applyFont="1" applyBorder="1"/>
    <xf numFmtId="0" fontId="0" fillId="3" borderId="19" xfId="0" applyFill="1" applyBorder="1" applyAlignment="1">
      <alignment horizontal="center" vertical="center" wrapText="1"/>
    </xf>
    <xf numFmtId="0" fontId="0" fillId="3" borderId="17" xfId="0" applyFill="1" applyBorder="1" applyAlignment="1">
      <alignment horizontal="center" vertical="center" wrapText="1"/>
    </xf>
    <xf numFmtId="166" fontId="5" fillId="8" borderId="19" xfId="0" applyNumberFormat="1" applyFont="1" applyFill="1" applyBorder="1"/>
    <xf numFmtId="166" fontId="5" fillId="8" borderId="17" xfId="0" applyNumberFormat="1" applyFont="1" applyFill="1" applyBorder="1"/>
    <xf numFmtId="168" fontId="5" fillId="13" borderId="5" xfId="0" applyNumberFormat="1" applyFont="1" applyFill="1" applyBorder="1" applyAlignment="1">
      <alignment horizontal="center" vertical="center" wrapText="1"/>
    </xf>
    <xf numFmtId="168" fontId="5" fillId="13" borderId="5" xfId="0" applyNumberFormat="1" applyFont="1" applyFill="1" applyBorder="1"/>
    <xf numFmtId="168" fontId="0" fillId="11" borderId="0" xfId="0" applyNumberFormat="1" applyFill="1" applyAlignment="1">
      <alignment horizontal="center" vertical="center" wrapText="1"/>
    </xf>
    <xf numFmtId="168" fontId="0" fillId="11" borderId="0" xfId="0" applyNumberFormat="1" applyFill="1"/>
    <xf numFmtId="168" fontId="14" fillId="14" borderId="6" xfId="0" applyNumberFormat="1" applyFont="1" applyFill="1" applyBorder="1" applyAlignment="1">
      <alignment horizontal="center" vertical="center" wrapText="1"/>
    </xf>
    <xf numFmtId="168" fontId="14" fillId="14" borderId="6" xfId="0" applyNumberFormat="1" applyFont="1" applyFill="1" applyBorder="1"/>
    <xf numFmtId="49" fontId="5" fillId="0" borderId="0" xfId="0" applyNumberFormat="1" applyFont="1"/>
    <xf numFmtId="49" fontId="0" fillId="0" borderId="0" xfId="0" applyNumberFormat="1"/>
    <xf numFmtId="0" fontId="0" fillId="0" borderId="0" xfId="0" applyAlignment="1">
      <alignment horizontal="fill"/>
    </xf>
    <xf numFmtId="0" fontId="0" fillId="0" borderId="5" xfId="0" applyBorder="1" applyAlignment="1">
      <alignment horizontal="center"/>
    </xf>
    <xf numFmtId="0" fontId="0" fillId="3" borderId="6" xfId="0" applyFill="1" applyBorder="1" applyAlignment="1">
      <alignment horizontal="center" vertical="center" wrapText="1"/>
    </xf>
    <xf numFmtId="0" fontId="0" fillId="0" borderId="6" xfId="0" applyBorder="1" applyAlignment="1">
      <alignment horizontal="fill"/>
    </xf>
    <xf numFmtId="0" fontId="0" fillId="0" borderId="6" xfId="0" applyBorder="1" applyAlignment="1">
      <alignment vertical="top" wrapText="1"/>
    </xf>
    <xf numFmtId="0" fontId="0" fillId="15" borderId="0" xfId="0" applyFill="1"/>
    <xf numFmtId="0" fontId="10" fillId="15" borderId="0" xfId="0" applyFont="1" applyFill="1" applyAlignment="1">
      <alignment horizontal="center" wrapText="1"/>
    </xf>
    <xf numFmtId="0" fontId="10" fillId="15" borderId="0" xfId="0" applyFont="1" applyFill="1" applyAlignment="1">
      <alignment horizontal="center"/>
    </xf>
    <xf numFmtId="0" fontId="10" fillId="0" borderId="0" xfId="0" applyFont="1" applyAlignment="1">
      <alignment horizontal="center" wrapText="1"/>
    </xf>
    <xf numFmtId="0" fontId="10" fillId="0" borderId="0" xfId="0" applyFont="1" applyAlignment="1">
      <alignment horizontal="center"/>
    </xf>
    <xf numFmtId="0" fontId="7" fillId="0" borderId="0" xfId="0" applyFont="1" applyAlignment="1">
      <alignment horizontal="center"/>
    </xf>
    <xf numFmtId="0" fontId="0" fillId="3" borderId="1" xfId="0" applyFill="1" applyBorder="1" applyAlignment="1">
      <alignment horizontal="center" vertical="center" wrapText="1"/>
    </xf>
    <xf numFmtId="0" fontId="16" fillId="0" borderId="0" xfId="0" applyFont="1"/>
    <xf numFmtId="0" fontId="17" fillId="0" borderId="0" xfId="0" applyFont="1"/>
    <xf numFmtId="0" fontId="18" fillId="0" borderId="0" xfId="0" applyFont="1"/>
    <xf numFmtId="0" fontId="18" fillId="0" borderId="0" xfId="0" applyFont="1" applyAlignment="1">
      <alignment vertical="top" wrapText="1"/>
    </xf>
    <xf numFmtId="0" fontId="19" fillId="0" borderId="0" xfId="0" applyFont="1"/>
    <xf numFmtId="0" fontId="7" fillId="0" borderId="6" xfId="0" applyFont="1" applyBorder="1"/>
    <xf numFmtId="0" fontId="20" fillId="0" borderId="0" xfId="0" applyFont="1" applyAlignment="1">
      <alignment horizontal="left" vertical="top"/>
    </xf>
    <xf numFmtId="0" fontId="20" fillId="0" borderId="0" xfId="0" applyFont="1" applyAlignment="1">
      <alignment horizontal="left" vertical="center"/>
    </xf>
    <xf numFmtId="0" fontId="0" fillId="3" borderId="21" xfId="0" applyFill="1" applyBorder="1" applyAlignment="1">
      <alignment horizontal="center" vertical="center" wrapText="1"/>
    </xf>
    <xf numFmtId="43" fontId="11" fillId="0" borderId="22" xfId="1" applyFont="1" applyFill="1" applyBorder="1" applyAlignment="1">
      <alignment horizontal="right" wrapText="1"/>
    </xf>
    <xf numFmtId="166" fontId="11" fillId="0" borderId="23" xfId="1" applyNumberFormat="1" applyFont="1" applyFill="1" applyBorder="1" applyAlignment="1">
      <alignment horizontal="right" wrapText="1"/>
    </xf>
    <xf numFmtId="0" fontId="0" fillId="0" borderId="6" xfId="0" applyBorder="1" applyAlignment="1">
      <alignment horizontal="left"/>
    </xf>
    <xf numFmtId="165" fontId="0" fillId="3" borderId="6" xfId="1" quotePrefix="1" applyNumberFormat="1" applyFont="1" applyFill="1" applyBorder="1" applyAlignment="1">
      <alignment horizontal="center" vertical="center" wrapText="1"/>
    </xf>
    <xf numFmtId="166" fontId="5" fillId="0" borderId="24" xfId="0" applyNumberFormat="1" applyFont="1" applyBorder="1"/>
    <xf numFmtId="166" fontId="5" fillId="0" borderId="25" xfId="0" applyNumberFormat="1" applyFont="1" applyBorder="1"/>
    <xf numFmtId="166" fontId="5" fillId="0" borderId="26" xfId="0" applyNumberFormat="1" applyFont="1" applyBorder="1"/>
    <xf numFmtId="43" fontId="5" fillId="0" borderId="5" xfId="0" applyNumberFormat="1" applyFont="1" applyBorder="1"/>
    <xf numFmtId="0" fontId="0" fillId="3" borderId="21" xfId="0" applyFill="1" applyBorder="1"/>
    <xf numFmtId="9" fontId="0" fillId="0" borderId="0" xfId="2" applyFont="1" applyBorder="1"/>
    <xf numFmtId="0" fontId="0" fillId="3" borderId="20" xfId="0" applyFill="1" applyBorder="1"/>
    <xf numFmtId="166" fontId="11" fillId="3" borderId="27" xfId="1" applyNumberFormat="1" applyFont="1" applyFill="1" applyBorder="1" applyAlignment="1">
      <alignment horizontal="center" vertical="center" wrapText="1"/>
    </xf>
    <xf numFmtId="0" fontId="5" fillId="0" borderId="0" xfId="0" applyFont="1" applyAlignment="1">
      <alignment vertical="top" wrapText="1"/>
    </xf>
    <xf numFmtId="0" fontId="22" fillId="0" borderId="0" xfId="0" applyFont="1"/>
    <xf numFmtId="171" fontId="0" fillId="0" borderId="0" xfId="0" applyNumberFormat="1"/>
    <xf numFmtId="171" fontId="8" fillId="0" borderId="0" xfId="0" applyNumberFormat="1" applyFont="1"/>
    <xf numFmtId="3" fontId="1" fillId="0" borderId="6" xfId="2" applyNumberFormat="1" applyFont="1" applyBorder="1"/>
    <xf numFmtId="0" fontId="23" fillId="0" borderId="0" xfId="0" applyFont="1"/>
    <xf numFmtId="49" fontId="13" fillId="0" borderId="0" xfId="0" applyNumberFormat="1" applyFont="1"/>
    <xf numFmtId="0" fontId="13" fillId="0" borderId="6" xfId="0" applyFont="1" applyBorder="1"/>
    <xf numFmtId="9" fontId="0" fillId="0" borderId="6" xfId="2" applyFont="1" applyFill="1" applyBorder="1"/>
    <xf numFmtId="0" fontId="0" fillId="0" borderId="0" xfId="0" applyAlignment="1">
      <alignment wrapText="1"/>
    </xf>
    <xf numFmtId="0" fontId="10" fillId="15" borderId="0" xfId="0" applyFont="1" applyFill="1" applyAlignment="1">
      <alignment horizontal="center" wrapText="1"/>
    </xf>
    <xf numFmtId="0" fontId="10" fillId="15" borderId="0" xfId="0" applyFont="1" applyFill="1" applyAlignment="1">
      <alignment horizontal="center"/>
    </xf>
    <xf numFmtId="0" fontId="7" fillId="0" borderId="0" xfId="0" applyFont="1" applyAlignment="1">
      <alignment horizontal="center"/>
    </xf>
    <xf numFmtId="0" fontId="0" fillId="0" borderId="0" xfId="0" applyAlignment="1">
      <alignment horizontal="left" vertical="top" wrapText="1"/>
    </xf>
    <xf numFmtId="0" fontId="15" fillId="0" borderId="0" xfId="0" applyFont="1" applyAlignment="1">
      <alignment horizontal="center"/>
    </xf>
    <xf numFmtId="0" fontId="7" fillId="6" borderId="20" xfId="0" applyFont="1" applyFill="1" applyBorder="1" applyAlignment="1">
      <alignment horizontal="center"/>
    </xf>
    <xf numFmtId="0" fontId="7" fillId="6" borderId="1" xfId="0" applyFont="1" applyFill="1" applyBorder="1" applyAlignment="1">
      <alignment horizontal="center"/>
    </xf>
    <xf numFmtId="0" fontId="7" fillId="4" borderId="20" xfId="0" applyFont="1" applyFill="1" applyBorder="1" applyAlignment="1">
      <alignment horizontal="center"/>
    </xf>
    <xf numFmtId="0" fontId="7" fillId="4" borderId="1" xfId="0" applyFont="1" applyFill="1" applyBorder="1" applyAlignment="1">
      <alignment horizontal="center"/>
    </xf>
    <xf numFmtId="0" fontId="7" fillId="5" borderId="20" xfId="0" applyFont="1" applyFill="1" applyBorder="1" applyAlignment="1">
      <alignment horizontal="center"/>
    </xf>
    <xf numFmtId="0" fontId="7" fillId="5" borderId="1" xfId="0" applyFont="1" applyFill="1" applyBorder="1" applyAlignment="1">
      <alignment horizontal="center"/>
    </xf>
    <xf numFmtId="0" fontId="7" fillId="11" borderId="7" xfId="0" applyFont="1" applyFill="1" applyBorder="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11" xfId="0" applyFont="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7" fillId="7" borderId="20" xfId="0" applyFont="1" applyFill="1" applyBorder="1" applyAlignment="1">
      <alignment horizontal="center"/>
    </xf>
    <xf numFmtId="0" fontId="7" fillId="7" borderId="1" xfId="0" applyFont="1" applyFill="1" applyBorder="1" applyAlignment="1">
      <alignment horizontal="center"/>
    </xf>
    <xf numFmtId="0" fontId="10" fillId="9" borderId="7" xfId="0" applyFont="1" applyFill="1" applyBorder="1" applyAlignment="1">
      <alignment horizontal="center"/>
    </xf>
    <xf numFmtId="0" fontId="10" fillId="10" borderId="7" xfId="0" applyFont="1" applyFill="1" applyBorder="1" applyAlignment="1">
      <alignment horizontal="center"/>
    </xf>
    <xf numFmtId="0" fontId="23" fillId="0" borderId="0" xfId="0" applyFont="1" applyAlignment="1">
      <alignment horizontal="left" wrapText="1"/>
    </xf>
    <xf numFmtId="2" fontId="0" fillId="8" borderId="7" xfId="2" applyNumberFormat="1" applyFont="1" applyFill="1" applyBorder="1" applyAlignment="1">
      <alignment horizontal="center"/>
    </xf>
    <xf numFmtId="0" fontId="0" fillId="0" borderId="7" xfId="0" applyBorder="1" applyAlignment="1">
      <alignment horizontal="center"/>
    </xf>
    <xf numFmtId="0" fontId="0" fillId="0" borderId="0" xfId="0" applyAlignment="1">
      <alignment horizontal="center"/>
    </xf>
    <xf numFmtId="0" fontId="7" fillId="0" borderId="8" xfId="0" applyFont="1" applyBorder="1" applyAlignment="1">
      <alignment horizontal="center"/>
    </xf>
    <xf numFmtId="9" fontId="0" fillId="8" borderId="8" xfId="0" applyNumberFormat="1" applyFill="1" applyBorder="1" applyAlignment="1">
      <alignment horizontal="center"/>
    </xf>
    <xf numFmtId="0" fontId="0" fillId="0" borderId="8" xfId="0" applyBorder="1" applyAlignment="1">
      <alignment horizontal="center"/>
    </xf>
    <xf numFmtId="0" fontId="10" fillId="16" borderId="3" xfId="0" applyFont="1" applyFill="1" applyBorder="1" applyAlignment="1">
      <alignment horizontal="center"/>
    </xf>
    <xf numFmtId="166" fontId="7" fillId="8" borderId="19" xfId="1" applyNumberFormat="1" applyFont="1" applyFill="1" applyBorder="1" applyAlignment="1">
      <alignment horizontal="center"/>
    </xf>
    <xf numFmtId="166" fontId="7" fillId="8" borderId="18" xfId="1" applyNumberFormat="1" applyFont="1" applyFill="1" applyBorder="1" applyAlignment="1">
      <alignment horizontal="center"/>
    </xf>
    <xf numFmtId="166" fontId="7" fillId="8" borderId="17" xfId="1" applyNumberFormat="1" applyFont="1" applyFill="1" applyBorder="1" applyAlignment="1">
      <alignment horizontal="center"/>
    </xf>
    <xf numFmtId="0" fontId="10" fillId="16" borderId="19" xfId="0" applyFont="1" applyFill="1" applyBorder="1" applyAlignment="1">
      <alignment horizontal="center"/>
    </xf>
    <xf numFmtId="0" fontId="10" fillId="16" borderId="17" xfId="0" applyFont="1" applyFill="1" applyBorder="1" applyAlignment="1">
      <alignment horizontal="center"/>
    </xf>
    <xf numFmtId="0" fontId="7" fillId="2" borderId="19" xfId="0" applyFont="1" applyFill="1" applyBorder="1" applyAlignment="1">
      <alignment horizontal="center" vertical="center"/>
    </xf>
    <xf numFmtId="0" fontId="7" fillId="2" borderId="18" xfId="0" applyFont="1" applyFill="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10" fillId="12" borderId="19" xfId="0" applyFont="1" applyFill="1" applyBorder="1" applyAlignment="1">
      <alignment horizontal="center" vertical="center"/>
    </xf>
    <xf numFmtId="0" fontId="10" fillId="12" borderId="18" xfId="0" applyFont="1" applyFill="1" applyBorder="1" applyAlignment="1">
      <alignment horizontal="center" vertical="center"/>
    </xf>
    <xf numFmtId="0" fontId="10" fillId="12" borderId="17" xfId="0" applyFont="1" applyFill="1" applyBorder="1" applyAlignment="1">
      <alignment horizontal="center" vertical="center"/>
    </xf>
    <xf numFmtId="0" fontId="7" fillId="2" borderId="17" xfId="0" applyFont="1" applyFill="1" applyBorder="1" applyAlignment="1">
      <alignment horizontal="center" vertical="center"/>
    </xf>
    <xf numFmtId="0" fontId="0" fillId="2" borderId="18" xfId="0" applyFill="1" applyBorder="1" applyAlignment="1">
      <alignment horizontal="center" vertical="center"/>
    </xf>
    <xf numFmtId="0" fontId="0" fillId="2" borderId="17" xfId="0" applyFill="1" applyBorder="1" applyAlignment="1">
      <alignment horizontal="center" vertical="center"/>
    </xf>
  </cellXfs>
  <cellStyles count="4">
    <cellStyle name="Comma" xfId="1" builtinId="3"/>
    <cellStyle name="Currency" xfId="3" builtinId="4"/>
    <cellStyle name="Normal" xfId="0" builtinId="0"/>
    <cellStyle name="Percent" xfId="2" builtinId="5"/>
  </cellStyles>
  <dxfs count="4">
    <dxf>
      <fill>
        <patternFill>
          <bgColor rgb="FFFF0000"/>
        </patternFill>
      </fill>
    </dxf>
    <dxf>
      <fill>
        <patternFill>
          <bgColor theme="4"/>
        </patternFill>
      </fill>
    </dxf>
    <dxf>
      <fill>
        <patternFill>
          <bgColor rgb="FFFFC000"/>
        </patternFill>
      </fill>
    </dxf>
    <dxf>
      <fill>
        <patternFill>
          <bgColor rgb="FF92D050"/>
        </patternFill>
      </fill>
    </dxf>
  </dxfs>
  <tableStyles count="0" defaultTableStyle="TableStyleMedium2" defaultPivotStyle="PivotStyleLight16"/>
  <colors>
    <mruColors>
      <color rgb="FF1F497D"/>
      <color rgb="FF2F75B5"/>
      <color rgb="FF000000"/>
      <color rgb="FFA5A5A5"/>
      <color rgb="FF9BC2E6"/>
      <color rgb="FFF28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r>
              <a:rPr lang="en-US" sz="1600" b="1">
                <a:solidFill>
                  <a:sysClr val="windowText" lastClr="000000"/>
                </a:solidFill>
              </a:rPr>
              <a:t>Interactive
Risk Differentiation Framework (RDF)</a:t>
            </a:r>
          </a:p>
        </c:rich>
      </c:tx>
      <c:overlay val="0"/>
      <c:spPr>
        <a:noFill/>
        <a:ln>
          <a:noFill/>
        </a:ln>
        <a:effectLst/>
      </c:spPr>
    </c:title>
    <c:autoTitleDeleted val="0"/>
    <c:plotArea>
      <c:layout>
        <c:manualLayout>
          <c:layoutTarget val="inner"/>
          <c:xMode val="edge"/>
          <c:yMode val="edge"/>
          <c:x val="6.0545437955224921E-2"/>
          <c:y val="0.15560855860721334"/>
          <c:w val="0.86166551266981206"/>
          <c:h val="0.76480346429167612"/>
        </c:manualLayout>
      </c:layout>
      <c:scatterChart>
        <c:scatterStyle val="lineMarker"/>
        <c:varyColors val="0"/>
        <c:ser>
          <c:idx val="1"/>
          <c:order val="3"/>
          <c:tx>
            <c:v>Dummy1</c:v>
          </c:tx>
          <c:spPr>
            <a:ln w="19050" cap="rnd">
              <a:noFill/>
              <a:round/>
            </a:ln>
            <a:effectLst/>
          </c:spPr>
          <c:marker>
            <c:symbol val="none"/>
          </c:marker>
          <c:xVal>
            <c:numLit>
              <c:formatCode>General</c:formatCode>
              <c:ptCount val="2"/>
              <c:pt idx="0">
                <c:v>0</c:v>
              </c:pt>
              <c:pt idx="1">
                <c:v>0</c:v>
              </c:pt>
            </c:numLit>
          </c:xVal>
          <c:yVal>
            <c:numLit>
              <c:formatCode>General</c:formatCode>
              <c:ptCount val="2"/>
              <c:pt idx="0">
                <c:v>-100</c:v>
              </c:pt>
              <c:pt idx="1">
                <c:v>100</c:v>
              </c:pt>
            </c:numLit>
          </c:yVal>
          <c:smooth val="0"/>
          <c:extLst>
            <c:ext xmlns:c16="http://schemas.microsoft.com/office/drawing/2014/chart" uri="{C3380CC4-5D6E-409C-BE32-E72D297353CC}">
              <c16:uniqueId val="{00000000-6B52-4F4B-B181-4F1E2FFD12D1}"/>
            </c:ext>
          </c:extLst>
        </c:ser>
        <c:ser>
          <c:idx val="2"/>
          <c:order val="4"/>
          <c:tx>
            <c:v>Dummy2</c:v>
          </c:tx>
          <c:spPr>
            <a:ln w="19050" cap="rnd">
              <a:noFill/>
              <a:round/>
            </a:ln>
            <a:effectLst/>
          </c:spPr>
          <c:marker>
            <c:symbol val="none"/>
          </c:marker>
          <c:xVal>
            <c:numLit>
              <c:formatCode>General</c:formatCode>
              <c:ptCount val="2"/>
              <c:pt idx="0">
                <c:v>-100</c:v>
              </c:pt>
              <c:pt idx="1">
                <c:v>100</c:v>
              </c:pt>
            </c:numLit>
          </c:xVal>
          <c:yVal>
            <c:numLit>
              <c:formatCode>General</c:formatCode>
              <c:ptCount val="2"/>
              <c:pt idx="0">
                <c:v>0</c:v>
              </c:pt>
              <c:pt idx="1">
                <c:v>0</c:v>
              </c:pt>
            </c:numLit>
          </c:yVal>
          <c:smooth val="0"/>
          <c:extLst>
            <c:ext xmlns:c16="http://schemas.microsoft.com/office/drawing/2014/chart" uri="{C3380CC4-5D6E-409C-BE32-E72D297353CC}">
              <c16:uniqueId val="{00000001-6B52-4F4B-B181-4F1E2FFD12D1}"/>
            </c:ext>
          </c:extLst>
        </c:ser>
        <c:dLbls>
          <c:showLegendKey val="0"/>
          <c:showVal val="0"/>
          <c:showCatName val="0"/>
          <c:showSerName val="0"/>
          <c:showPercent val="0"/>
          <c:showBubbleSize val="0"/>
        </c:dLbls>
        <c:axId val="1437739264"/>
        <c:axId val="1437766400"/>
      </c:scatterChart>
      <c:scatterChart>
        <c:scatterStyle val="lineMarker"/>
        <c:varyColors val="0"/>
        <c:ser>
          <c:idx val="0"/>
          <c:order val="0"/>
          <c:tx>
            <c:v>GPR</c:v>
          </c:tx>
          <c:spPr>
            <a:ln w="25400" cap="rnd">
              <a:noFill/>
              <a:round/>
            </a:ln>
            <a:effectLst/>
          </c:spPr>
          <c:marker>
            <c:symbol val="circle"/>
            <c:size val="6"/>
            <c:spPr>
              <a:solidFill>
                <a:schemeClr val="accent3"/>
              </a:solidFill>
              <a:ln w="9525">
                <a:solidFill>
                  <a:schemeClr val="accent3"/>
                </a:solidFill>
              </a:ln>
              <a:effectLst/>
            </c:spPr>
          </c:marker>
          <c:xVal>
            <c:numRef>
              <c:f>'Primary RDF Calculations'!$BF$4:$BF$1091</c:f>
              <c:numCache>
                <c:formatCode>0.0</c:formatCode>
                <c:ptCount val="1088"/>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#N/A</c:v>
                </c:pt>
                <c:pt idx="319">
                  <c:v>#N/A</c:v>
                </c:pt>
                <c:pt idx="320">
                  <c:v>#N/A</c:v>
                </c:pt>
                <c:pt idx="321">
                  <c:v>#N/A</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#N/A</c:v>
                </c:pt>
                <c:pt idx="353">
                  <c:v>#N/A</c:v>
                </c:pt>
                <c:pt idx="354">
                  <c:v>#N/A</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#N/A</c:v>
                </c:pt>
                <c:pt idx="382">
                  <c:v>#N/A</c:v>
                </c:pt>
                <c:pt idx="383">
                  <c:v>#N/A</c:v>
                </c:pt>
                <c:pt idx="384">
                  <c:v>#N/A</c:v>
                </c:pt>
                <c:pt idx="385">
                  <c:v>#N/A</c:v>
                </c:pt>
                <c:pt idx="386">
                  <c:v>#N/A</c:v>
                </c:pt>
                <c:pt idx="387">
                  <c:v>#N/A</c:v>
                </c:pt>
                <c:pt idx="388">
                  <c:v>#N/A</c:v>
                </c:pt>
                <c:pt idx="389">
                  <c:v>#N/A</c:v>
                </c:pt>
                <c:pt idx="390">
                  <c:v>#N/A</c:v>
                </c:pt>
                <c:pt idx="391">
                  <c:v>#N/A</c:v>
                </c:pt>
                <c:pt idx="392">
                  <c:v>#N/A</c:v>
                </c:pt>
                <c:pt idx="393">
                  <c:v>#N/A</c:v>
                </c:pt>
                <c:pt idx="394">
                  <c:v>#N/A</c:v>
                </c:pt>
                <c:pt idx="395">
                  <c:v>#N/A</c:v>
                </c:pt>
                <c:pt idx="396">
                  <c:v>#N/A</c:v>
                </c:pt>
                <c:pt idx="397">
                  <c:v>#N/A</c:v>
                </c:pt>
                <c:pt idx="398">
                  <c:v>#N/A</c:v>
                </c:pt>
                <c:pt idx="399">
                  <c:v>#N/A</c:v>
                </c:pt>
                <c:pt idx="400">
                  <c:v>#N/A</c:v>
                </c:pt>
                <c:pt idx="401">
                  <c:v>#N/A</c:v>
                </c:pt>
                <c:pt idx="402">
                  <c:v>#N/A</c:v>
                </c:pt>
                <c:pt idx="403">
                  <c:v>#N/A</c:v>
                </c:pt>
                <c:pt idx="404">
                  <c:v>#N/A</c:v>
                </c:pt>
                <c:pt idx="405">
                  <c:v>#N/A</c:v>
                </c:pt>
                <c:pt idx="406">
                  <c:v>#N/A</c:v>
                </c:pt>
                <c:pt idx="407">
                  <c:v>#N/A</c:v>
                </c:pt>
                <c:pt idx="408">
                  <c:v>#N/A</c:v>
                </c:pt>
                <c:pt idx="409">
                  <c:v>#N/A</c:v>
                </c:pt>
                <c:pt idx="410">
                  <c:v>#N/A</c:v>
                </c:pt>
                <c:pt idx="411">
                  <c:v>#N/A</c:v>
                </c:pt>
                <c:pt idx="412">
                  <c:v>#N/A</c:v>
                </c:pt>
                <c:pt idx="413">
                  <c:v>#N/A</c:v>
                </c:pt>
                <c:pt idx="414">
                  <c:v>#N/A</c:v>
                </c:pt>
                <c:pt idx="415">
                  <c:v>#N/A</c:v>
                </c:pt>
                <c:pt idx="416">
                  <c:v>#N/A</c:v>
                </c:pt>
                <c:pt idx="417">
                  <c:v>#N/A</c:v>
                </c:pt>
                <c:pt idx="418">
                  <c:v>#N/A</c:v>
                </c:pt>
                <c:pt idx="419">
                  <c:v>#N/A</c:v>
                </c:pt>
                <c:pt idx="420">
                  <c:v>#N/A</c:v>
                </c:pt>
                <c:pt idx="421">
                  <c:v>#N/A</c:v>
                </c:pt>
                <c:pt idx="422">
                  <c:v>#N/A</c:v>
                </c:pt>
                <c:pt idx="423">
                  <c:v>#N/A</c:v>
                </c:pt>
                <c:pt idx="424">
                  <c:v>#N/A</c:v>
                </c:pt>
                <c:pt idx="425">
                  <c:v>#N/A</c:v>
                </c:pt>
                <c:pt idx="426">
                  <c:v>#N/A</c:v>
                </c:pt>
                <c:pt idx="427">
                  <c:v>#N/A</c:v>
                </c:pt>
                <c:pt idx="428">
                  <c:v>#N/A</c:v>
                </c:pt>
                <c:pt idx="429">
                  <c:v>#N/A</c:v>
                </c:pt>
                <c:pt idx="430">
                  <c:v>#N/A</c:v>
                </c:pt>
                <c:pt idx="431">
                  <c:v>#N/A</c:v>
                </c:pt>
                <c:pt idx="432">
                  <c:v>#N/A</c:v>
                </c:pt>
                <c:pt idx="433">
                  <c:v>#N/A</c:v>
                </c:pt>
                <c:pt idx="434">
                  <c:v>#N/A</c:v>
                </c:pt>
                <c:pt idx="435">
                  <c:v>#N/A</c:v>
                </c:pt>
                <c:pt idx="436">
                  <c:v>#N/A</c:v>
                </c:pt>
                <c:pt idx="437">
                  <c:v>#N/A</c:v>
                </c:pt>
                <c:pt idx="438">
                  <c:v>#N/A</c:v>
                </c:pt>
                <c:pt idx="439">
                  <c:v>#N/A</c:v>
                </c:pt>
                <c:pt idx="440">
                  <c:v>#N/A</c:v>
                </c:pt>
                <c:pt idx="441">
                  <c:v>#N/A</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#N/A</c:v>
                </c:pt>
                <c:pt idx="475">
                  <c:v>#N/A</c:v>
                </c:pt>
                <c:pt idx="476">
                  <c:v>#N/A</c:v>
                </c:pt>
                <c:pt idx="477">
                  <c:v>#N/A</c:v>
                </c:pt>
                <c:pt idx="478">
                  <c:v>#N/A</c:v>
                </c:pt>
                <c:pt idx="479">
                  <c:v>#N/A</c:v>
                </c:pt>
                <c:pt idx="480">
                  <c:v>#N/A</c:v>
                </c:pt>
                <c:pt idx="481">
                  <c:v>#N/A</c:v>
                </c:pt>
                <c:pt idx="482">
                  <c:v>#N/A</c:v>
                </c:pt>
                <c:pt idx="483">
                  <c:v>#N/A</c:v>
                </c:pt>
                <c:pt idx="484">
                  <c:v>#N/A</c:v>
                </c:pt>
                <c:pt idx="485">
                  <c:v>#N/A</c:v>
                </c:pt>
                <c:pt idx="486">
                  <c:v>#N/A</c:v>
                </c:pt>
                <c:pt idx="487">
                  <c:v>#N/A</c:v>
                </c:pt>
                <c:pt idx="488">
                  <c:v>#N/A</c:v>
                </c:pt>
                <c:pt idx="489">
                  <c:v>#N/A</c:v>
                </c:pt>
                <c:pt idx="490">
                  <c:v>#N/A</c:v>
                </c:pt>
                <c:pt idx="491">
                  <c:v>#N/A</c:v>
                </c:pt>
                <c:pt idx="492">
                  <c:v>#N/A</c:v>
                </c:pt>
                <c:pt idx="493">
                  <c:v>#N/A</c:v>
                </c:pt>
                <c:pt idx="494">
                  <c:v>#N/A</c:v>
                </c:pt>
                <c:pt idx="495">
                  <c:v>#N/A</c:v>
                </c:pt>
                <c:pt idx="496">
                  <c:v>#N/A</c:v>
                </c:pt>
                <c:pt idx="497">
                  <c:v>#N/A</c:v>
                </c:pt>
                <c:pt idx="498">
                  <c:v>#N/A</c:v>
                </c:pt>
                <c:pt idx="499">
                  <c:v>#N/A</c:v>
                </c:pt>
                <c:pt idx="500">
                  <c:v>#N/A</c:v>
                </c:pt>
                <c:pt idx="501">
                  <c:v>#N/A</c:v>
                </c:pt>
                <c:pt idx="502">
                  <c:v>#N/A</c:v>
                </c:pt>
                <c:pt idx="503">
                  <c:v>#N/A</c:v>
                </c:pt>
                <c:pt idx="504">
                  <c:v>#N/A</c:v>
                </c:pt>
                <c:pt idx="505">
                  <c:v>#N/A</c:v>
                </c:pt>
                <c:pt idx="506">
                  <c:v>#N/A</c:v>
                </c:pt>
                <c:pt idx="507">
                  <c:v>#N/A</c:v>
                </c:pt>
                <c:pt idx="508">
                  <c:v>#N/A</c:v>
                </c:pt>
                <c:pt idx="509">
                  <c:v>#N/A</c:v>
                </c:pt>
                <c:pt idx="510">
                  <c:v>#N/A</c:v>
                </c:pt>
                <c:pt idx="511">
                  <c:v>#N/A</c:v>
                </c:pt>
                <c:pt idx="512">
                  <c:v>#N/A</c:v>
                </c:pt>
                <c:pt idx="513">
                  <c:v>#N/A</c:v>
                </c:pt>
                <c:pt idx="514">
                  <c:v>#N/A</c:v>
                </c:pt>
                <c:pt idx="515">
                  <c:v>#N/A</c:v>
                </c:pt>
                <c:pt idx="516">
                  <c:v>#N/A</c:v>
                </c:pt>
                <c:pt idx="517">
                  <c:v>#N/A</c:v>
                </c:pt>
                <c:pt idx="518">
                  <c:v>#N/A</c:v>
                </c:pt>
                <c:pt idx="519">
                  <c:v>#N/A</c:v>
                </c:pt>
                <c:pt idx="520">
                  <c:v>#N/A</c:v>
                </c:pt>
                <c:pt idx="521">
                  <c:v>#N/A</c:v>
                </c:pt>
                <c:pt idx="522">
                  <c:v>#N/A</c:v>
                </c:pt>
                <c:pt idx="523">
                  <c:v>#N/A</c:v>
                </c:pt>
                <c:pt idx="524">
                  <c:v>#N/A</c:v>
                </c:pt>
                <c:pt idx="525">
                  <c:v>#N/A</c:v>
                </c:pt>
                <c:pt idx="526">
                  <c:v>#N/A</c:v>
                </c:pt>
                <c:pt idx="527">
                  <c:v>#N/A</c:v>
                </c:pt>
                <c:pt idx="528">
                  <c:v>#N/A</c:v>
                </c:pt>
                <c:pt idx="529">
                  <c:v>#N/A</c:v>
                </c:pt>
                <c:pt idx="530">
                  <c:v>#N/A</c:v>
                </c:pt>
                <c:pt idx="531">
                  <c:v>#N/A</c:v>
                </c:pt>
                <c:pt idx="532">
                  <c:v>#N/A</c:v>
                </c:pt>
                <c:pt idx="533">
                  <c:v>#N/A</c:v>
                </c:pt>
                <c:pt idx="534">
                  <c:v>#N/A</c:v>
                </c:pt>
                <c:pt idx="535">
                  <c:v>#N/A</c:v>
                </c:pt>
                <c:pt idx="536">
                  <c:v>#N/A</c:v>
                </c:pt>
                <c:pt idx="537">
                  <c:v>#N/A</c:v>
                </c:pt>
                <c:pt idx="538">
                  <c:v>#N/A</c:v>
                </c:pt>
                <c:pt idx="539">
                  <c:v>#N/A</c:v>
                </c:pt>
                <c:pt idx="540">
                  <c:v>#N/A</c:v>
                </c:pt>
                <c:pt idx="541">
                  <c:v>#N/A</c:v>
                </c:pt>
                <c:pt idx="542">
                  <c:v>#N/A</c:v>
                </c:pt>
                <c:pt idx="543">
                  <c:v>#N/A</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#N/A</c:v>
                </c:pt>
                <c:pt idx="559">
                  <c:v>#N/A</c:v>
                </c:pt>
                <c:pt idx="560">
                  <c:v>#N/A</c:v>
                </c:pt>
                <c:pt idx="561">
                  <c:v>#N/A</c:v>
                </c:pt>
                <c:pt idx="562">
                  <c:v>#N/A</c:v>
                </c:pt>
                <c:pt idx="563">
                  <c:v>#N/A</c:v>
                </c:pt>
                <c:pt idx="564">
                  <c:v>#N/A</c:v>
                </c:pt>
                <c:pt idx="565">
                  <c:v>#N/A</c:v>
                </c:pt>
                <c:pt idx="566">
                  <c:v>#N/A</c:v>
                </c:pt>
                <c:pt idx="567">
                  <c:v>#N/A</c:v>
                </c:pt>
                <c:pt idx="568">
                  <c:v>#N/A</c:v>
                </c:pt>
                <c:pt idx="569">
                  <c:v>#N/A</c:v>
                </c:pt>
                <c:pt idx="570">
                  <c:v>#N/A</c:v>
                </c:pt>
                <c:pt idx="571">
                  <c:v>#N/A</c:v>
                </c:pt>
                <c:pt idx="572">
                  <c:v>#N/A</c:v>
                </c:pt>
                <c:pt idx="573">
                  <c:v>#N/A</c:v>
                </c:pt>
                <c:pt idx="574">
                  <c:v>#N/A</c:v>
                </c:pt>
                <c:pt idx="575">
                  <c:v>#N/A</c:v>
                </c:pt>
                <c:pt idx="576">
                  <c:v>#N/A</c:v>
                </c:pt>
                <c:pt idx="577">
                  <c:v>#N/A</c:v>
                </c:pt>
                <c:pt idx="578">
                  <c:v>#N/A</c:v>
                </c:pt>
                <c:pt idx="579">
                  <c:v>#N/A</c:v>
                </c:pt>
                <c:pt idx="580">
                  <c:v>#N/A</c:v>
                </c:pt>
                <c:pt idx="581">
                  <c:v>#N/A</c:v>
                </c:pt>
                <c:pt idx="582">
                  <c:v>#N/A</c:v>
                </c:pt>
                <c:pt idx="583">
                  <c:v>#N/A</c:v>
                </c:pt>
                <c:pt idx="584">
                  <c:v>#N/A</c:v>
                </c:pt>
                <c:pt idx="585">
                  <c:v>#N/A</c:v>
                </c:pt>
                <c:pt idx="586">
                  <c:v>#N/A</c:v>
                </c:pt>
                <c:pt idx="587">
                  <c:v>#N/A</c:v>
                </c:pt>
                <c:pt idx="588">
                  <c:v>#N/A</c:v>
                </c:pt>
                <c:pt idx="589">
                  <c:v>#N/A</c:v>
                </c:pt>
                <c:pt idx="590">
                  <c:v>#N/A</c:v>
                </c:pt>
                <c:pt idx="591">
                  <c:v>#N/A</c:v>
                </c:pt>
                <c:pt idx="592">
                  <c:v>#N/A</c:v>
                </c:pt>
                <c:pt idx="593">
                  <c:v>#N/A</c:v>
                </c:pt>
                <c:pt idx="594">
                  <c:v>#N/A</c:v>
                </c:pt>
                <c:pt idx="595">
                  <c:v>#N/A</c:v>
                </c:pt>
                <c:pt idx="596">
                  <c:v>#N/A</c:v>
                </c:pt>
                <c:pt idx="597">
                  <c:v>#N/A</c:v>
                </c:pt>
                <c:pt idx="598">
                  <c:v>#N/A</c:v>
                </c:pt>
                <c:pt idx="599">
                  <c:v>#N/A</c:v>
                </c:pt>
                <c:pt idx="600">
                  <c:v>#N/A</c:v>
                </c:pt>
                <c:pt idx="601">
                  <c:v>#N/A</c:v>
                </c:pt>
                <c:pt idx="602">
                  <c:v>#N/A</c:v>
                </c:pt>
                <c:pt idx="603">
                  <c:v>#N/A</c:v>
                </c:pt>
                <c:pt idx="604">
                  <c:v>#N/A</c:v>
                </c:pt>
                <c:pt idx="605">
                  <c:v>#N/A</c:v>
                </c:pt>
                <c:pt idx="606">
                  <c:v>#N/A</c:v>
                </c:pt>
                <c:pt idx="607">
                  <c:v>#N/A</c:v>
                </c:pt>
                <c:pt idx="608">
                  <c:v>#N/A</c:v>
                </c:pt>
                <c:pt idx="609">
                  <c:v>#N/A</c:v>
                </c:pt>
                <c:pt idx="610">
                  <c:v>#N/A</c:v>
                </c:pt>
                <c:pt idx="611">
                  <c:v>#N/A</c:v>
                </c:pt>
                <c:pt idx="612">
                  <c:v>#N/A</c:v>
                </c:pt>
                <c:pt idx="613">
                  <c:v>#N/A</c:v>
                </c:pt>
                <c:pt idx="614">
                  <c:v>#N/A</c:v>
                </c:pt>
                <c:pt idx="615">
                  <c:v>#N/A</c:v>
                </c:pt>
                <c:pt idx="616">
                  <c:v>#N/A</c:v>
                </c:pt>
                <c:pt idx="617">
                  <c:v>#N/A</c:v>
                </c:pt>
                <c:pt idx="618">
                  <c:v>#N/A</c:v>
                </c:pt>
                <c:pt idx="619">
                  <c:v>#N/A</c:v>
                </c:pt>
                <c:pt idx="620">
                  <c:v>#N/A</c:v>
                </c:pt>
                <c:pt idx="621">
                  <c:v>#N/A</c:v>
                </c:pt>
                <c:pt idx="622">
                  <c:v>#N/A</c:v>
                </c:pt>
                <c:pt idx="623">
                  <c:v>#N/A</c:v>
                </c:pt>
                <c:pt idx="624">
                  <c:v>#N/A</c:v>
                </c:pt>
                <c:pt idx="625">
                  <c:v>#N/A</c:v>
                </c:pt>
                <c:pt idx="626">
                  <c:v>#N/A</c:v>
                </c:pt>
                <c:pt idx="627">
                  <c:v>#N/A</c:v>
                </c:pt>
                <c:pt idx="628">
                  <c:v>#N/A</c:v>
                </c:pt>
                <c:pt idx="629">
                  <c:v>#N/A</c:v>
                </c:pt>
                <c:pt idx="630">
                  <c:v>#N/A</c:v>
                </c:pt>
                <c:pt idx="631">
                  <c:v>#N/A</c:v>
                </c:pt>
                <c:pt idx="632">
                  <c:v>#N/A</c:v>
                </c:pt>
                <c:pt idx="633">
                  <c:v>#N/A</c:v>
                </c:pt>
                <c:pt idx="634">
                  <c:v>#N/A</c:v>
                </c:pt>
                <c:pt idx="635">
                  <c:v>#N/A</c:v>
                </c:pt>
                <c:pt idx="636">
                  <c:v>#N/A</c:v>
                </c:pt>
                <c:pt idx="637">
                  <c:v>#N/A</c:v>
                </c:pt>
                <c:pt idx="638">
                  <c:v>#N/A</c:v>
                </c:pt>
                <c:pt idx="639">
                  <c:v>#N/A</c:v>
                </c:pt>
                <c:pt idx="640">
                  <c:v>#N/A</c:v>
                </c:pt>
                <c:pt idx="641">
                  <c:v>#N/A</c:v>
                </c:pt>
                <c:pt idx="642">
                  <c:v>#N/A</c:v>
                </c:pt>
                <c:pt idx="643">
                  <c:v>#N/A</c:v>
                </c:pt>
                <c:pt idx="644">
                  <c:v>#N/A</c:v>
                </c:pt>
                <c:pt idx="645">
                  <c:v>#N/A</c:v>
                </c:pt>
                <c:pt idx="646">
                  <c:v>#N/A</c:v>
                </c:pt>
                <c:pt idx="647">
                  <c:v>#N/A</c:v>
                </c:pt>
                <c:pt idx="648">
                  <c:v>#N/A</c:v>
                </c:pt>
                <c:pt idx="649">
                  <c:v>#N/A</c:v>
                </c:pt>
                <c:pt idx="650">
                  <c:v>#N/A</c:v>
                </c:pt>
                <c:pt idx="651">
                  <c:v>#N/A</c:v>
                </c:pt>
                <c:pt idx="652">
                  <c:v>#N/A</c:v>
                </c:pt>
                <c:pt idx="653">
                  <c:v>#N/A</c:v>
                </c:pt>
                <c:pt idx="654">
                  <c:v>#N/A</c:v>
                </c:pt>
                <c:pt idx="655">
                  <c:v>#N/A</c:v>
                </c:pt>
                <c:pt idx="656">
                  <c:v>#N/A</c:v>
                </c:pt>
                <c:pt idx="657">
                  <c:v>#N/A</c:v>
                </c:pt>
                <c:pt idx="658">
                  <c:v>#N/A</c:v>
                </c:pt>
                <c:pt idx="659">
                  <c:v>#N/A</c:v>
                </c:pt>
                <c:pt idx="660">
                  <c:v>#N/A</c:v>
                </c:pt>
                <c:pt idx="661">
                  <c:v>#N/A</c:v>
                </c:pt>
                <c:pt idx="662">
                  <c:v>#N/A</c:v>
                </c:pt>
                <c:pt idx="663">
                  <c:v>#N/A</c:v>
                </c:pt>
                <c:pt idx="664">
                  <c:v>#N/A</c:v>
                </c:pt>
                <c:pt idx="665">
                  <c:v>#N/A</c:v>
                </c:pt>
                <c:pt idx="666">
                  <c:v>#N/A</c:v>
                </c:pt>
                <c:pt idx="667">
                  <c:v>#N/A</c:v>
                </c:pt>
                <c:pt idx="668">
                  <c:v>#N/A</c:v>
                </c:pt>
                <c:pt idx="669">
                  <c:v>#N/A</c:v>
                </c:pt>
                <c:pt idx="670">
                  <c:v>#N/A</c:v>
                </c:pt>
                <c:pt idx="671">
                  <c:v>#N/A</c:v>
                </c:pt>
                <c:pt idx="672">
                  <c:v>#N/A</c:v>
                </c:pt>
                <c:pt idx="673">
                  <c:v>#N/A</c:v>
                </c:pt>
                <c:pt idx="674">
                  <c:v>#N/A</c:v>
                </c:pt>
                <c:pt idx="675">
                  <c:v>#N/A</c:v>
                </c:pt>
                <c:pt idx="676">
                  <c:v>#N/A</c:v>
                </c:pt>
                <c:pt idx="677">
                  <c:v>#N/A</c:v>
                </c:pt>
                <c:pt idx="678">
                  <c:v>#N/A</c:v>
                </c:pt>
                <c:pt idx="679">
                  <c:v>#N/A</c:v>
                </c:pt>
                <c:pt idx="680">
                  <c:v>#N/A</c:v>
                </c:pt>
                <c:pt idx="681">
                  <c:v>#N/A</c:v>
                </c:pt>
                <c:pt idx="682">
                  <c:v>#N/A</c:v>
                </c:pt>
                <c:pt idx="683">
                  <c:v>#N/A</c:v>
                </c:pt>
                <c:pt idx="684">
                  <c:v>#N/A</c:v>
                </c:pt>
                <c:pt idx="685">
                  <c:v>#N/A</c:v>
                </c:pt>
                <c:pt idx="686">
                  <c:v>#N/A</c:v>
                </c:pt>
                <c:pt idx="687">
                  <c:v>#N/A</c:v>
                </c:pt>
                <c:pt idx="688">
                  <c:v>#N/A</c:v>
                </c:pt>
                <c:pt idx="689">
                  <c:v>#N/A</c:v>
                </c:pt>
                <c:pt idx="690">
                  <c:v>#N/A</c:v>
                </c:pt>
                <c:pt idx="691">
                  <c:v>#N/A</c:v>
                </c:pt>
                <c:pt idx="692">
                  <c:v>#N/A</c:v>
                </c:pt>
                <c:pt idx="693">
                  <c:v>#N/A</c:v>
                </c:pt>
                <c:pt idx="694">
                  <c:v>#N/A</c:v>
                </c:pt>
                <c:pt idx="695">
                  <c:v>#N/A</c:v>
                </c:pt>
                <c:pt idx="696">
                  <c:v>#N/A</c:v>
                </c:pt>
                <c:pt idx="697">
                  <c:v>#N/A</c:v>
                </c:pt>
                <c:pt idx="698">
                  <c:v>#N/A</c:v>
                </c:pt>
                <c:pt idx="699">
                  <c:v>#N/A</c:v>
                </c:pt>
                <c:pt idx="700">
                  <c:v>#N/A</c:v>
                </c:pt>
                <c:pt idx="701">
                  <c:v>#N/A</c:v>
                </c:pt>
                <c:pt idx="702">
                  <c:v>#N/A</c:v>
                </c:pt>
                <c:pt idx="703">
                  <c:v>#N/A</c:v>
                </c:pt>
                <c:pt idx="704">
                  <c:v>#N/A</c:v>
                </c:pt>
                <c:pt idx="705">
                  <c:v>#N/A</c:v>
                </c:pt>
                <c:pt idx="706">
                  <c:v>#N/A</c:v>
                </c:pt>
                <c:pt idx="707">
                  <c:v>#N/A</c:v>
                </c:pt>
                <c:pt idx="708">
                  <c:v>#N/A</c:v>
                </c:pt>
                <c:pt idx="709">
                  <c:v>#N/A</c:v>
                </c:pt>
                <c:pt idx="710">
                  <c:v>#N/A</c:v>
                </c:pt>
                <c:pt idx="711">
                  <c:v>#N/A</c:v>
                </c:pt>
                <c:pt idx="712">
                  <c:v>#N/A</c:v>
                </c:pt>
                <c:pt idx="713">
                  <c:v>#N/A</c:v>
                </c:pt>
                <c:pt idx="714">
                  <c:v>#N/A</c:v>
                </c:pt>
                <c:pt idx="715">
                  <c:v>#N/A</c:v>
                </c:pt>
                <c:pt idx="716">
                  <c:v>#N/A</c:v>
                </c:pt>
                <c:pt idx="717">
                  <c:v>#N/A</c:v>
                </c:pt>
                <c:pt idx="718">
                  <c:v>#N/A</c:v>
                </c:pt>
                <c:pt idx="719">
                  <c:v>#N/A</c:v>
                </c:pt>
                <c:pt idx="720">
                  <c:v>#N/A</c:v>
                </c:pt>
                <c:pt idx="721">
                  <c:v>#N/A</c:v>
                </c:pt>
                <c:pt idx="722">
                  <c:v>#N/A</c:v>
                </c:pt>
                <c:pt idx="723">
                  <c:v>#N/A</c:v>
                </c:pt>
                <c:pt idx="724">
                  <c:v>#N/A</c:v>
                </c:pt>
                <c:pt idx="725">
                  <c:v>#N/A</c:v>
                </c:pt>
                <c:pt idx="726">
                  <c:v>#N/A</c:v>
                </c:pt>
                <c:pt idx="727">
                  <c:v>#N/A</c:v>
                </c:pt>
                <c:pt idx="728">
                  <c:v>#N/A</c:v>
                </c:pt>
                <c:pt idx="729">
                  <c:v>#N/A</c:v>
                </c:pt>
                <c:pt idx="730">
                  <c:v>#N/A</c:v>
                </c:pt>
                <c:pt idx="731">
                  <c:v>#N/A</c:v>
                </c:pt>
                <c:pt idx="732">
                  <c:v>#N/A</c:v>
                </c:pt>
                <c:pt idx="733">
                  <c:v>#N/A</c:v>
                </c:pt>
                <c:pt idx="734">
                  <c:v>#N/A</c:v>
                </c:pt>
                <c:pt idx="735">
                  <c:v>#N/A</c:v>
                </c:pt>
                <c:pt idx="736">
                  <c:v>#N/A</c:v>
                </c:pt>
                <c:pt idx="737">
                  <c:v>#N/A</c:v>
                </c:pt>
                <c:pt idx="738">
                  <c:v>#N/A</c:v>
                </c:pt>
                <c:pt idx="739">
                  <c:v>#N/A</c:v>
                </c:pt>
                <c:pt idx="740">
                  <c:v>#N/A</c:v>
                </c:pt>
                <c:pt idx="741">
                  <c:v>#N/A</c:v>
                </c:pt>
                <c:pt idx="742">
                  <c:v>#N/A</c:v>
                </c:pt>
                <c:pt idx="743">
                  <c:v>#N/A</c:v>
                </c:pt>
                <c:pt idx="744">
                  <c:v>#N/A</c:v>
                </c:pt>
                <c:pt idx="745">
                  <c:v>#N/A</c:v>
                </c:pt>
                <c:pt idx="746">
                  <c:v>#N/A</c:v>
                </c:pt>
                <c:pt idx="747">
                  <c:v>#N/A</c:v>
                </c:pt>
                <c:pt idx="748">
                  <c:v>#N/A</c:v>
                </c:pt>
                <c:pt idx="749">
                  <c:v>#N/A</c:v>
                </c:pt>
                <c:pt idx="750">
                  <c:v>#N/A</c:v>
                </c:pt>
                <c:pt idx="751">
                  <c:v>#N/A</c:v>
                </c:pt>
                <c:pt idx="752">
                  <c:v>#N/A</c:v>
                </c:pt>
                <c:pt idx="753">
                  <c:v>#N/A</c:v>
                </c:pt>
                <c:pt idx="754">
                  <c:v>#N/A</c:v>
                </c:pt>
                <c:pt idx="755">
                  <c:v>#N/A</c:v>
                </c:pt>
                <c:pt idx="756">
                  <c:v>#N/A</c:v>
                </c:pt>
                <c:pt idx="757">
                  <c:v>#N/A</c:v>
                </c:pt>
                <c:pt idx="758">
                  <c:v>#N/A</c:v>
                </c:pt>
                <c:pt idx="759">
                  <c:v>#N/A</c:v>
                </c:pt>
                <c:pt idx="760">
                  <c:v>#N/A</c:v>
                </c:pt>
                <c:pt idx="761">
                  <c:v>#N/A</c:v>
                </c:pt>
                <c:pt idx="762">
                  <c:v>#N/A</c:v>
                </c:pt>
                <c:pt idx="763">
                  <c:v>#N/A</c:v>
                </c:pt>
                <c:pt idx="764">
                  <c:v>#N/A</c:v>
                </c:pt>
                <c:pt idx="765">
                  <c:v>#N/A</c:v>
                </c:pt>
                <c:pt idx="766">
                  <c:v>#N/A</c:v>
                </c:pt>
                <c:pt idx="767">
                  <c:v>#N/A</c:v>
                </c:pt>
                <c:pt idx="768">
                  <c:v>#N/A</c:v>
                </c:pt>
                <c:pt idx="769">
                  <c:v>#N/A</c:v>
                </c:pt>
                <c:pt idx="770">
                  <c:v>#N/A</c:v>
                </c:pt>
                <c:pt idx="771">
                  <c:v>#N/A</c:v>
                </c:pt>
                <c:pt idx="772">
                  <c:v>#N/A</c:v>
                </c:pt>
                <c:pt idx="773">
                  <c:v>#N/A</c:v>
                </c:pt>
                <c:pt idx="774">
                  <c:v>#N/A</c:v>
                </c:pt>
                <c:pt idx="775">
                  <c:v>#N/A</c:v>
                </c:pt>
                <c:pt idx="776">
                  <c:v>#N/A</c:v>
                </c:pt>
                <c:pt idx="777">
                  <c:v>#N/A</c:v>
                </c:pt>
                <c:pt idx="778">
                  <c:v>#N/A</c:v>
                </c:pt>
                <c:pt idx="779">
                  <c:v>#N/A</c:v>
                </c:pt>
                <c:pt idx="780">
                  <c:v>#N/A</c:v>
                </c:pt>
                <c:pt idx="781">
                  <c:v>#N/A</c:v>
                </c:pt>
                <c:pt idx="782">
                  <c:v>#N/A</c:v>
                </c:pt>
                <c:pt idx="783">
                  <c:v>#N/A</c:v>
                </c:pt>
                <c:pt idx="784">
                  <c:v>#N/A</c:v>
                </c:pt>
                <c:pt idx="785">
                  <c:v>#N/A</c:v>
                </c:pt>
                <c:pt idx="786">
                  <c:v>#N/A</c:v>
                </c:pt>
                <c:pt idx="787">
                  <c:v>#N/A</c:v>
                </c:pt>
                <c:pt idx="788">
                  <c:v>#N/A</c:v>
                </c:pt>
                <c:pt idx="789">
                  <c:v>#N/A</c:v>
                </c:pt>
                <c:pt idx="790">
                  <c:v>#N/A</c:v>
                </c:pt>
                <c:pt idx="791">
                  <c:v>#N/A</c:v>
                </c:pt>
                <c:pt idx="792">
                  <c:v>#N/A</c:v>
                </c:pt>
                <c:pt idx="793">
                  <c:v>#N/A</c:v>
                </c:pt>
                <c:pt idx="794">
                  <c:v>#N/A</c:v>
                </c:pt>
                <c:pt idx="795">
                  <c:v>#N/A</c:v>
                </c:pt>
                <c:pt idx="796">
                  <c:v>#N/A</c:v>
                </c:pt>
                <c:pt idx="797">
                  <c:v>#N/A</c:v>
                </c:pt>
                <c:pt idx="798">
                  <c:v>#N/A</c:v>
                </c:pt>
                <c:pt idx="799">
                  <c:v>#N/A</c:v>
                </c:pt>
                <c:pt idx="800">
                  <c:v>#N/A</c:v>
                </c:pt>
                <c:pt idx="801">
                  <c:v>#N/A</c:v>
                </c:pt>
                <c:pt idx="802">
                  <c:v>#N/A</c:v>
                </c:pt>
                <c:pt idx="803">
                  <c:v>#N/A</c:v>
                </c:pt>
                <c:pt idx="804">
                  <c:v>#N/A</c:v>
                </c:pt>
                <c:pt idx="805">
                  <c:v>#N/A</c:v>
                </c:pt>
                <c:pt idx="806">
                  <c:v>#N/A</c:v>
                </c:pt>
                <c:pt idx="807">
                  <c:v>#N/A</c:v>
                </c:pt>
                <c:pt idx="808">
                  <c:v>#N/A</c:v>
                </c:pt>
                <c:pt idx="809">
                  <c:v>#N/A</c:v>
                </c:pt>
                <c:pt idx="810">
                  <c:v>#N/A</c:v>
                </c:pt>
                <c:pt idx="811">
                  <c:v>#N/A</c:v>
                </c:pt>
                <c:pt idx="812">
                  <c:v>#N/A</c:v>
                </c:pt>
                <c:pt idx="813">
                  <c:v>#N/A</c:v>
                </c:pt>
                <c:pt idx="814">
                  <c:v>#N/A</c:v>
                </c:pt>
                <c:pt idx="815">
                  <c:v>#N/A</c:v>
                </c:pt>
                <c:pt idx="816">
                  <c:v>#N/A</c:v>
                </c:pt>
                <c:pt idx="817">
                  <c:v>#N/A</c:v>
                </c:pt>
                <c:pt idx="818">
                  <c:v>#N/A</c:v>
                </c:pt>
                <c:pt idx="819">
                  <c:v>#N/A</c:v>
                </c:pt>
                <c:pt idx="820">
                  <c:v>#N/A</c:v>
                </c:pt>
                <c:pt idx="821">
                  <c:v>#N/A</c:v>
                </c:pt>
                <c:pt idx="822">
                  <c:v>#N/A</c:v>
                </c:pt>
                <c:pt idx="823">
                  <c:v>#N/A</c:v>
                </c:pt>
                <c:pt idx="824">
                  <c:v>#N/A</c:v>
                </c:pt>
                <c:pt idx="825">
                  <c:v>#N/A</c:v>
                </c:pt>
                <c:pt idx="826">
                  <c:v>#N/A</c:v>
                </c:pt>
                <c:pt idx="827">
                  <c:v>#N/A</c:v>
                </c:pt>
                <c:pt idx="828">
                  <c:v>#N/A</c:v>
                </c:pt>
                <c:pt idx="829">
                  <c:v>#N/A</c:v>
                </c:pt>
                <c:pt idx="830">
                  <c:v>#N/A</c:v>
                </c:pt>
                <c:pt idx="831">
                  <c:v>#N/A</c:v>
                </c:pt>
                <c:pt idx="832">
                  <c:v>#N/A</c:v>
                </c:pt>
                <c:pt idx="833">
                  <c:v>#N/A</c:v>
                </c:pt>
                <c:pt idx="834">
                  <c:v>#N/A</c:v>
                </c:pt>
                <c:pt idx="835">
                  <c:v>#N/A</c:v>
                </c:pt>
                <c:pt idx="836">
                  <c:v>#N/A</c:v>
                </c:pt>
                <c:pt idx="837">
                  <c:v>#N/A</c:v>
                </c:pt>
                <c:pt idx="838">
                  <c:v>#N/A</c:v>
                </c:pt>
                <c:pt idx="839">
                  <c:v>#N/A</c:v>
                </c:pt>
                <c:pt idx="840">
                  <c:v>#N/A</c:v>
                </c:pt>
                <c:pt idx="841">
                  <c:v>#N/A</c:v>
                </c:pt>
                <c:pt idx="842">
                  <c:v>#N/A</c:v>
                </c:pt>
                <c:pt idx="843">
                  <c:v>#N/A</c:v>
                </c:pt>
                <c:pt idx="844">
                  <c:v>#N/A</c:v>
                </c:pt>
                <c:pt idx="845">
                  <c:v>#N/A</c:v>
                </c:pt>
                <c:pt idx="846">
                  <c:v>#N/A</c:v>
                </c:pt>
                <c:pt idx="847">
                  <c:v>#N/A</c:v>
                </c:pt>
                <c:pt idx="848">
                  <c:v>#N/A</c:v>
                </c:pt>
                <c:pt idx="849">
                  <c:v>#N/A</c:v>
                </c:pt>
                <c:pt idx="850">
                  <c:v>#N/A</c:v>
                </c:pt>
                <c:pt idx="851">
                  <c:v>#N/A</c:v>
                </c:pt>
                <c:pt idx="852">
                  <c:v>#N/A</c:v>
                </c:pt>
                <c:pt idx="853">
                  <c:v>#N/A</c:v>
                </c:pt>
                <c:pt idx="854">
                  <c:v>#N/A</c:v>
                </c:pt>
                <c:pt idx="855">
                  <c:v>#N/A</c:v>
                </c:pt>
                <c:pt idx="856">
                  <c:v>#N/A</c:v>
                </c:pt>
                <c:pt idx="857">
                  <c:v>#N/A</c:v>
                </c:pt>
                <c:pt idx="858">
                  <c:v>#N/A</c:v>
                </c:pt>
                <c:pt idx="859">
                  <c:v>#N/A</c:v>
                </c:pt>
                <c:pt idx="860">
                  <c:v>#N/A</c:v>
                </c:pt>
                <c:pt idx="861">
                  <c:v>#N/A</c:v>
                </c:pt>
                <c:pt idx="862">
                  <c:v>#N/A</c:v>
                </c:pt>
                <c:pt idx="863">
                  <c:v>#N/A</c:v>
                </c:pt>
                <c:pt idx="864">
                  <c:v>#N/A</c:v>
                </c:pt>
                <c:pt idx="865">
                  <c:v>#N/A</c:v>
                </c:pt>
                <c:pt idx="866">
                  <c:v>#N/A</c:v>
                </c:pt>
                <c:pt idx="867">
                  <c:v>#N/A</c:v>
                </c:pt>
                <c:pt idx="868">
                  <c:v>#N/A</c:v>
                </c:pt>
                <c:pt idx="869">
                  <c:v>#N/A</c:v>
                </c:pt>
                <c:pt idx="870">
                  <c:v>#N/A</c:v>
                </c:pt>
                <c:pt idx="871">
                  <c:v>#N/A</c:v>
                </c:pt>
                <c:pt idx="872">
                  <c:v>#N/A</c:v>
                </c:pt>
                <c:pt idx="873">
                  <c:v>#N/A</c:v>
                </c:pt>
                <c:pt idx="874">
                  <c:v>#N/A</c:v>
                </c:pt>
                <c:pt idx="875">
                  <c:v>#N/A</c:v>
                </c:pt>
                <c:pt idx="876">
                  <c:v>#N/A</c:v>
                </c:pt>
                <c:pt idx="877">
                  <c:v>#N/A</c:v>
                </c:pt>
                <c:pt idx="878">
                  <c:v>#N/A</c:v>
                </c:pt>
                <c:pt idx="879">
                  <c:v>#N/A</c:v>
                </c:pt>
                <c:pt idx="880">
                  <c:v>#N/A</c:v>
                </c:pt>
                <c:pt idx="881">
                  <c:v>#N/A</c:v>
                </c:pt>
                <c:pt idx="882">
                  <c:v>#N/A</c:v>
                </c:pt>
                <c:pt idx="883">
                  <c:v>#N/A</c:v>
                </c:pt>
                <c:pt idx="884">
                  <c:v>#N/A</c:v>
                </c:pt>
                <c:pt idx="885">
                  <c:v>#N/A</c:v>
                </c:pt>
                <c:pt idx="886">
                  <c:v>#N/A</c:v>
                </c:pt>
                <c:pt idx="887">
                  <c:v>#N/A</c:v>
                </c:pt>
                <c:pt idx="888">
                  <c:v>#N/A</c:v>
                </c:pt>
                <c:pt idx="889">
                  <c:v>#N/A</c:v>
                </c:pt>
                <c:pt idx="890">
                  <c:v>#N/A</c:v>
                </c:pt>
                <c:pt idx="891">
                  <c:v>#N/A</c:v>
                </c:pt>
                <c:pt idx="892">
                  <c:v>#N/A</c:v>
                </c:pt>
                <c:pt idx="893">
                  <c:v>#N/A</c:v>
                </c:pt>
                <c:pt idx="894">
                  <c:v>#N/A</c:v>
                </c:pt>
                <c:pt idx="895">
                  <c:v>#N/A</c:v>
                </c:pt>
                <c:pt idx="896">
                  <c:v>#N/A</c:v>
                </c:pt>
                <c:pt idx="897">
                  <c:v>#N/A</c:v>
                </c:pt>
                <c:pt idx="898">
                  <c:v>#N/A</c:v>
                </c:pt>
                <c:pt idx="899">
                  <c:v>#N/A</c:v>
                </c:pt>
                <c:pt idx="900">
                  <c:v>#N/A</c:v>
                </c:pt>
                <c:pt idx="901">
                  <c:v>#N/A</c:v>
                </c:pt>
                <c:pt idx="902">
                  <c:v>#N/A</c:v>
                </c:pt>
                <c:pt idx="903">
                  <c:v>#N/A</c:v>
                </c:pt>
                <c:pt idx="904">
                  <c:v>#N/A</c:v>
                </c:pt>
                <c:pt idx="905">
                  <c:v>#N/A</c:v>
                </c:pt>
                <c:pt idx="906">
                  <c:v>#N/A</c:v>
                </c:pt>
                <c:pt idx="907">
                  <c:v>#N/A</c:v>
                </c:pt>
                <c:pt idx="908">
                  <c:v>#N/A</c:v>
                </c:pt>
                <c:pt idx="909">
                  <c:v>#N/A</c:v>
                </c:pt>
                <c:pt idx="910">
                  <c:v>#N/A</c:v>
                </c:pt>
                <c:pt idx="911">
                  <c:v>#N/A</c:v>
                </c:pt>
                <c:pt idx="912">
                  <c:v>#N/A</c:v>
                </c:pt>
                <c:pt idx="913">
                  <c:v>#N/A</c:v>
                </c:pt>
                <c:pt idx="914">
                  <c:v>#N/A</c:v>
                </c:pt>
                <c:pt idx="915">
                  <c:v>#N/A</c:v>
                </c:pt>
                <c:pt idx="916">
                  <c:v>#N/A</c:v>
                </c:pt>
                <c:pt idx="917">
                  <c:v>#N/A</c:v>
                </c:pt>
                <c:pt idx="918">
                  <c:v>#N/A</c:v>
                </c:pt>
                <c:pt idx="919">
                  <c:v>#N/A</c:v>
                </c:pt>
                <c:pt idx="920">
                  <c:v>#N/A</c:v>
                </c:pt>
                <c:pt idx="921">
                  <c:v>#N/A</c:v>
                </c:pt>
                <c:pt idx="922">
                  <c:v>#N/A</c:v>
                </c:pt>
                <c:pt idx="923">
                  <c:v>#N/A</c:v>
                </c:pt>
                <c:pt idx="924">
                  <c:v>#N/A</c:v>
                </c:pt>
                <c:pt idx="925">
                  <c:v>#N/A</c:v>
                </c:pt>
                <c:pt idx="926">
                  <c:v>#N/A</c:v>
                </c:pt>
                <c:pt idx="927">
                  <c:v>#N/A</c:v>
                </c:pt>
                <c:pt idx="928">
                  <c:v>#N/A</c:v>
                </c:pt>
                <c:pt idx="929">
                  <c:v>#N/A</c:v>
                </c:pt>
                <c:pt idx="930">
                  <c:v>#N/A</c:v>
                </c:pt>
                <c:pt idx="931">
                  <c:v>#N/A</c:v>
                </c:pt>
                <c:pt idx="932">
                  <c:v>#N/A</c:v>
                </c:pt>
                <c:pt idx="933">
                  <c:v>#N/A</c:v>
                </c:pt>
                <c:pt idx="934">
                  <c:v>#N/A</c:v>
                </c:pt>
                <c:pt idx="935">
                  <c:v>#N/A</c:v>
                </c:pt>
                <c:pt idx="936">
                  <c:v>#N/A</c:v>
                </c:pt>
                <c:pt idx="937">
                  <c:v>#N/A</c:v>
                </c:pt>
                <c:pt idx="938">
                  <c:v>#N/A</c:v>
                </c:pt>
                <c:pt idx="939">
                  <c:v>#N/A</c:v>
                </c:pt>
                <c:pt idx="940">
                  <c:v>#N/A</c:v>
                </c:pt>
                <c:pt idx="941">
                  <c:v>#N/A</c:v>
                </c:pt>
                <c:pt idx="942">
                  <c:v>#N/A</c:v>
                </c:pt>
                <c:pt idx="943">
                  <c:v>#N/A</c:v>
                </c:pt>
                <c:pt idx="944">
                  <c:v>#N/A</c:v>
                </c:pt>
                <c:pt idx="945">
                  <c:v>#N/A</c:v>
                </c:pt>
                <c:pt idx="946">
                  <c:v>#N/A</c:v>
                </c:pt>
                <c:pt idx="947">
                  <c:v>#N/A</c:v>
                </c:pt>
                <c:pt idx="948">
                  <c:v>#N/A</c:v>
                </c:pt>
                <c:pt idx="949">
                  <c:v>#N/A</c:v>
                </c:pt>
                <c:pt idx="950">
                  <c:v>#N/A</c:v>
                </c:pt>
                <c:pt idx="951">
                  <c:v>#N/A</c:v>
                </c:pt>
                <c:pt idx="952">
                  <c:v>#N/A</c:v>
                </c:pt>
                <c:pt idx="953">
                  <c:v>#N/A</c:v>
                </c:pt>
                <c:pt idx="954">
                  <c:v>#N/A</c:v>
                </c:pt>
                <c:pt idx="955">
                  <c:v>#N/A</c:v>
                </c:pt>
                <c:pt idx="956">
                  <c:v>#N/A</c:v>
                </c:pt>
                <c:pt idx="957">
                  <c:v>#N/A</c:v>
                </c:pt>
                <c:pt idx="958">
                  <c:v>#N/A</c:v>
                </c:pt>
                <c:pt idx="959">
                  <c:v>#N/A</c:v>
                </c:pt>
                <c:pt idx="960">
                  <c:v>#N/A</c:v>
                </c:pt>
                <c:pt idx="961">
                  <c:v>#N/A</c:v>
                </c:pt>
                <c:pt idx="962">
                  <c:v>#N/A</c:v>
                </c:pt>
                <c:pt idx="963">
                  <c:v>#N/A</c:v>
                </c:pt>
                <c:pt idx="964">
                  <c:v>#N/A</c:v>
                </c:pt>
                <c:pt idx="965">
                  <c:v>#N/A</c:v>
                </c:pt>
                <c:pt idx="966">
                  <c:v>#N/A</c:v>
                </c:pt>
                <c:pt idx="967">
                  <c:v>#N/A</c:v>
                </c:pt>
                <c:pt idx="968">
                  <c:v>#N/A</c:v>
                </c:pt>
                <c:pt idx="969">
                  <c:v>#N/A</c:v>
                </c:pt>
                <c:pt idx="970">
                  <c:v>#N/A</c:v>
                </c:pt>
                <c:pt idx="971">
                  <c:v>#N/A</c:v>
                </c:pt>
                <c:pt idx="972">
                  <c:v>#N/A</c:v>
                </c:pt>
                <c:pt idx="973">
                  <c:v>#N/A</c:v>
                </c:pt>
                <c:pt idx="974">
                  <c:v>#N/A</c:v>
                </c:pt>
                <c:pt idx="975">
                  <c:v>#N/A</c:v>
                </c:pt>
                <c:pt idx="976">
                  <c:v>#N/A</c:v>
                </c:pt>
                <c:pt idx="977">
                  <c:v>#N/A</c:v>
                </c:pt>
                <c:pt idx="978">
                  <c:v>#N/A</c:v>
                </c:pt>
                <c:pt idx="979">
                  <c:v>#N/A</c:v>
                </c:pt>
                <c:pt idx="980">
                  <c:v>#N/A</c:v>
                </c:pt>
                <c:pt idx="981">
                  <c:v>#N/A</c:v>
                </c:pt>
                <c:pt idx="982">
                  <c:v>#N/A</c:v>
                </c:pt>
                <c:pt idx="983">
                  <c:v>#N/A</c:v>
                </c:pt>
                <c:pt idx="984">
                  <c:v>#N/A</c:v>
                </c:pt>
                <c:pt idx="985">
                  <c:v>#N/A</c:v>
                </c:pt>
                <c:pt idx="986">
                  <c:v>#N/A</c:v>
                </c:pt>
                <c:pt idx="987">
                  <c:v>#N/A</c:v>
                </c:pt>
                <c:pt idx="988">
                  <c:v>#N/A</c:v>
                </c:pt>
                <c:pt idx="989">
                  <c:v>#N/A</c:v>
                </c:pt>
                <c:pt idx="990">
                  <c:v>#N/A</c:v>
                </c:pt>
                <c:pt idx="991">
                  <c:v>#N/A</c:v>
                </c:pt>
                <c:pt idx="992">
                  <c:v>#N/A</c:v>
                </c:pt>
                <c:pt idx="993">
                  <c:v>#N/A</c:v>
                </c:pt>
                <c:pt idx="994">
                  <c:v>#N/A</c:v>
                </c:pt>
                <c:pt idx="995">
                  <c:v>#N/A</c:v>
                </c:pt>
                <c:pt idx="996">
                  <c:v>#N/A</c:v>
                </c:pt>
                <c:pt idx="997">
                  <c:v>#N/A</c:v>
                </c:pt>
                <c:pt idx="998">
                  <c:v>#N/A</c:v>
                </c:pt>
                <c:pt idx="999">
                  <c:v>#N/A</c:v>
                </c:pt>
                <c:pt idx="1000">
                  <c:v>#N/A</c:v>
                </c:pt>
                <c:pt idx="1001">
                  <c:v>#N/A</c:v>
                </c:pt>
                <c:pt idx="1002">
                  <c:v>#N/A</c:v>
                </c:pt>
                <c:pt idx="1003">
                  <c:v>#N/A</c:v>
                </c:pt>
                <c:pt idx="1004">
                  <c:v>#N/A</c:v>
                </c:pt>
                <c:pt idx="1005">
                  <c:v>#N/A</c:v>
                </c:pt>
                <c:pt idx="1006">
                  <c:v>#N/A</c:v>
                </c:pt>
                <c:pt idx="1007">
                  <c:v>#N/A</c:v>
                </c:pt>
                <c:pt idx="1008">
                  <c:v>#N/A</c:v>
                </c:pt>
                <c:pt idx="1009">
                  <c:v>#N/A</c:v>
                </c:pt>
                <c:pt idx="1010">
                  <c:v>#N/A</c:v>
                </c:pt>
                <c:pt idx="1011">
                  <c:v>#N/A</c:v>
                </c:pt>
                <c:pt idx="1012">
                  <c:v>#N/A</c:v>
                </c:pt>
                <c:pt idx="1013">
                  <c:v>#N/A</c:v>
                </c:pt>
                <c:pt idx="1014">
                  <c:v>#N/A</c:v>
                </c:pt>
                <c:pt idx="1015">
                  <c:v>#N/A</c:v>
                </c:pt>
                <c:pt idx="1016">
                  <c:v>#N/A</c:v>
                </c:pt>
                <c:pt idx="1017">
                  <c:v>#N/A</c:v>
                </c:pt>
                <c:pt idx="1018">
                  <c:v>#N/A</c:v>
                </c:pt>
                <c:pt idx="1019">
                  <c:v>#N/A</c:v>
                </c:pt>
                <c:pt idx="1020">
                  <c:v>#N/A</c:v>
                </c:pt>
                <c:pt idx="1021">
                  <c:v>#N/A</c:v>
                </c:pt>
                <c:pt idx="1022">
                  <c:v>#N/A</c:v>
                </c:pt>
                <c:pt idx="1023">
                  <c:v>#N/A</c:v>
                </c:pt>
                <c:pt idx="1024">
                  <c:v>#N/A</c:v>
                </c:pt>
                <c:pt idx="1025">
                  <c:v>#N/A</c:v>
                </c:pt>
                <c:pt idx="1026">
                  <c:v>#N/A</c:v>
                </c:pt>
                <c:pt idx="1027">
                  <c:v>#N/A</c:v>
                </c:pt>
                <c:pt idx="1028">
                  <c:v>#N/A</c:v>
                </c:pt>
                <c:pt idx="1029">
                  <c:v>#N/A</c:v>
                </c:pt>
                <c:pt idx="1030">
                  <c:v>#N/A</c:v>
                </c:pt>
                <c:pt idx="1031">
                  <c:v>#N/A</c:v>
                </c:pt>
                <c:pt idx="1032">
                  <c:v>#N/A</c:v>
                </c:pt>
                <c:pt idx="1033">
                  <c:v>#N/A</c:v>
                </c:pt>
                <c:pt idx="1034">
                  <c:v>#N/A</c:v>
                </c:pt>
                <c:pt idx="1035">
                  <c:v>#N/A</c:v>
                </c:pt>
                <c:pt idx="1036">
                  <c:v>#N/A</c:v>
                </c:pt>
                <c:pt idx="1037">
                  <c:v>#N/A</c:v>
                </c:pt>
                <c:pt idx="1038">
                  <c:v>#N/A</c:v>
                </c:pt>
                <c:pt idx="1039">
                  <c:v>#N/A</c:v>
                </c:pt>
                <c:pt idx="1040">
                  <c:v>#N/A</c:v>
                </c:pt>
                <c:pt idx="1041">
                  <c:v>#N/A</c:v>
                </c:pt>
                <c:pt idx="1042">
                  <c:v>#N/A</c:v>
                </c:pt>
                <c:pt idx="1043">
                  <c:v>#N/A</c:v>
                </c:pt>
                <c:pt idx="1044">
                  <c:v>#N/A</c:v>
                </c:pt>
                <c:pt idx="1045">
                  <c:v>#N/A</c:v>
                </c:pt>
                <c:pt idx="1046">
                  <c:v>#N/A</c:v>
                </c:pt>
                <c:pt idx="1047">
                  <c:v>#N/A</c:v>
                </c:pt>
                <c:pt idx="1048">
                  <c:v>#N/A</c:v>
                </c:pt>
                <c:pt idx="1049">
                  <c:v>#N/A</c:v>
                </c:pt>
                <c:pt idx="1050">
                  <c:v>#N/A</c:v>
                </c:pt>
                <c:pt idx="1051">
                  <c:v>#N/A</c:v>
                </c:pt>
                <c:pt idx="1052">
                  <c:v>#N/A</c:v>
                </c:pt>
                <c:pt idx="1053">
                  <c:v>#N/A</c:v>
                </c:pt>
                <c:pt idx="1054">
                  <c:v>#N/A</c:v>
                </c:pt>
                <c:pt idx="1055">
                  <c:v>#N/A</c:v>
                </c:pt>
                <c:pt idx="1056">
                  <c:v>#N/A</c:v>
                </c:pt>
                <c:pt idx="1057">
                  <c:v>#N/A</c:v>
                </c:pt>
                <c:pt idx="1058">
                  <c:v>#N/A</c:v>
                </c:pt>
                <c:pt idx="1059">
                  <c:v>#N/A</c:v>
                </c:pt>
                <c:pt idx="1060">
                  <c:v>#N/A</c:v>
                </c:pt>
                <c:pt idx="1061">
                  <c:v>#N/A</c:v>
                </c:pt>
                <c:pt idx="1062">
                  <c:v>#N/A</c:v>
                </c:pt>
                <c:pt idx="1063">
                  <c:v>#N/A</c:v>
                </c:pt>
                <c:pt idx="1064">
                  <c:v>#N/A</c:v>
                </c:pt>
                <c:pt idx="1065">
                  <c:v>#N/A</c:v>
                </c:pt>
                <c:pt idx="1066">
                  <c:v>#N/A</c:v>
                </c:pt>
                <c:pt idx="1067">
                  <c:v>#N/A</c:v>
                </c:pt>
                <c:pt idx="1068">
                  <c:v>#N/A</c:v>
                </c:pt>
                <c:pt idx="1069">
                  <c:v>#N/A</c:v>
                </c:pt>
                <c:pt idx="1070">
                  <c:v>#N/A</c:v>
                </c:pt>
                <c:pt idx="1071">
                  <c:v>#N/A</c:v>
                </c:pt>
                <c:pt idx="1072">
                  <c:v>#N/A</c:v>
                </c:pt>
                <c:pt idx="1073">
                  <c:v>#N/A</c:v>
                </c:pt>
                <c:pt idx="1074">
                  <c:v>#N/A</c:v>
                </c:pt>
                <c:pt idx="1075">
                  <c:v>#N/A</c:v>
                </c:pt>
                <c:pt idx="1076">
                  <c:v>#N/A</c:v>
                </c:pt>
                <c:pt idx="1077">
                  <c:v>#N/A</c:v>
                </c:pt>
                <c:pt idx="1078">
                  <c:v>#N/A</c:v>
                </c:pt>
                <c:pt idx="1079">
                  <c:v>#N/A</c:v>
                </c:pt>
                <c:pt idx="1080">
                  <c:v>#N/A</c:v>
                </c:pt>
                <c:pt idx="1081">
                  <c:v>#N/A</c:v>
                </c:pt>
                <c:pt idx="1082">
                  <c:v>#N/A</c:v>
                </c:pt>
                <c:pt idx="1083">
                  <c:v>#N/A</c:v>
                </c:pt>
                <c:pt idx="1084">
                  <c:v>#N/A</c:v>
                </c:pt>
                <c:pt idx="1085">
                  <c:v>#N/A</c:v>
                </c:pt>
                <c:pt idx="1086">
                  <c:v>#N/A</c:v>
                </c:pt>
                <c:pt idx="1087">
                  <c:v>#N/A</c:v>
                </c:pt>
              </c:numCache>
            </c:numRef>
          </c:xVal>
          <c:yVal>
            <c:numRef>
              <c:f>'Primary RDF Calculations'!$AX$4:$AX$1091</c:f>
              <c:numCache>
                <c:formatCode>_(* #,##0.00_);_(* \(#,##0.00\);_(* "-"??_);_(@_)</c:formatCode>
                <c:ptCount val="1088"/>
                <c:pt idx="0">
                  <c:v>0.64338235294117641</c:v>
                </c:pt>
                <c:pt idx="1">
                  <c:v>9.1911764705882346E-2</c:v>
                </c:pt>
                <c:pt idx="2">
                  <c:v>0.27573529411764708</c:v>
                </c:pt>
                <c:pt idx="3">
                  <c:v>1.3786764705882353</c:v>
                </c:pt>
                <c:pt idx="4">
                  <c:v>0.55147058823529416</c:v>
                </c:pt>
                <c:pt idx="5">
                  <c:v>0.27573529411764708</c:v>
                </c:pt>
                <c:pt idx="6">
                  <c:v>0.36764705882352938</c:v>
                </c:pt>
                <c:pt idx="7">
                  <c:v>0.4595588235294118</c:v>
                </c:pt>
                <c:pt idx="8">
                  <c:v>0.73529411764705876</c:v>
                </c:pt>
                <c:pt idx="9">
                  <c:v>0.82720588235294124</c:v>
                </c:pt>
                <c:pt idx="10">
                  <c:v>1.5625</c:v>
                </c:pt>
                <c:pt idx="11">
                  <c:v>4.6875</c:v>
                </c:pt>
                <c:pt idx="12">
                  <c:v>0.91911764705882359</c:v>
                </c:pt>
                <c:pt idx="13">
                  <c:v>4.7794117647058822</c:v>
                </c:pt>
                <c:pt idx="14">
                  <c:v>1.0110294117647058</c:v>
                </c:pt>
                <c:pt idx="15">
                  <c:v>1.7463235294117647</c:v>
                </c:pt>
                <c:pt idx="16">
                  <c:v>1.1029411764705883</c:v>
                </c:pt>
                <c:pt idx="17">
                  <c:v>3.0330882352941178</c:v>
                </c:pt>
                <c:pt idx="18">
                  <c:v>1.1948529411764706</c:v>
                </c:pt>
                <c:pt idx="19">
                  <c:v>1.2867647058823528</c:v>
                </c:pt>
                <c:pt idx="20">
                  <c:v>2.8492647058823528</c:v>
                </c:pt>
                <c:pt idx="21">
                  <c:v>1.5625</c:v>
                </c:pt>
                <c:pt idx="22">
                  <c:v>4.4117647058823533</c:v>
                </c:pt>
                <c:pt idx="23">
                  <c:v>1.6544117647058825</c:v>
                </c:pt>
                <c:pt idx="24">
                  <c:v>1.9301470588235294</c:v>
                </c:pt>
                <c:pt idx="25">
                  <c:v>2.7573529411764706</c:v>
                </c:pt>
                <c:pt idx="26">
                  <c:v>1.8382352941176472</c:v>
                </c:pt>
                <c:pt idx="27">
                  <c:v>2.9411764705882351</c:v>
                </c:pt>
                <c:pt idx="28">
                  <c:v>4.2279411764705888</c:v>
                </c:pt>
                <c:pt idx="29">
                  <c:v>3.4926470588235294</c:v>
                </c:pt>
                <c:pt idx="30">
                  <c:v>3.7683823529411762</c:v>
                </c:pt>
                <c:pt idx="31">
                  <c:v>6.0661764705882355</c:v>
                </c:pt>
                <c:pt idx="32">
                  <c:v>7.8125</c:v>
                </c:pt>
                <c:pt idx="33">
                  <c:v>2.0220588235294117</c:v>
                </c:pt>
                <c:pt idx="34">
                  <c:v>2.1139705882352944</c:v>
                </c:pt>
                <c:pt idx="35">
                  <c:v>2.2058823529411766</c:v>
                </c:pt>
                <c:pt idx="36">
                  <c:v>2.5735294117647056</c:v>
                </c:pt>
                <c:pt idx="37">
                  <c:v>10.386029411764707</c:v>
                </c:pt>
                <c:pt idx="38">
                  <c:v>2.2977941176470589</c:v>
                </c:pt>
                <c:pt idx="39">
                  <c:v>2.3897058823529411</c:v>
                </c:pt>
                <c:pt idx="40">
                  <c:v>2.4816176470588234</c:v>
                </c:pt>
                <c:pt idx="41">
                  <c:v>5.2389705882352944</c:v>
                </c:pt>
                <c:pt idx="42">
                  <c:v>3.3088235294117649</c:v>
                </c:pt>
                <c:pt idx="43">
                  <c:v>3.5845588235294117</c:v>
                </c:pt>
                <c:pt idx="44">
                  <c:v>3.125</c:v>
                </c:pt>
                <c:pt idx="45">
                  <c:v>11.121323529411764</c:v>
                </c:pt>
                <c:pt idx="46">
                  <c:v>2.6654411764705883</c:v>
                </c:pt>
                <c:pt idx="47">
                  <c:v>11.397058823529411</c:v>
                </c:pt>
                <c:pt idx="48">
                  <c:v>8.7316176470588225</c:v>
                </c:pt>
                <c:pt idx="49">
                  <c:v>3.6764705882352944</c:v>
                </c:pt>
                <c:pt idx="50">
                  <c:v>8.180147058823529</c:v>
                </c:pt>
                <c:pt idx="51">
                  <c:v>3.8602941176470589</c:v>
                </c:pt>
                <c:pt idx="52">
                  <c:v>15.349264705882353</c:v>
                </c:pt>
                <c:pt idx="53">
                  <c:v>3.4007352941176467</c:v>
                </c:pt>
                <c:pt idx="54">
                  <c:v>3.9522058823529411</c:v>
                </c:pt>
                <c:pt idx="55">
                  <c:v>14.981617647058822</c:v>
                </c:pt>
                <c:pt idx="56">
                  <c:v>9.742647058823529</c:v>
                </c:pt>
                <c:pt idx="57">
                  <c:v>5.6066176470588234</c:v>
                </c:pt>
                <c:pt idx="58">
                  <c:v>5.8823529411764701</c:v>
                </c:pt>
                <c:pt idx="59">
                  <c:v>3.2169117647058822</c:v>
                </c:pt>
                <c:pt idx="60">
                  <c:v>6.7095588235294112</c:v>
                </c:pt>
                <c:pt idx="61">
                  <c:v>4.0441176470588234</c:v>
                </c:pt>
                <c:pt idx="62">
                  <c:v>5.4227941176470589</c:v>
                </c:pt>
                <c:pt idx="63">
                  <c:v>5.1470588235294112</c:v>
                </c:pt>
                <c:pt idx="64">
                  <c:v>8.2720588235294112</c:v>
                </c:pt>
                <c:pt idx="65">
                  <c:v>7.2610294117647065</c:v>
                </c:pt>
                <c:pt idx="66">
                  <c:v>4.1360294117647056</c:v>
                </c:pt>
                <c:pt idx="67">
                  <c:v>4.3198529411764701</c:v>
                </c:pt>
                <c:pt idx="68">
                  <c:v>9.4669117647058822</c:v>
                </c:pt>
                <c:pt idx="69">
                  <c:v>6.1580882352941178</c:v>
                </c:pt>
                <c:pt idx="70">
                  <c:v>9.9264705882352935</c:v>
                </c:pt>
                <c:pt idx="71">
                  <c:v>10.569852941176471</c:v>
                </c:pt>
                <c:pt idx="72">
                  <c:v>4.8713235294117645</c:v>
                </c:pt>
                <c:pt idx="73">
                  <c:v>8.8235294117647065</c:v>
                </c:pt>
                <c:pt idx="74">
                  <c:v>10.294117647058822</c:v>
                </c:pt>
                <c:pt idx="75">
                  <c:v>9.2830882352941178</c:v>
                </c:pt>
                <c:pt idx="76">
                  <c:v>4.5036764705882355</c:v>
                </c:pt>
                <c:pt idx="77">
                  <c:v>5.3308823529411766</c:v>
                </c:pt>
                <c:pt idx="78">
                  <c:v>4.5955882352941178</c:v>
                </c:pt>
                <c:pt idx="79">
                  <c:v>12.683823529411764</c:v>
                </c:pt>
                <c:pt idx="80">
                  <c:v>7.4448529411764701</c:v>
                </c:pt>
                <c:pt idx="81">
                  <c:v>6.4338235294117645</c:v>
                </c:pt>
                <c:pt idx="82">
                  <c:v>8.3639705882352935</c:v>
                </c:pt>
                <c:pt idx="83">
                  <c:v>8.0882352941176467</c:v>
                </c:pt>
                <c:pt idx="84">
                  <c:v>4.9632352941176467</c:v>
                </c:pt>
                <c:pt idx="85">
                  <c:v>5.0551470588235299</c:v>
                </c:pt>
                <c:pt idx="86">
                  <c:v>10.018382352941178</c:v>
                </c:pt>
                <c:pt idx="87">
                  <c:v>8.5477941176470598</c:v>
                </c:pt>
                <c:pt idx="88">
                  <c:v>9.0992647058823533</c:v>
                </c:pt>
                <c:pt idx="89">
                  <c:v>12.040441176470589</c:v>
                </c:pt>
                <c:pt idx="90">
                  <c:v>7.3529411764705888</c:v>
                </c:pt>
                <c:pt idx="91">
                  <c:v>5.6985294117647056</c:v>
                </c:pt>
                <c:pt idx="92">
                  <c:v>7.5367647058823524</c:v>
                </c:pt>
                <c:pt idx="93">
                  <c:v>6.8933823529411766</c:v>
                </c:pt>
                <c:pt idx="94">
                  <c:v>7.0772058823529411</c:v>
                </c:pt>
                <c:pt idx="95">
                  <c:v>5.5147058823529411</c:v>
                </c:pt>
                <c:pt idx="96">
                  <c:v>8.4558823529411775</c:v>
                </c:pt>
                <c:pt idx="97">
                  <c:v>6.9852941176470589</c:v>
                </c:pt>
                <c:pt idx="98">
                  <c:v>17.555147058823529</c:v>
                </c:pt>
                <c:pt idx="99">
                  <c:v>7.6286764705882355</c:v>
                </c:pt>
                <c:pt idx="100">
                  <c:v>15.625</c:v>
                </c:pt>
                <c:pt idx="101">
                  <c:v>5.7904411764705888</c:v>
                </c:pt>
                <c:pt idx="102">
                  <c:v>11.213235294117647</c:v>
                </c:pt>
                <c:pt idx="103">
                  <c:v>8.6397058823529402</c:v>
                </c:pt>
                <c:pt idx="104">
                  <c:v>7.1691176470588234</c:v>
                </c:pt>
                <c:pt idx="105">
                  <c:v>9.8345588235294112</c:v>
                </c:pt>
                <c:pt idx="106">
                  <c:v>6.6176470588235299</c:v>
                </c:pt>
                <c:pt idx="107">
                  <c:v>15.808823529411764</c:v>
                </c:pt>
                <c:pt idx="108">
                  <c:v>12.775735294117647</c:v>
                </c:pt>
                <c:pt idx="109">
                  <c:v>7.9963235294117645</c:v>
                </c:pt>
                <c:pt idx="110">
                  <c:v>9.5588235294117645</c:v>
                </c:pt>
                <c:pt idx="111">
                  <c:v>5.9742647058823533</c:v>
                </c:pt>
                <c:pt idx="112">
                  <c:v>12.591911764705882</c:v>
                </c:pt>
                <c:pt idx="113">
                  <c:v>6.5257352941176476</c:v>
                </c:pt>
                <c:pt idx="114">
                  <c:v>14.430147058823529</c:v>
                </c:pt>
                <c:pt idx="115">
                  <c:v>14.246323529411764</c:v>
                </c:pt>
                <c:pt idx="116">
                  <c:v>13.878676470588236</c:v>
                </c:pt>
                <c:pt idx="117">
                  <c:v>13.602941176470587</c:v>
                </c:pt>
                <c:pt idx="118">
                  <c:v>13.970588235294118</c:v>
                </c:pt>
                <c:pt idx="119">
                  <c:v>6.8014705882352935</c:v>
                </c:pt>
                <c:pt idx="120">
                  <c:v>8.9154411764705888</c:v>
                </c:pt>
                <c:pt idx="121">
                  <c:v>19.117647058823529</c:v>
                </c:pt>
                <c:pt idx="122">
                  <c:v>7.9044117647058822</c:v>
                </c:pt>
                <c:pt idx="123">
                  <c:v>13.23529411764706</c:v>
                </c:pt>
                <c:pt idx="124">
                  <c:v>6.25</c:v>
                </c:pt>
                <c:pt idx="125">
                  <c:v>9.007352941176471</c:v>
                </c:pt>
                <c:pt idx="126">
                  <c:v>16.544117647058822</c:v>
                </c:pt>
                <c:pt idx="127">
                  <c:v>9.1911764705882355</c:v>
                </c:pt>
                <c:pt idx="128">
                  <c:v>6.3419117647058822</c:v>
                </c:pt>
                <c:pt idx="129">
                  <c:v>14.88970588235294</c:v>
                </c:pt>
                <c:pt idx="130">
                  <c:v>13.143382352941178</c:v>
                </c:pt>
                <c:pt idx="131">
                  <c:v>16.268382352941178</c:v>
                </c:pt>
                <c:pt idx="132">
                  <c:v>18.106617647058822</c:v>
                </c:pt>
                <c:pt idx="133">
                  <c:v>9.6507352941176467</c:v>
                </c:pt>
                <c:pt idx="134">
                  <c:v>15.900735294117647</c:v>
                </c:pt>
                <c:pt idx="135">
                  <c:v>15.165441176470587</c:v>
                </c:pt>
                <c:pt idx="136">
                  <c:v>10.661764705882353</c:v>
                </c:pt>
                <c:pt idx="137">
                  <c:v>12.132352941176471</c:v>
                </c:pt>
                <c:pt idx="138">
                  <c:v>12.408088235294118</c:v>
                </c:pt>
                <c:pt idx="139">
                  <c:v>7.7205882352941178</c:v>
                </c:pt>
                <c:pt idx="140">
                  <c:v>11.488970588235293</c:v>
                </c:pt>
                <c:pt idx="141">
                  <c:v>11.76470588235294</c:v>
                </c:pt>
                <c:pt idx="142">
                  <c:v>17.738970588235293</c:v>
                </c:pt>
                <c:pt idx="143">
                  <c:v>10.753676470588236</c:v>
                </c:pt>
                <c:pt idx="144">
                  <c:v>10.9375</c:v>
                </c:pt>
                <c:pt idx="145">
                  <c:v>17.27941176470588</c:v>
                </c:pt>
                <c:pt idx="146">
                  <c:v>9.375</c:v>
                </c:pt>
                <c:pt idx="147">
                  <c:v>12.224264705882353</c:v>
                </c:pt>
                <c:pt idx="148">
                  <c:v>16.727941176470587</c:v>
                </c:pt>
                <c:pt idx="149">
                  <c:v>14.613970588235295</c:v>
                </c:pt>
                <c:pt idx="150">
                  <c:v>10.20220588235294</c:v>
                </c:pt>
                <c:pt idx="151">
                  <c:v>13.694852941176471</c:v>
                </c:pt>
                <c:pt idx="152">
                  <c:v>15.073529411764705</c:v>
                </c:pt>
                <c:pt idx="153">
                  <c:v>14.522058823529413</c:v>
                </c:pt>
                <c:pt idx="154">
                  <c:v>10.845588235294118</c:v>
                </c:pt>
                <c:pt idx="155">
                  <c:v>16.636029411764707</c:v>
                </c:pt>
                <c:pt idx="156">
                  <c:v>19.209558823529413</c:v>
                </c:pt>
                <c:pt idx="157">
                  <c:v>19.944852941176471</c:v>
                </c:pt>
                <c:pt idx="158">
                  <c:v>11.305147058823529</c:v>
                </c:pt>
                <c:pt idx="159">
                  <c:v>11.948529411764707</c:v>
                </c:pt>
                <c:pt idx="160">
                  <c:v>11.67279411764706</c:v>
                </c:pt>
                <c:pt idx="161">
                  <c:v>17.003676470588236</c:v>
                </c:pt>
                <c:pt idx="162">
                  <c:v>20.128676470588236</c:v>
                </c:pt>
                <c:pt idx="163">
                  <c:v>15.533088235294118</c:v>
                </c:pt>
                <c:pt idx="164">
                  <c:v>20.772058823529413</c:v>
                </c:pt>
                <c:pt idx="165">
                  <c:v>15.992647058823529</c:v>
                </c:pt>
                <c:pt idx="166">
                  <c:v>11.856617647058822</c:v>
                </c:pt>
                <c:pt idx="167">
                  <c:v>12.5</c:v>
                </c:pt>
                <c:pt idx="168">
                  <c:v>17.1875</c:v>
                </c:pt>
                <c:pt idx="169">
                  <c:v>25.367647058823529</c:v>
                </c:pt>
                <c:pt idx="170">
                  <c:v>10.11029411764706</c:v>
                </c:pt>
                <c:pt idx="171">
                  <c:v>11.580882352941178</c:v>
                </c:pt>
                <c:pt idx="172">
                  <c:v>10.477941176470589</c:v>
                </c:pt>
                <c:pt idx="173">
                  <c:v>16.911764705882355</c:v>
                </c:pt>
                <c:pt idx="174">
                  <c:v>15.441176470588236</c:v>
                </c:pt>
                <c:pt idx="175">
                  <c:v>12.316176470588236</c:v>
                </c:pt>
                <c:pt idx="176">
                  <c:v>24.172794117647058</c:v>
                </c:pt>
                <c:pt idx="177">
                  <c:v>11.029411764705882</c:v>
                </c:pt>
                <c:pt idx="178">
                  <c:v>14.154411764705882</c:v>
                </c:pt>
                <c:pt idx="179">
                  <c:v>18.84191176470588</c:v>
                </c:pt>
                <c:pt idx="180">
                  <c:v>18.014705882352942</c:v>
                </c:pt>
                <c:pt idx="181">
                  <c:v>14.79779411764706</c:v>
                </c:pt>
                <c:pt idx="182">
                  <c:v>16.084558823529413</c:v>
                </c:pt>
                <c:pt idx="183">
                  <c:v>17.371323529411764</c:v>
                </c:pt>
                <c:pt idx="184">
                  <c:v>16.360294117647058</c:v>
                </c:pt>
                <c:pt idx="185">
                  <c:v>20.588235294117645</c:v>
                </c:pt>
                <c:pt idx="186">
                  <c:v>21.415441176470587</c:v>
                </c:pt>
                <c:pt idx="187">
                  <c:v>13.511029411764705</c:v>
                </c:pt>
                <c:pt idx="188">
                  <c:v>18.566176470588236</c:v>
                </c:pt>
                <c:pt idx="189">
                  <c:v>25.275735294117645</c:v>
                </c:pt>
                <c:pt idx="190">
                  <c:v>26.011029411764707</c:v>
                </c:pt>
                <c:pt idx="191">
                  <c:v>17.738970588235293</c:v>
                </c:pt>
                <c:pt idx="192">
                  <c:v>15.716911764705882</c:v>
                </c:pt>
                <c:pt idx="193">
                  <c:v>16.176470588235293</c:v>
                </c:pt>
                <c:pt idx="194">
                  <c:v>19.025735294117645</c:v>
                </c:pt>
                <c:pt idx="195">
                  <c:v>22.058823529411764</c:v>
                </c:pt>
                <c:pt idx="196">
                  <c:v>28.125</c:v>
                </c:pt>
                <c:pt idx="197">
                  <c:v>17.463235294117645</c:v>
                </c:pt>
                <c:pt idx="198">
                  <c:v>13.786764705882353</c:v>
                </c:pt>
                <c:pt idx="199">
                  <c:v>13.419117647058822</c:v>
                </c:pt>
                <c:pt idx="200">
                  <c:v>18.474264705882355</c:v>
                </c:pt>
                <c:pt idx="201">
                  <c:v>19.761029411764707</c:v>
                </c:pt>
                <c:pt idx="202">
                  <c:v>14.338235294117647</c:v>
                </c:pt>
                <c:pt idx="203">
                  <c:v>12.867647058823529</c:v>
                </c:pt>
                <c:pt idx="204">
                  <c:v>12.959558823529413</c:v>
                </c:pt>
                <c:pt idx="205">
                  <c:v>13.051470588235295</c:v>
                </c:pt>
                <c:pt idx="206">
                  <c:v>18.382352941176471</c:v>
                </c:pt>
                <c:pt idx="207">
                  <c:v>19.485294117647058</c:v>
                </c:pt>
                <c:pt idx="208">
                  <c:v>13.32720588235294</c:v>
                </c:pt>
                <c:pt idx="209">
                  <c:v>20.680147058823529</c:v>
                </c:pt>
                <c:pt idx="210">
                  <c:v>22.794117647058822</c:v>
                </c:pt>
                <c:pt idx="211">
                  <c:v>24.448529411764707</c:v>
                </c:pt>
                <c:pt idx="212">
                  <c:v>20.955882352941178</c:v>
                </c:pt>
                <c:pt idx="213">
                  <c:v>24.816176470588236</c:v>
                </c:pt>
                <c:pt idx="214">
                  <c:v>15.257352941176471</c:v>
                </c:pt>
                <c:pt idx="215">
                  <c:v>22.610294117647058</c:v>
                </c:pt>
                <c:pt idx="216">
                  <c:v>22.242647058823529</c:v>
                </c:pt>
                <c:pt idx="217">
                  <c:v>23.805147058823529</c:v>
                </c:pt>
                <c:pt idx="218">
                  <c:v>14.0625</c:v>
                </c:pt>
                <c:pt idx="219">
                  <c:v>16.452205882352942</c:v>
                </c:pt>
                <c:pt idx="220">
                  <c:v>26.102941176470591</c:v>
                </c:pt>
                <c:pt idx="221">
                  <c:v>20.036764705882355</c:v>
                </c:pt>
                <c:pt idx="222">
                  <c:v>25.643382352941174</c:v>
                </c:pt>
                <c:pt idx="223">
                  <c:v>28.952205882352942</c:v>
                </c:pt>
                <c:pt idx="224">
                  <c:v>18.933823529411764</c:v>
                </c:pt>
                <c:pt idx="225">
                  <c:v>24.90808823529412</c:v>
                </c:pt>
                <c:pt idx="226">
                  <c:v>18.65808823529412</c:v>
                </c:pt>
                <c:pt idx="227">
                  <c:v>14.705882352941178</c:v>
                </c:pt>
                <c:pt idx="228">
                  <c:v>26.930147058823529</c:v>
                </c:pt>
                <c:pt idx="229">
                  <c:v>21.599264705882355</c:v>
                </c:pt>
                <c:pt idx="230">
                  <c:v>27.573529411764707</c:v>
                </c:pt>
                <c:pt idx="231">
                  <c:v>19.577205882352942</c:v>
                </c:pt>
                <c:pt idx="232">
                  <c:v>19.301470588235293</c:v>
                </c:pt>
                <c:pt idx="233">
                  <c:v>16.819852941176471</c:v>
                </c:pt>
                <c:pt idx="234">
                  <c:v>21.96691176470588</c:v>
                </c:pt>
                <c:pt idx="235">
                  <c:v>28.21691176470588</c:v>
                </c:pt>
                <c:pt idx="236">
                  <c:v>29.871323529411764</c:v>
                </c:pt>
                <c:pt idx="237">
                  <c:v>20.22058823529412</c:v>
                </c:pt>
                <c:pt idx="238">
                  <c:v>18.290441176470587</c:v>
                </c:pt>
                <c:pt idx="239">
                  <c:v>25</c:v>
                </c:pt>
                <c:pt idx="240">
                  <c:v>21.507352941176471</c:v>
                </c:pt>
                <c:pt idx="241">
                  <c:v>19.669117647058822</c:v>
                </c:pt>
                <c:pt idx="242">
                  <c:v>28.860294117647058</c:v>
                </c:pt>
                <c:pt idx="243">
                  <c:v>23.4375</c:v>
                </c:pt>
                <c:pt idx="244">
                  <c:v>17.922794117647058</c:v>
                </c:pt>
                <c:pt idx="245">
                  <c:v>17.1875</c:v>
                </c:pt>
                <c:pt idx="246">
                  <c:v>26.5625</c:v>
                </c:pt>
                <c:pt idx="247">
                  <c:v>23.34558823529412</c:v>
                </c:pt>
                <c:pt idx="248">
                  <c:v>18.75</c:v>
                </c:pt>
                <c:pt idx="249">
                  <c:v>27.113970588235293</c:v>
                </c:pt>
                <c:pt idx="250">
                  <c:v>29.503676470588236</c:v>
                </c:pt>
                <c:pt idx="251">
                  <c:v>28.584558823529409</c:v>
                </c:pt>
                <c:pt idx="252">
                  <c:v>21.691176470588236</c:v>
                </c:pt>
                <c:pt idx="253">
                  <c:v>24.448529411764707</c:v>
                </c:pt>
                <c:pt idx="254">
                  <c:v>18.198529411764707</c:v>
                </c:pt>
                <c:pt idx="255">
                  <c:v>20.496323529411764</c:v>
                </c:pt>
                <c:pt idx="256">
                  <c:v>31.709558823529409</c:v>
                </c:pt>
                <c:pt idx="257">
                  <c:v>29.59558823529412</c:v>
                </c:pt>
                <c:pt idx="258">
                  <c:v>24.264705882352942</c:v>
                </c:pt>
                <c:pt idx="259">
                  <c:v>23.621323529411764</c:v>
                </c:pt>
                <c:pt idx="260">
                  <c:v>19.852941176470587</c:v>
                </c:pt>
                <c:pt idx="261">
                  <c:v>21.231617647058822</c:v>
                </c:pt>
                <c:pt idx="262">
                  <c:v>28.308823529411764</c:v>
                </c:pt>
                <c:pt idx="263">
                  <c:v>17.830882352941178</c:v>
                </c:pt>
                <c:pt idx="264">
                  <c:v>22.334558823529413</c:v>
                </c:pt>
                <c:pt idx="265">
                  <c:v>26.47058823529412</c:v>
                </c:pt>
                <c:pt idx="266">
                  <c:v>26.378676470588236</c:v>
                </c:pt>
                <c:pt idx="267">
                  <c:v>27.389705882352942</c:v>
                </c:pt>
                <c:pt idx="268">
                  <c:v>24.540441176470587</c:v>
                </c:pt>
                <c:pt idx="269">
                  <c:v>23.713235294117645</c:v>
                </c:pt>
                <c:pt idx="270">
                  <c:v>28.584558823529409</c:v>
                </c:pt>
                <c:pt idx="271">
                  <c:v>21.323529411764707</c:v>
                </c:pt>
                <c:pt idx="272">
                  <c:v>33.915441176470587</c:v>
                </c:pt>
                <c:pt idx="273">
                  <c:v>23.069852941176471</c:v>
                </c:pt>
                <c:pt idx="274">
                  <c:v>29.136029411764707</c:v>
                </c:pt>
                <c:pt idx="275">
                  <c:v>22.977941176470587</c:v>
                </c:pt>
                <c:pt idx="276">
                  <c:v>21.047794117647058</c:v>
                </c:pt>
                <c:pt idx="277">
                  <c:v>25.275735294117645</c:v>
                </c:pt>
                <c:pt idx="278">
                  <c:v>20.40441176470588</c:v>
                </c:pt>
                <c:pt idx="279">
                  <c:v>22.426470588235293</c:v>
                </c:pt>
                <c:pt idx="280">
                  <c:v>21.875</c:v>
                </c:pt>
                <c:pt idx="281">
                  <c:v>27.941176470588236</c:v>
                </c:pt>
                <c:pt idx="282">
                  <c:v>25.827205882352942</c:v>
                </c:pt>
                <c:pt idx="283">
                  <c:v>35.294117647058826</c:v>
                </c:pt>
                <c:pt idx="284">
                  <c:v>29.411764705882355</c:v>
                </c:pt>
                <c:pt idx="285">
                  <c:v>30.422794117647058</c:v>
                </c:pt>
                <c:pt idx="286">
                  <c:v>22.150735294117645</c:v>
                </c:pt>
                <c:pt idx="287">
                  <c:v>29.6875</c:v>
                </c:pt>
                <c:pt idx="288">
                  <c:v>19.393382352941178</c:v>
                </c:pt>
                <c:pt idx="289">
                  <c:v>20.3125</c:v>
                </c:pt>
                <c:pt idx="290">
                  <c:v>22.702205882352942</c:v>
                </c:pt>
                <c:pt idx="291">
                  <c:v>34.92647058823529</c:v>
                </c:pt>
                <c:pt idx="292">
                  <c:v>30.882352941176471</c:v>
                </c:pt>
                <c:pt idx="293">
                  <c:v>21.78308823529412</c:v>
                </c:pt>
                <c:pt idx="294">
                  <c:v>25.735294117647058</c:v>
                </c:pt>
                <c:pt idx="295">
                  <c:v>25.459558823529409</c:v>
                </c:pt>
                <c:pt idx="296">
                  <c:v>27.757352941176471</c:v>
                </c:pt>
                <c:pt idx="297">
                  <c:v>28.400735294117645</c:v>
                </c:pt>
                <c:pt idx="298">
                  <c:v>26.286764705882355</c:v>
                </c:pt>
                <c:pt idx="299">
                  <c:v>26.286764705882355</c:v>
                </c:pt>
                <c:pt idx="300">
                  <c:v>24.172794117647058</c:v>
                </c:pt>
                <c:pt idx="301">
                  <c:v>31.25</c:v>
                </c:pt>
                <c:pt idx="302">
                  <c:v>33.82352941176471</c:v>
                </c:pt>
                <c:pt idx="303">
                  <c:v>31.893382352941174</c:v>
                </c:pt>
                <c:pt idx="304">
                  <c:v>23.161764705882355</c:v>
                </c:pt>
                <c:pt idx="305">
                  <c:v>23.253676470588236</c:v>
                </c:pt>
                <c:pt idx="306">
                  <c:v>22.886029411764707</c:v>
                </c:pt>
                <c:pt idx="307">
                  <c:v>35.661764705882355</c:v>
                </c:pt>
                <c:pt idx="308">
                  <c:v>30.974264705882355</c:v>
                </c:pt>
                <c:pt idx="309">
                  <c:v>20.955882352941178</c:v>
                </c:pt>
                <c:pt idx="310">
                  <c:v>26.746323529411764</c:v>
                </c:pt>
                <c:pt idx="311">
                  <c:v>30.238970588235293</c:v>
                </c:pt>
                <c:pt idx="312">
                  <c:v>32.26102941176471</c:v>
                </c:pt>
                <c:pt idx="313">
                  <c:v>24.632352941176471</c:v>
                </c:pt>
                <c:pt idx="314">
                  <c:v>36.397058823529413</c:v>
                </c:pt>
                <c:pt idx="315">
                  <c:v>21.139705882352942</c:v>
                </c:pt>
                <c:pt idx="316">
                  <c:v>25.919117647058826</c:v>
                </c:pt>
                <c:pt idx="317">
                  <c:v>27.481617647058826</c:v>
                </c:pt>
                <c:pt idx="318">
                  <c:v>35.38602941176471</c:v>
                </c:pt>
                <c:pt idx="319">
                  <c:v>24.816176470588236</c:v>
                </c:pt>
                <c:pt idx="320">
                  <c:v>35.9375</c:v>
                </c:pt>
                <c:pt idx="321">
                  <c:v>23.988970588235293</c:v>
                </c:pt>
                <c:pt idx="322">
                  <c:v>28.03308823529412</c:v>
                </c:pt>
                <c:pt idx="323">
                  <c:v>31.525735294117645</c:v>
                </c:pt>
                <c:pt idx="324">
                  <c:v>29.319852941176471</c:v>
                </c:pt>
                <c:pt idx="325">
                  <c:v>36.213235294117645</c:v>
                </c:pt>
                <c:pt idx="326">
                  <c:v>31.433823529411764</c:v>
                </c:pt>
                <c:pt idx="327">
                  <c:v>30.698529411764707</c:v>
                </c:pt>
                <c:pt idx="328">
                  <c:v>25.09191176470588</c:v>
                </c:pt>
                <c:pt idx="329">
                  <c:v>31.617647058823529</c:v>
                </c:pt>
                <c:pt idx="330">
                  <c:v>34.283088235294116</c:v>
                </c:pt>
                <c:pt idx="331">
                  <c:v>30.147058823529409</c:v>
                </c:pt>
                <c:pt idx="332">
                  <c:v>32.8125</c:v>
                </c:pt>
                <c:pt idx="333">
                  <c:v>35.110294117647058</c:v>
                </c:pt>
                <c:pt idx="334">
                  <c:v>22.610294117647058</c:v>
                </c:pt>
                <c:pt idx="335">
                  <c:v>32.720588235294116</c:v>
                </c:pt>
                <c:pt idx="336">
                  <c:v>31.801470588235293</c:v>
                </c:pt>
                <c:pt idx="337">
                  <c:v>25.551470588235293</c:v>
                </c:pt>
                <c:pt idx="338">
                  <c:v>32.169117647058826</c:v>
                </c:pt>
                <c:pt idx="339">
                  <c:v>29.963235294117645</c:v>
                </c:pt>
                <c:pt idx="340">
                  <c:v>26.65441176470588</c:v>
                </c:pt>
                <c:pt idx="341">
                  <c:v>32.904411764705884</c:v>
                </c:pt>
                <c:pt idx="342">
                  <c:v>23.52941176470588</c:v>
                </c:pt>
                <c:pt idx="343">
                  <c:v>27.022058823529409</c:v>
                </c:pt>
                <c:pt idx="344">
                  <c:v>32.077205882352942</c:v>
                </c:pt>
                <c:pt idx="345">
                  <c:v>41.268382352941174</c:v>
                </c:pt>
                <c:pt idx="346">
                  <c:v>23.897058823529413</c:v>
                </c:pt>
                <c:pt idx="347">
                  <c:v>27.849264705882355</c:v>
                </c:pt>
                <c:pt idx="348">
                  <c:v>31.15808823529412</c:v>
                </c:pt>
                <c:pt idx="349">
                  <c:v>34.834558823529413</c:v>
                </c:pt>
                <c:pt idx="350">
                  <c:v>27.297794117647058</c:v>
                </c:pt>
                <c:pt idx="351">
                  <c:v>37.775735294117645</c:v>
                </c:pt>
                <c:pt idx="352">
                  <c:v>30.790441176470591</c:v>
                </c:pt>
                <c:pt idx="353">
                  <c:v>37.224264705882355</c:v>
                </c:pt>
                <c:pt idx="354">
                  <c:v>35.018382352941174</c:v>
                </c:pt>
                <c:pt idx="355">
                  <c:v>37.408088235294116</c:v>
                </c:pt>
                <c:pt idx="356">
                  <c:v>31.066176470588236</c:v>
                </c:pt>
                <c:pt idx="357">
                  <c:v>34.191176470588239</c:v>
                </c:pt>
                <c:pt idx="358">
                  <c:v>29.227941176470591</c:v>
                </c:pt>
                <c:pt idx="359">
                  <c:v>30.514705882352942</c:v>
                </c:pt>
                <c:pt idx="360">
                  <c:v>41.727941176470587</c:v>
                </c:pt>
                <c:pt idx="361">
                  <c:v>40.992647058823529</c:v>
                </c:pt>
                <c:pt idx="362">
                  <c:v>39.705882352941174</c:v>
                </c:pt>
                <c:pt idx="363">
                  <c:v>29.044117647058826</c:v>
                </c:pt>
                <c:pt idx="364">
                  <c:v>39.154411764705884</c:v>
                </c:pt>
                <c:pt idx="365">
                  <c:v>36.94852941176471</c:v>
                </c:pt>
                <c:pt idx="366">
                  <c:v>39.0625</c:v>
                </c:pt>
                <c:pt idx="367">
                  <c:v>35.477941176470587</c:v>
                </c:pt>
                <c:pt idx="368">
                  <c:v>36.856617647058826</c:v>
                </c:pt>
                <c:pt idx="369">
                  <c:v>39.338235294117645</c:v>
                </c:pt>
                <c:pt idx="370">
                  <c:v>37.316176470588239</c:v>
                </c:pt>
                <c:pt idx="371">
                  <c:v>28.768382352941174</c:v>
                </c:pt>
                <c:pt idx="372">
                  <c:v>28.676470588235293</c:v>
                </c:pt>
                <c:pt idx="373">
                  <c:v>33.272058823529413</c:v>
                </c:pt>
                <c:pt idx="374">
                  <c:v>26.838235294117645</c:v>
                </c:pt>
                <c:pt idx="375">
                  <c:v>36.305147058823529</c:v>
                </c:pt>
                <c:pt idx="376">
                  <c:v>36.121323529411761</c:v>
                </c:pt>
                <c:pt idx="377">
                  <c:v>31.985294117647058</c:v>
                </c:pt>
                <c:pt idx="378">
                  <c:v>27.205882352941174</c:v>
                </c:pt>
                <c:pt idx="379">
                  <c:v>42.922794117647058</c:v>
                </c:pt>
                <c:pt idx="380">
                  <c:v>41.63602941176471</c:v>
                </c:pt>
                <c:pt idx="381">
                  <c:v>27.665441176470591</c:v>
                </c:pt>
                <c:pt idx="382">
                  <c:v>33.36397058823529</c:v>
                </c:pt>
                <c:pt idx="383">
                  <c:v>30.330882352941174</c:v>
                </c:pt>
                <c:pt idx="384">
                  <c:v>44.577205882352942</c:v>
                </c:pt>
                <c:pt idx="385">
                  <c:v>32.352941176470587</c:v>
                </c:pt>
                <c:pt idx="386">
                  <c:v>38.235294117647058</c:v>
                </c:pt>
                <c:pt idx="387">
                  <c:v>45.955882352941174</c:v>
                </c:pt>
                <c:pt idx="388">
                  <c:v>40.07352941176471</c:v>
                </c:pt>
                <c:pt idx="389">
                  <c:v>32.996323529411761</c:v>
                </c:pt>
                <c:pt idx="390">
                  <c:v>33.088235294117645</c:v>
                </c:pt>
                <c:pt idx="391">
                  <c:v>36.48897058823529</c:v>
                </c:pt>
                <c:pt idx="392">
                  <c:v>43.014705882352942</c:v>
                </c:pt>
                <c:pt idx="393">
                  <c:v>47.150735294117645</c:v>
                </c:pt>
                <c:pt idx="394">
                  <c:v>34.466911764705884</c:v>
                </c:pt>
                <c:pt idx="395">
                  <c:v>46.32352941176471</c:v>
                </c:pt>
                <c:pt idx="396">
                  <c:v>39.889705882352942</c:v>
                </c:pt>
                <c:pt idx="397">
                  <c:v>37.040441176470587</c:v>
                </c:pt>
                <c:pt idx="398">
                  <c:v>42.095588235294116</c:v>
                </c:pt>
                <c:pt idx="399">
                  <c:v>46.415441176470587</c:v>
                </c:pt>
                <c:pt idx="400">
                  <c:v>33.455882352941174</c:v>
                </c:pt>
                <c:pt idx="401">
                  <c:v>34.650735294117645</c:v>
                </c:pt>
                <c:pt idx="402">
                  <c:v>33.180147058823529</c:v>
                </c:pt>
                <c:pt idx="403">
                  <c:v>29.77941176470588</c:v>
                </c:pt>
                <c:pt idx="404">
                  <c:v>30.238970588235293</c:v>
                </c:pt>
                <c:pt idx="405">
                  <c:v>38.970588235294116</c:v>
                </c:pt>
                <c:pt idx="406">
                  <c:v>36.029411764705884</c:v>
                </c:pt>
                <c:pt idx="407">
                  <c:v>48.161764705882355</c:v>
                </c:pt>
                <c:pt idx="408">
                  <c:v>42.279411764705884</c:v>
                </c:pt>
                <c:pt idx="409">
                  <c:v>30.606617647058826</c:v>
                </c:pt>
                <c:pt idx="410">
                  <c:v>42.1875</c:v>
                </c:pt>
                <c:pt idx="411">
                  <c:v>32.444852941176471</c:v>
                </c:pt>
                <c:pt idx="412">
                  <c:v>32.536764705882355</c:v>
                </c:pt>
                <c:pt idx="413">
                  <c:v>44.669117647058826</c:v>
                </c:pt>
                <c:pt idx="414">
                  <c:v>41.911764705882355</c:v>
                </c:pt>
                <c:pt idx="415">
                  <c:v>33.639705882352942</c:v>
                </c:pt>
                <c:pt idx="416">
                  <c:v>39.61397058823529</c:v>
                </c:pt>
                <c:pt idx="417">
                  <c:v>33.547794117647058</c:v>
                </c:pt>
                <c:pt idx="418">
                  <c:v>40.533088235294116</c:v>
                </c:pt>
                <c:pt idx="419">
                  <c:v>46.599264705882355</c:v>
                </c:pt>
                <c:pt idx="420">
                  <c:v>31.34191176470588</c:v>
                </c:pt>
                <c:pt idx="421">
                  <c:v>36.672794117647058</c:v>
                </c:pt>
                <c:pt idx="422">
                  <c:v>37.5</c:v>
                </c:pt>
                <c:pt idx="423">
                  <c:v>34.375</c:v>
                </c:pt>
                <c:pt idx="424">
                  <c:v>38.143382352941174</c:v>
                </c:pt>
                <c:pt idx="425">
                  <c:v>40.625</c:v>
                </c:pt>
                <c:pt idx="426">
                  <c:v>39.430147058823529</c:v>
                </c:pt>
                <c:pt idx="427">
                  <c:v>40.808823529411761</c:v>
                </c:pt>
                <c:pt idx="428">
                  <c:v>48.621323529411761</c:v>
                </c:pt>
                <c:pt idx="429">
                  <c:v>34.007352941176471</c:v>
                </c:pt>
                <c:pt idx="430">
                  <c:v>49.356617647058826</c:v>
                </c:pt>
                <c:pt idx="431">
                  <c:v>32.628676470588239</c:v>
                </c:pt>
                <c:pt idx="432">
                  <c:v>46.691176470588239</c:v>
                </c:pt>
                <c:pt idx="433">
                  <c:v>38.51102941176471</c:v>
                </c:pt>
                <c:pt idx="434">
                  <c:v>39.797794117647058</c:v>
                </c:pt>
                <c:pt idx="435">
                  <c:v>45.220588235294116</c:v>
                </c:pt>
                <c:pt idx="436">
                  <c:v>38.602941176470587</c:v>
                </c:pt>
                <c:pt idx="437">
                  <c:v>44.944852941176471</c:v>
                </c:pt>
                <c:pt idx="438">
                  <c:v>40.349264705882355</c:v>
                </c:pt>
                <c:pt idx="439">
                  <c:v>41.360294117647058</c:v>
                </c:pt>
                <c:pt idx="440">
                  <c:v>40.257352941176471</c:v>
                </c:pt>
                <c:pt idx="441">
                  <c:v>36.580882352941174</c:v>
                </c:pt>
                <c:pt idx="442">
                  <c:v>50</c:v>
                </c:pt>
                <c:pt idx="443">
                  <c:v>41.084558823529413</c:v>
                </c:pt>
                <c:pt idx="444">
                  <c:v>35.753676470588239</c:v>
                </c:pt>
                <c:pt idx="445">
                  <c:v>46.966911764705884</c:v>
                </c:pt>
                <c:pt idx="446">
                  <c:v>38.05147058823529</c:v>
                </c:pt>
                <c:pt idx="447">
                  <c:v>35.202205882352942</c:v>
                </c:pt>
                <c:pt idx="448">
                  <c:v>42.555147058823529</c:v>
                </c:pt>
                <c:pt idx="449">
                  <c:v>39.981617647058826</c:v>
                </c:pt>
                <c:pt idx="450">
                  <c:v>33.731617647058826</c:v>
                </c:pt>
                <c:pt idx="451">
                  <c:v>44.209558823529413</c:v>
                </c:pt>
                <c:pt idx="452">
                  <c:v>41.452205882352942</c:v>
                </c:pt>
                <c:pt idx="453">
                  <c:v>47.058823529411761</c:v>
                </c:pt>
                <c:pt idx="454">
                  <c:v>47.794117647058826</c:v>
                </c:pt>
                <c:pt idx="455">
                  <c:v>34.099264705882355</c:v>
                </c:pt>
                <c:pt idx="456">
                  <c:v>40.716911764705884</c:v>
                </c:pt>
                <c:pt idx="457">
                  <c:v>47.42647058823529</c:v>
                </c:pt>
                <c:pt idx="458">
                  <c:v>51.194852941176471</c:v>
                </c:pt>
                <c:pt idx="459">
                  <c:v>34.558823529411761</c:v>
                </c:pt>
                <c:pt idx="460">
                  <c:v>45.496323529411761</c:v>
                </c:pt>
                <c:pt idx="461">
                  <c:v>34.742647058823529</c:v>
                </c:pt>
                <c:pt idx="462">
                  <c:v>38.878676470588239</c:v>
                </c:pt>
                <c:pt idx="463">
                  <c:v>44.76102941176471</c:v>
                </c:pt>
                <c:pt idx="464">
                  <c:v>37.683823529411761</c:v>
                </c:pt>
                <c:pt idx="465">
                  <c:v>45.3125</c:v>
                </c:pt>
                <c:pt idx="466">
                  <c:v>40.165441176470587</c:v>
                </c:pt>
                <c:pt idx="467">
                  <c:v>46.231617647058826</c:v>
                </c:pt>
                <c:pt idx="468">
                  <c:v>46.139705882352942</c:v>
                </c:pt>
                <c:pt idx="469">
                  <c:v>48.897058823529413</c:v>
                </c:pt>
                <c:pt idx="470">
                  <c:v>43.19852941176471</c:v>
                </c:pt>
                <c:pt idx="471">
                  <c:v>43.658088235294116</c:v>
                </c:pt>
                <c:pt idx="472">
                  <c:v>39.246323529411761</c:v>
                </c:pt>
                <c:pt idx="473">
                  <c:v>38.786764705882355</c:v>
                </c:pt>
                <c:pt idx="474">
                  <c:v>50.643382352941181</c:v>
                </c:pt>
                <c:pt idx="475">
                  <c:v>50.55147058823529</c:v>
                </c:pt>
                <c:pt idx="476">
                  <c:v>35.569852941176471</c:v>
                </c:pt>
                <c:pt idx="477">
                  <c:v>47.334558823529413</c:v>
                </c:pt>
                <c:pt idx="478">
                  <c:v>35.845588235294116</c:v>
                </c:pt>
                <c:pt idx="479">
                  <c:v>45.128676470588239</c:v>
                </c:pt>
                <c:pt idx="480">
                  <c:v>37.867647058823529</c:v>
                </c:pt>
                <c:pt idx="481">
                  <c:v>42.647058823529413</c:v>
                </c:pt>
                <c:pt idx="482">
                  <c:v>38.419117647058826</c:v>
                </c:pt>
                <c:pt idx="483">
                  <c:v>45.86397058823529</c:v>
                </c:pt>
                <c:pt idx="484">
                  <c:v>47.242647058823529</c:v>
                </c:pt>
                <c:pt idx="485">
                  <c:v>43.382352941176471</c:v>
                </c:pt>
                <c:pt idx="486">
                  <c:v>50.827205882352942</c:v>
                </c:pt>
                <c:pt idx="487">
                  <c:v>52.022058823529413</c:v>
                </c:pt>
                <c:pt idx="488">
                  <c:v>46.783088235294116</c:v>
                </c:pt>
                <c:pt idx="489">
                  <c:v>40.441176470588239</c:v>
                </c:pt>
                <c:pt idx="490">
                  <c:v>51.930147058823529</c:v>
                </c:pt>
                <c:pt idx="491">
                  <c:v>43.933823529411761</c:v>
                </c:pt>
                <c:pt idx="492">
                  <c:v>48.253676470588239</c:v>
                </c:pt>
                <c:pt idx="493">
                  <c:v>49.540441176470587</c:v>
                </c:pt>
                <c:pt idx="494">
                  <c:v>50.367647058823529</c:v>
                </c:pt>
                <c:pt idx="495">
                  <c:v>36.856617647058826</c:v>
                </c:pt>
                <c:pt idx="496">
                  <c:v>43.474264705882355</c:v>
                </c:pt>
                <c:pt idx="497">
                  <c:v>37.132352941176471</c:v>
                </c:pt>
                <c:pt idx="498">
                  <c:v>49.080882352941174</c:v>
                </c:pt>
                <c:pt idx="499">
                  <c:v>41.17647058823529</c:v>
                </c:pt>
                <c:pt idx="500">
                  <c:v>40.900735294117645</c:v>
                </c:pt>
                <c:pt idx="501">
                  <c:v>47.610294117647058</c:v>
                </c:pt>
                <c:pt idx="502">
                  <c:v>43.841911764705884</c:v>
                </c:pt>
                <c:pt idx="503">
                  <c:v>49.172794117647058</c:v>
                </c:pt>
                <c:pt idx="504">
                  <c:v>51.746323529411761</c:v>
                </c:pt>
                <c:pt idx="505">
                  <c:v>37.591911764705884</c:v>
                </c:pt>
                <c:pt idx="506">
                  <c:v>48.345588235294116</c:v>
                </c:pt>
                <c:pt idx="507">
                  <c:v>37.959558823529413</c:v>
                </c:pt>
                <c:pt idx="508">
                  <c:v>52.205882352941181</c:v>
                </c:pt>
                <c:pt idx="509">
                  <c:v>45.680147058823529</c:v>
                </c:pt>
                <c:pt idx="510">
                  <c:v>38.327205882352942</c:v>
                </c:pt>
                <c:pt idx="511">
                  <c:v>48.069852941176471</c:v>
                </c:pt>
                <c:pt idx="512">
                  <c:v>51.654411764705884</c:v>
                </c:pt>
                <c:pt idx="513">
                  <c:v>50.735294117647058</c:v>
                </c:pt>
                <c:pt idx="514">
                  <c:v>42.830882352941174</c:v>
                </c:pt>
                <c:pt idx="515">
                  <c:v>38.694852941176471</c:v>
                </c:pt>
                <c:pt idx="516">
                  <c:v>43.106617647058826</c:v>
                </c:pt>
                <c:pt idx="517">
                  <c:v>52.665441176470587</c:v>
                </c:pt>
                <c:pt idx="518">
                  <c:v>44.025735294117645</c:v>
                </c:pt>
                <c:pt idx="519">
                  <c:v>42.830882352941174</c:v>
                </c:pt>
                <c:pt idx="520">
                  <c:v>53.768382352941181</c:v>
                </c:pt>
                <c:pt idx="521">
                  <c:v>44.393382352941174</c:v>
                </c:pt>
                <c:pt idx="522">
                  <c:v>50.091911764705884</c:v>
                </c:pt>
                <c:pt idx="523">
                  <c:v>43.290441176470587</c:v>
                </c:pt>
                <c:pt idx="524">
                  <c:v>39.61397058823529</c:v>
                </c:pt>
                <c:pt idx="525">
                  <c:v>53.860294117647058</c:v>
                </c:pt>
                <c:pt idx="526">
                  <c:v>48.4375</c:v>
                </c:pt>
                <c:pt idx="527">
                  <c:v>54.044117647058819</c:v>
                </c:pt>
                <c:pt idx="528">
                  <c:v>41.819852941176471</c:v>
                </c:pt>
                <c:pt idx="529">
                  <c:v>45.588235294117645</c:v>
                </c:pt>
                <c:pt idx="530">
                  <c:v>53.033088235294116</c:v>
                </c:pt>
                <c:pt idx="531">
                  <c:v>45.036764705882355</c:v>
                </c:pt>
                <c:pt idx="532">
                  <c:v>58.639705882352942</c:v>
                </c:pt>
                <c:pt idx="533">
                  <c:v>46.047794117647058</c:v>
                </c:pt>
                <c:pt idx="534">
                  <c:v>51.838235294117652</c:v>
                </c:pt>
                <c:pt idx="535">
                  <c:v>51.470588235294116</c:v>
                </c:pt>
                <c:pt idx="536">
                  <c:v>54.503676470588239</c:v>
                </c:pt>
                <c:pt idx="537">
                  <c:v>51.286764705882348</c:v>
                </c:pt>
                <c:pt idx="538">
                  <c:v>47.977941176470587</c:v>
                </c:pt>
                <c:pt idx="539">
                  <c:v>50.183823529411761</c:v>
                </c:pt>
                <c:pt idx="540">
                  <c:v>51.378676470588239</c:v>
                </c:pt>
                <c:pt idx="541">
                  <c:v>46.507352941176471</c:v>
                </c:pt>
                <c:pt idx="542">
                  <c:v>56.433823529411761</c:v>
                </c:pt>
                <c:pt idx="543">
                  <c:v>43.75</c:v>
                </c:pt>
                <c:pt idx="544">
                  <c:v>57.352941176470587</c:v>
                </c:pt>
                <c:pt idx="545">
                  <c:v>58.272058823529413</c:v>
                </c:pt>
                <c:pt idx="546">
                  <c:v>41.544117647058826</c:v>
                </c:pt>
                <c:pt idx="547">
                  <c:v>55.422794117647058</c:v>
                </c:pt>
                <c:pt idx="548">
                  <c:v>50.919117647058819</c:v>
                </c:pt>
                <c:pt idx="549">
                  <c:v>54.13602941176471</c:v>
                </c:pt>
                <c:pt idx="550">
                  <c:v>57.536764705882348</c:v>
                </c:pt>
                <c:pt idx="551">
                  <c:v>54.871323529411761</c:v>
                </c:pt>
                <c:pt idx="552">
                  <c:v>51.5625</c:v>
                </c:pt>
                <c:pt idx="553">
                  <c:v>42.003676470588239</c:v>
                </c:pt>
                <c:pt idx="554">
                  <c:v>52.481617647058819</c:v>
                </c:pt>
                <c:pt idx="555">
                  <c:v>56.341911764705884</c:v>
                </c:pt>
                <c:pt idx="556">
                  <c:v>55.055147058823529</c:v>
                </c:pt>
                <c:pt idx="557">
                  <c:v>47.88602941176471</c:v>
                </c:pt>
                <c:pt idx="558">
                  <c:v>42.371323529411761</c:v>
                </c:pt>
                <c:pt idx="559">
                  <c:v>42.463235294117645</c:v>
                </c:pt>
                <c:pt idx="560">
                  <c:v>48.713235294117645</c:v>
                </c:pt>
                <c:pt idx="561">
                  <c:v>52.297794117647058</c:v>
                </c:pt>
                <c:pt idx="562">
                  <c:v>55.790441176470587</c:v>
                </c:pt>
                <c:pt idx="563">
                  <c:v>59.283088235294116</c:v>
                </c:pt>
                <c:pt idx="564">
                  <c:v>49.816176470588239</c:v>
                </c:pt>
                <c:pt idx="565">
                  <c:v>52.57352941176471</c:v>
                </c:pt>
                <c:pt idx="566">
                  <c:v>45.404411764705884</c:v>
                </c:pt>
                <c:pt idx="567">
                  <c:v>58.731617647058819</c:v>
                </c:pt>
                <c:pt idx="568">
                  <c:v>50.459558823529413</c:v>
                </c:pt>
                <c:pt idx="569">
                  <c:v>49.264705882352942</c:v>
                </c:pt>
                <c:pt idx="570">
                  <c:v>54.779411764705884</c:v>
                </c:pt>
                <c:pt idx="571">
                  <c:v>47.702205882352942</c:v>
                </c:pt>
                <c:pt idx="572">
                  <c:v>43.658088235294116</c:v>
                </c:pt>
                <c:pt idx="573">
                  <c:v>57.26102941176471</c:v>
                </c:pt>
                <c:pt idx="574">
                  <c:v>52.389705882352942</c:v>
                </c:pt>
                <c:pt idx="575">
                  <c:v>54.411764705882348</c:v>
                </c:pt>
                <c:pt idx="576">
                  <c:v>60.018382352941181</c:v>
                </c:pt>
                <c:pt idx="577">
                  <c:v>52.11397058823529</c:v>
                </c:pt>
                <c:pt idx="578">
                  <c:v>44.117647058823529</c:v>
                </c:pt>
                <c:pt idx="579">
                  <c:v>56.25</c:v>
                </c:pt>
                <c:pt idx="580">
                  <c:v>44.30147058823529</c:v>
                </c:pt>
                <c:pt idx="581">
                  <c:v>44.485294117647058</c:v>
                </c:pt>
                <c:pt idx="582">
                  <c:v>58.180147058823529</c:v>
                </c:pt>
                <c:pt idx="583">
                  <c:v>57.8125</c:v>
                </c:pt>
                <c:pt idx="584">
                  <c:v>56.709558823529413</c:v>
                </c:pt>
                <c:pt idx="585">
                  <c:v>49.724264705882355</c:v>
                </c:pt>
                <c:pt idx="586">
                  <c:v>54.6875</c:v>
                </c:pt>
                <c:pt idx="587">
                  <c:v>53.400735294117652</c:v>
                </c:pt>
                <c:pt idx="588">
                  <c:v>60.661764705882348</c:v>
                </c:pt>
                <c:pt idx="589">
                  <c:v>54.6875</c:v>
                </c:pt>
                <c:pt idx="590">
                  <c:v>51.01102941176471</c:v>
                </c:pt>
                <c:pt idx="591">
                  <c:v>60.110294117647058</c:v>
                </c:pt>
                <c:pt idx="592">
                  <c:v>44.852941176470587</c:v>
                </c:pt>
                <c:pt idx="593">
                  <c:v>56.158088235294116</c:v>
                </c:pt>
                <c:pt idx="594">
                  <c:v>59.558823529411761</c:v>
                </c:pt>
                <c:pt idx="595">
                  <c:v>56.525735294117652</c:v>
                </c:pt>
                <c:pt idx="596">
                  <c:v>48.98897058823529</c:v>
                </c:pt>
                <c:pt idx="597">
                  <c:v>48.529411764705884</c:v>
                </c:pt>
                <c:pt idx="598">
                  <c:v>59.742647058823529</c:v>
                </c:pt>
                <c:pt idx="599">
                  <c:v>57.996323529411761</c:v>
                </c:pt>
                <c:pt idx="600">
                  <c:v>57.077205882352942</c:v>
                </c:pt>
                <c:pt idx="601">
                  <c:v>45.772058823529413</c:v>
                </c:pt>
                <c:pt idx="602">
                  <c:v>59.834558823529413</c:v>
                </c:pt>
                <c:pt idx="603">
                  <c:v>61.305147058823529</c:v>
                </c:pt>
                <c:pt idx="604">
                  <c:v>50.367647058823529</c:v>
                </c:pt>
                <c:pt idx="605">
                  <c:v>62.316176470588239</c:v>
                </c:pt>
                <c:pt idx="606">
                  <c:v>62.775735294117652</c:v>
                </c:pt>
                <c:pt idx="607">
                  <c:v>57.720588235294116</c:v>
                </c:pt>
                <c:pt idx="608">
                  <c:v>58.088235294117652</c:v>
                </c:pt>
                <c:pt idx="609">
                  <c:v>62.040441176470587</c:v>
                </c:pt>
                <c:pt idx="610">
                  <c:v>59.191176470588239</c:v>
                </c:pt>
                <c:pt idx="611">
                  <c:v>53.216911764705884</c:v>
                </c:pt>
                <c:pt idx="612">
                  <c:v>58.915441176470587</c:v>
                </c:pt>
                <c:pt idx="613">
                  <c:v>63.419117647058819</c:v>
                </c:pt>
                <c:pt idx="614">
                  <c:v>55.974264705882348</c:v>
                </c:pt>
                <c:pt idx="615">
                  <c:v>61.94852941176471</c:v>
                </c:pt>
                <c:pt idx="616">
                  <c:v>49.44852941176471</c:v>
                </c:pt>
                <c:pt idx="617">
                  <c:v>53.768382352941181</c:v>
                </c:pt>
                <c:pt idx="618">
                  <c:v>53.308823529411761</c:v>
                </c:pt>
                <c:pt idx="619">
                  <c:v>55.23897058823529</c:v>
                </c:pt>
                <c:pt idx="620">
                  <c:v>65.900735294117652</c:v>
                </c:pt>
                <c:pt idx="621">
                  <c:v>61.029411764705884</c:v>
                </c:pt>
                <c:pt idx="622">
                  <c:v>46.875</c:v>
                </c:pt>
                <c:pt idx="623">
                  <c:v>53.492647058823529</c:v>
                </c:pt>
                <c:pt idx="624">
                  <c:v>66.08455882352942</c:v>
                </c:pt>
                <c:pt idx="625">
                  <c:v>61.48897058823529</c:v>
                </c:pt>
                <c:pt idx="626">
                  <c:v>59.007352941176471</c:v>
                </c:pt>
                <c:pt idx="627">
                  <c:v>47.518382352941174</c:v>
                </c:pt>
                <c:pt idx="628">
                  <c:v>49.632352941176471</c:v>
                </c:pt>
                <c:pt idx="629">
                  <c:v>61.48897058823529</c:v>
                </c:pt>
                <c:pt idx="630">
                  <c:v>63.878676470588239</c:v>
                </c:pt>
                <c:pt idx="631">
                  <c:v>61.764705882352942</c:v>
                </c:pt>
                <c:pt idx="632">
                  <c:v>63.05147058823529</c:v>
                </c:pt>
                <c:pt idx="633">
                  <c:v>58.82352941176471</c:v>
                </c:pt>
                <c:pt idx="634">
                  <c:v>64.705882352941174</c:v>
                </c:pt>
                <c:pt idx="635">
                  <c:v>64.889705882352942</c:v>
                </c:pt>
                <c:pt idx="636">
                  <c:v>52.941176470588239</c:v>
                </c:pt>
                <c:pt idx="637">
                  <c:v>52.757352941176471</c:v>
                </c:pt>
                <c:pt idx="638">
                  <c:v>63.51102941176471</c:v>
                </c:pt>
                <c:pt idx="639">
                  <c:v>58.36397058823529</c:v>
                </c:pt>
                <c:pt idx="640">
                  <c:v>59.375</c:v>
                </c:pt>
                <c:pt idx="641">
                  <c:v>60.845588235294116</c:v>
                </c:pt>
                <c:pt idx="642">
                  <c:v>67.371323529411768</c:v>
                </c:pt>
                <c:pt idx="643">
                  <c:v>60.9375</c:v>
                </c:pt>
                <c:pt idx="644">
                  <c:v>67.463235294117652</c:v>
                </c:pt>
                <c:pt idx="645">
                  <c:v>48.805147058823529</c:v>
                </c:pt>
                <c:pt idx="646">
                  <c:v>67.922794117647058</c:v>
                </c:pt>
                <c:pt idx="647">
                  <c:v>59.099264705882348</c:v>
                </c:pt>
                <c:pt idx="648">
                  <c:v>55.69852941176471</c:v>
                </c:pt>
                <c:pt idx="649">
                  <c:v>55.330882352941181</c:v>
                </c:pt>
                <c:pt idx="650">
                  <c:v>63.235294117647058</c:v>
                </c:pt>
                <c:pt idx="651">
                  <c:v>65.716911764705884</c:v>
                </c:pt>
                <c:pt idx="652">
                  <c:v>55.606617647058819</c:v>
                </c:pt>
                <c:pt idx="653">
                  <c:v>58.547794117647058</c:v>
                </c:pt>
                <c:pt idx="654">
                  <c:v>55.882352941176471</c:v>
                </c:pt>
                <c:pt idx="655">
                  <c:v>65.16544117647058</c:v>
                </c:pt>
                <c:pt idx="656">
                  <c:v>64.981617647058826</c:v>
                </c:pt>
                <c:pt idx="657">
                  <c:v>64.0625</c:v>
                </c:pt>
                <c:pt idx="658">
                  <c:v>49.908088235294116</c:v>
                </c:pt>
                <c:pt idx="659">
                  <c:v>67.64705882352942</c:v>
                </c:pt>
                <c:pt idx="660">
                  <c:v>68.566176470588232</c:v>
                </c:pt>
                <c:pt idx="661">
                  <c:v>69.485294117647058</c:v>
                </c:pt>
                <c:pt idx="662">
                  <c:v>67.279411764705884</c:v>
                </c:pt>
                <c:pt idx="663">
                  <c:v>56.066176470588239</c:v>
                </c:pt>
                <c:pt idx="664">
                  <c:v>59.466911764705884</c:v>
                </c:pt>
                <c:pt idx="665">
                  <c:v>69.025735294117652</c:v>
                </c:pt>
                <c:pt idx="666">
                  <c:v>66.17647058823529</c:v>
                </c:pt>
                <c:pt idx="667">
                  <c:v>66.360294117647058</c:v>
                </c:pt>
                <c:pt idx="668">
                  <c:v>61.580882352941181</c:v>
                </c:pt>
                <c:pt idx="669">
                  <c:v>53.952205882352942</c:v>
                </c:pt>
                <c:pt idx="670">
                  <c:v>53.584558823529413</c:v>
                </c:pt>
                <c:pt idx="671">
                  <c:v>67.003676470588232</c:v>
                </c:pt>
                <c:pt idx="672">
                  <c:v>61.672794117647058</c:v>
                </c:pt>
                <c:pt idx="673">
                  <c:v>68.474264705882348</c:v>
                </c:pt>
                <c:pt idx="674">
                  <c:v>51.102941176470587</c:v>
                </c:pt>
                <c:pt idx="675">
                  <c:v>60.477941176470587</c:v>
                </c:pt>
                <c:pt idx="676">
                  <c:v>67.095588235294116</c:v>
                </c:pt>
                <c:pt idx="677">
                  <c:v>66.544117647058826</c:v>
                </c:pt>
                <c:pt idx="678">
                  <c:v>69.577205882352942</c:v>
                </c:pt>
                <c:pt idx="679">
                  <c:v>64.981617647058826</c:v>
                </c:pt>
                <c:pt idx="680">
                  <c:v>63.143382352941181</c:v>
                </c:pt>
                <c:pt idx="681">
                  <c:v>64.52205882352942</c:v>
                </c:pt>
                <c:pt idx="682">
                  <c:v>68.014705882352942</c:v>
                </c:pt>
                <c:pt idx="683">
                  <c:v>62.132352941176471</c:v>
                </c:pt>
                <c:pt idx="684">
                  <c:v>56.985294117647058</c:v>
                </c:pt>
                <c:pt idx="685">
                  <c:v>70.404411764705884</c:v>
                </c:pt>
                <c:pt idx="686">
                  <c:v>65.808823529411768</c:v>
                </c:pt>
                <c:pt idx="687">
                  <c:v>60.569852941176471</c:v>
                </c:pt>
                <c:pt idx="688">
                  <c:v>55.147058823529413</c:v>
                </c:pt>
                <c:pt idx="689">
                  <c:v>66.63602941176471</c:v>
                </c:pt>
                <c:pt idx="690">
                  <c:v>56.893382352941181</c:v>
                </c:pt>
                <c:pt idx="691">
                  <c:v>56.709558823529413</c:v>
                </c:pt>
                <c:pt idx="692">
                  <c:v>66.268382352941174</c:v>
                </c:pt>
                <c:pt idx="693">
                  <c:v>64.154411764705884</c:v>
                </c:pt>
                <c:pt idx="694">
                  <c:v>62.408088235294116</c:v>
                </c:pt>
                <c:pt idx="695">
                  <c:v>66.72794117647058</c:v>
                </c:pt>
                <c:pt idx="696">
                  <c:v>68.933823529411768</c:v>
                </c:pt>
                <c:pt idx="697">
                  <c:v>62.224264705882348</c:v>
                </c:pt>
                <c:pt idx="698">
                  <c:v>58.455882352941181</c:v>
                </c:pt>
                <c:pt idx="699">
                  <c:v>67.555147058823522</c:v>
                </c:pt>
                <c:pt idx="700">
                  <c:v>68.658088235294116</c:v>
                </c:pt>
                <c:pt idx="701">
                  <c:v>66.819852941176478</c:v>
                </c:pt>
                <c:pt idx="702">
                  <c:v>52.849264705882348</c:v>
                </c:pt>
                <c:pt idx="703">
                  <c:v>71.599264705882348</c:v>
                </c:pt>
                <c:pt idx="704">
                  <c:v>69.30147058823529</c:v>
                </c:pt>
                <c:pt idx="705">
                  <c:v>61.213235294117652</c:v>
                </c:pt>
                <c:pt idx="706">
                  <c:v>66.452205882352942</c:v>
                </c:pt>
                <c:pt idx="707">
                  <c:v>66.911764705882348</c:v>
                </c:pt>
                <c:pt idx="708">
                  <c:v>53.308823529411761</c:v>
                </c:pt>
                <c:pt idx="709">
                  <c:v>69.85294117647058</c:v>
                </c:pt>
                <c:pt idx="710">
                  <c:v>72.42647058823529</c:v>
                </c:pt>
                <c:pt idx="711">
                  <c:v>62.867647058823529</c:v>
                </c:pt>
                <c:pt idx="712">
                  <c:v>70.220588235294116</c:v>
                </c:pt>
                <c:pt idx="713">
                  <c:v>54.227941176470587</c:v>
                </c:pt>
                <c:pt idx="714">
                  <c:v>54.319852941176471</c:v>
                </c:pt>
                <c:pt idx="715">
                  <c:v>68.29044117647058</c:v>
                </c:pt>
                <c:pt idx="716">
                  <c:v>65.349264705882348</c:v>
                </c:pt>
                <c:pt idx="717">
                  <c:v>73.345588235294116</c:v>
                </c:pt>
                <c:pt idx="718">
                  <c:v>65.533088235294116</c:v>
                </c:pt>
                <c:pt idx="719">
                  <c:v>62.959558823529413</c:v>
                </c:pt>
                <c:pt idx="720">
                  <c:v>60.202205882352942</c:v>
                </c:pt>
                <c:pt idx="721">
                  <c:v>68.19852941176471</c:v>
                </c:pt>
                <c:pt idx="722">
                  <c:v>71.507352941176478</c:v>
                </c:pt>
                <c:pt idx="723">
                  <c:v>60.753676470588239</c:v>
                </c:pt>
                <c:pt idx="724">
                  <c:v>54.963235294117652</c:v>
                </c:pt>
                <c:pt idx="725">
                  <c:v>73.621323529411768</c:v>
                </c:pt>
                <c:pt idx="726">
                  <c:v>69.117647058823522</c:v>
                </c:pt>
                <c:pt idx="727">
                  <c:v>73.4375</c:v>
                </c:pt>
                <c:pt idx="728">
                  <c:v>70.77205882352942</c:v>
                </c:pt>
                <c:pt idx="729">
                  <c:v>72.242647058823522</c:v>
                </c:pt>
                <c:pt idx="730">
                  <c:v>71.139705882352942</c:v>
                </c:pt>
                <c:pt idx="731">
                  <c:v>55.514705882352942</c:v>
                </c:pt>
                <c:pt idx="732">
                  <c:v>65.257352941176478</c:v>
                </c:pt>
                <c:pt idx="733">
                  <c:v>72.33455882352942</c:v>
                </c:pt>
                <c:pt idx="734">
                  <c:v>69.20955882352942</c:v>
                </c:pt>
                <c:pt idx="735">
                  <c:v>71.875</c:v>
                </c:pt>
                <c:pt idx="736">
                  <c:v>74.632352941176478</c:v>
                </c:pt>
                <c:pt idx="737">
                  <c:v>68.106617647058826</c:v>
                </c:pt>
                <c:pt idx="738">
                  <c:v>62.5</c:v>
                </c:pt>
                <c:pt idx="739">
                  <c:v>71.691176470588232</c:v>
                </c:pt>
                <c:pt idx="740">
                  <c:v>65.07352941176471</c:v>
                </c:pt>
                <c:pt idx="741">
                  <c:v>73.069852941176478</c:v>
                </c:pt>
                <c:pt idx="742">
                  <c:v>72.702205882352942</c:v>
                </c:pt>
                <c:pt idx="743">
                  <c:v>64.52205882352942</c:v>
                </c:pt>
                <c:pt idx="744">
                  <c:v>73.161764705882348</c:v>
                </c:pt>
                <c:pt idx="745">
                  <c:v>56.80147058823529</c:v>
                </c:pt>
                <c:pt idx="746">
                  <c:v>69.669117647058826</c:v>
                </c:pt>
                <c:pt idx="747">
                  <c:v>69.393382352941174</c:v>
                </c:pt>
                <c:pt idx="748">
                  <c:v>72.88602941176471</c:v>
                </c:pt>
                <c:pt idx="749">
                  <c:v>57.169117647058819</c:v>
                </c:pt>
                <c:pt idx="750">
                  <c:v>61.856617647058819</c:v>
                </c:pt>
                <c:pt idx="751">
                  <c:v>69.944852941176478</c:v>
                </c:pt>
                <c:pt idx="752">
                  <c:v>57.444852941176471</c:v>
                </c:pt>
                <c:pt idx="753">
                  <c:v>57.628676470588239</c:v>
                </c:pt>
                <c:pt idx="754">
                  <c:v>70.3125</c:v>
                </c:pt>
                <c:pt idx="755">
                  <c:v>74.44852941176471</c:v>
                </c:pt>
                <c:pt idx="756">
                  <c:v>76.378676470588232</c:v>
                </c:pt>
                <c:pt idx="757">
                  <c:v>74.172794117647058</c:v>
                </c:pt>
                <c:pt idx="758">
                  <c:v>60.294117647058819</c:v>
                </c:pt>
                <c:pt idx="759">
                  <c:v>65.533088235294116</c:v>
                </c:pt>
                <c:pt idx="760">
                  <c:v>57.904411764705884</c:v>
                </c:pt>
                <c:pt idx="761">
                  <c:v>71.966911764705884</c:v>
                </c:pt>
                <c:pt idx="762">
                  <c:v>67.73897058823529</c:v>
                </c:pt>
                <c:pt idx="763">
                  <c:v>70.036764705882348</c:v>
                </c:pt>
                <c:pt idx="764">
                  <c:v>75.45955882352942</c:v>
                </c:pt>
                <c:pt idx="765">
                  <c:v>77.66544117647058</c:v>
                </c:pt>
                <c:pt idx="766">
                  <c:v>65.992647058823522</c:v>
                </c:pt>
                <c:pt idx="767">
                  <c:v>62.683823529411761</c:v>
                </c:pt>
                <c:pt idx="768">
                  <c:v>73.713235294117652</c:v>
                </c:pt>
                <c:pt idx="769">
                  <c:v>74.356617647058826</c:v>
                </c:pt>
                <c:pt idx="770">
                  <c:v>78.125</c:v>
                </c:pt>
                <c:pt idx="771">
                  <c:v>63.970588235294116</c:v>
                </c:pt>
                <c:pt idx="772">
                  <c:v>76.10294117647058</c:v>
                </c:pt>
                <c:pt idx="773">
                  <c:v>77.941176470588232</c:v>
                </c:pt>
                <c:pt idx="774">
                  <c:v>79.411764705882348</c:v>
                </c:pt>
                <c:pt idx="775">
                  <c:v>74.264705882352942</c:v>
                </c:pt>
                <c:pt idx="776">
                  <c:v>79.13602941176471</c:v>
                </c:pt>
                <c:pt idx="777">
                  <c:v>79.595588235294116</c:v>
                </c:pt>
                <c:pt idx="778">
                  <c:v>79.871323529411768</c:v>
                </c:pt>
                <c:pt idx="779">
                  <c:v>75.919117647058826</c:v>
                </c:pt>
                <c:pt idx="780">
                  <c:v>72.794117647058826</c:v>
                </c:pt>
                <c:pt idx="781">
                  <c:v>75.183823529411768</c:v>
                </c:pt>
                <c:pt idx="782">
                  <c:v>59.650735294117652</c:v>
                </c:pt>
                <c:pt idx="783">
                  <c:v>63.602941176470587</c:v>
                </c:pt>
                <c:pt idx="784">
                  <c:v>74.54044117647058</c:v>
                </c:pt>
                <c:pt idx="785">
                  <c:v>67.830882352941174</c:v>
                </c:pt>
                <c:pt idx="786">
                  <c:v>59.92647058823529</c:v>
                </c:pt>
                <c:pt idx="787">
                  <c:v>80.882352941176478</c:v>
                </c:pt>
                <c:pt idx="788">
                  <c:v>63.694852941176471</c:v>
                </c:pt>
                <c:pt idx="789">
                  <c:v>73.805147058823522</c:v>
                </c:pt>
                <c:pt idx="790">
                  <c:v>76.5625</c:v>
                </c:pt>
                <c:pt idx="791">
                  <c:v>64.246323529411768</c:v>
                </c:pt>
                <c:pt idx="792">
                  <c:v>77.205882352941174</c:v>
                </c:pt>
                <c:pt idx="793">
                  <c:v>75.091911764705884</c:v>
                </c:pt>
                <c:pt idx="794">
                  <c:v>60.38602941176471</c:v>
                </c:pt>
                <c:pt idx="795">
                  <c:v>74.816176470588232</c:v>
                </c:pt>
                <c:pt idx="796">
                  <c:v>79.319852941176478</c:v>
                </c:pt>
                <c:pt idx="797">
                  <c:v>76.654411764705884</c:v>
                </c:pt>
                <c:pt idx="798">
                  <c:v>70.680147058823522</c:v>
                </c:pt>
                <c:pt idx="799">
                  <c:v>78.952205882352942</c:v>
                </c:pt>
                <c:pt idx="800">
                  <c:v>75.275735294117652</c:v>
                </c:pt>
                <c:pt idx="801">
                  <c:v>73.253676470588232</c:v>
                </c:pt>
                <c:pt idx="802">
                  <c:v>79.6875</c:v>
                </c:pt>
                <c:pt idx="803">
                  <c:v>75.55147058823529</c:v>
                </c:pt>
                <c:pt idx="804">
                  <c:v>75.735294117647058</c:v>
                </c:pt>
                <c:pt idx="805">
                  <c:v>71.783088235294116</c:v>
                </c:pt>
                <c:pt idx="806">
                  <c:v>61.121323529411761</c:v>
                </c:pt>
                <c:pt idx="807">
                  <c:v>63.327205882352942</c:v>
                </c:pt>
                <c:pt idx="808">
                  <c:v>78.768382352941174</c:v>
                </c:pt>
                <c:pt idx="809">
                  <c:v>80.23897058823529</c:v>
                </c:pt>
                <c:pt idx="810">
                  <c:v>76.378676470588232</c:v>
                </c:pt>
                <c:pt idx="811">
                  <c:v>82.996323529411768</c:v>
                </c:pt>
                <c:pt idx="812">
                  <c:v>71.32352941176471</c:v>
                </c:pt>
                <c:pt idx="813">
                  <c:v>76.01102941176471</c:v>
                </c:pt>
                <c:pt idx="814">
                  <c:v>81.80147058823529</c:v>
                </c:pt>
                <c:pt idx="815">
                  <c:v>75.827205882352942</c:v>
                </c:pt>
                <c:pt idx="816">
                  <c:v>80.606617647058826</c:v>
                </c:pt>
                <c:pt idx="817">
                  <c:v>78.492647058823522</c:v>
                </c:pt>
                <c:pt idx="818">
                  <c:v>70.496323529411768</c:v>
                </c:pt>
                <c:pt idx="819">
                  <c:v>80.69852941176471</c:v>
                </c:pt>
                <c:pt idx="820">
                  <c:v>70.86397058823529</c:v>
                </c:pt>
                <c:pt idx="821">
                  <c:v>74.908088235294116</c:v>
                </c:pt>
                <c:pt idx="822">
                  <c:v>80.422794117647058</c:v>
                </c:pt>
                <c:pt idx="823">
                  <c:v>73.98897058823529</c:v>
                </c:pt>
                <c:pt idx="824">
                  <c:v>80.14705882352942</c:v>
                </c:pt>
                <c:pt idx="825">
                  <c:v>68.841911764705884</c:v>
                </c:pt>
                <c:pt idx="826">
                  <c:v>62.591911764705884</c:v>
                </c:pt>
                <c:pt idx="827">
                  <c:v>79.044117647058826</c:v>
                </c:pt>
                <c:pt idx="828">
                  <c:v>75</c:v>
                </c:pt>
                <c:pt idx="829">
                  <c:v>71.41544117647058</c:v>
                </c:pt>
                <c:pt idx="830">
                  <c:v>82.536764705882348</c:v>
                </c:pt>
                <c:pt idx="831">
                  <c:v>70.128676470588232</c:v>
                </c:pt>
                <c:pt idx="832">
                  <c:v>76.746323529411768</c:v>
                </c:pt>
                <c:pt idx="833">
                  <c:v>77.389705882352942</c:v>
                </c:pt>
                <c:pt idx="834">
                  <c:v>83.547794117647058</c:v>
                </c:pt>
                <c:pt idx="835">
                  <c:v>83.27205882352942</c:v>
                </c:pt>
                <c:pt idx="836">
                  <c:v>72.610294117647058</c:v>
                </c:pt>
                <c:pt idx="837">
                  <c:v>82.8125</c:v>
                </c:pt>
                <c:pt idx="838">
                  <c:v>69.76102941176471</c:v>
                </c:pt>
                <c:pt idx="839">
                  <c:v>77.849264705882348</c:v>
                </c:pt>
                <c:pt idx="840">
                  <c:v>82.444852941176478</c:v>
                </c:pt>
                <c:pt idx="841">
                  <c:v>63.786764705882348</c:v>
                </c:pt>
                <c:pt idx="842">
                  <c:v>83.180147058823522</c:v>
                </c:pt>
                <c:pt idx="843">
                  <c:v>84.92647058823529</c:v>
                </c:pt>
                <c:pt idx="844">
                  <c:v>84.191176470588232</c:v>
                </c:pt>
                <c:pt idx="845">
                  <c:v>78.033088235294116</c:v>
                </c:pt>
                <c:pt idx="846">
                  <c:v>83.639705882352942</c:v>
                </c:pt>
                <c:pt idx="847">
                  <c:v>83.36397058823529</c:v>
                </c:pt>
                <c:pt idx="848">
                  <c:v>84.375</c:v>
                </c:pt>
                <c:pt idx="849">
                  <c:v>81.985294117647058</c:v>
                </c:pt>
                <c:pt idx="850">
                  <c:v>64.338235294117652</c:v>
                </c:pt>
                <c:pt idx="851">
                  <c:v>64.61397058823529</c:v>
                </c:pt>
                <c:pt idx="852">
                  <c:v>82.720588235294116</c:v>
                </c:pt>
                <c:pt idx="853">
                  <c:v>81.433823529411768</c:v>
                </c:pt>
                <c:pt idx="854">
                  <c:v>79.22794117647058</c:v>
                </c:pt>
                <c:pt idx="855">
                  <c:v>81.158088235294116</c:v>
                </c:pt>
                <c:pt idx="856">
                  <c:v>83.82352941176471</c:v>
                </c:pt>
                <c:pt idx="857">
                  <c:v>65.625</c:v>
                </c:pt>
                <c:pt idx="858">
                  <c:v>83.088235294117652</c:v>
                </c:pt>
                <c:pt idx="859">
                  <c:v>76.838235294117652</c:v>
                </c:pt>
                <c:pt idx="860">
                  <c:v>77.57352941176471</c:v>
                </c:pt>
                <c:pt idx="861">
                  <c:v>73.529411764705884</c:v>
                </c:pt>
                <c:pt idx="862">
                  <c:v>82.169117647058826</c:v>
                </c:pt>
                <c:pt idx="863">
                  <c:v>84.466911764705884</c:v>
                </c:pt>
                <c:pt idx="864">
                  <c:v>76.930147058823522</c:v>
                </c:pt>
                <c:pt idx="865">
                  <c:v>84.007352941176478</c:v>
                </c:pt>
                <c:pt idx="866">
                  <c:v>81.066176470588232</c:v>
                </c:pt>
                <c:pt idx="867">
                  <c:v>77.02205882352942</c:v>
                </c:pt>
                <c:pt idx="868">
                  <c:v>80.330882352941174</c:v>
                </c:pt>
                <c:pt idx="869">
                  <c:v>86.029411764705884</c:v>
                </c:pt>
                <c:pt idx="870">
                  <c:v>67.1875</c:v>
                </c:pt>
                <c:pt idx="871">
                  <c:v>77.11397058823529</c:v>
                </c:pt>
                <c:pt idx="872">
                  <c:v>86.48897058823529</c:v>
                </c:pt>
                <c:pt idx="873">
                  <c:v>82.26102941176471</c:v>
                </c:pt>
                <c:pt idx="874">
                  <c:v>85.294117647058826</c:v>
                </c:pt>
                <c:pt idx="875">
                  <c:v>84.650735294117652</c:v>
                </c:pt>
                <c:pt idx="876">
                  <c:v>78.860294117647058</c:v>
                </c:pt>
                <c:pt idx="877">
                  <c:v>81.70955882352942</c:v>
                </c:pt>
                <c:pt idx="878">
                  <c:v>83.731617647058826</c:v>
                </c:pt>
                <c:pt idx="879">
                  <c:v>76.470588235294116</c:v>
                </c:pt>
                <c:pt idx="880">
                  <c:v>85.110294117647058</c:v>
                </c:pt>
                <c:pt idx="881">
                  <c:v>84.83455882352942</c:v>
                </c:pt>
                <c:pt idx="882">
                  <c:v>86.764705882352942</c:v>
                </c:pt>
                <c:pt idx="883">
                  <c:v>85.38602941176471</c:v>
                </c:pt>
                <c:pt idx="884">
                  <c:v>81.25</c:v>
                </c:pt>
                <c:pt idx="885">
                  <c:v>81.617647058823522</c:v>
                </c:pt>
                <c:pt idx="886">
                  <c:v>85.47794117647058</c:v>
                </c:pt>
                <c:pt idx="887">
                  <c:v>86.39705882352942</c:v>
                </c:pt>
                <c:pt idx="888">
                  <c:v>68.382352941176478</c:v>
                </c:pt>
                <c:pt idx="889">
                  <c:v>85.202205882352942</c:v>
                </c:pt>
                <c:pt idx="890">
                  <c:v>86.580882352941174</c:v>
                </c:pt>
                <c:pt idx="891">
                  <c:v>68.75</c:v>
                </c:pt>
                <c:pt idx="892">
                  <c:v>86.121323529411768</c:v>
                </c:pt>
                <c:pt idx="893">
                  <c:v>81.341911764705884</c:v>
                </c:pt>
                <c:pt idx="894">
                  <c:v>80.79044117647058</c:v>
                </c:pt>
                <c:pt idx="895">
                  <c:v>78.67647058823529</c:v>
                </c:pt>
                <c:pt idx="896">
                  <c:v>84.742647058823522</c:v>
                </c:pt>
                <c:pt idx="897">
                  <c:v>87.5</c:v>
                </c:pt>
                <c:pt idx="898">
                  <c:v>77.481617647058826</c:v>
                </c:pt>
                <c:pt idx="899">
                  <c:v>83.455882352941174</c:v>
                </c:pt>
                <c:pt idx="900">
                  <c:v>87.224264705882348</c:v>
                </c:pt>
                <c:pt idx="901">
                  <c:v>86.94852941176471</c:v>
                </c:pt>
                <c:pt idx="902">
                  <c:v>87.775735294117652</c:v>
                </c:pt>
                <c:pt idx="903">
                  <c:v>86.672794117647058</c:v>
                </c:pt>
                <c:pt idx="904">
                  <c:v>71.047794117647058</c:v>
                </c:pt>
                <c:pt idx="905">
                  <c:v>87.132352941176478</c:v>
                </c:pt>
                <c:pt idx="906">
                  <c:v>87.867647058823522</c:v>
                </c:pt>
                <c:pt idx="907">
                  <c:v>84.650735294117652</c:v>
                </c:pt>
                <c:pt idx="908">
                  <c:v>87.316176470588232</c:v>
                </c:pt>
                <c:pt idx="909">
                  <c:v>85.9375</c:v>
                </c:pt>
                <c:pt idx="910">
                  <c:v>75.367647058823522</c:v>
                </c:pt>
                <c:pt idx="911">
                  <c:v>88.327205882352942</c:v>
                </c:pt>
                <c:pt idx="912">
                  <c:v>87.95955882352942</c:v>
                </c:pt>
                <c:pt idx="913">
                  <c:v>83.91544117647058</c:v>
                </c:pt>
                <c:pt idx="914">
                  <c:v>86.213235294117652</c:v>
                </c:pt>
                <c:pt idx="915">
                  <c:v>88.970588235294116</c:v>
                </c:pt>
                <c:pt idx="916">
                  <c:v>82.628676470588232</c:v>
                </c:pt>
                <c:pt idx="917">
                  <c:v>89.0625</c:v>
                </c:pt>
                <c:pt idx="918">
                  <c:v>86.305147058823522</c:v>
                </c:pt>
                <c:pt idx="919">
                  <c:v>82.35294117647058</c:v>
                </c:pt>
                <c:pt idx="920">
                  <c:v>85.569852941176478</c:v>
                </c:pt>
                <c:pt idx="921">
                  <c:v>81.525735294117652</c:v>
                </c:pt>
                <c:pt idx="922">
                  <c:v>86.856617647058826</c:v>
                </c:pt>
                <c:pt idx="923">
                  <c:v>70.588235294117652</c:v>
                </c:pt>
                <c:pt idx="924">
                  <c:v>88.143382352941174</c:v>
                </c:pt>
                <c:pt idx="925">
                  <c:v>82.077205882352942</c:v>
                </c:pt>
                <c:pt idx="926">
                  <c:v>87.591911764705884</c:v>
                </c:pt>
                <c:pt idx="927">
                  <c:v>85.018382352941174</c:v>
                </c:pt>
                <c:pt idx="928">
                  <c:v>70.955882352941174</c:v>
                </c:pt>
                <c:pt idx="929">
                  <c:v>88.878676470588232</c:v>
                </c:pt>
                <c:pt idx="930">
                  <c:v>89.705882352941174</c:v>
                </c:pt>
                <c:pt idx="931">
                  <c:v>81.893382352941174</c:v>
                </c:pt>
                <c:pt idx="932">
                  <c:v>71.231617647058826</c:v>
                </c:pt>
                <c:pt idx="933">
                  <c:v>89.889705882352942</c:v>
                </c:pt>
                <c:pt idx="934">
                  <c:v>89.430147058823522</c:v>
                </c:pt>
                <c:pt idx="935">
                  <c:v>85.753676470588232</c:v>
                </c:pt>
                <c:pt idx="936">
                  <c:v>89.981617647058826</c:v>
                </c:pt>
                <c:pt idx="937">
                  <c:v>89.52205882352942</c:v>
                </c:pt>
                <c:pt idx="938">
                  <c:v>79.779411764705884</c:v>
                </c:pt>
                <c:pt idx="939">
                  <c:v>90.257352941176478</c:v>
                </c:pt>
                <c:pt idx="940">
                  <c:v>90.533088235294116</c:v>
                </c:pt>
                <c:pt idx="941">
                  <c:v>72.058823529411768</c:v>
                </c:pt>
                <c:pt idx="942">
                  <c:v>72.150735294117652</c:v>
                </c:pt>
                <c:pt idx="943">
                  <c:v>85.845588235294116</c:v>
                </c:pt>
                <c:pt idx="944">
                  <c:v>87.683823529411768</c:v>
                </c:pt>
                <c:pt idx="945">
                  <c:v>88.60294117647058</c:v>
                </c:pt>
                <c:pt idx="946">
                  <c:v>88.694852941176478</c:v>
                </c:pt>
                <c:pt idx="947">
                  <c:v>88.786764705882348</c:v>
                </c:pt>
                <c:pt idx="948">
                  <c:v>89.338235294117652</c:v>
                </c:pt>
                <c:pt idx="949">
                  <c:v>72.518382352941174</c:v>
                </c:pt>
                <c:pt idx="950">
                  <c:v>89.797794117647058</c:v>
                </c:pt>
                <c:pt idx="951">
                  <c:v>91.268382352941174</c:v>
                </c:pt>
                <c:pt idx="952">
                  <c:v>91.17647058823529</c:v>
                </c:pt>
                <c:pt idx="953">
                  <c:v>89.154411764705884</c:v>
                </c:pt>
                <c:pt idx="954">
                  <c:v>80.974264705882348</c:v>
                </c:pt>
                <c:pt idx="955">
                  <c:v>85.661764705882348</c:v>
                </c:pt>
                <c:pt idx="956">
                  <c:v>88.419117647058826</c:v>
                </c:pt>
                <c:pt idx="957">
                  <c:v>90.992647058823522</c:v>
                </c:pt>
                <c:pt idx="958">
                  <c:v>84.283088235294116</c:v>
                </c:pt>
                <c:pt idx="959">
                  <c:v>89.61397058823529</c:v>
                </c:pt>
                <c:pt idx="960">
                  <c:v>72.97794117647058</c:v>
                </c:pt>
                <c:pt idx="961">
                  <c:v>79.963235294117652</c:v>
                </c:pt>
                <c:pt idx="962">
                  <c:v>91.452205882352942</c:v>
                </c:pt>
                <c:pt idx="963">
                  <c:v>84.099264705882348</c:v>
                </c:pt>
                <c:pt idx="964">
                  <c:v>90.07352941176471</c:v>
                </c:pt>
                <c:pt idx="965">
                  <c:v>91.911764705882348</c:v>
                </c:pt>
                <c:pt idx="966">
                  <c:v>91.63602941176471</c:v>
                </c:pt>
                <c:pt idx="967">
                  <c:v>92.095588235294116</c:v>
                </c:pt>
                <c:pt idx="968">
                  <c:v>91.360294117647058</c:v>
                </c:pt>
                <c:pt idx="969">
                  <c:v>90.16544117647058</c:v>
                </c:pt>
                <c:pt idx="970">
                  <c:v>92.003676470588232</c:v>
                </c:pt>
                <c:pt idx="971">
                  <c:v>90.441176470588232</c:v>
                </c:pt>
                <c:pt idx="972">
                  <c:v>73.89705882352942</c:v>
                </c:pt>
                <c:pt idx="973">
                  <c:v>88.05147058823529</c:v>
                </c:pt>
                <c:pt idx="974">
                  <c:v>87.408088235294116</c:v>
                </c:pt>
                <c:pt idx="975">
                  <c:v>92.279411764705884</c:v>
                </c:pt>
                <c:pt idx="976">
                  <c:v>91.72794117647058</c:v>
                </c:pt>
                <c:pt idx="977">
                  <c:v>74.080882352941174</c:v>
                </c:pt>
                <c:pt idx="978">
                  <c:v>92.463235294117652</c:v>
                </c:pt>
                <c:pt idx="979">
                  <c:v>92.64705882352942</c:v>
                </c:pt>
                <c:pt idx="980">
                  <c:v>91.544117647058826</c:v>
                </c:pt>
                <c:pt idx="981">
                  <c:v>91.08455882352942</c:v>
                </c:pt>
                <c:pt idx="982">
                  <c:v>89.338235294117652</c:v>
                </c:pt>
                <c:pt idx="983">
                  <c:v>90.625</c:v>
                </c:pt>
                <c:pt idx="984">
                  <c:v>78.308823529411768</c:v>
                </c:pt>
                <c:pt idx="985">
                  <c:v>93.106617647058826</c:v>
                </c:pt>
                <c:pt idx="986">
                  <c:v>93.014705882352942</c:v>
                </c:pt>
                <c:pt idx="987">
                  <c:v>74.724264705882348</c:v>
                </c:pt>
                <c:pt idx="988">
                  <c:v>93.474264705882348</c:v>
                </c:pt>
                <c:pt idx="989">
                  <c:v>93.841911764705884</c:v>
                </c:pt>
                <c:pt idx="990">
                  <c:v>93.382352941176478</c:v>
                </c:pt>
                <c:pt idx="991">
                  <c:v>92.555147058823522</c:v>
                </c:pt>
                <c:pt idx="992">
                  <c:v>91.819852941176478</c:v>
                </c:pt>
                <c:pt idx="993">
                  <c:v>92.830882352941174</c:v>
                </c:pt>
                <c:pt idx="994">
                  <c:v>88.235294117647058</c:v>
                </c:pt>
                <c:pt idx="995">
                  <c:v>87.04044117647058</c:v>
                </c:pt>
                <c:pt idx="996">
                  <c:v>90.808823529411768</c:v>
                </c:pt>
                <c:pt idx="997">
                  <c:v>93.19852941176471</c:v>
                </c:pt>
                <c:pt idx="998">
                  <c:v>75.643382352941174</c:v>
                </c:pt>
                <c:pt idx="999">
                  <c:v>94.485294117647058</c:v>
                </c:pt>
                <c:pt idx="1000">
                  <c:v>92.73897058823529</c:v>
                </c:pt>
                <c:pt idx="1001">
                  <c:v>94.30147058823529</c:v>
                </c:pt>
                <c:pt idx="1002">
                  <c:v>94.117647058823522</c:v>
                </c:pt>
                <c:pt idx="1003">
                  <c:v>76.286764705882348</c:v>
                </c:pt>
                <c:pt idx="1004">
                  <c:v>92.922794117647058</c:v>
                </c:pt>
                <c:pt idx="1005">
                  <c:v>93.658088235294116</c:v>
                </c:pt>
                <c:pt idx="1006">
                  <c:v>92.371323529411768</c:v>
                </c:pt>
                <c:pt idx="1007">
                  <c:v>93.566176470588232</c:v>
                </c:pt>
                <c:pt idx="1008">
                  <c:v>94.30147058823529</c:v>
                </c:pt>
                <c:pt idx="1009">
                  <c:v>88.51102941176471</c:v>
                </c:pt>
                <c:pt idx="1010">
                  <c:v>90.349264705882348</c:v>
                </c:pt>
                <c:pt idx="1011">
                  <c:v>77.297794117647058</c:v>
                </c:pt>
                <c:pt idx="1012">
                  <c:v>95.036764705882348</c:v>
                </c:pt>
                <c:pt idx="1013">
                  <c:v>77.757352941176478</c:v>
                </c:pt>
                <c:pt idx="1014">
                  <c:v>95.128676470588232</c:v>
                </c:pt>
                <c:pt idx="1015">
                  <c:v>90.900735294117652</c:v>
                </c:pt>
                <c:pt idx="1016">
                  <c:v>95.220588235294116</c:v>
                </c:pt>
                <c:pt idx="1017">
                  <c:v>78.216911764705884</c:v>
                </c:pt>
                <c:pt idx="1018">
                  <c:v>90.716911764705884</c:v>
                </c:pt>
                <c:pt idx="1019">
                  <c:v>95.3125</c:v>
                </c:pt>
                <c:pt idx="1020">
                  <c:v>93.933823529411768</c:v>
                </c:pt>
                <c:pt idx="1021">
                  <c:v>78.58455882352942</c:v>
                </c:pt>
                <c:pt idx="1022">
                  <c:v>78.400735294117652</c:v>
                </c:pt>
                <c:pt idx="1023">
                  <c:v>94.577205882352942</c:v>
                </c:pt>
                <c:pt idx="1024">
                  <c:v>93.29044117647058</c:v>
                </c:pt>
                <c:pt idx="1025">
                  <c:v>94.76102941176471</c:v>
                </c:pt>
                <c:pt idx="1026">
                  <c:v>95.77205882352942</c:v>
                </c:pt>
                <c:pt idx="1027">
                  <c:v>95.680147058823522</c:v>
                </c:pt>
                <c:pt idx="1028">
                  <c:v>95.588235294117652</c:v>
                </c:pt>
                <c:pt idx="1029">
                  <c:v>95.496323529411768</c:v>
                </c:pt>
                <c:pt idx="1030">
                  <c:v>94.025735294117652</c:v>
                </c:pt>
                <c:pt idx="1031">
                  <c:v>94.944852941176478</c:v>
                </c:pt>
                <c:pt idx="1032">
                  <c:v>94.393382352941174</c:v>
                </c:pt>
                <c:pt idx="1033">
                  <c:v>96.507352941176478</c:v>
                </c:pt>
                <c:pt idx="1034">
                  <c:v>93.75</c:v>
                </c:pt>
                <c:pt idx="1035">
                  <c:v>96.047794117647058</c:v>
                </c:pt>
                <c:pt idx="1036">
                  <c:v>79.503676470588232</c:v>
                </c:pt>
                <c:pt idx="1037">
                  <c:v>95.404411764705884</c:v>
                </c:pt>
                <c:pt idx="1038">
                  <c:v>96.691176470588232</c:v>
                </c:pt>
                <c:pt idx="1039">
                  <c:v>80.055147058823522</c:v>
                </c:pt>
                <c:pt idx="1040">
                  <c:v>95.86397058823529</c:v>
                </c:pt>
                <c:pt idx="1041">
                  <c:v>95.955882352941174</c:v>
                </c:pt>
                <c:pt idx="1042">
                  <c:v>96.599264705882348</c:v>
                </c:pt>
                <c:pt idx="1043">
                  <c:v>80.514705882352942</c:v>
                </c:pt>
                <c:pt idx="1044">
                  <c:v>97.518382352941174</c:v>
                </c:pt>
                <c:pt idx="1045">
                  <c:v>96.41544117647058</c:v>
                </c:pt>
                <c:pt idx="1046">
                  <c:v>96.783088235294116</c:v>
                </c:pt>
                <c:pt idx="1047">
                  <c:v>96.231617647058826</c:v>
                </c:pt>
                <c:pt idx="1048">
                  <c:v>92.1875</c:v>
                </c:pt>
                <c:pt idx="1049">
                  <c:v>96.966911764705884</c:v>
                </c:pt>
                <c:pt idx="1050">
                  <c:v>96.32352941176471</c:v>
                </c:pt>
                <c:pt idx="1051">
                  <c:v>96.139705882352942</c:v>
                </c:pt>
                <c:pt idx="1052">
                  <c:v>97.610294117647058</c:v>
                </c:pt>
                <c:pt idx="1053">
                  <c:v>97.42647058823529</c:v>
                </c:pt>
                <c:pt idx="1054">
                  <c:v>94.85294117647058</c:v>
                </c:pt>
                <c:pt idx="1055">
                  <c:v>97.42647058823529</c:v>
                </c:pt>
                <c:pt idx="1056">
                  <c:v>97.150735294117652</c:v>
                </c:pt>
                <c:pt idx="1057">
                  <c:v>97.058823529411768</c:v>
                </c:pt>
                <c:pt idx="1058">
                  <c:v>98.069852941176478</c:v>
                </c:pt>
                <c:pt idx="1059">
                  <c:v>98.069852941176478</c:v>
                </c:pt>
                <c:pt idx="1060">
                  <c:v>97.702205882352942</c:v>
                </c:pt>
                <c:pt idx="1061">
                  <c:v>98.253676470588232</c:v>
                </c:pt>
                <c:pt idx="1062">
                  <c:v>97.794117647058826</c:v>
                </c:pt>
                <c:pt idx="1063">
                  <c:v>97.88602941176471</c:v>
                </c:pt>
                <c:pt idx="1064">
                  <c:v>96.875</c:v>
                </c:pt>
                <c:pt idx="1065">
                  <c:v>94.669117647058826</c:v>
                </c:pt>
                <c:pt idx="1066">
                  <c:v>98.4375</c:v>
                </c:pt>
                <c:pt idx="1067">
                  <c:v>98.713235294117652</c:v>
                </c:pt>
                <c:pt idx="1068">
                  <c:v>98.253676470588232</c:v>
                </c:pt>
                <c:pt idx="1069">
                  <c:v>98.529411764705884</c:v>
                </c:pt>
                <c:pt idx="1070">
                  <c:v>98.621323529411768</c:v>
                </c:pt>
                <c:pt idx="1071">
                  <c:v>98.805147058823522</c:v>
                </c:pt>
                <c:pt idx="1072">
                  <c:v>98.345588235294116</c:v>
                </c:pt>
                <c:pt idx="1073">
                  <c:v>82.904411764705884</c:v>
                </c:pt>
                <c:pt idx="1074">
                  <c:v>98.89705882352942</c:v>
                </c:pt>
                <c:pt idx="1075">
                  <c:v>99.080882352941174</c:v>
                </c:pt>
                <c:pt idx="1076">
                  <c:v>99.172794117647058</c:v>
                </c:pt>
                <c:pt idx="1077">
                  <c:v>99.264705882352942</c:v>
                </c:pt>
                <c:pt idx="1078">
                  <c:v>99.356617647058826</c:v>
                </c:pt>
                <c:pt idx="1079">
                  <c:v>97.242647058823522</c:v>
                </c:pt>
                <c:pt idx="1080">
                  <c:v>98.98897058823529</c:v>
                </c:pt>
                <c:pt idx="1081">
                  <c:v>99.54044117647058</c:v>
                </c:pt>
                <c:pt idx="1082">
                  <c:v>99.44852941176471</c:v>
                </c:pt>
                <c:pt idx="1083">
                  <c:v>99.816176470588232</c:v>
                </c:pt>
                <c:pt idx="1084">
                  <c:v>99.908088235294116</c:v>
                </c:pt>
                <c:pt idx="1085">
                  <c:v>99.632352941176478</c:v>
                </c:pt>
                <c:pt idx="1086">
                  <c:v>99.724264705882348</c:v>
                </c:pt>
                <c:pt idx="1087">
                  <c:v>100</c:v>
                </c:pt>
              </c:numCache>
            </c:numRef>
          </c:yVal>
          <c:smooth val="0"/>
          <c:extLst>
            <c:ext xmlns:c16="http://schemas.microsoft.com/office/drawing/2014/chart" uri="{C3380CC4-5D6E-409C-BE32-E72D297353CC}">
              <c16:uniqueId val="{00000002-6B52-4F4B-B181-4F1E2FFD12D1}"/>
            </c:ext>
          </c:extLst>
        </c:ser>
        <c:ser>
          <c:idx val="3"/>
          <c:order val="1"/>
          <c:tx>
            <c:v>Income Tax</c:v>
          </c:tx>
          <c:spPr>
            <a:ln w="19050">
              <a:noFill/>
            </a:ln>
          </c:spPr>
          <c:marker>
            <c:symbol val="star"/>
            <c:size val="6"/>
            <c:spPr>
              <a:solidFill>
                <a:schemeClr val="accent1">
                  <a:lumMod val="75000"/>
                </a:schemeClr>
              </a:solidFill>
              <a:ln>
                <a:solidFill>
                  <a:schemeClr val="accent1">
                    <a:lumMod val="75000"/>
                  </a:schemeClr>
                </a:solidFill>
              </a:ln>
            </c:spPr>
          </c:marker>
          <c:xVal>
            <c:numRef>
              <c:f>'Primary RDF Calculations'!$BE$4:$BE$1091</c:f>
              <c:numCache>
                <c:formatCode>0.0</c:formatCode>
                <c:ptCount val="1088"/>
                <c:pt idx="0">
                  <c:v>#N/A</c:v>
                </c:pt>
                <c:pt idx="1">
                  <c:v>#N/A</c:v>
                </c:pt>
                <c:pt idx="2">
                  <c:v>45.86397058823529</c:v>
                </c:pt>
                <c:pt idx="3">
                  <c:v>#N/A</c:v>
                </c:pt>
                <c:pt idx="4">
                  <c:v>#N/A</c:v>
                </c:pt>
                <c:pt idx="5">
                  <c:v>#N/A</c:v>
                </c:pt>
                <c:pt idx="6">
                  <c:v>#N/A</c:v>
                </c:pt>
                <c:pt idx="7">
                  <c:v>46.231617647058826</c:v>
                </c:pt>
                <c:pt idx="8">
                  <c:v>#N/A</c:v>
                </c:pt>
                <c:pt idx="9">
                  <c:v>47.150735294117645</c:v>
                </c:pt>
                <c:pt idx="10">
                  <c:v>18.75</c:v>
                </c:pt>
                <c:pt idx="11">
                  <c:v>#N/A</c:v>
                </c:pt>
                <c:pt idx="12">
                  <c:v>46.783088235294116</c:v>
                </c:pt>
                <c:pt idx="13">
                  <c:v>23.253676470588236</c:v>
                </c:pt>
                <c:pt idx="14">
                  <c:v>#N/A</c:v>
                </c:pt>
                <c:pt idx="15">
                  <c:v>22.242647058823529</c:v>
                </c:pt>
                <c:pt idx="16">
                  <c:v>86.213235294117652</c:v>
                </c:pt>
                <c:pt idx="17">
                  <c:v>3.4926470588235294</c:v>
                </c:pt>
                <c:pt idx="18">
                  <c:v>#N/A</c:v>
                </c:pt>
                <c:pt idx="19">
                  <c:v>47.42647058823529</c:v>
                </c:pt>
                <c:pt idx="20">
                  <c:v>5.8823529411764701</c:v>
                </c:pt>
                <c:pt idx="21">
                  <c:v>#N/A</c:v>
                </c:pt>
                <c:pt idx="22">
                  <c:v>#N/A</c:v>
                </c:pt>
                <c:pt idx="23">
                  <c:v>58.639705882352942</c:v>
                </c:pt>
                <c:pt idx="24">
                  <c:v>50.091911764705884</c:v>
                </c:pt>
                <c:pt idx="25">
                  <c:v>#N/A</c:v>
                </c:pt>
                <c:pt idx="26">
                  <c:v>88.970588235294116</c:v>
                </c:pt>
                <c:pt idx="27">
                  <c:v>14.522058823529413</c:v>
                </c:pt>
                <c:pt idx="28">
                  <c:v>#N/A</c:v>
                </c:pt>
                <c:pt idx="29">
                  <c:v>13.23529411764706</c:v>
                </c:pt>
                <c:pt idx="30">
                  <c:v>35.753676470588239</c:v>
                </c:pt>
                <c:pt idx="31">
                  <c:v>#N/A</c:v>
                </c:pt>
                <c:pt idx="32">
                  <c:v>#N/A</c:v>
                </c:pt>
                <c:pt idx="33">
                  <c:v>#N/A</c:v>
                </c:pt>
                <c:pt idx="34">
                  <c:v>50.183823529411761</c:v>
                </c:pt>
                <c:pt idx="35">
                  <c:v>86.580882352941174</c:v>
                </c:pt>
                <c:pt idx="36">
                  <c:v>57.169117647058819</c:v>
                </c:pt>
                <c:pt idx="37">
                  <c:v>#N/A</c:v>
                </c:pt>
                <c:pt idx="38">
                  <c:v>#N/A</c:v>
                </c:pt>
                <c:pt idx="39">
                  <c:v>60.294117647058819</c:v>
                </c:pt>
                <c:pt idx="40">
                  <c:v>80.606617647058826</c:v>
                </c:pt>
                <c:pt idx="41">
                  <c:v>27.849264705882355</c:v>
                </c:pt>
                <c:pt idx="42">
                  <c:v>61.580882352941181</c:v>
                </c:pt>
                <c:pt idx="43">
                  <c:v>#N/A</c:v>
                </c:pt>
                <c:pt idx="44">
                  <c:v>#N/A</c:v>
                </c:pt>
                <c:pt idx="45">
                  <c:v>#N/A</c:v>
                </c:pt>
                <c:pt idx="46">
                  <c:v>#N/A</c:v>
                </c:pt>
                <c:pt idx="47">
                  <c:v>#N/A</c:v>
                </c:pt>
                <c:pt idx="48">
                  <c:v>#N/A</c:v>
                </c:pt>
                <c:pt idx="49">
                  <c:v>61.029411764705884</c:v>
                </c:pt>
                <c:pt idx="50">
                  <c:v>29.77941176470588</c:v>
                </c:pt>
                <c:pt idx="51">
                  <c:v>42.1875</c:v>
                </c:pt>
                <c:pt idx="52">
                  <c:v>#N/A</c:v>
                </c:pt>
                <c:pt idx="53">
                  <c:v>56.893382352941181</c:v>
                </c:pt>
                <c:pt idx="54">
                  <c:v>72.42647058823529</c:v>
                </c:pt>
                <c:pt idx="55">
                  <c:v>62.224264705882348</c:v>
                </c:pt>
                <c:pt idx="56">
                  <c:v>3.125</c:v>
                </c:pt>
                <c:pt idx="57">
                  <c:v>21.78308823529412</c:v>
                </c:pt>
                <c:pt idx="58">
                  <c:v>#N/A</c:v>
                </c:pt>
                <c:pt idx="59">
                  <c:v>56.985294117647058</c:v>
                </c:pt>
                <c:pt idx="60">
                  <c:v>18.65808823529412</c:v>
                </c:pt>
                <c:pt idx="61">
                  <c:v>61.856617647058819</c:v>
                </c:pt>
                <c:pt idx="62">
                  <c:v>#N/A</c:v>
                </c:pt>
                <c:pt idx="63">
                  <c:v>#N/A</c:v>
                </c:pt>
                <c:pt idx="64">
                  <c:v>11.488970588235293</c:v>
                </c:pt>
                <c:pt idx="65">
                  <c:v>#N/A</c:v>
                </c:pt>
                <c:pt idx="66">
                  <c:v>90.900735294117652</c:v>
                </c:pt>
                <c:pt idx="67">
                  <c:v>71.599264705882348</c:v>
                </c:pt>
                <c:pt idx="68">
                  <c:v>#N/A</c:v>
                </c:pt>
                <c:pt idx="69">
                  <c:v>#N/A</c:v>
                </c:pt>
                <c:pt idx="70">
                  <c:v>#N/A</c:v>
                </c:pt>
                <c:pt idx="71">
                  <c:v>#N/A</c:v>
                </c:pt>
                <c:pt idx="72">
                  <c:v>90.533088235294116</c:v>
                </c:pt>
                <c:pt idx="73">
                  <c:v>#N/A</c:v>
                </c:pt>
                <c:pt idx="74">
                  <c:v>5.9742647058823533</c:v>
                </c:pt>
                <c:pt idx="75">
                  <c:v>#N/A</c:v>
                </c:pt>
                <c:pt idx="76">
                  <c:v>92.830882352941174</c:v>
                </c:pt>
                <c:pt idx="77">
                  <c:v>69.485294117647058</c:v>
                </c:pt>
                <c:pt idx="78">
                  <c:v>75.183823529411768</c:v>
                </c:pt>
                <c:pt idx="79">
                  <c:v>2.8492647058823528</c:v>
                </c:pt>
                <c:pt idx="80">
                  <c:v>29.319852941176471</c:v>
                </c:pt>
                <c:pt idx="81">
                  <c:v>55.790441176470587</c:v>
                </c:pt>
                <c:pt idx="82">
                  <c:v>#N/A</c:v>
                </c:pt>
                <c:pt idx="83">
                  <c:v>28.21691176470588</c:v>
                </c:pt>
                <c:pt idx="84">
                  <c:v>62.040441176470587</c:v>
                </c:pt>
                <c:pt idx="85">
                  <c:v>87.132352941176478</c:v>
                </c:pt>
                <c:pt idx="86">
                  <c:v>#N/A</c:v>
                </c:pt>
                <c:pt idx="87">
                  <c:v>24.448529411764707</c:v>
                </c:pt>
                <c:pt idx="88">
                  <c:v>#N/A</c:v>
                </c:pt>
                <c:pt idx="89">
                  <c:v>#N/A</c:v>
                </c:pt>
                <c:pt idx="90">
                  <c:v>#N/A</c:v>
                </c:pt>
                <c:pt idx="91">
                  <c:v>90.07352941176471</c:v>
                </c:pt>
                <c:pt idx="92">
                  <c:v>47.977941176470587</c:v>
                </c:pt>
                <c:pt idx="93">
                  <c:v>49.080882352941174</c:v>
                </c:pt>
                <c:pt idx="94">
                  <c:v>#N/A</c:v>
                </c:pt>
                <c:pt idx="95">
                  <c:v>#N/A</c:v>
                </c:pt>
                <c:pt idx="96">
                  <c:v>26.378676470588236</c:v>
                </c:pt>
                <c:pt idx="97">
                  <c:v>#N/A</c:v>
                </c:pt>
                <c:pt idx="98">
                  <c:v>33.455882352941174</c:v>
                </c:pt>
                <c:pt idx="99">
                  <c:v>#N/A</c:v>
                </c:pt>
                <c:pt idx="100">
                  <c:v>#N/A</c:v>
                </c:pt>
                <c:pt idx="101">
                  <c:v>50.459558823529413</c:v>
                </c:pt>
                <c:pt idx="102">
                  <c:v>20.680147058823529</c:v>
                </c:pt>
                <c:pt idx="103">
                  <c:v>48.345588235294116</c:v>
                </c:pt>
                <c:pt idx="104">
                  <c:v>#N/A</c:v>
                </c:pt>
                <c:pt idx="105">
                  <c:v>31.433823529411764</c:v>
                </c:pt>
                <c:pt idx="106">
                  <c:v>#N/A</c:v>
                </c:pt>
                <c:pt idx="107">
                  <c:v>#N/A</c:v>
                </c:pt>
                <c:pt idx="108">
                  <c:v>17.27941176470588</c:v>
                </c:pt>
                <c:pt idx="109">
                  <c:v>#N/A</c:v>
                </c:pt>
                <c:pt idx="110">
                  <c:v>60.202205882352942</c:v>
                </c:pt>
                <c:pt idx="111">
                  <c:v>85.569852941176478</c:v>
                </c:pt>
                <c:pt idx="112">
                  <c:v>15.900735294117647</c:v>
                </c:pt>
                <c:pt idx="113">
                  <c:v>61.305147058823529</c:v>
                </c:pt>
                <c:pt idx="114">
                  <c:v>#N/A</c:v>
                </c:pt>
                <c:pt idx="115">
                  <c:v>40.625</c:v>
                </c:pt>
                <c:pt idx="116">
                  <c:v>#N/A</c:v>
                </c:pt>
                <c:pt idx="117">
                  <c:v>#N/A</c:v>
                </c:pt>
                <c:pt idx="118">
                  <c:v>#N/A</c:v>
                </c:pt>
                <c:pt idx="119">
                  <c:v>89.0625</c:v>
                </c:pt>
                <c:pt idx="120">
                  <c:v>41.819852941176471</c:v>
                </c:pt>
                <c:pt idx="121">
                  <c:v>#N/A</c:v>
                </c:pt>
                <c:pt idx="122">
                  <c:v>79.411764705882348</c:v>
                </c:pt>
                <c:pt idx="123">
                  <c:v>53.492647058823529</c:v>
                </c:pt>
                <c:pt idx="124">
                  <c:v>93.106617647058826</c:v>
                </c:pt>
                <c:pt idx="125">
                  <c:v>55.147058823529413</c:v>
                </c:pt>
                <c:pt idx="126">
                  <c:v>#N/A</c:v>
                </c:pt>
                <c:pt idx="127">
                  <c:v>#N/A</c:v>
                </c:pt>
                <c:pt idx="128">
                  <c:v>90.625</c:v>
                </c:pt>
                <c:pt idx="129">
                  <c:v>14.246323529411764</c:v>
                </c:pt>
                <c:pt idx="130">
                  <c:v>31.801470588235293</c:v>
                </c:pt>
                <c:pt idx="131">
                  <c:v>#N/A</c:v>
                </c:pt>
                <c:pt idx="132">
                  <c:v>#N/A</c:v>
                </c:pt>
                <c:pt idx="133">
                  <c:v>#N/A</c:v>
                </c:pt>
                <c:pt idx="134">
                  <c:v>9.2830882352941178</c:v>
                </c:pt>
                <c:pt idx="135">
                  <c:v>#N/A</c:v>
                </c:pt>
                <c:pt idx="136">
                  <c:v>40.441176470588239</c:v>
                </c:pt>
                <c:pt idx="137">
                  <c:v>46.32352941176471</c:v>
                </c:pt>
                <c:pt idx="138">
                  <c:v>36.397058823529413</c:v>
                </c:pt>
                <c:pt idx="139">
                  <c:v>90.808823529411768</c:v>
                </c:pt>
                <c:pt idx="140">
                  <c:v>42.095588235294116</c:v>
                </c:pt>
                <c:pt idx="141">
                  <c:v>#N/A</c:v>
                </c:pt>
                <c:pt idx="142">
                  <c:v>10.294117647058822</c:v>
                </c:pt>
                <c:pt idx="143">
                  <c:v>59.742647058823529</c:v>
                </c:pt>
                <c:pt idx="144">
                  <c:v>#N/A</c:v>
                </c:pt>
                <c:pt idx="145">
                  <c:v>8.2720588235294112</c:v>
                </c:pt>
                <c:pt idx="146">
                  <c:v>#N/A</c:v>
                </c:pt>
                <c:pt idx="147">
                  <c:v>57.077205882352942</c:v>
                </c:pt>
                <c:pt idx="148">
                  <c:v>50.827205882352942</c:v>
                </c:pt>
                <c:pt idx="149">
                  <c:v>#N/A</c:v>
                </c:pt>
                <c:pt idx="150">
                  <c:v>#N/A</c:v>
                </c:pt>
                <c:pt idx="151">
                  <c:v>31.066176470588236</c:v>
                </c:pt>
                <c:pt idx="152">
                  <c:v>#N/A</c:v>
                </c:pt>
                <c:pt idx="153">
                  <c:v>#N/A</c:v>
                </c:pt>
                <c:pt idx="154">
                  <c:v>#N/A</c:v>
                </c:pt>
                <c:pt idx="155">
                  <c:v>#N/A</c:v>
                </c:pt>
                <c:pt idx="156">
                  <c:v>7.2610294117647065</c:v>
                </c:pt>
                <c:pt idx="157">
                  <c:v>#N/A</c:v>
                </c:pt>
                <c:pt idx="158">
                  <c:v>#N/A</c:v>
                </c:pt>
                <c:pt idx="159">
                  <c:v>#N/A</c:v>
                </c:pt>
                <c:pt idx="160">
                  <c:v>66.544117647058826</c:v>
                </c:pt>
                <c:pt idx="161">
                  <c:v>#N/A</c:v>
                </c:pt>
                <c:pt idx="162">
                  <c:v>#N/A</c:v>
                </c:pt>
                <c:pt idx="163">
                  <c:v>#N/A</c:v>
                </c:pt>
                <c:pt idx="164">
                  <c:v>#N/A</c:v>
                </c:pt>
                <c:pt idx="165">
                  <c:v>#N/A</c:v>
                </c:pt>
                <c:pt idx="166">
                  <c:v>#N/A</c:v>
                </c:pt>
                <c:pt idx="167">
                  <c:v>70.036764705882348</c:v>
                </c:pt>
                <c:pt idx="168">
                  <c:v>#N/A</c:v>
                </c:pt>
                <c:pt idx="169">
                  <c:v>#N/A</c:v>
                </c:pt>
                <c:pt idx="170">
                  <c:v>93.382352941176478</c:v>
                </c:pt>
                <c:pt idx="171">
                  <c:v>90.992647058823522</c:v>
                </c:pt>
                <c:pt idx="172">
                  <c:v>53.308823529411761</c:v>
                </c:pt>
                <c:pt idx="173">
                  <c:v>27.297794117647058</c:v>
                </c:pt>
                <c:pt idx="174">
                  <c:v>34.834558823529413</c:v>
                </c:pt>
                <c:pt idx="175">
                  <c:v>87.591911764705884</c:v>
                </c:pt>
                <c:pt idx="176">
                  <c:v>27.757352941176471</c:v>
                </c:pt>
                <c:pt idx="177">
                  <c:v>65.808823529411768</c:v>
                </c:pt>
                <c:pt idx="178">
                  <c:v>#N/A</c:v>
                </c:pt>
                <c:pt idx="179">
                  <c:v>#N/A</c:v>
                </c:pt>
                <c:pt idx="180">
                  <c:v>16.176470588235293</c:v>
                </c:pt>
                <c:pt idx="181">
                  <c:v>#N/A</c:v>
                </c:pt>
                <c:pt idx="182">
                  <c:v>#N/A</c:v>
                </c:pt>
                <c:pt idx="183">
                  <c:v>#N/A</c:v>
                </c:pt>
                <c:pt idx="184">
                  <c:v>#N/A</c:v>
                </c:pt>
                <c:pt idx="185">
                  <c:v>#N/A</c:v>
                </c:pt>
                <c:pt idx="186">
                  <c:v>#N/A</c:v>
                </c:pt>
                <c:pt idx="187">
                  <c:v>82.628676470588232</c:v>
                </c:pt>
                <c:pt idx="188">
                  <c:v>#N/A</c:v>
                </c:pt>
                <c:pt idx="189">
                  <c:v>#N/A</c:v>
                </c:pt>
                <c:pt idx="190">
                  <c:v>#N/A</c:v>
                </c:pt>
                <c:pt idx="191">
                  <c:v>37.224264705882355</c:v>
                </c:pt>
                <c:pt idx="192">
                  <c:v>#N/A</c:v>
                </c:pt>
                <c:pt idx="193">
                  <c:v>#N/A</c:v>
                </c:pt>
                <c:pt idx="194">
                  <c:v>27.205882352941174</c:v>
                </c:pt>
                <c:pt idx="195">
                  <c:v>9.375</c:v>
                </c:pt>
                <c:pt idx="196">
                  <c:v>#N/A</c:v>
                </c:pt>
                <c:pt idx="197">
                  <c:v>#N/A</c:v>
                </c:pt>
                <c:pt idx="198">
                  <c:v>74.172794117647058</c:v>
                </c:pt>
                <c:pt idx="199">
                  <c:v>81.617647058823522</c:v>
                </c:pt>
                <c:pt idx="200">
                  <c:v>#N/A</c:v>
                </c:pt>
                <c:pt idx="201">
                  <c:v>#N/A</c:v>
                </c:pt>
                <c:pt idx="202">
                  <c:v>67.279411764705884</c:v>
                </c:pt>
                <c:pt idx="203">
                  <c:v>90.349264705882348</c:v>
                </c:pt>
                <c:pt idx="204">
                  <c:v>79.595588235294116</c:v>
                </c:pt>
                <c:pt idx="205">
                  <c:v>83.82352941176471</c:v>
                </c:pt>
                <c:pt idx="206">
                  <c:v>30.790441176470591</c:v>
                </c:pt>
                <c:pt idx="207">
                  <c:v>#N/A</c:v>
                </c:pt>
                <c:pt idx="208">
                  <c:v>69.577205882352942</c:v>
                </c:pt>
                <c:pt idx="209">
                  <c:v>#N/A</c:v>
                </c:pt>
                <c:pt idx="210">
                  <c:v>#N/A</c:v>
                </c:pt>
                <c:pt idx="211">
                  <c:v>#N/A</c:v>
                </c:pt>
                <c:pt idx="212">
                  <c:v>21.323529411764707</c:v>
                </c:pt>
                <c:pt idx="213">
                  <c:v>#N/A</c:v>
                </c:pt>
                <c:pt idx="214">
                  <c:v>79.22794117647058</c:v>
                </c:pt>
                <c:pt idx="215">
                  <c:v>#N/A</c:v>
                </c:pt>
                <c:pt idx="216">
                  <c:v>15.349264705882353</c:v>
                </c:pt>
                <c:pt idx="217">
                  <c:v>#N/A</c:v>
                </c:pt>
                <c:pt idx="218">
                  <c:v>#N/A</c:v>
                </c:pt>
                <c:pt idx="219">
                  <c:v>73.713235294117652</c:v>
                </c:pt>
                <c:pt idx="220">
                  <c:v>2.4816176470588234</c:v>
                </c:pt>
                <c:pt idx="221">
                  <c:v>#N/A</c:v>
                </c:pt>
                <c:pt idx="222">
                  <c:v>#N/A</c:v>
                </c:pt>
                <c:pt idx="223">
                  <c:v>4.9632352941176467</c:v>
                </c:pt>
                <c:pt idx="224">
                  <c:v>#N/A</c:v>
                </c:pt>
                <c:pt idx="225">
                  <c:v>7.4448529411764701</c:v>
                </c:pt>
                <c:pt idx="226">
                  <c:v>#N/A</c:v>
                </c:pt>
                <c:pt idx="227">
                  <c:v>78.125</c:v>
                </c:pt>
                <c:pt idx="228">
                  <c:v>3.2169117647058822</c:v>
                </c:pt>
                <c:pt idx="229">
                  <c:v>23.713235294117645</c:v>
                </c:pt>
                <c:pt idx="230">
                  <c:v>#N/A</c:v>
                </c:pt>
                <c:pt idx="231">
                  <c:v>#N/A</c:v>
                </c:pt>
                <c:pt idx="232">
                  <c:v>#N/A</c:v>
                </c:pt>
                <c:pt idx="233">
                  <c:v>88.143382352941174</c:v>
                </c:pt>
                <c:pt idx="234">
                  <c:v>26.011029411764707</c:v>
                </c:pt>
                <c:pt idx="235">
                  <c:v>#N/A</c:v>
                </c:pt>
                <c:pt idx="236">
                  <c:v>#N/A</c:v>
                </c:pt>
                <c:pt idx="237">
                  <c:v>81.70955882352942</c:v>
                </c:pt>
                <c:pt idx="238">
                  <c:v>#N/A</c:v>
                </c:pt>
                <c:pt idx="239">
                  <c:v>#N/A</c:v>
                </c:pt>
                <c:pt idx="240">
                  <c:v>28.584558823529409</c:v>
                </c:pt>
                <c:pt idx="241">
                  <c:v>#N/A</c:v>
                </c:pt>
                <c:pt idx="242">
                  <c:v>#N/A</c:v>
                </c:pt>
                <c:pt idx="243">
                  <c:v>46.415441176470587</c:v>
                </c:pt>
                <c:pt idx="244">
                  <c:v>66.268382352941174</c:v>
                </c:pt>
                <c:pt idx="245">
                  <c:v>91.911764705882348</c:v>
                </c:pt>
                <c:pt idx="246">
                  <c:v>#N/A</c:v>
                </c:pt>
                <c:pt idx="247">
                  <c:v>#N/A</c:v>
                </c:pt>
                <c:pt idx="248">
                  <c:v>#N/A</c:v>
                </c:pt>
                <c:pt idx="249">
                  <c:v>#N/A</c:v>
                </c:pt>
                <c:pt idx="250">
                  <c:v>#N/A</c:v>
                </c:pt>
                <c:pt idx="251">
                  <c:v>#N/A</c:v>
                </c:pt>
                <c:pt idx="252">
                  <c:v>#N/A</c:v>
                </c:pt>
                <c:pt idx="253">
                  <c:v>#N/A</c:v>
                </c:pt>
                <c:pt idx="254">
                  <c:v>63.786764705882348</c:v>
                </c:pt>
                <c:pt idx="255">
                  <c:v>41.727941176470587</c:v>
                </c:pt>
                <c:pt idx="256">
                  <c:v>#N/A</c:v>
                </c:pt>
                <c:pt idx="257">
                  <c:v>6.3419117647058822</c:v>
                </c:pt>
                <c:pt idx="258">
                  <c:v>#N/A</c:v>
                </c:pt>
                <c:pt idx="259">
                  <c:v>#N/A</c:v>
                </c:pt>
                <c:pt idx="260">
                  <c:v>67.1875</c:v>
                </c:pt>
                <c:pt idx="261">
                  <c:v>66.08455882352942</c:v>
                </c:pt>
                <c:pt idx="262">
                  <c:v>#N/A</c:v>
                </c:pt>
                <c:pt idx="263">
                  <c:v>60.110294117647058</c:v>
                </c:pt>
                <c:pt idx="264">
                  <c:v>#N/A</c:v>
                </c:pt>
                <c:pt idx="265">
                  <c:v>#N/A</c:v>
                </c:pt>
                <c:pt idx="266">
                  <c:v>24.080882352941178</c:v>
                </c:pt>
                <c:pt idx="267">
                  <c:v>#N/A</c:v>
                </c:pt>
                <c:pt idx="268">
                  <c:v>#N/A</c:v>
                </c:pt>
                <c:pt idx="269">
                  <c:v>#N/A</c:v>
                </c:pt>
                <c:pt idx="270">
                  <c:v>#N/A</c:v>
                </c:pt>
                <c:pt idx="271">
                  <c:v>60.661764705882348</c:v>
                </c:pt>
                <c:pt idx="272">
                  <c:v>#N/A</c:v>
                </c:pt>
                <c:pt idx="273">
                  <c:v>49.172794117647058</c:v>
                </c:pt>
                <c:pt idx="274">
                  <c:v>12.959558823529413</c:v>
                </c:pt>
                <c:pt idx="275">
                  <c:v>#N/A</c:v>
                </c:pt>
                <c:pt idx="276">
                  <c:v>#N/A</c:v>
                </c:pt>
                <c:pt idx="277">
                  <c:v>38.970588235294116</c:v>
                </c:pt>
                <c:pt idx="278">
                  <c:v>65.257352941176478</c:v>
                </c:pt>
                <c:pt idx="279">
                  <c:v>60.753676470588239</c:v>
                </c:pt>
                <c:pt idx="280">
                  <c:v>51.654411764705884</c:v>
                </c:pt>
                <c:pt idx="281">
                  <c:v>#N/A</c:v>
                </c:pt>
                <c:pt idx="282">
                  <c:v>#N/A</c:v>
                </c:pt>
                <c:pt idx="283">
                  <c:v>#N/A</c:v>
                </c:pt>
                <c:pt idx="284">
                  <c:v>#N/A</c:v>
                </c:pt>
                <c:pt idx="285">
                  <c:v>#N/A</c:v>
                </c:pt>
                <c:pt idx="286">
                  <c:v>#N/A</c:v>
                </c:pt>
                <c:pt idx="287">
                  <c:v>#N/A</c:v>
                </c:pt>
                <c:pt idx="288">
                  <c:v>82.077205882352942</c:v>
                </c:pt>
                <c:pt idx="289">
                  <c:v>71.139705882352942</c:v>
                </c:pt>
                <c:pt idx="290">
                  <c:v>65.441176470588232</c:v>
                </c:pt>
                <c:pt idx="291">
                  <c:v>1.7463235294117647</c:v>
                </c:pt>
                <c:pt idx="292">
                  <c:v>21.415441176470587</c:v>
                </c:pt>
                <c:pt idx="293">
                  <c:v>80.79044117647058</c:v>
                </c:pt>
                <c:pt idx="294">
                  <c:v>35.477941176470587</c:v>
                </c:pt>
                <c:pt idx="295">
                  <c:v>35.569852941176471</c:v>
                </c:pt>
                <c:pt idx="296">
                  <c:v>44.76102941176471</c:v>
                </c:pt>
                <c:pt idx="297">
                  <c:v>19.852941176470587</c:v>
                </c:pt>
                <c:pt idx="298">
                  <c:v>#N/A</c:v>
                </c:pt>
                <c:pt idx="299">
                  <c:v>#N/A</c:v>
                </c:pt>
                <c:pt idx="300">
                  <c:v>#N/A</c:v>
                </c:pt>
                <c:pt idx="301">
                  <c:v>#N/A</c:v>
                </c:pt>
                <c:pt idx="302">
                  <c:v>#N/A</c:v>
                </c:pt>
                <c:pt idx="303">
                  <c:v>#N/A</c:v>
                </c:pt>
                <c:pt idx="304">
                  <c:v>#N/A</c:v>
                </c:pt>
                <c:pt idx="305">
                  <c:v>#N/A</c:v>
                </c:pt>
                <c:pt idx="306">
                  <c:v>42.555147058823529</c:v>
                </c:pt>
                <c:pt idx="307">
                  <c:v>4.5955882352941178</c:v>
                </c:pt>
                <c:pt idx="308">
                  <c:v>18.933823529411764</c:v>
                </c:pt>
                <c:pt idx="309">
                  <c:v>76.5625</c:v>
                </c:pt>
                <c:pt idx="310">
                  <c:v>#N/A</c:v>
                </c:pt>
                <c:pt idx="311">
                  <c:v>#N/A</c:v>
                </c:pt>
                <c:pt idx="312">
                  <c:v>32.8125</c:v>
                </c:pt>
                <c:pt idx="313">
                  <c:v>51.01102941176471</c:v>
                </c:pt>
                <c:pt idx="314">
                  <c:v>61.213235294117652</c:v>
                </c:pt>
                <c:pt idx="315">
                  <c:v>64.52205882352942</c:v>
                </c:pt>
                <c:pt idx="316">
                  <c:v>#N/A</c:v>
                </c:pt>
                <c:pt idx="317">
                  <c:v>#N/A</c:v>
                </c:pt>
                <c:pt idx="318">
                  <c:v>#N/A</c:v>
                </c:pt>
                <c:pt idx="319">
                  <c:v>#N/A</c:v>
                </c:pt>
                <c:pt idx="320">
                  <c:v>#N/A</c:v>
                </c:pt>
                <c:pt idx="321">
                  <c:v>85.845588235294116</c:v>
                </c:pt>
                <c:pt idx="322">
                  <c:v>78.67647058823529</c:v>
                </c:pt>
                <c:pt idx="323">
                  <c:v>#N/A</c:v>
                </c:pt>
                <c:pt idx="324">
                  <c:v>#N/A</c:v>
                </c:pt>
                <c:pt idx="325">
                  <c:v>13.511029411764705</c:v>
                </c:pt>
                <c:pt idx="326">
                  <c:v>#N/A</c:v>
                </c:pt>
                <c:pt idx="327">
                  <c:v>49.724264705882355</c:v>
                </c:pt>
                <c:pt idx="328">
                  <c:v>#N/A</c:v>
                </c:pt>
                <c:pt idx="329">
                  <c:v>#N/A</c:v>
                </c:pt>
                <c:pt idx="330">
                  <c:v>#N/A</c:v>
                </c:pt>
                <c:pt idx="331">
                  <c:v>#N/A</c:v>
                </c:pt>
                <c:pt idx="332">
                  <c:v>#N/A</c:v>
                </c:pt>
                <c:pt idx="333">
                  <c:v>#N/A</c:v>
                </c:pt>
                <c:pt idx="334">
                  <c:v>55.330882352941181</c:v>
                </c:pt>
                <c:pt idx="335">
                  <c:v>#N/A</c:v>
                </c:pt>
                <c:pt idx="336">
                  <c:v>#N/A</c:v>
                </c:pt>
                <c:pt idx="337">
                  <c:v>67.095588235294116</c:v>
                </c:pt>
                <c:pt idx="338">
                  <c:v>#N/A</c:v>
                </c:pt>
                <c:pt idx="339">
                  <c:v>69.025735294117652</c:v>
                </c:pt>
                <c:pt idx="340">
                  <c:v>#N/A</c:v>
                </c:pt>
                <c:pt idx="341">
                  <c:v>#N/A</c:v>
                </c:pt>
                <c:pt idx="342">
                  <c:v>54.227941176470587</c:v>
                </c:pt>
                <c:pt idx="343">
                  <c:v>69.85294117647058</c:v>
                </c:pt>
                <c:pt idx="344">
                  <c:v>#N/A</c:v>
                </c:pt>
                <c:pt idx="345">
                  <c:v>23.52941176470588</c:v>
                </c:pt>
                <c:pt idx="346">
                  <c:v>73.4375</c:v>
                </c:pt>
                <c:pt idx="347">
                  <c:v>#N/A</c:v>
                </c:pt>
                <c:pt idx="348">
                  <c:v>#N/A</c:v>
                </c:pt>
                <c:pt idx="349">
                  <c:v>#N/A</c:v>
                </c:pt>
                <c:pt idx="350">
                  <c:v>74.080882352941174</c:v>
                </c:pt>
                <c:pt idx="351">
                  <c:v>15.992647058823529</c:v>
                </c:pt>
                <c:pt idx="352">
                  <c:v>55.23897058823529</c:v>
                </c:pt>
                <c:pt idx="353">
                  <c:v>#N/A</c:v>
                </c:pt>
                <c:pt idx="354">
                  <c:v>20.496323529411764</c:v>
                </c:pt>
                <c:pt idx="355">
                  <c:v>#N/A</c:v>
                </c:pt>
                <c:pt idx="356">
                  <c:v>64.0625</c:v>
                </c:pt>
                <c:pt idx="357">
                  <c:v>38.235294117647058</c:v>
                </c:pt>
                <c:pt idx="358">
                  <c:v>#N/A</c:v>
                </c:pt>
                <c:pt idx="359">
                  <c:v>66.452205882352942</c:v>
                </c:pt>
                <c:pt idx="360">
                  <c:v>#N/A</c:v>
                </c:pt>
                <c:pt idx="361">
                  <c:v>#N/A</c:v>
                </c:pt>
                <c:pt idx="362">
                  <c:v>#N/A</c:v>
                </c:pt>
                <c:pt idx="363">
                  <c:v>61.121323529411761</c:v>
                </c:pt>
                <c:pt idx="364">
                  <c:v>#N/A</c:v>
                </c:pt>
                <c:pt idx="365">
                  <c:v>#N/A</c:v>
                </c:pt>
                <c:pt idx="366">
                  <c:v>9.4669117647058822</c:v>
                </c:pt>
                <c:pt idx="367">
                  <c:v>#N/A</c:v>
                </c:pt>
                <c:pt idx="368">
                  <c:v>#N/A</c:v>
                </c:pt>
                <c:pt idx="369">
                  <c:v>6.8933823529411766</c:v>
                </c:pt>
                <c:pt idx="370">
                  <c:v>#N/A</c:v>
                </c:pt>
                <c:pt idx="371">
                  <c:v>82.169117647058826</c:v>
                </c:pt>
                <c:pt idx="372">
                  <c:v>#N/A</c:v>
                </c:pt>
                <c:pt idx="373">
                  <c:v>#N/A</c:v>
                </c:pt>
                <c:pt idx="374">
                  <c:v>62.5</c:v>
                </c:pt>
                <c:pt idx="375">
                  <c:v>#N/A</c:v>
                </c:pt>
                <c:pt idx="376">
                  <c:v>#N/A</c:v>
                </c:pt>
                <c:pt idx="377">
                  <c:v>#N/A</c:v>
                </c:pt>
                <c:pt idx="378">
                  <c:v>54.411764705882348</c:v>
                </c:pt>
                <c:pt idx="379">
                  <c:v>#N/A</c:v>
                </c:pt>
                <c:pt idx="380">
                  <c:v>#N/A</c:v>
                </c:pt>
                <c:pt idx="381">
                  <c:v>53.216911764705884</c:v>
                </c:pt>
                <c:pt idx="382">
                  <c:v>#N/A</c:v>
                </c:pt>
                <c:pt idx="383">
                  <c:v>89.889705882352942</c:v>
                </c:pt>
                <c:pt idx="384">
                  <c:v>1.3786764705882353</c:v>
                </c:pt>
                <c:pt idx="385">
                  <c:v>#N/A</c:v>
                </c:pt>
                <c:pt idx="386">
                  <c:v>#N/A</c:v>
                </c:pt>
                <c:pt idx="387">
                  <c:v>#N/A</c:v>
                </c:pt>
                <c:pt idx="388">
                  <c:v>#N/A</c:v>
                </c:pt>
                <c:pt idx="389">
                  <c:v>45.496323529411761</c:v>
                </c:pt>
                <c:pt idx="390">
                  <c:v>#N/A</c:v>
                </c:pt>
                <c:pt idx="391">
                  <c:v>#N/A</c:v>
                </c:pt>
                <c:pt idx="392">
                  <c:v>#N/A</c:v>
                </c:pt>
                <c:pt idx="393">
                  <c:v>#N/A</c:v>
                </c:pt>
                <c:pt idx="394">
                  <c:v>#N/A</c:v>
                </c:pt>
                <c:pt idx="395">
                  <c:v>#N/A</c:v>
                </c:pt>
                <c:pt idx="396">
                  <c:v>#N/A</c:v>
                </c:pt>
                <c:pt idx="397">
                  <c:v>69.117647058823522</c:v>
                </c:pt>
                <c:pt idx="398">
                  <c:v>33.915441176470587</c:v>
                </c:pt>
                <c:pt idx="399">
                  <c:v>14.246323529411764</c:v>
                </c:pt>
                <c:pt idx="400">
                  <c:v>73.98897058823529</c:v>
                </c:pt>
                <c:pt idx="401">
                  <c:v>#N/A</c:v>
                </c:pt>
                <c:pt idx="402">
                  <c:v>#N/A</c:v>
                </c:pt>
                <c:pt idx="403">
                  <c:v>86.48897058823529</c:v>
                </c:pt>
                <c:pt idx="404">
                  <c:v>71.047794117647058</c:v>
                </c:pt>
                <c:pt idx="405">
                  <c:v>26.286764705882355</c:v>
                </c:pt>
                <c:pt idx="406">
                  <c:v>43.290441176470587</c:v>
                </c:pt>
                <c:pt idx="407">
                  <c:v>#N/A</c:v>
                </c:pt>
                <c:pt idx="408">
                  <c:v>#N/A</c:v>
                </c:pt>
                <c:pt idx="409">
                  <c:v>68.19852941176471</c:v>
                </c:pt>
                <c:pt idx="410">
                  <c:v>#N/A</c:v>
                </c:pt>
                <c:pt idx="411">
                  <c:v>79.779411764705884</c:v>
                </c:pt>
                <c:pt idx="412">
                  <c:v>78.768382352941174</c:v>
                </c:pt>
                <c:pt idx="413">
                  <c:v>#N/A</c:v>
                </c:pt>
                <c:pt idx="414">
                  <c:v>#N/A</c:v>
                </c:pt>
                <c:pt idx="415">
                  <c:v>#N/A</c:v>
                </c:pt>
                <c:pt idx="416">
                  <c:v>32.352941176470587</c:v>
                </c:pt>
                <c:pt idx="417">
                  <c:v>#N/A</c:v>
                </c:pt>
                <c:pt idx="418">
                  <c:v>66.17647058823529</c:v>
                </c:pt>
                <c:pt idx="419">
                  <c:v>#N/A</c:v>
                </c:pt>
                <c:pt idx="420">
                  <c:v>65.07352941176471</c:v>
                </c:pt>
                <c:pt idx="421">
                  <c:v>#N/A</c:v>
                </c:pt>
                <c:pt idx="422">
                  <c:v>57.444852941176471</c:v>
                </c:pt>
                <c:pt idx="423">
                  <c:v>72.242647058823522</c:v>
                </c:pt>
                <c:pt idx="424">
                  <c:v>83.455882352941174</c:v>
                </c:pt>
                <c:pt idx="425">
                  <c:v>37.959558823529413</c:v>
                </c:pt>
                <c:pt idx="426">
                  <c:v>42.279411764705884</c:v>
                </c:pt>
                <c:pt idx="427">
                  <c:v>#N/A</c:v>
                </c:pt>
                <c:pt idx="428">
                  <c:v>#N/A</c:v>
                </c:pt>
                <c:pt idx="429">
                  <c:v>#N/A</c:v>
                </c:pt>
                <c:pt idx="430">
                  <c:v>#N/A</c:v>
                </c:pt>
                <c:pt idx="431">
                  <c:v>95.128676470588232</c:v>
                </c:pt>
                <c:pt idx="432">
                  <c:v>#N/A</c:v>
                </c:pt>
                <c:pt idx="433">
                  <c:v>#N/A</c:v>
                </c:pt>
                <c:pt idx="434">
                  <c:v>25.735294117647058</c:v>
                </c:pt>
                <c:pt idx="435">
                  <c:v>#N/A</c:v>
                </c:pt>
                <c:pt idx="436">
                  <c:v>#N/A</c:v>
                </c:pt>
                <c:pt idx="437">
                  <c:v>10.661764705882353</c:v>
                </c:pt>
                <c:pt idx="438">
                  <c:v>#N/A</c:v>
                </c:pt>
                <c:pt idx="439">
                  <c:v>#N/A</c:v>
                </c:pt>
                <c:pt idx="440">
                  <c:v>26.746323529411764</c:v>
                </c:pt>
                <c:pt idx="441">
                  <c:v>#N/A</c:v>
                </c:pt>
                <c:pt idx="442">
                  <c:v>#N/A</c:v>
                </c:pt>
                <c:pt idx="443">
                  <c:v>#N/A</c:v>
                </c:pt>
                <c:pt idx="444">
                  <c:v>63.235294117647058</c:v>
                </c:pt>
                <c:pt idx="445">
                  <c:v>17.003676470588236</c:v>
                </c:pt>
                <c:pt idx="446">
                  <c:v>#N/A</c:v>
                </c:pt>
                <c:pt idx="447">
                  <c:v>#N/A</c:v>
                </c:pt>
                <c:pt idx="448">
                  <c:v>#N/A</c:v>
                </c:pt>
                <c:pt idx="449">
                  <c:v>#N/A</c:v>
                </c:pt>
                <c:pt idx="450">
                  <c:v>96.32352941176471</c:v>
                </c:pt>
                <c:pt idx="451">
                  <c:v>#N/A</c:v>
                </c:pt>
                <c:pt idx="452">
                  <c:v>46.599264705882355</c:v>
                </c:pt>
                <c:pt idx="453">
                  <c:v>#N/A</c:v>
                </c:pt>
                <c:pt idx="454">
                  <c:v>#N/A</c:v>
                </c:pt>
                <c:pt idx="455">
                  <c:v>97.794117647058826</c:v>
                </c:pt>
                <c:pt idx="456">
                  <c:v>50.275735294117652</c:v>
                </c:pt>
                <c:pt idx="457">
                  <c:v>#N/A</c:v>
                </c:pt>
                <c:pt idx="458">
                  <c:v>#N/A</c:v>
                </c:pt>
                <c:pt idx="459">
                  <c:v>92.922794117647058</c:v>
                </c:pt>
                <c:pt idx="460">
                  <c:v>#N/A</c:v>
                </c:pt>
                <c:pt idx="461">
                  <c:v>64.430147058823522</c:v>
                </c:pt>
                <c:pt idx="462">
                  <c:v>72.518382352941174</c:v>
                </c:pt>
                <c:pt idx="463">
                  <c:v>40.808823529411761</c:v>
                </c:pt>
                <c:pt idx="464">
                  <c:v>73.345588235294116</c:v>
                </c:pt>
                <c:pt idx="465">
                  <c:v>21.691176470588236</c:v>
                </c:pt>
                <c:pt idx="466">
                  <c:v>62.316176470588239</c:v>
                </c:pt>
                <c:pt idx="467">
                  <c:v>#N/A</c:v>
                </c:pt>
                <c:pt idx="468">
                  <c:v>#N/A</c:v>
                </c:pt>
                <c:pt idx="469">
                  <c:v>#N/A</c:v>
                </c:pt>
                <c:pt idx="470">
                  <c:v>#N/A</c:v>
                </c:pt>
                <c:pt idx="471">
                  <c:v>#N/A</c:v>
                </c:pt>
                <c:pt idx="472">
                  <c:v>72.610294117647058</c:v>
                </c:pt>
                <c:pt idx="473">
                  <c:v>87.316176470588232</c:v>
                </c:pt>
                <c:pt idx="474">
                  <c:v>#N/A</c:v>
                </c:pt>
                <c:pt idx="475">
                  <c:v>#N/A</c:v>
                </c:pt>
                <c:pt idx="476">
                  <c:v>92.279411764705884</c:v>
                </c:pt>
                <c:pt idx="477">
                  <c:v>#N/A</c:v>
                </c:pt>
                <c:pt idx="478">
                  <c:v>77.02205882352942</c:v>
                </c:pt>
                <c:pt idx="479">
                  <c:v>#N/A</c:v>
                </c:pt>
                <c:pt idx="480">
                  <c:v>#N/A</c:v>
                </c:pt>
                <c:pt idx="481">
                  <c:v>#N/A</c:v>
                </c:pt>
                <c:pt idx="482">
                  <c:v>#N/A</c:v>
                </c:pt>
                <c:pt idx="483">
                  <c:v>#N/A</c:v>
                </c:pt>
                <c:pt idx="484">
                  <c:v>64.705882352941174</c:v>
                </c:pt>
                <c:pt idx="485">
                  <c:v>#N/A</c:v>
                </c:pt>
                <c:pt idx="486">
                  <c:v>36.856617647058826</c:v>
                </c:pt>
                <c:pt idx="487">
                  <c:v>#N/A</c:v>
                </c:pt>
                <c:pt idx="488">
                  <c:v>#N/A</c:v>
                </c:pt>
                <c:pt idx="489">
                  <c:v>#N/A</c:v>
                </c:pt>
                <c:pt idx="490">
                  <c:v>4.1360294117647056</c:v>
                </c:pt>
                <c:pt idx="491">
                  <c:v>87.683823529411768</c:v>
                </c:pt>
                <c:pt idx="492">
                  <c:v>18.106617647058822</c:v>
                </c:pt>
                <c:pt idx="493">
                  <c:v>#N/A</c:v>
                </c:pt>
                <c:pt idx="494">
                  <c:v>#N/A</c:v>
                </c:pt>
                <c:pt idx="495">
                  <c:v>94.85294117647058</c:v>
                </c:pt>
                <c:pt idx="496">
                  <c:v>#N/A</c:v>
                </c:pt>
                <c:pt idx="497">
                  <c:v>#N/A</c:v>
                </c:pt>
                <c:pt idx="498">
                  <c:v>33.088235294117645</c:v>
                </c:pt>
                <c:pt idx="499">
                  <c:v>71.875</c:v>
                </c:pt>
                <c:pt idx="500">
                  <c:v>#N/A</c:v>
                </c:pt>
                <c:pt idx="501">
                  <c:v>#N/A</c:v>
                </c:pt>
                <c:pt idx="502">
                  <c:v>#N/A</c:v>
                </c:pt>
                <c:pt idx="503">
                  <c:v>#N/A</c:v>
                </c:pt>
                <c:pt idx="504">
                  <c:v>9.1911764705882355</c:v>
                </c:pt>
                <c:pt idx="505">
                  <c:v>69.20955882352942</c:v>
                </c:pt>
                <c:pt idx="506">
                  <c:v>#N/A</c:v>
                </c:pt>
                <c:pt idx="507">
                  <c:v>91.08455882352942</c:v>
                </c:pt>
                <c:pt idx="508">
                  <c:v>#N/A</c:v>
                </c:pt>
                <c:pt idx="509">
                  <c:v>#N/A</c:v>
                </c:pt>
                <c:pt idx="510">
                  <c:v>75.45955882352942</c:v>
                </c:pt>
                <c:pt idx="511">
                  <c:v>35.110294117647058</c:v>
                </c:pt>
                <c:pt idx="512">
                  <c:v>#N/A</c:v>
                </c:pt>
                <c:pt idx="513">
                  <c:v>#N/A</c:v>
                </c:pt>
                <c:pt idx="514">
                  <c:v>#N/A</c:v>
                </c:pt>
                <c:pt idx="515">
                  <c:v>81.893382352941174</c:v>
                </c:pt>
                <c:pt idx="516">
                  <c:v>#N/A</c:v>
                </c:pt>
                <c:pt idx="517">
                  <c:v>#N/A</c:v>
                </c:pt>
                <c:pt idx="518">
                  <c:v>#N/A</c:v>
                </c:pt>
                <c:pt idx="519">
                  <c:v>#N/A</c:v>
                </c:pt>
                <c:pt idx="520">
                  <c:v>#N/A</c:v>
                </c:pt>
                <c:pt idx="521">
                  <c:v>77.481617647058826</c:v>
                </c:pt>
                <c:pt idx="522">
                  <c:v>#N/A</c:v>
                </c:pt>
                <c:pt idx="523">
                  <c:v>75.55147058823529</c:v>
                </c:pt>
                <c:pt idx="524">
                  <c:v>#N/A</c:v>
                </c:pt>
                <c:pt idx="525">
                  <c:v>7.7205882352941178</c:v>
                </c:pt>
                <c:pt idx="526">
                  <c:v>#N/A</c:v>
                </c:pt>
                <c:pt idx="527">
                  <c:v>#N/A</c:v>
                </c:pt>
                <c:pt idx="528">
                  <c:v>74.632352941176478</c:v>
                </c:pt>
                <c:pt idx="529">
                  <c:v>74.724264705882348</c:v>
                </c:pt>
                <c:pt idx="530">
                  <c:v>#N/A</c:v>
                </c:pt>
                <c:pt idx="531">
                  <c:v>65.16544117647058</c:v>
                </c:pt>
                <c:pt idx="532">
                  <c:v>#N/A</c:v>
                </c:pt>
                <c:pt idx="533">
                  <c:v>#N/A</c:v>
                </c:pt>
                <c:pt idx="534">
                  <c:v>#N/A</c:v>
                </c:pt>
                <c:pt idx="535">
                  <c:v>19.393382352941178</c:v>
                </c:pt>
                <c:pt idx="536">
                  <c:v>#N/A</c:v>
                </c:pt>
                <c:pt idx="537">
                  <c:v>22.610294117647058</c:v>
                </c:pt>
                <c:pt idx="538">
                  <c:v>65.716911764705884</c:v>
                </c:pt>
                <c:pt idx="539">
                  <c:v>#N/A</c:v>
                </c:pt>
                <c:pt idx="540">
                  <c:v>#N/A</c:v>
                </c:pt>
                <c:pt idx="541">
                  <c:v>#N/A</c:v>
                </c:pt>
                <c:pt idx="542">
                  <c:v>#N/A</c:v>
                </c:pt>
                <c:pt idx="543">
                  <c:v>82.904411764705884</c:v>
                </c:pt>
                <c:pt idx="544">
                  <c:v>#N/A</c:v>
                </c:pt>
                <c:pt idx="545">
                  <c:v>#N/A</c:v>
                </c:pt>
                <c:pt idx="546">
                  <c:v>59.834558823529413</c:v>
                </c:pt>
                <c:pt idx="547">
                  <c:v>#N/A</c:v>
                </c:pt>
                <c:pt idx="548">
                  <c:v>#N/A</c:v>
                </c:pt>
                <c:pt idx="549">
                  <c:v>#N/A</c:v>
                </c:pt>
                <c:pt idx="550">
                  <c:v>#N/A</c:v>
                </c:pt>
                <c:pt idx="551">
                  <c:v>10.753676470588236</c:v>
                </c:pt>
                <c:pt idx="552">
                  <c:v>#N/A</c:v>
                </c:pt>
                <c:pt idx="553">
                  <c:v>95.680147058823522</c:v>
                </c:pt>
                <c:pt idx="554">
                  <c:v>#N/A</c:v>
                </c:pt>
                <c:pt idx="555">
                  <c:v>9.0992647058823533</c:v>
                </c:pt>
                <c:pt idx="556">
                  <c:v>14.88970588235294</c:v>
                </c:pt>
                <c:pt idx="557">
                  <c:v>54.871323529411761</c:v>
                </c:pt>
                <c:pt idx="558">
                  <c:v>71.691176470588232</c:v>
                </c:pt>
                <c:pt idx="559">
                  <c:v>54.779411764705884</c:v>
                </c:pt>
                <c:pt idx="560">
                  <c:v>#N/A</c:v>
                </c:pt>
                <c:pt idx="561">
                  <c:v>#N/A</c:v>
                </c:pt>
                <c:pt idx="562">
                  <c:v>#N/A</c:v>
                </c:pt>
                <c:pt idx="563">
                  <c:v>#N/A</c:v>
                </c:pt>
                <c:pt idx="564">
                  <c:v>#N/A</c:v>
                </c:pt>
                <c:pt idx="565">
                  <c:v>#N/A</c:v>
                </c:pt>
                <c:pt idx="566">
                  <c:v>#N/A</c:v>
                </c:pt>
                <c:pt idx="567">
                  <c:v>14.981617647058822</c:v>
                </c:pt>
                <c:pt idx="568">
                  <c:v>55.514705882352942</c:v>
                </c:pt>
                <c:pt idx="569">
                  <c:v>90.716911764705884</c:v>
                </c:pt>
                <c:pt idx="570">
                  <c:v>69.30147058823529</c:v>
                </c:pt>
                <c:pt idx="571">
                  <c:v>76.930147058823522</c:v>
                </c:pt>
                <c:pt idx="572">
                  <c:v>69.669117647058826</c:v>
                </c:pt>
                <c:pt idx="573">
                  <c:v>40.533088235294116</c:v>
                </c:pt>
                <c:pt idx="574">
                  <c:v>#N/A</c:v>
                </c:pt>
                <c:pt idx="575">
                  <c:v>#N/A</c:v>
                </c:pt>
                <c:pt idx="576">
                  <c:v>#N/A</c:v>
                </c:pt>
                <c:pt idx="577">
                  <c:v>43.014705882352942</c:v>
                </c:pt>
                <c:pt idx="578">
                  <c:v>75.367647058823522</c:v>
                </c:pt>
                <c:pt idx="579">
                  <c:v>#N/A</c:v>
                </c:pt>
                <c:pt idx="580">
                  <c:v>86.029411764705884</c:v>
                </c:pt>
                <c:pt idx="581">
                  <c:v>96.231617647058826</c:v>
                </c:pt>
                <c:pt idx="582">
                  <c:v>#N/A</c:v>
                </c:pt>
                <c:pt idx="583">
                  <c:v>#N/A</c:v>
                </c:pt>
                <c:pt idx="584">
                  <c:v>56.433823529411761</c:v>
                </c:pt>
                <c:pt idx="585">
                  <c:v>#N/A</c:v>
                </c:pt>
                <c:pt idx="586">
                  <c:v>#N/A</c:v>
                </c:pt>
                <c:pt idx="587">
                  <c:v>#N/A</c:v>
                </c:pt>
                <c:pt idx="588">
                  <c:v>#N/A</c:v>
                </c:pt>
                <c:pt idx="589">
                  <c:v>#N/A</c:v>
                </c:pt>
                <c:pt idx="590">
                  <c:v>61.48897058823529</c:v>
                </c:pt>
                <c:pt idx="591">
                  <c:v>53.860294117647058</c:v>
                </c:pt>
                <c:pt idx="592">
                  <c:v>55.69852941176471</c:v>
                </c:pt>
                <c:pt idx="593">
                  <c:v>33.639705882352942</c:v>
                </c:pt>
                <c:pt idx="594">
                  <c:v>28.952205882352942</c:v>
                </c:pt>
                <c:pt idx="595">
                  <c:v>40.257352941176471</c:v>
                </c:pt>
                <c:pt idx="596">
                  <c:v>#N/A</c:v>
                </c:pt>
                <c:pt idx="597">
                  <c:v>#N/A</c:v>
                </c:pt>
                <c:pt idx="598">
                  <c:v>#N/A</c:v>
                </c:pt>
                <c:pt idx="599">
                  <c:v>20.863970588235293</c:v>
                </c:pt>
                <c:pt idx="600">
                  <c:v>#N/A</c:v>
                </c:pt>
                <c:pt idx="601">
                  <c:v>96.599264705882348</c:v>
                </c:pt>
                <c:pt idx="602">
                  <c:v>#N/A</c:v>
                </c:pt>
                <c:pt idx="603">
                  <c:v>#N/A</c:v>
                </c:pt>
                <c:pt idx="604">
                  <c:v>#N/A</c:v>
                </c:pt>
                <c:pt idx="605">
                  <c:v>#N/A</c:v>
                </c:pt>
                <c:pt idx="606">
                  <c:v>#N/A</c:v>
                </c:pt>
                <c:pt idx="607">
                  <c:v>#N/A</c:v>
                </c:pt>
                <c:pt idx="608">
                  <c:v>26.194852941176471</c:v>
                </c:pt>
                <c:pt idx="609">
                  <c:v>#N/A</c:v>
                </c:pt>
                <c:pt idx="610">
                  <c:v>#N/A</c:v>
                </c:pt>
                <c:pt idx="611">
                  <c:v>39.430147058823529</c:v>
                </c:pt>
                <c:pt idx="612">
                  <c:v>28.860294117647058</c:v>
                </c:pt>
                <c:pt idx="613">
                  <c:v>#N/A</c:v>
                </c:pt>
                <c:pt idx="614">
                  <c:v>#N/A</c:v>
                </c:pt>
                <c:pt idx="615">
                  <c:v>#N/A</c:v>
                </c:pt>
                <c:pt idx="616">
                  <c:v>#N/A</c:v>
                </c:pt>
                <c:pt idx="617">
                  <c:v>#N/A</c:v>
                </c:pt>
                <c:pt idx="618">
                  <c:v>#N/A</c:v>
                </c:pt>
                <c:pt idx="619">
                  <c:v>47.794117647058826</c:v>
                </c:pt>
                <c:pt idx="620">
                  <c:v>#N/A</c:v>
                </c:pt>
                <c:pt idx="621">
                  <c:v>#N/A</c:v>
                </c:pt>
                <c:pt idx="622">
                  <c:v>92.003676470588232</c:v>
                </c:pt>
                <c:pt idx="623">
                  <c:v>83.36397058823529</c:v>
                </c:pt>
                <c:pt idx="624">
                  <c:v>3.6764705882352944</c:v>
                </c:pt>
                <c:pt idx="625">
                  <c:v>#N/A</c:v>
                </c:pt>
                <c:pt idx="626">
                  <c:v>21.96691176470588</c:v>
                </c:pt>
                <c:pt idx="627">
                  <c:v>#N/A</c:v>
                </c:pt>
                <c:pt idx="628">
                  <c:v>68.933823529411768</c:v>
                </c:pt>
                <c:pt idx="629">
                  <c:v>#N/A</c:v>
                </c:pt>
                <c:pt idx="630">
                  <c:v>#N/A</c:v>
                </c:pt>
                <c:pt idx="631">
                  <c:v>#N/A</c:v>
                </c:pt>
                <c:pt idx="632">
                  <c:v>#N/A</c:v>
                </c:pt>
                <c:pt idx="633">
                  <c:v>27.113970588235293</c:v>
                </c:pt>
                <c:pt idx="634">
                  <c:v>#N/A</c:v>
                </c:pt>
                <c:pt idx="635">
                  <c:v>#N/A</c:v>
                </c:pt>
                <c:pt idx="636">
                  <c:v>#N/A</c:v>
                </c:pt>
                <c:pt idx="637">
                  <c:v>#N/A</c:v>
                </c:pt>
                <c:pt idx="638">
                  <c:v>9.007352941176471</c:v>
                </c:pt>
                <c:pt idx="639">
                  <c:v>38.143382352941174</c:v>
                </c:pt>
                <c:pt idx="640">
                  <c:v>#N/A</c:v>
                </c:pt>
                <c:pt idx="641">
                  <c:v>40.165441176470587</c:v>
                </c:pt>
                <c:pt idx="642">
                  <c:v>#N/A</c:v>
                </c:pt>
                <c:pt idx="643">
                  <c:v>30.055147058823529</c:v>
                </c:pt>
                <c:pt idx="644">
                  <c:v>#N/A</c:v>
                </c:pt>
                <c:pt idx="645">
                  <c:v>56.341911764705884</c:v>
                </c:pt>
                <c:pt idx="646">
                  <c:v>#N/A</c:v>
                </c:pt>
                <c:pt idx="647">
                  <c:v>#N/A</c:v>
                </c:pt>
                <c:pt idx="648">
                  <c:v>#N/A</c:v>
                </c:pt>
                <c:pt idx="649">
                  <c:v>63.602941176470587</c:v>
                </c:pt>
                <c:pt idx="650">
                  <c:v>#N/A</c:v>
                </c:pt>
                <c:pt idx="651">
                  <c:v>4.4117647058823533</c:v>
                </c:pt>
                <c:pt idx="652">
                  <c:v>#N/A</c:v>
                </c:pt>
                <c:pt idx="653">
                  <c:v>50.643382352941181</c:v>
                </c:pt>
                <c:pt idx="654">
                  <c:v>#N/A</c:v>
                </c:pt>
                <c:pt idx="655">
                  <c:v>#N/A</c:v>
                </c:pt>
                <c:pt idx="656">
                  <c:v>#N/A</c:v>
                </c:pt>
                <c:pt idx="657">
                  <c:v>#N/A</c:v>
                </c:pt>
                <c:pt idx="658">
                  <c:v>82.26102941176471</c:v>
                </c:pt>
                <c:pt idx="659">
                  <c:v>81.341911764705884</c:v>
                </c:pt>
                <c:pt idx="660">
                  <c:v>#N/A</c:v>
                </c:pt>
                <c:pt idx="661">
                  <c:v>#N/A</c:v>
                </c:pt>
                <c:pt idx="662">
                  <c:v>#N/A</c:v>
                </c:pt>
                <c:pt idx="663">
                  <c:v>#N/A</c:v>
                </c:pt>
                <c:pt idx="664">
                  <c:v>#N/A</c:v>
                </c:pt>
                <c:pt idx="665">
                  <c:v>#N/A</c:v>
                </c:pt>
                <c:pt idx="666">
                  <c:v>#N/A</c:v>
                </c:pt>
                <c:pt idx="667">
                  <c:v>#N/A</c:v>
                </c:pt>
                <c:pt idx="668">
                  <c:v>32.077205882352942</c:v>
                </c:pt>
                <c:pt idx="669">
                  <c:v>78.860294117647058</c:v>
                </c:pt>
                <c:pt idx="670">
                  <c:v>78.952205882352942</c:v>
                </c:pt>
                <c:pt idx="671">
                  <c:v>7.1691176470588234</c:v>
                </c:pt>
                <c:pt idx="672">
                  <c:v>43.566176470588239</c:v>
                </c:pt>
                <c:pt idx="673">
                  <c:v>#N/A</c:v>
                </c:pt>
                <c:pt idx="674">
                  <c:v>95.77205882352942</c:v>
                </c:pt>
                <c:pt idx="675">
                  <c:v>#N/A</c:v>
                </c:pt>
                <c:pt idx="676">
                  <c:v>#N/A</c:v>
                </c:pt>
                <c:pt idx="677">
                  <c:v>#N/A</c:v>
                </c:pt>
                <c:pt idx="678">
                  <c:v>#N/A</c:v>
                </c:pt>
                <c:pt idx="679">
                  <c:v>57.628676470588239</c:v>
                </c:pt>
                <c:pt idx="680">
                  <c:v>80.422794117647058</c:v>
                </c:pt>
                <c:pt idx="681">
                  <c:v>#N/A</c:v>
                </c:pt>
                <c:pt idx="682">
                  <c:v>#N/A</c:v>
                </c:pt>
                <c:pt idx="683">
                  <c:v>#N/A</c:v>
                </c:pt>
                <c:pt idx="684">
                  <c:v>#N/A</c:v>
                </c:pt>
                <c:pt idx="685">
                  <c:v>48.621323529411761</c:v>
                </c:pt>
                <c:pt idx="686">
                  <c:v>#N/A</c:v>
                </c:pt>
                <c:pt idx="687">
                  <c:v>58.088235294117652</c:v>
                </c:pt>
                <c:pt idx="688">
                  <c:v>#N/A</c:v>
                </c:pt>
                <c:pt idx="689">
                  <c:v>13.32720588235294</c:v>
                </c:pt>
                <c:pt idx="690">
                  <c:v>56.709558823529413</c:v>
                </c:pt>
                <c:pt idx="691">
                  <c:v>#N/A</c:v>
                </c:pt>
                <c:pt idx="692">
                  <c:v>#N/A</c:v>
                </c:pt>
                <c:pt idx="693">
                  <c:v>#N/A</c:v>
                </c:pt>
                <c:pt idx="694">
                  <c:v>#N/A</c:v>
                </c:pt>
                <c:pt idx="695">
                  <c:v>#N/A</c:v>
                </c:pt>
                <c:pt idx="696">
                  <c:v>#N/A</c:v>
                </c:pt>
                <c:pt idx="697">
                  <c:v>#N/A</c:v>
                </c:pt>
                <c:pt idx="698">
                  <c:v>#N/A</c:v>
                </c:pt>
                <c:pt idx="699">
                  <c:v>#N/A</c:v>
                </c:pt>
                <c:pt idx="700">
                  <c:v>88.60294117647058</c:v>
                </c:pt>
                <c:pt idx="701">
                  <c:v>#N/A</c:v>
                </c:pt>
                <c:pt idx="702">
                  <c:v>92.371323529411768</c:v>
                </c:pt>
                <c:pt idx="703">
                  <c:v>#N/A</c:v>
                </c:pt>
                <c:pt idx="704">
                  <c:v>#N/A</c:v>
                </c:pt>
                <c:pt idx="705">
                  <c:v>64.889705882352942</c:v>
                </c:pt>
                <c:pt idx="706">
                  <c:v>#N/A</c:v>
                </c:pt>
                <c:pt idx="707">
                  <c:v>#N/A</c:v>
                </c:pt>
                <c:pt idx="708">
                  <c:v>91.544117647058826</c:v>
                </c:pt>
                <c:pt idx="709">
                  <c:v>34.191176470588239</c:v>
                </c:pt>
                <c:pt idx="710">
                  <c:v>#N/A</c:v>
                </c:pt>
                <c:pt idx="711">
                  <c:v>66.911764705882348</c:v>
                </c:pt>
                <c:pt idx="712">
                  <c:v>#N/A</c:v>
                </c:pt>
                <c:pt idx="713">
                  <c:v>98.345588235294116</c:v>
                </c:pt>
                <c:pt idx="714">
                  <c:v>58.36397058823529</c:v>
                </c:pt>
                <c:pt idx="715">
                  <c:v>#N/A</c:v>
                </c:pt>
                <c:pt idx="716">
                  <c:v>#N/A</c:v>
                </c:pt>
                <c:pt idx="717">
                  <c:v>#N/A</c:v>
                </c:pt>
                <c:pt idx="718">
                  <c:v>49.264705882352942</c:v>
                </c:pt>
                <c:pt idx="719">
                  <c:v>#N/A</c:v>
                </c:pt>
                <c:pt idx="720">
                  <c:v>#N/A</c:v>
                </c:pt>
                <c:pt idx="721">
                  <c:v>#N/A</c:v>
                </c:pt>
                <c:pt idx="722">
                  <c:v>#N/A</c:v>
                </c:pt>
                <c:pt idx="723">
                  <c:v>49.540441176470587</c:v>
                </c:pt>
                <c:pt idx="724">
                  <c:v>81.433823529411768</c:v>
                </c:pt>
                <c:pt idx="725">
                  <c:v>#N/A</c:v>
                </c:pt>
                <c:pt idx="726">
                  <c:v>#N/A</c:v>
                </c:pt>
                <c:pt idx="727">
                  <c:v>#N/A</c:v>
                </c:pt>
                <c:pt idx="728">
                  <c:v>89.338235294117652</c:v>
                </c:pt>
                <c:pt idx="729">
                  <c:v>#N/A</c:v>
                </c:pt>
                <c:pt idx="730">
                  <c:v>#N/A</c:v>
                </c:pt>
                <c:pt idx="731">
                  <c:v>73.161764705882348</c:v>
                </c:pt>
                <c:pt idx="732">
                  <c:v>#N/A</c:v>
                </c:pt>
                <c:pt idx="733">
                  <c:v>#N/A</c:v>
                </c:pt>
                <c:pt idx="734">
                  <c:v>57.904411764705884</c:v>
                </c:pt>
                <c:pt idx="735">
                  <c:v>#N/A</c:v>
                </c:pt>
                <c:pt idx="736">
                  <c:v>#N/A</c:v>
                </c:pt>
                <c:pt idx="737">
                  <c:v>#N/A</c:v>
                </c:pt>
                <c:pt idx="738">
                  <c:v>#N/A</c:v>
                </c:pt>
                <c:pt idx="739">
                  <c:v>11.856617647058822</c:v>
                </c:pt>
                <c:pt idx="740">
                  <c:v>54.13602941176471</c:v>
                </c:pt>
                <c:pt idx="741">
                  <c:v>6.6176470588235299</c:v>
                </c:pt>
                <c:pt idx="742">
                  <c:v>9.9264705882352935</c:v>
                </c:pt>
                <c:pt idx="743">
                  <c:v>57.8125</c:v>
                </c:pt>
                <c:pt idx="744">
                  <c:v>4.5036764705882355</c:v>
                </c:pt>
                <c:pt idx="745">
                  <c:v>84.191176470588232</c:v>
                </c:pt>
                <c:pt idx="746">
                  <c:v>25.09191176470588</c:v>
                </c:pt>
                <c:pt idx="747">
                  <c:v>#N/A</c:v>
                </c:pt>
                <c:pt idx="748">
                  <c:v>16.452205882352942</c:v>
                </c:pt>
                <c:pt idx="749">
                  <c:v>58.915441176470587</c:v>
                </c:pt>
                <c:pt idx="750">
                  <c:v>#N/A</c:v>
                </c:pt>
                <c:pt idx="751">
                  <c:v>45.036764705882355</c:v>
                </c:pt>
                <c:pt idx="752">
                  <c:v>98.529411764705884</c:v>
                </c:pt>
                <c:pt idx="753">
                  <c:v>60.569852941176471</c:v>
                </c:pt>
                <c:pt idx="754">
                  <c:v>95.588235294117652</c:v>
                </c:pt>
                <c:pt idx="755">
                  <c:v>#N/A</c:v>
                </c:pt>
                <c:pt idx="756">
                  <c:v>#N/A</c:v>
                </c:pt>
                <c:pt idx="757">
                  <c:v>#N/A</c:v>
                </c:pt>
                <c:pt idx="758">
                  <c:v>77.849264705882348</c:v>
                </c:pt>
                <c:pt idx="759">
                  <c:v>76.654411764705884</c:v>
                </c:pt>
                <c:pt idx="760">
                  <c:v>74.264705882352942</c:v>
                </c:pt>
                <c:pt idx="761">
                  <c:v>50.735294117647058</c:v>
                </c:pt>
                <c:pt idx="762">
                  <c:v>60.9375</c:v>
                </c:pt>
                <c:pt idx="763">
                  <c:v>23.805147058823529</c:v>
                </c:pt>
                <c:pt idx="764">
                  <c:v>#N/A</c:v>
                </c:pt>
                <c:pt idx="765">
                  <c:v>#N/A</c:v>
                </c:pt>
                <c:pt idx="766">
                  <c:v>#N/A</c:v>
                </c:pt>
                <c:pt idx="767">
                  <c:v>90.257352941176478</c:v>
                </c:pt>
                <c:pt idx="768">
                  <c:v>#N/A</c:v>
                </c:pt>
                <c:pt idx="769">
                  <c:v>17.555147058823529</c:v>
                </c:pt>
                <c:pt idx="770">
                  <c:v>#N/A</c:v>
                </c:pt>
                <c:pt idx="771">
                  <c:v>#N/A</c:v>
                </c:pt>
                <c:pt idx="772">
                  <c:v>#N/A</c:v>
                </c:pt>
                <c:pt idx="773">
                  <c:v>#N/A</c:v>
                </c:pt>
                <c:pt idx="774">
                  <c:v>83.27205882352942</c:v>
                </c:pt>
                <c:pt idx="775">
                  <c:v>13.143382352941178</c:v>
                </c:pt>
                <c:pt idx="776">
                  <c:v>#N/A</c:v>
                </c:pt>
                <c:pt idx="777">
                  <c:v>#N/A</c:v>
                </c:pt>
                <c:pt idx="778">
                  <c:v>#N/A</c:v>
                </c:pt>
                <c:pt idx="779">
                  <c:v>43.933823529411761</c:v>
                </c:pt>
                <c:pt idx="780">
                  <c:v>#N/A</c:v>
                </c:pt>
                <c:pt idx="781">
                  <c:v>12.867647058823529</c:v>
                </c:pt>
                <c:pt idx="782">
                  <c:v>#N/A</c:v>
                </c:pt>
                <c:pt idx="783">
                  <c:v>79.871323529411768</c:v>
                </c:pt>
                <c:pt idx="784">
                  <c:v>#N/A</c:v>
                </c:pt>
                <c:pt idx="785">
                  <c:v>72.242647058823522</c:v>
                </c:pt>
                <c:pt idx="786">
                  <c:v>93.566176470588232</c:v>
                </c:pt>
                <c:pt idx="787">
                  <c:v>#N/A</c:v>
                </c:pt>
                <c:pt idx="788">
                  <c:v>94.944852941176478</c:v>
                </c:pt>
                <c:pt idx="789">
                  <c:v>#N/A</c:v>
                </c:pt>
                <c:pt idx="790">
                  <c:v>13.970588235294118</c:v>
                </c:pt>
                <c:pt idx="791">
                  <c:v>72.88602941176471</c:v>
                </c:pt>
                <c:pt idx="792">
                  <c:v>#N/A</c:v>
                </c:pt>
                <c:pt idx="793">
                  <c:v>#N/A</c:v>
                </c:pt>
                <c:pt idx="794">
                  <c:v>96.139705882352942</c:v>
                </c:pt>
                <c:pt idx="795">
                  <c:v>#N/A</c:v>
                </c:pt>
                <c:pt idx="796">
                  <c:v>#N/A</c:v>
                </c:pt>
                <c:pt idx="797">
                  <c:v>#N/A</c:v>
                </c:pt>
                <c:pt idx="798">
                  <c:v>61.764705882352942</c:v>
                </c:pt>
                <c:pt idx="799">
                  <c:v>11.76470588235294</c:v>
                </c:pt>
                <c:pt idx="800">
                  <c:v>17.647058823529413</c:v>
                </c:pt>
                <c:pt idx="801">
                  <c:v>96.691176470588232</c:v>
                </c:pt>
                <c:pt idx="802">
                  <c:v>#N/A</c:v>
                </c:pt>
                <c:pt idx="803">
                  <c:v>#N/A</c:v>
                </c:pt>
                <c:pt idx="804">
                  <c:v>17.830882352941178</c:v>
                </c:pt>
                <c:pt idx="805">
                  <c:v>#N/A</c:v>
                </c:pt>
                <c:pt idx="806">
                  <c:v>99.264705882352942</c:v>
                </c:pt>
                <c:pt idx="807">
                  <c:v>78.58455882352942</c:v>
                </c:pt>
                <c:pt idx="808">
                  <c:v>18.198529411764707</c:v>
                </c:pt>
                <c:pt idx="809">
                  <c:v>#N/A</c:v>
                </c:pt>
                <c:pt idx="810">
                  <c:v>#N/A</c:v>
                </c:pt>
                <c:pt idx="811">
                  <c:v>74.816176470588232</c:v>
                </c:pt>
                <c:pt idx="812">
                  <c:v>#N/A</c:v>
                </c:pt>
                <c:pt idx="813">
                  <c:v>#N/A</c:v>
                </c:pt>
                <c:pt idx="814">
                  <c:v>#N/A</c:v>
                </c:pt>
                <c:pt idx="815">
                  <c:v>#N/A</c:v>
                </c:pt>
                <c:pt idx="816">
                  <c:v>4.3198529411764701</c:v>
                </c:pt>
                <c:pt idx="817">
                  <c:v>23.621323529411764</c:v>
                </c:pt>
                <c:pt idx="818">
                  <c:v>#N/A</c:v>
                </c:pt>
                <c:pt idx="819">
                  <c:v>5.6985294117647056</c:v>
                </c:pt>
                <c:pt idx="820">
                  <c:v>62.408088235294116</c:v>
                </c:pt>
                <c:pt idx="821">
                  <c:v>43.75</c:v>
                </c:pt>
                <c:pt idx="822">
                  <c:v>9.5588235294117645</c:v>
                </c:pt>
                <c:pt idx="823">
                  <c:v>#N/A</c:v>
                </c:pt>
                <c:pt idx="824">
                  <c:v>13.051470588235295</c:v>
                </c:pt>
                <c:pt idx="825">
                  <c:v>#N/A</c:v>
                </c:pt>
                <c:pt idx="826">
                  <c:v>96.41544117647058</c:v>
                </c:pt>
                <c:pt idx="827">
                  <c:v>22.334558823529413</c:v>
                </c:pt>
                <c:pt idx="828">
                  <c:v>#N/A</c:v>
                </c:pt>
                <c:pt idx="829">
                  <c:v>#N/A</c:v>
                </c:pt>
                <c:pt idx="830">
                  <c:v>#N/A</c:v>
                </c:pt>
                <c:pt idx="831">
                  <c:v>#N/A</c:v>
                </c:pt>
                <c:pt idx="832">
                  <c:v>#N/A</c:v>
                </c:pt>
                <c:pt idx="833">
                  <c:v>#N/A</c:v>
                </c:pt>
                <c:pt idx="834">
                  <c:v>73.529411764705884</c:v>
                </c:pt>
                <c:pt idx="835">
                  <c:v>#N/A</c:v>
                </c:pt>
                <c:pt idx="836">
                  <c:v>#N/A</c:v>
                </c:pt>
                <c:pt idx="837">
                  <c:v>#N/A</c:v>
                </c:pt>
                <c:pt idx="838">
                  <c:v>#N/A</c:v>
                </c:pt>
                <c:pt idx="839">
                  <c:v>23.897058823529413</c:v>
                </c:pt>
                <c:pt idx="840">
                  <c:v>43.841911764705884</c:v>
                </c:pt>
                <c:pt idx="841">
                  <c:v>80.514705882352942</c:v>
                </c:pt>
                <c:pt idx="842">
                  <c:v>#N/A</c:v>
                </c:pt>
                <c:pt idx="843">
                  <c:v>#N/A</c:v>
                </c:pt>
                <c:pt idx="844">
                  <c:v>#N/A</c:v>
                </c:pt>
                <c:pt idx="845">
                  <c:v>50.643382352941181</c:v>
                </c:pt>
                <c:pt idx="846">
                  <c:v>#N/A</c:v>
                </c:pt>
                <c:pt idx="847">
                  <c:v>#N/A</c:v>
                </c:pt>
                <c:pt idx="848">
                  <c:v>#N/A</c:v>
                </c:pt>
                <c:pt idx="849">
                  <c:v>48.161764705882355</c:v>
                </c:pt>
                <c:pt idx="850">
                  <c:v>98.253676470588232</c:v>
                </c:pt>
                <c:pt idx="851">
                  <c:v>94.76102941176471</c:v>
                </c:pt>
                <c:pt idx="852">
                  <c:v>#N/A</c:v>
                </c:pt>
                <c:pt idx="853">
                  <c:v>#N/A</c:v>
                </c:pt>
                <c:pt idx="854">
                  <c:v>36.580882352941174</c:v>
                </c:pt>
                <c:pt idx="855">
                  <c:v>#N/A</c:v>
                </c:pt>
                <c:pt idx="856">
                  <c:v>#N/A</c:v>
                </c:pt>
                <c:pt idx="857">
                  <c:v>#N/A</c:v>
                </c:pt>
                <c:pt idx="858">
                  <c:v>25.275735294117645</c:v>
                </c:pt>
                <c:pt idx="859">
                  <c:v>56.617647058823529</c:v>
                </c:pt>
                <c:pt idx="860">
                  <c:v>53.125</c:v>
                </c:pt>
                <c:pt idx="861">
                  <c:v>72.794117647058826</c:v>
                </c:pt>
                <c:pt idx="862">
                  <c:v>30.238970588235293</c:v>
                </c:pt>
                <c:pt idx="863">
                  <c:v>7.0772058823529411</c:v>
                </c:pt>
                <c:pt idx="864">
                  <c:v>67.095588235294116</c:v>
                </c:pt>
                <c:pt idx="865">
                  <c:v>36.672794117647058</c:v>
                </c:pt>
                <c:pt idx="866">
                  <c:v>#N/A</c:v>
                </c:pt>
                <c:pt idx="867">
                  <c:v>#N/A</c:v>
                </c:pt>
                <c:pt idx="868">
                  <c:v>#N/A</c:v>
                </c:pt>
                <c:pt idx="869">
                  <c:v>#N/A</c:v>
                </c:pt>
                <c:pt idx="870">
                  <c:v>91.452205882352942</c:v>
                </c:pt>
                <c:pt idx="871">
                  <c:v>68.29044117647058</c:v>
                </c:pt>
                <c:pt idx="872">
                  <c:v>#N/A</c:v>
                </c:pt>
                <c:pt idx="873">
                  <c:v>22.426470588235293</c:v>
                </c:pt>
                <c:pt idx="874">
                  <c:v>#N/A</c:v>
                </c:pt>
                <c:pt idx="875">
                  <c:v>#N/A</c:v>
                </c:pt>
                <c:pt idx="876">
                  <c:v>47.242647058823529</c:v>
                </c:pt>
                <c:pt idx="877">
                  <c:v>#N/A</c:v>
                </c:pt>
                <c:pt idx="878">
                  <c:v>51.194852941176471</c:v>
                </c:pt>
                <c:pt idx="879">
                  <c:v>#N/A</c:v>
                </c:pt>
                <c:pt idx="880">
                  <c:v>#N/A</c:v>
                </c:pt>
                <c:pt idx="881">
                  <c:v>54.963235294117652</c:v>
                </c:pt>
                <c:pt idx="882">
                  <c:v>68.474264705882348</c:v>
                </c:pt>
                <c:pt idx="883">
                  <c:v>#N/A</c:v>
                </c:pt>
                <c:pt idx="884">
                  <c:v>49.908088235294116</c:v>
                </c:pt>
                <c:pt idx="885">
                  <c:v>76.378676470588232</c:v>
                </c:pt>
                <c:pt idx="886">
                  <c:v>15.257352941176471</c:v>
                </c:pt>
                <c:pt idx="887">
                  <c:v>#N/A</c:v>
                </c:pt>
                <c:pt idx="888">
                  <c:v>93.29044117647058</c:v>
                </c:pt>
                <c:pt idx="889">
                  <c:v>#N/A</c:v>
                </c:pt>
                <c:pt idx="890">
                  <c:v>#N/A</c:v>
                </c:pt>
                <c:pt idx="891">
                  <c:v>89.705882352941174</c:v>
                </c:pt>
                <c:pt idx="892">
                  <c:v>#N/A</c:v>
                </c:pt>
                <c:pt idx="893">
                  <c:v>59.650735294117652</c:v>
                </c:pt>
                <c:pt idx="894">
                  <c:v>#N/A</c:v>
                </c:pt>
                <c:pt idx="895">
                  <c:v>76.10294117647058</c:v>
                </c:pt>
                <c:pt idx="896">
                  <c:v>#N/A</c:v>
                </c:pt>
                <c:pt idx="897">
                  <c:v>#N/A</c:v>
                </c:pt>
                <c:pt idx="898">
                  <c:v>86.305147058823522</c:v>
                </c:pt>
                <c:pt idx="899">
                  <c:v>#N/A</c:v>
                </c:pt>
                <c:pt idx="900">
                  <c:v>#N/A</c:v>
                </c:pt>
                <c:pt idx="901">
                  <c:v>#N/A</c:v>
                </c:pt>
                <c:pt idx="902">
                  <c:v>#N/A</c:v>
                </c:pt>
                <c:pt idx="903">
                  <c:v>15.441176470588236</c:v>
                </c:pt>
                <c:pt idx="904">
                  <c:v>93.933823529411768</c:v>
                </c:pt>
                <c:pt idx="905">
                  <c:v>#N/A</c:v>
                </c:pt>
                <c:pt idx="906">
                  <c:v>11.67279411764706</c:v>
                </c:pt>
                <c:pt idx="907">
                  <c:v>#N/A</c:v>
                </c:pt>
                <c:pt idx="908">
                  <c:v>#N/A</c:v>
                </c:pt>
                <c:pt idx="909">
                  <c:v>#N/A</c:v>
                </c:pt>
                <c:pt idx="910">
                  <c:v>77.57352941176471</c:v>
                </c:pt>
                <c:pt idx="911">
                  <c:v>#N/A</c:v>
                </c:pt>
                <c:pt idx="912">
                  <c:v>#N/A</c:v>
                </c:pt>
                <c:pt idx="913">
                  <c:v>54.319852941176471</c:v>
                </c:pt>
                <c:pt idx="914">
                  <c:v>#N/A</c:v>
                </c:pt>
                <c:pt idx="915">
                  <c:v>#N/A</c:v>
                </c:pt>
                <c:pt idx="916">
                  <c:v>#N/A</c:v>
                </c:pt>
                <c:pt idx="917">
                  <c:v>#N/A</c:v>
                </c:pt>
                <c:pt idx="918">
                  <c:v>25</c:v>
                </c:pt>
                <c:pt idx="919">
                  <c:v>#N/A</c:v>
                </c:pt>
                <c:pt idx="920">
                  <c:v>#N/A</c:v>
                </c:pt>
                <c:pt idx="921">
                  <c:v>85.9375</c:v>
                </c:pt>
                <c:pt idx="922">
                  <c:v>#N/A</c:v>
                </c:pt>
                <c:pt idx="923">
                  <c:v>83.91544117647058</c:v>
                </c:pt>
                <c:pt idx="924">
                  <c:v>#N/A</c:v>
                </c:pt>
                <c:pt idx="925">
                  <c:v>74.908088235294116</c:v>
                </c:pt>
                <c:pt idx="926">
                  <c:v>44.577205882352942</c:v>
                </c:pt>
                <c:pt idx="927">
                  <c:v>#N/A</c:v>
                </c:pt>
                <c:pt idx="928">
                  <c:v>95.404411764705884</c:v>
                </c:pt>
                <c:pt idx="929">
                  <c:v>14.613970588235295</c:v>
                </c:pt>
                <c:pt idx="930">
                  <c:v>#N/A</c:v>
                </c:pt>
                <c:pt idx="931">
                  <c:v>74.44852941176471</c:v>
                </c:pt>
                <c:pt idx="932">
                  <c:v>89.797794117647058</c:v>
                </c:pt>
                <c:pt idx="933">
                  <c:v>#N/A</c:v>
                </c:pt>
                <c:pt idx="934">
                  <c:v>#N/A</c:v>
                </c:pt>
                <c:pt idx="935">
                  <c:v>39.154411764705884</c:v>
                </c:pt>
                <c:pt idx="936">
                  <c:v>#N/A</c:v>
                </c:pt>
                <c:pt idx="937">
                  <c:v>#N/A</c:v>
                </c:pt>
                <c:pt idx="938">
                  <c:v>63.327205882352942</c:v>
                </c:pt>
                <c:pt idx="939">
                  <c:v>55.147058823529413</c:v>
                </c:pt>
                <c:pt idx="940">
                  <c:v>#N/A</c:v>
                </c:pt>
                <c:pt idx="941">
                  <c:v>97.33455882352942</c:v>
                </c:pt>
                <c:pt idx="942">
                  <c:v>74.54044117647058</c:v>
                </c:pt>
                <c:pt idx="943">
                  <c:v>#N/A</c:v>
                </c:pt>
                <c:pt idx="944">
                  <c:v>#N/A</c:v>
                </c:pt>
                <c:pt idx="945">
                  <c:v>#N/A</c:v>
                </c:pt>
                <c:pt idx="946">
                  <c:v>#N/A</c:v>
                </c:pt>
                <c:pt idx="947">
                  <c:v>#N/A</c:v>
                </c:pt>
                <c:pt idx="948">
                  <c:v>91.17647058823529</c:v>
                </c:pt>
                <c:pt idx="949">
                  <c:v>94.669117647058826</c:v>
                </c:pt>
                <c:pt idx="950">
                  <c:v>#N/A</c:v>
                </c:pt>
                <c:pt idx="951">
                  <c:v>#N/A</c:v>
                </c:pt>
                <c:pt idx="952">
                  <c:v>#N/A</c:v>
                </c:pt>
                <c:pt idx="953">
                  <c:v>25.827205882352942</c:v>
                </c:pt>
                <c:pt idx="954">
                  <c:v>87.408088235294116</c:v>
                </c:pt>
                <c:pt idx="955">
                  <c:v>80.69852941176471</c:v>
                </c:pt>
                <c:pt idx="956">
                  <c:v>#N/A</c:v>
                </c:pt>
                <c:pt idx="957">
                  <c:v>#N/A</c:v>
                </c:pt>
                <c:pt idx="958">
                  <c:v>68.841911764705884</c:v>
                </c:pt>
                <c:pt idx="959">
                  <c:v>59.191176470588239</c:v>
                </c:pt>
                <c:pt idx="960">
                  <c:v>79.503676470588232</c:v>
                </c:pt>
                <c:pt idx="961">
                  <c:v>95.955882352941174</c:v>
                </c:pt>
                <c:pt idx="962">
                  <c:v>#N/A</c:v>
                </c:pt>
                <c:pt idx="963">
                  <c:v>#N/A</c:v>
                </c:pt>
                <c:pt idx="964">
                  <c:v>19.944852941176471</c:v>
                </c:pt>
                <c:pt idx="965">
                  <c:v>#N/A</c:v>
                </c:pt>
                <c:pt idx="966">
                  <c:v>#N/A</c:v>
                </c:pt>
                <c:pt idx="967">
                  <c:v>#N/A</c:v>
                </c:pt>
                <c:pt idx="968">
                  <c:v>91.819852941176478</c:v>
                </c:pt>
                <c:pt idx="969">
                  <c:v>49.44852941176471</c:v>
                </c:pt>
                <c:pt idx="970">
                  <c:v>#N/A</c:v>
                </c:pt>
                <c:pt idx="971">
                  <c:v>#N/A</c:v>
                </c:pt>
                <c:pt idx="972">
                  <c:v>96.507352941176478</c:v>
                </c:pt>
                <c:pt idx="973">
                  <c:v>#N/A</c:v>
                </c:pt>
                <c:pt idx="974">
                  <c:v>70.3125</c:v>
                </c:pt>
                <c:pt idx="975">
                  <c:v>3.9522058823529411</c:v>
                </c:pt>
                <c:pt idx="976">
                  <c:v>#N/A</c:v>
                </c:pt>
                <c:pt idx="977">
                  <c:v>#N/A</c:v>
                </c:pt>
                <c:pt idx="978">
                  <c:v>#N/A</c:v>
                </c:pt>
                <c:pt idx="979">
                  <c:v>28.125</c:v>
                </c:pt>
                <c:pt idx="980">
                  <c:v>17.1875</c:v>
                </c:pt>
                <c:pt idx="981">
                  <c:v>#N/A</c:v>
                </c:pt>
                <c:pt idx="982">
                  <c:v>36.764705882352942</c:v>
                </c:pt>
                <c:pt idx="983">
                  <c:v>#N/A</c:v>
                </c:pt>
                <c:pt idx="984">
                  <c:v>#N/A</c:v>
                </c:pt>
                <c:pt idx="985">
                  <c:v>#N/A</c:v>
                </c:pt>
                <c:pt idx="986">
                  <c:v>5.6066176470588234</c:v>
                </c:pt>
                <c:pt idx="987">
                  <c:v>99.54044117647058</c:v>
                </c:pt>
                <c:pt idx="988">
                  <c:v>#N/A</c:v>
                </c:pt>
                <c:pt idx="989">
                  <c:v>#N/A</c:v>
                </c:pt>
                <c:pt idx="990">
                  <c:v>#N/A</c:v>
                </c:pt>
                <c:pt idx="991">
                  <c:v>#N/A</c:v>
                </c:pt>
                <c:pt idx="992">
                  <c:v>24.264705882352942</c:v>
                </c:pt>
                <c:pt idx="993">
                  <c:v>#N/A</c:v>
                </c:pt>
                <c:pt idx="994">
                  <c:v>#N/A</c:v>
                </c:pt>
                <c:pt idx="995">
                  <c:v>78.216911764705884</c:v>
                </c:pt>
                <c:pt idx="996">
                  <c:v>53.768382352941181</c:v>
                </c:pt>
                <c:pt idx="997">
                  <c:v>#N/A</c:v>
                </c:pt>
                <c:pt idx="998">
                  <c:v>94.117647058823522</c:v>
                </c:pt>
                <c:pt idx="999">
                  <c:v>#N/A</c:v>
                </c:pt>
                <c:pt idx="1000">
                  <c:v>#N/A</c:v>
                </c:pt>
                <c:pt idx="1001">
                  <c:v>6.4338235294117645</c:v>
                </c:pt>
                <c:pt idx="1002">
                  <c:v>6.9852941176470589</c:v>
                </c:pt>
                <c:pt idx="1003">
                  <c:v>99.172794117647058</c:v>
                </c:pt>
                <c:pt idx="1004">
                  <c:v>44.025735294117645</c:v>
                </c:pt>
                <c:pt idx="1005">
                  <c:v>#N/A</c:v>
                </c:pt>
                <c:pt idx="1006">
                  <c:v>30.882352941176471</c:v>
                </c:pt>
                <c:pt idx="1007">
                  <c:v>#N/A</c:v>
                </c:pt>
                <c:pt idx="1008">
                  <c:v>#N/A</c:v>
                </c:pt>
                <c:pt idx="1009">
                  <c:v>64.338235294117652</c:v>
                </c:pt>
                <c:pt idx="1010">
                  <c:v>67.555147058823522</c:v>
                </c:pt>
                <c:pt idx="1011">
                  <c:v>87.5</c:v>
                </c:pt>
                <c:pt idx="1012">
                  <c:v>#N/A</c:v>
                </c:pt>
                <c:pt idx="1013">
                  <c:v>99.44852941176471</c:v>
                </c:pt>
                <c:pt idx="1014">
                  <c:v>#N/A</c:v>
                </c:pt>
                <c:pt idx="1015">
                  <c:v>#N/A</c:v>
                </c:pt>
                <c:pt idx="1016">
                  <c:v>#N/A</c:v>
                </c:pt>
                <c:pt idx="1017">
                  <c:v>99.632352941176478</c:v>
                </c:pt>
                <c:pt idx="1018">
                  <c:v>52.665441176470587</c:v>
                </c:pt>
                <c:pt idx="1019">
                  <c:v>5.3308823529411766</c:v>
                </c:pt>
                <c:pt idx="1020">
                  <c:v>#N/A</c:v>
                </c:pt>
                <c:pt idx="1021">
                  <c:v>98.98897058823529</c:v>
                </c:pt>
                <c:pt idx="1022">
                  <c:v>99.080882352941174</c:v>
                </c:pt>
                <c:pt idx="1023">
                  <c:v>#N/A</c:v>
                </c:pt>
                <c:pt idx="1024">
                  <c:v>34.650735294117645</c:v>
                </c:pt>
                <c:pt idx="1025">
                  <c:v>#N/A</c:v>
                </c:pt>
                <c:pt idx="1026">
                  <c:v>#N/A</c:v>
                </c:pt>
                <c:pt idx="1027">
                  <c:v>#N/A</c:v>
                </c:pt>
                <c:pt idx="1028">
                  <c:v>12.408088235294118</c:v>
                </c:pt>
                <c:pt idx="1029">
                  <c:v>#N/A</c:v>
                </c:pt>
                <c:pt idx="1030">
                  <c:v>34.283088235294116</c:v>
                </c:pt>
                <c:pt idx="1031">
                  <c:v>#N/A</c:v>
                </c:pt>
                <c:pt idx="1032">
                  <c:v>45.3125</c:v>
                </c:pt>
                <c:pt idx="1033">
                  <c:v>#N/A</c:v>
                </c:pt>
                <c:pt idx="1034">
                  <c:v>#N/A</c:v>
                </c:pt>
                <c:pt idx="1035">
                  <c:v>#N/A</c:v>
                </c:pt>
                <c:pt idx="1036">
                  <c:v>77.757352941176478</c:v>
                </c:pt>
                <c:pt idx="1037">
                  <c:v>27.665441176470591</c:v>
                </c:pt>
                <c:pt idx="1038">
                  <c:v>#N/A</c:v>
                </c:pt>
                <c:pt idx="1039">
                  <c:v>#N/A</c:v>
                </c:pt>
                <c:pt idx="1040">
                  <c:v>32.444852941176471</c:v>
                </c:pt>
                <c:pt idx="1041">
                  <c:v>14.705882352941178</c:v>
                </c:pt>
                <c:pt idx="1042">
                  <c:v>#N/A</c:v>
                </c:pt>
                <c:pt idx="1043">
                  <c:v>95.128676470588232</c:v>
                </c:pt>
                <c:pt idx="1044">
                  <c:v>#N/A</c:v>
                </c:pt>
                <c:pt idx="1045">
                  <c:v>#N/A</c:v>
                </c:pt>
                <c:pt idx="1046">
                  <c:v>#N/A</c:v>
                </c:pt>
                <c:pt idx="1047">
                  <c:v>#N/A</c:v>
                </c:pt>
                <c:pt idx="1048">
                  <c:v>#N/A</c:v>
                </c:pt>
                <c:pt idx="1049">
                  <c:v>#N/A</c:v>
                </c:pt>
                <c:pt idx="1050">
                  <c:v>#N/A</c:v>
                </c:pt>
                <c:pt idx="1051">
                  <c:v>70.86397058823529</c:v>
                </c:pt>
                <c:pt idx="1052">
                  <c:v>#N/A</c:v>
                </c:pt>
                <c:pt idx="1053">
                  <c:v>19.209558823529413</c:v>
                </c:pt>
                <c:pt idx="1054">
                  <c:v>50</c:v>
                </c:pt>
                <c:pt idx="1055">
                  <c:v>36.029411764705884</c:v>
                </c:pt>
                <c:pt idx="1056">
                  <c:v>29.6875</c:v>
                </c:pt>
                <c:pt idx="1057">
                  <c:v>47.518382352941174</c:v>
                </c:pt>
                <c:pt idx="1058">
                  <c:v>#N/A</c:v>
                </c:pt>
                <c:pt idx="1059">
                  <c:v>#N/A</c:v>
                </c:pt>
                <c:pt idx="1060">
                  <c:v>21.96691176470588</c:v>
                </c:pt>
                <c:pt idx="1061">
                  <c:v>#N/A</c:v>
                </c:pt>
                <c:pt idx="1062">
                  <c:v>45.220588235294116</c:v>
                </c:pt>
                <c:pt idx="1063">
                  <c:v>32.536764705882355</c:v>
                </c:pt>
                <c:pt idx="1064">
                  <c:v>#N/A</c:v>
                </c:pt>
                <c:pt idx="1065">
                  <c:v>68.566176470588232</c:v>
                </c:pt>
                <c:pt idx="1066">
                  <c:v>63.694852941176471</c:v>
                </c:pt>
                <c:pt idx="1067">
                  <c:v>#N/A</c:v>
                </c:pt>
                <c:pt idx="1068">
                  <c:v>#N/A</c:v>
                </c:pt>
                <c:pt idx="1069">
                  <c:v>39.797794117647058</c:v>
                </c:pt>
                <c:pt idx="1070">
                  <c:v>#N/A</c:v>
                </c:pt>
                <c:pt idx="1071">
                  <c:v>#N/A</c:v>
                </c:pt>
                <c:pt idx="1072">
                  <c:v>34.007352941176471</c:v>
                </c:pt>
                <c:pt idx="1073">
                  <c:v>97.88602941176471</c:v>
                </c:pt>
                <c:pt idx="1074">
                  <c:v>#N/A</c:v>
                </c:pt>
                <c:pt idx="1075">
                  <c:v>#N/A</c:v>
                </c:pt>
                <c:pt idx="1076">
                  <c:v>#N/A</c:v>
                </c:pt>
                <c:pt idx="1077">
                  <c:v>#N/A</c:v>
                </c:pt>
                <c:pt idx="1078">
                  <c:v>#N/A</c:v>
                </c:pt>
                <c:pt idx="1079">
                  <c:v>98.805147058823522</c:v>
                </c:pt>
                <c:pt idx="1080">
                  <c:v>#N/A</c:v>
                </c:pt>
                <c:pt idx="1081">
                  <c:v>#N/A</c:v>
                </c:pt>
                <c:pt idx="1082">
                  <c:v>#N/A</c:v>
                </c:pt>
                <c:pt idx="1083">
                  <c:v>#N/A</c:v>
                </c:pt>
                <c:pt idx="1084">
                  <c:v>#N/A</c:v>
                </c:pt>
                <c:pt idx="1085">
                  <c:v>30.698529411764707</c:v>
                </c:pt>
                <c:pt idx="1086">
                  <c:v>39.61397058823529</c:v>
                </c:pt>
                <c:pt idx="1087">
                  <c:v>#N/A</c:v>
                </c:pt>
              </c:numCache>
            </c:numRef>
          </c:xVal>
          <c:yVal>
            <c:numRef>
              <c:f>'Primary RDF Calculations'!$AX$4:$AX$1091</c:f>
              <c:numCache>
                <c:formatCode>_(* #,##0.00_);_(* \(#,##0.00\);_(* "-"??_);_(@_)</c:formatCode>
                <c:ptCount val="1088"/>
                <c:pt idx="0">
                  <c:v>0.64338235294117641</c:v>
                </c:pt>
                <c:pt idx="1">
                  <c:v>9.1911764705882346E-2</c:v>
                </c:pt>
                <c:pt idx="2">
                  <c:v>0.27573529411764708</c:v>
                </c:pt>
                <c:pt idx="3">
                  <c:v>1.3786764705882353</c:v>
                </c:pt>
                <c:pt idx="4">
                  <c:v>0.55147058823529416</c:v>
                </c:pt>
                <c:pt idx="5">
                  <c:v>0.27573529411764708</c:v>
                </c:pt>
                <c:pt idx="6">
                  <c:v>0.36764705882352938</c:v>
                </c:pt>
                <c:pt idx="7">
                  <c:v>0.4595588235294118</c:v>
                </c:pt>
                <c:pt idx="8">
                  <c:v>0.73529411764705876</c:v>
                </c:pt>
                <c:pt idx="9">
                  <c:v>0.82720588235294124</c:v>
                </c:pt>
                <c:pt idx="10">
                  <c:v>1.5625</c:v>
                </c:pt>
                <c:pt idx="11">
                  <c:v>4.6875</c:v>
                </c:pt>
                <c:pt idx="12">
                  <c:v>0.91911764705882359</c:v>
                </c:pt>
                <c:pt idx="13">
                  <c:v>4.7794117647058822</c:v>
                </c:pt>
                <c:pt idx="14">
                  <c:v>1.0110294117647058</c:v>
                </c:pt>
                <c:pt idx="15">
                  <c:v>1.7463235294117647</c:v>
                </c:pt>
                <c:pt idx="16">
                  <c:v>1.1029411764705883</c:v>
                </c:pt>
                <c:pt idx="17">
                  <c:v>3.0330882352941178</c:v>
                </c:pt>
                <c:pt idx="18">
                  <c:v>1.1948529411764706</c:v>
                </c:pt>
                <c:pt idx="19">
                  <c:v>1.2867647058823528</c:v>
                </c:pt>
                <c:pt idx="20">
                  <c:v>2.8492647058823528</c:v>
                </c:pt>
                <c:pt idx="21">
                  <c:v>1.5625</c:v>
                </c:pt>
                <c:pt idx="22">
                  <c:v>4.4117647058823533</c:v>
                </c:pt>
                <c:pt idx="23">
                  <c:v>1.6544117647058825</c:v>
                </c:pt>
                <c:pt idx="24">
                  <c:v>1.9301470588235294</c:v>
                </c:pt>
                <c:pt idx="25">
                  <c:v>2.7573529411764706</c:v>
                </c:pt>
                <c:pt idx="26">
                  <c:v>1.8382352941176472</c:v>
                </c:pt>
                <c:pt idx="27">
                  <c:v>2.9411764705882351</c:v>
                </c:pt>
                <c:pt idx="28">
                  <c:v>4.2279411764705888</c:v>
                </c:pt>
                <c:pt idx="29">
                  <c:v>3.4926470588235294</c:v>
                </c:pt>
                <c:pt idx="30">
                  <c:v>3.7683823529411762</c:v>
                </c:pt>
                <c:pt idx="31">
                  <c:v>6.0661764705882355</c:v>
                </c:pt>
                <c:pt idx="32">
                  <c:v>7.8125</c:v>
                </c:pt>
                <c:pt idx="33">
                  <c:v>2.0220588235294117</c:v>
                </c:pt>
                <c:pt idx="34">
                  <c:v>2.1139705882352944</c:v>
                </c:pt>
                <c:pt idx="35">
                  <c:v>2.2058823529411766</c:v>
                </c:pt>
                <c:pt idx="36">
                  <c:v>2.5735294117647056</c:v>
                </c:pt>
                <c:pt idx="37">
                  <c:v>10.386029411764707</c:v>
                </c:pt>
                <c:pt idx="38">
                  <c:v>2.2977941176470589</c:v>
                </c:pt>
                <c:pt idx="39">
                  <c:v>2.3897058823529411</c:v>
                </c:pt>
                <c:pt idx="40">
                  <c:v>2.4816176470588234</c:v>
                </c:pt>
                <c:pt idx="41">
                  <c:v>5.2389705882352944</c:v>
                </c:pt>
                <c:pt idx="42">
                  <c:v>3.3088235294117649</c:v>
                </c:pt>
                <c:pt idx="43">
                  <c:v>3.5845588235294117</c:v>
                </c:pt>
                <c:pt idx="44">
                  <c:v>3.125</c:v>
                </c:pt>
                <c:pt idx="45">
                  <c:v>11.121323529411764</c:v>
                </c:pt>
                <c:pt idx="46">
                  <c:v>2.6654411764705883</c:v>
                </c:pt>
                <c:pt idx="47">
                  <c:v>11.397058823529411</c:v>
                </c:pt>
                <c:pt idx="48">
                  <c:v>8.7316176470588225</c:v>
                </c:pt>
                <c:pt idx="49">
                  <c:v>3.6764705882352944</c:v>
                </c:pt>
                <c:pt idx="50">
                  <c:v>8.180147058823529</c:v>
                </c:pt>
                <c:pt idx="51">
                  <c:v>3.8602941176470589</c:v>
                </c:pt>
                <c:pt idx="52">
                  <c:v>15.349264705882353</c:v>
                </c:pt>
                <c:pt idx="53">
                  <c:v>3.4007352941176467</c:v>
                </c:pt>
                <c:pt idx="54">
                  <c:v>3.9522058823529411</c:v>
                </c:pt>
                <c:pt idx="55">
                  <c:v>14.981617647058822</c:v>
                </c:pt>
                <c:pt idx="56">
                  <c:v>9.742647058823529</c:v>
                </c:pt>
                <c:pt idx="57">
                  <c:v>5.6066176470588234</c:v>
                </c:pt>
                <c:pt idx="58">
                  <c:v>5.8823529411764701</c:v>
                </c:pt>
                <c:pt idx="59">
                  <c:v>3.2169117647058822</c:v>
                </c:pt>
                <c:pt idx="60">
                  <c:v>6.7095588235294112</c:v>
                </c:pt>
                <c:pt idx="61">
                  <c:v>4.0441176470588234</c:v>
                </c:pt>
                <c:pt idx="62">
                  <c:v>5.4227941176470589</c:v>
                </c:pt>
                <c:pt idx="63">
                  <c:v>5.1470588235294112</c:v>
                </c:pt>
                <c:pt idx="64">
                  <c:v>8.2720588235294112</c:v>
                </c:pt>
                <c:pt idx="65">
                  <c:v>7.2610294117647065</c:v>
                </c:pt>
                <c:pt idx="66">
                  <c:v>4.1360294117647056</c:v>
                </c:pt>
                <c:pt idx="67">
                  <c:v>4.3198529411764701</c:v>
                </c:pt>
                <c:pt idx="68">
                  <c:v>9.4669117647058822</c:v>
                </c:pt>
                <c:pt idx="69">
                  <c:v>6.1580882352941178</c:v>
                </c:pt>
                <c:pt idx="70">
                  <c:v>9.9264705882352935</c:v>
                </c:pt>
                <c:pt idx="71">
                  <c:v>10.569852941176471</c:v>
                </c:pt>
                <c:pt idx="72">
                  <c:v>4.8713235294117645</c:v>
                </c:pt>
                <c:pt idx="73">
                  <c:v>8.8235294117647065</c:v>
                </c:pt>
                <c:pt idx="74">
                  <c:v>10.294117647058822</c:v>
                </c:pt>
                <c:pt idx="75">
                  <c:v>9.2830882352941178</c:v>
                </c:pt>
                <c:pt idx="76">
                  <c:v>4.5036764705882355</c:v>
                </c:pt>
                <c:pt idx="77">
                  <c:v>5.3308823529411766</c:v>
                </c:pt>
                <c:pt idx="78">
                  <c:v>4.5955882352941178</c:v>
                </c:pt>
                <c:pt idx="79">
                  <c:v>12.683823529411764</c:v>
                </c:pt>
                <c:pt idx="80">
                  <c:v>7.4448529411764701</c:v>
                </c:pt>
                <c:pt idx="81">
                  <c:v>6.4338235294117645</c:v>
                </c:pt>
                <c:pt idx="82">
                  <c:v>8.3639705882352935</c:v>
                </c:pt>
                <c:pt idx="83">
                  <c:v>8.0882352941176467</c:v>
                </c:pt>
                <c:pt idx="84">
                  <c:v>4.9632352941176467</c:v>
                </c:pt>
                <c:pt idx="85">
                  <c:v>5.0551470588235299</c:v>
                </c:pt>
                <c:pt idx="86">
                  <c:v>10.018382352941178</c:v>
                </c:pt>
                <c:pt idx="87">
                  <c:v>8.5477941176470598</c:v>
                </c:pt>
                <c:pt idx="88">
                  <c:v>9.0992647058823533</c:v>
                </c:pt>
                <c:pt idx="89">
                  <c:v>12.040441176470589</c:v>
                </c:pt>
                <c:pt idx="90">
                  <c:v>7.3529411764705888</c:v>
                </c:pt>
                <c:pt idx="91">
                  <c:v>5.6985294117647056</c:v>
                </c:pt>
                <c:pt idx="92">
                  <c:v>7.5367647058823524</c:v>
                </c:pt>
                <c:pt idx="93">
                  <c:v>6.8933823529411766</c:v>
                </c:pt>
                <c:pt idx="94">
                  <c:v>7.0772058823529411</c:v>
                </c:pt>
                <c:pt idx="95">
                  <c:v>5.5147058823529411</c:v>
                </c:pt>
                <c:pt idx="96">
                  <c:v>8.4558823529411775</c:v>
                </c:pt>
                <c:pt idx="97">
                  <c:v>6.9852941176470589</c:v>
                </c:pt>
                <c:pt idx="98">
                  <c:v>17.555147058823529</c:v>
                </c:pt>
                <c:pt idx="99">
                  <c:v>7.6286764705882355</c:v>
                </c:pt>
                <c:pt idx="100">
                  <c:v>15.625</c:v>
                </c:pt>
                <c:pt idx="101">
                  <c:v>5.7904411764705888</c:v>
                </c:pt>
                <c:pt idx="102">
                  <c:v>11.213235294117647</c:v>
                </c:pt>
                <c:pt idx="103">
                  <c:v>8.6397058823529402</c:v>
                </c:pt>
                <c:pt idx="104">
                  <c:v>7.1691176470588234</c:v>
                </c:pt>
                <c:pt idx="105">
                  <c:v>9.8345588235294112</c:v>
                </c:pt>
                <c:pt idx="106">
                  <c:v>6.6176470588235299</c:v>
                </c:pt>
                <c:pt idx="107">
                  <c:v>15.808823529411764</c:v>
                </c:pt>
                <c:pt idx="108">
                  <c:v>12.775735294117647</c:v>
                </c:pt>
                <c:pt idx="109">
                  <c:v>7.9963235294117645</c:v>
                </c:pt>
                <c:pt idx="110">
                  <c:v>9.5588235294117645</c:v>
                </c:pt>
                <c:pt idx="111">
                  <c:v>5.9742647058823533</c:v>
                </c:pt>
                <c:pt idx="112">
                  <c:v>12.591911764705882</c:v>
                </c:pt>
                <c:pt idx="113">
                  <c:v>6.5257352941176476</c:v>
                </c:pt>
                <c:pt idx="114">
                  <c:v>14.430147058823529</c:v>
                </c:pt>
                <c:pt idx="115">
                  <c:v>14.246323529411764</c:v>
                </c:pt>
                <c:pt idx="116">
                  <c:v>13.878676470588236</c:v>
                </c:pt>
                <c:pt idx="117">
                  <c:v>13.602941176470587</c:v>
                </c:pt>
                <c:pt idx="118">
                  <c:v>13.970588235294118</c:v>
                </c:pt>
                <c:pt idx="119">
                  <c:v>6.8014705882352935</c:v>
                </c:pt>
                <c:pt idx="120">
                  <c:v>8.9154411764705888</c:v>
                </c:pt>
                <c:pt idx="121">
                  <c:v>19.117647058823529</c:v>
                </c:pt>
                <c:pt idx="122">
                  <c:v>7.9044117647058822</c:v>
                </c:pt>
                <c:pt idx="123">
                  <c:v>13.23529411764706</c:v>
                </c:pt>
                <c:pt idx="124">
                  <c:v>6.25</c:v>
                </c:pt>
                <c:pt idx="125">
                  <c:v>9.007352941176471</c:v>
                </c:pt>
                <c:pt idx="126">
                  <c:v>16.544117647058822</c:v>
                </c:pt>
                <c:pt idx="127">
                  <c:v>9.1911764705882355</c:v>
                </c:pt>
                <c:pt idx="128">
                  <c:v>6.3419117647058822</c:v>
                </c:pt>
                <c:pt idx="129">
                  <c:v>14.88970588235294</c:v>
                </c:pt>
                <c:pt idx="130">
                  <c:v>13.143382352941178</c:v>
                </c:pt>
                <c:pt idx="131">
                  <c:v>16.268382352941178</c:v>
                </c:pt>
                <c:pt idx="132">
                  <c:v>18.106617647058822</c:v>
                </c:pt>
                <c:pt idx="133">
                  <c:v>9.6507352941176467</c:v>
                </c:pt>
                <c:pt idx="134">
                  <c:v>15.900735294117647</c:v>
                </c:pt>
                <c:pt idx="135">
                  <c:v>15.165441176470587</c:v>
                </c:pt>
                <c:pt idx="136">
                  <c:v>10.661764705882353</c:v>
                </c:pt>
                <c:pt idx="137">
                  <c:v>12.132352941176471</c:v>
                </c:pt>
                <c:pt idx="138">
                  <c:v>12.408088235294118</c:v>
                </c:pt>
                <c:pt idx="139">
                  <c:v>7.7205882352941178</c:v>
                </c:pt>
                <c:pt idx="140">
                  <c:v>11.488970588235293</c:v>
                </c:pt>
                <c:pt idx="141">
                  <c:v>11.76470588235294</c:v>
                </c:pt>
                <c:pt idx="142">
                  <c:v>17.738970588235293</c:v>
                </c:pt>
                <c:pt idx="143">
                  <c:v>10.753676470588236</c:v>
                </c:pt>
                <c:pt idx="144">
                  <c:v>10.9375</c:v>
                </c:pt>
                <c:pt idx="145">
                  <c:v>17.27941176470588</c:v>
                </c:pt>
                <c:pt idx="146">
                  <c:v>9.375</c:v>
                </c:pt>
                <c:pt idx="147">
                  <c:v>12.224264705882353</c:v>
                </c:pt>
                <c:pt idx="148">
                  <c:v>16.727941176470587</c:v>
                </c:pt>
                <c:pt idx="149">
                  <c:v>14.613970588235295</c:v>
                </c:pt>
                <c:pt idx="150">
                  <c:v>10.20220588235294</c:v>
                </c:pt>
                <c:pt idx="151">
                  <c:v>13.694852941176471</c:v>
                </c:pt>
                <c:pt idx="152">
                  <c:v>15.073529411764705</c:v>
                </c:pt>
                <c:pt idx="153">
                  <c:v>14.522058823529413</c:v>
                </c:pt>
                <c:pt idx="154">
                  <c:v>10.845588235294118</c:v>
                </c:pt>
                <c:pt idx="155">
                  <c:v>16.636029411764707</c:v>
                </c:pt>
                <c:pt idx="156">
                  <c:v>19.209558823529413</c:v>
                </c:pt>
                <c:pt idx="157">
                  <c:v>19.944852941176471</c:v>
                </c:pt>
                <c:pt idx="158">
                  <c:v>11.305147058823529</c:v>
                </c:pt>
                <c:pt idx="159">
                  <c:v>11.948529411764707</c:v>
                </c:pt>
                <c:pt idx="160">
                  <c:v>11.67279411764706</c:v>
                </c:pt>
                <c:pt idx="161">
                  <c:v>17.003676470588236</c:v>
                </c:pt>
                <c:pt idx="162">
                  <c:v>20.128676470588236</c:v>
                </c:pt>
                <c:pt idx="163">
                  <c:v>15.533088235294118</c:v>
                </c:pt>
                <c:pt idx="164">
                  <c:v>20.772058823529413</c:v>
                </c:pt>
                <c:pt idx="165">
                  <c:v>15.992647058823529</c:v>
                </c:pt>
                <c:pt idx="166">
                  <c:v>11.856617647058822</c:v>
                </c:pt>
                <c:pt idx="167">
                  <c:v>12.5</c:v>
                </c:pt>
                <c:pt idx="168">
                  <c:v>17.1875</c:v>
                </c:pt>
                <c:pt idx="169">
                  <c:v>25.367647058823529</c:v>
                </c:pt>
                <c:pt idx="170">
                  <c:v>10.11029411764706</c:v>
                </c:pt>
                <c:pt idx="171">
                  <c:v>11.580882352941178</c:v>
                </c:pt>
                <c:pt idx="172">
                  <c:v>10.477941176470589</c:v>
                </c:pt>
                <c:pt idx="173">
                  <c:v>16.911764705882355</c:v>
                </c:pt>
                <c:pt idx="174">
                  <c:v>15.441176470588236</c:v>
                </c:pt>
                <c:pt idx="175">
                  <c:v>12.316176470588236</c:v>
                </c:pt>
                <c:pt idx="176">
                  <c:v>24.172794117647058</c:v>
                </c:pt>
                <c:pt idx="177">
                  <c:v>11.029411764705882</c:v>
                </c:pt>
                <c:pt idx="178">
                  <c:v>14.154411764705882</c:v>
                </c:pt>
                <c:pt idx="179">
                  <c:v>18.84191176470588</c:v>
                </c:pt>
                <c:pt idx="180">
                  <c:v>18.014705882352942</c:v>
                </c:pt>
                <c:pt idx="181">
                  <c:v>14.79779411764706</c:v>
                </c:pt>
                <c:pt idx="182">
                  <c:v>16.084558823529413</c:v>
                </c:pt>
                <c:pt idx="183">
                  <c:v>17.371323529411764</c:v>
                </c:pt>
                <c:pt idx="184">
                  <c:v>16.360294117647058</c:v>
                </c:pt>
                <c:pt idx="185">
                  <c:v>20.588235294117645</c:v>
                </c:pt>
                <c:pt idx="186">
                  <c:v>21.415441176470587</c:v>
                </c:pt>
                <c:pt idx="187">
                  <c:v>13.511029411764705</c:v>
                </c:pt>
                <c:pt idx="188">
                  <c:v>18.566176470588236</c:v>
                </c:pt>
                <c:pt idx="189">
                  <c:v>25.275735294117645</c:v>
                </c:pt>
                <c:pt idx="190">
                  <c:v>26.011029411764707</c:v>
                </c:pt>
                <c:pt idx="191">
                  <c:v>17.738970588235293</c:v>
                </c:pt>
                <c:pt idx="192">
                  <c:v>15.716911764705882</c:v>
                </c:pt>
                <c:pt idx="193">
                  <c:v>16.176470588235293</c:v>
                </c:pt>
                <c:pt idx="194">
                  <c:v>19.025735294117645</c:v>
                </c:pt>
                <c:pt idx="195">
                  <c:v>22.058823529411764</c:v>
                </c:pt>
                <c:pt idx="196">
                  <c:v>28.125</c:v>
                </c:pt>
                <c:pt idx="197">
                  <c:v>17.463235294117645</c:v>
                </c:pt>
                <c:pt idx="198">
                  <c:v>13.786764705882353</c:v>
                </c:pt>
                <c:pt idx="199">
                  <c:v>13.419117647058822</c:v>
                </c:pt>
                <c:pt idx="200">
                  <c:v>18.474264705882355</c:v>
                </c:pt>
                <c:pt idx="201">
                  <c:v>19.761029411764707</c:v>
                </c:pt>
                <c:pt idx="202">
                  <c:v>14.338235294117647</c:v>
                </c:pt>
                <c:pt idx="203">
                  <c:v>12.867647058823529</c:v>
                </c:pt>
                <c:pt idx="204">
                  <c:v>12.959558823529413</c:v>
                </c:pt>
                <c:pt idx="205">
                  <c:v>13.051470588235295</c:v>
                </c:pt>
                <c:pt idx="206">
                  <c:v>18.382352941176471</c:v>
                </c:pt>
                <c:pt idx="207">
                  <c:v>19.485294117647058</c:v>
                </c:pt>
                <c:pt idx="208">
                  <c:v>13.32720588235294</c:v>
                </c:pt>
                <c:pt idx="209">
                  <c:v>20.680147058823529</c:v>
                </c:pt>
                <c:pt idx="210">
                  <c:v>22.794117647058822</c:v>
                </c:pt>
                <c:pt idx="211">
                  <c:v>24.448529411764707</c:v>
                </c:pt>
                <c:pt idx="212">
                  <c:v>20.955882352941178</c:v>
                </c:pt>
                <c:pt idx="213">
                  <c:v>24.816176470588236</c:v>
                </c:pt>
                <c:pt idx="214">
                  <c:v>15.257352941176471</c:v>
                </c:pt>
                <c:pt idx="215">
                  <c:v>22.610294117647058</c:v>
                </c:pt>
                <c:pt idx="216">
                  <c:v>22.242647058823529</c:v>
                </c:pt>
                <c:pt idx="217">
                  <c:v>23.805147058823529</c:v>
                </c:pt>
                <c:pt idx="218">
                  <c:v>14.0625</c:v>
                </c:pt>
                <c:pt idx="219">
                  <c:v>16.452205882352942</c:v>
                </c:pt>
                <c:pt idx="220">
                  <c:v>26.102941176470591</c:v>
                </c:pt>
                <c:pt idx="221">
                  <c:v>20.036764705882355</c:v>
                </c:pt>
                <c:pt idx="222">
                  <c:v>25.643382352941174</c:v>
                </c:pt>
                <c:pt idx="223">
                  <c:v>28.952205882352942</c:v>
                </c:pt>
                <c:pt idx="224">
                  <c:v>18.933823529411764</c:v>
                </c:pt>
                <c:pt idx="225">
                  <c:v>24.90808823529412</c:v>
                </c:pt>
                <c:pt idx="226">
                  <c:v>18.65808823529412</c:v>
                </c:pt>
                <c:pt idx="227">
                  <c:v>14.705882352941178</c:v>
                </c:pt>
                <c:pt idx="228">
                  <c:v>26.930147058823529</c:v>
                </c:pt>
                <c:pt idx="229">
                  <c:v>21.599264705882355</c:v>
                </c:pt>
                <c:pt idx="230">
                  <c:v>27.573529411764707</c:v>
                </c:pt>
                <c:pt idx="231">
                  <c:v>19.577205882352942</c:v>
                </c:pt>
                <c:pt idx="232">
                  <c:v>19.301470588235293</c:v>
                </c:pt>
                <c:pt idx="233">
                  <c:v>16.819852941176471</c:v>
                </c:pt>
                <c:pt idx="234">
                  <c:v>21.96691176470588</c:v>
                </c:pt>
                <c:pt idx="235">
                  <c:v>28.21691176470588</c:v>
                </c:pt>
                <c:pt idx="236">
                  <c:v>29.871323529411764</c:v>
                </c:pt>
                <c:pt idx="237">
                  <c:v>20.22058823529412</c:v>
                </c:pt>
                <c:pt idx="238">
                  <c:v>18.290441176470587</c:v>
                </c:pt>
                <c:pt idx="239">
                  <c:v>25</c:v>
                </c:pt>
                <c:pt idx="240">
                  <c:v>21.507352941176471</c:v>
                </c:pt>
                <c:pt idx="241">
                  <c:v>19.669117647058822</c:v>
                </c:pt>
                <c:pt idx="242">
                  <c:v>28.860294117647058</c:v>
                </c:pt>
                <c:pt idx="243">
                  <c:v>23.4375</c:v>
                </c:pt>
                <c:pt idx="244">
                  <c:v>17.922794117647058</c:v>
                </c:pt>
                <c:pt idx="245">
                  <c:v>17.1875</c:v>
                </c:pt>
                <c:pt idx="246">
                  <c:v>26.5625</c:v>
                </c:pt>
                <c:pt idx="247">
                  <c:v>23.34558823529412</c:v>
                </c:pt>
                <c:pt idx="248">
                  <c:v>18.75</c:v>
                </c:pt>
                <c:pt idx="249">
                  <c:v>27.113970588235293</c:v>
                </c:pt>
                <c:pt idx="250">
                  <c:v>29.503676470588236</c:v>
                </c:pt>
                <c:pt idx="251">
                  <c:v>28.584558823529409</c:v>
                </c:pt>
                <c:pt idx="252">
                  <c:v>21.691176470588236</c:v>
                </c:pt>
                <c:pt idx="253">
                  <c:v>24.448529411764707</c:v>
                </c:pt>
                <c:pt idx="254">
                  <c:v>18.198529411764707</c:v>
                </c:pt>
                <c:pt idx="255">
                  <c:v>20.496323529411764</c:v>
                </c:pt>
                <c:pt idx="256">
                  <c:v>31.709558823529409</c:v>
                </c:pt>
                <c:pt idx="257">
                  <c:v>29.59558823529412</c:v>
                </c:pt>
                <c:pt idx="258">
                  <c:v>24.264705882352942</c:v>
                </c:pt>
                <c:pt idx="259">
                  <c:v>23.621323529411764</c:v>
                </c:pt>
                <c:pt idx="260">
                  <c:v>19.852941176470587</c:v>
                </c:pt>
                <c:pt idx="261">
                  <c:v>21.231617647058822</c:v>
                </c:pt>
                <c:pt idx="262">
                  <c:v>28.308823529411764</c:v>
                </c:pt>
                <c:pt idx="263">
                  <c:v>17.830882352941178</c:v>
                </c:pt>
                <c:pt idx="264">
                  <c:v>22.334558823529413</c:v>
                </c:pt>
                <c:pt idx="265">
                  <c:v>26.47058823529412</c:v>
                </c:pt>
                <c:pt idx="266">
                  <c:v>26.378676470588236</c:v>
                </c:pt>
                <c:pt idx="267">
                  <c:v>27.389705882352942</c:v>
                </c:pt>
                <c:pt idx="268">
                  <c:v>24.540441176470587</c:v>
                </c:pt>
                <c:pt idx="269">
                  <c:v>23.713235294117645</c:v>
                </c:pt>
                <c:pt idx="270">
                  <c:v>28.584558823529409</c:v>
                </c:pt>
                <c:pt idx="271">
                  <c:v>21.323529411764707</c:v>
                </c:pt>
                <c:pt idx="272">
                  <c:v>33.915441176470587</c:v>
                </c:pt>
                <c:pt idx="273">
                  <c:v>23.069852941176471</c:v>
                </c:pt>
                <c:pt idx="274">
                  <c:v>29.136029411764707</c:v>
                </c:pt>
                <c:pt idx="275">
                  <c:v>22.977941176470587</c:v>
                </c:pt>
                <c:pt idx="276">
                  <c:v>21.047794117647058</c:v>
                </c:pt>
                <c:pt idx="277">
                  <c:v>25.275735294117645</c:v>
                </c:pt>
                <c:pt idx="278">
                  <c:v>20.40441176470588</c:v>
                </c:pt>
                <c:pt idx="279">
                  <c:v>22.426470588235293</c:v>
                </c:pt>
                <c:pt idx="280">
                  <c:v>21.875</c:v>
                </c:pt>
                <c:pt idx="281">
                  <c:v>27.941176470588236</c:v>
                </c:pt>
                <c:pt idx="282">
                  <c:v>25.827205882352942</c:v>
                </c:pt>
                <c:pt idx="283">
                  <c:v>35.294117647058826</c:v>
                </c:pt>
                <c:pt idx="284">
                  <c:v>29.411764705882355</c:v>
                </c:pt>
                <c:pt idx="285">
                  <c:v>30.422794117647058</c:v>
                </c:pt>
                <c:pt idx="286">
                  <c:v>22.150735294117645</c:v>
                </c:pt>
                <c:pt idx="287">
                  <c:v>29.6875</c:v>
                </c:pt>
                <c:pt idx="288">
                  <c:v>19.393382352941178</c:v>
                </c:pt>
                <c:pt idx="289">
                  <c:v>20.3125</c:v>
                </c:pt>
                <c:pt idx="290">
                  <c:v>22.702205882352942</c:v>
                </c:pt>
                <c:pt idx="291">
                  <c:v>34.92647058823529</c:v>
                </c:pt>
                <c:pt idx="292">
                  <c:v>30.882352941176471</c:v>
                </c:pt>
                <c:pt idx="293">
                  <c:v>21.78308823529412</c:v>
                </c:pt>
                <c:pt idx="294">
                  <c:v>25.735294117647058</c:v>
                </c:pt>
                <c:pt idx="295">
                  <c:v>25.459558823529409</c:v>
                </c:pt>
                <c:pt idx="296">
                  <c:v>27.757352941176471</c:v>
                </c:pt>
                <c:pt idx="297">
                  <c:v>28.400735294117645</c:v>
                </c:pt>
                <c:pt idx="298">
                  <c:v>26.286764705882355</c:v>
                </c:pt>
                <c:pt idx="299">
                  <c:v>26.286764705882355</c:v>
                </c:pt>
                <c:pt idx="300">
                  <c:v>24.172794117647058</c:v>
                </c:pt>
                <c:pt idx="301">
                  <c:v>31.25</c:v>
                </c:pt>
                <c:pt idx="302">
                  <c:v>33.82352941176471</c:v>
                </c:pt>
                <c:pt idx="303">
                  <c:v>31.893382352941174</c:v>
                </c:pt>
                <c:pt idx="304">
                  <c:v>23.161764705882355</c:v>
                </c:pt>
                <c:pt idx="305">
                  <c:v>23.253676470588236</c:v>
                </c:pt>
                <c:pt idx="306">
                  <c:v>22.886029411764707</c:v>
                </c:pt>
                <c:pt idx="307">
                  <c:v>35.661764705882355</c:v>
                </c:pt>
                <c:pt idx="308">
                  <c:v>30.974264705882355</c:v>
                </c:pt>
                <c:pt idx="309">
                  <c:v>20.955882352941178</c:v>
                </c:pt>
                <c:pt idx="310">
                  <c:v>26.746323529411764</c:v>
                </c:pt>
                <c:pt idx="311">
                  <c:v>30.238970588235293</c:v>
                </c:pt>
                <c:pt idx="312">
                  <c:v>32.26102941176471</c:v>
                </c:pt>
                <c:pt idx="313">
                  <c:v>24.632352941176471</c:v>
                </c:pt>
                <c:pt idx="314">
                  <c:v>36.397058823529413</c:v>
                </c:pt>
                <c:pt idx="315">
                  <c:v>21.139705882352942</c:v>
                </c:pt>
                <c:pt idx="316">
                  <c:v>25.919117647058826</c:v>
                </c:pt>
                <c:pt idx="317">
                  <c:v>27.481617647058826</c:v>
                </c:pt>
                <c:pt idx="318">
                  <c:v>35.38602941176471</c:v>
                </c:pt>
                <c:pt idx="319">
                  <c:v>24.816176470588236</c:v>
                </c:pt>
                <c:pt idx="320">
                  <c:v>35.9375</c:v>
                </c:pt>
                <c:pt idx="321">
                  <c:v>23.988970588235293</c:v>
                </c:pt>
                <c:pt idx="322">
                  <c:v>28.03308823529412</c:v>
                </c:pt>
                <c:pt idx="323">
                  <c:v>31.525735294117645</c:v>
                </c:pt>
                <c:pt idx="324">
                  <c:v>29.319852941176471</c:v>
                </c:pt>
                <c:pt idx="325">
                  <c:v>36.213235294117645</c:v>
                </c:pt>
                <c:pt idx="326">
                  <c:v>31.433823529411764</c:v>
                </c:pt>
                <c:pt idx="327">
                  <c:v>30.698529411764707</c:v>
                </c:pt>
                <c:pt idx="328">
                  <c:v>25.09191176470588</c:v>
                </c:pt>
                <c:pt idx="329">
                  <c:v>31.617647058823529</c:v>
                </c:pt>
                <c:pt idx="330">
                  <c:v>34.283088235294116</c:v>
                </c:pt>
                <c:pt idx="331">
                  <c:v>30.147058823529409</c:v>
                </c:pt>
                <c:pt idx="332">
                  <c:v>32.8125</c:v>
                </c:pt>
                <c:pt idx="333">
                  <c:v>35.110294117647058</c:v>
                </c:pt>
                <c:pt idx="334">
                  <c:v>22.610294117647058</c:v>
                </c:pt>
                <c:pt idx="335">
                  <c:v>32.720588235294116</c:v>
                </c:pt>
                <c:pt idx="336">
                  <c:v>31.801470588235293</c:v>
                </c:pt>
                <c:pt idx="337">
                  <c:v>25.551470588235293</c:v>
                </c:pt>
                <c:pt idx="338">
                  <c:v>32.169117647058826</c:v>
                </c:pt>
                <c:pt idx="339">
                  <c:v>29.963235294117645</c:v>
                </c:pt>
                <c:pt idx="340">
                  <c:v>26.65441176470588</c:v>
                </c:pt>
                <c:pt idx="341">
                  <c:v>32.904411764705884</c:v>
                </c:pt>
                <c:pt idx="342">
                  <c:v>23.52941176470588</c:v>
                </c:pt>
                <c:pt idx="343">
                  <c:v>27.022058823529409</c:v>
                </c:pt>
                <c:pt idx="344">
                  <c:v>32.077205882352942</c:v>
                </c:pt>
                <c:pt idx="345">
                  <c:v>41.268382352941174</c:v>
                </c:pt>
                <c:pt idx="346">
                  <c:v>23.897058823529413</c:v>
                </c:pt>
                <c:pt idx="347">
                  <c:v>27.849264705882355</c:v>
                </c:pt>
                <c:pt idx="348">
                  <c:v>31.15808823529412</c:v>
                </c:pt>
                <c:pt idx="349">
                  <c:v>34.834558823529413</c:v>
                </c:pt>
                <c:pt idx="350">
                  <c:v>27.297794117647058</c:v>
                </c:pt>
                <c:pt idx="351">
                  <c:v>37.775735294117645</c:v>
                </c:pt>
                <c:pt idx="352">
                  <c:v>30.790441176470591</c:v>
                </c:pt>
                <c:pt idx="353">
                  <c:v>37.224264705882355</c:v>
                </c:pt>
                <c:pt idx="354">
                  <c:v>35.018382352941174</c:v>
                </c:pt>
                <c:pt idx="355">
                  <c:v>37.408088235294116</c:v>
                </c:pt>
                <c:pt idx="356">
                  <c:v>31.066176470588236</c:v>
                </c:pt>
                <c:pt idx="357">
                  <c:v>34.191176470588239</c:v>
                </c:pt>
                <c:pt idx="358">
                  <c:v>29.227941176470591</c:v>
                </c:pt>
                <c:pt idx="359">
                  <c:v>30.514705882352942</c:v>
                </c:pt>
                <c:pt idx="360">
                  <c:v>41.727941176470587</c:v>
                </c:pt>
                <c:pt idx="361">
                  <c:v>40.992647058823529</c:v>
                </c:pt>
                <c:pt idx="362">
                  <c:v>39.705882352941174</c:v>
                </c:pt>
                <c:pt idx="363">
                  <c:v>29.044117647058826</c:v>
                </c:pt>
                <c:pt idx="364">
                  <c:v>39.154411764705884</c:v>
                </c:pt>
                <c:pt idx="365">
                  <c:v>36.94852941176471</c:v>
                </c:pt>
                <c:pt idx="366">
                  <c:v>39.0625</c:v>
                </c:pt>
                <c:pt idx="367">
                  <c:v>35.477941176470587</c:v>
                </c:pt>
                <c:pt idx="368">
                  <c:v>36.856617647058826</c:v>
                </c:pt>
                <c:pt idx="369">
                  <c:v>39.338235294117645</c:v>
                </c:pt>
                <c:pt idx="370">
                  <c:v>37.316176470588239</c:v>
                </c:pt>
                <c:pt idx="371">
                  <c:v>28.768382352941174</c:v>
                </c:pt>
                <c:pt idx="372">
                  <c:v>28.676470588235293</c:v>
                </c:pt>
                <c:pt idx="373">
                  <c:v>33.272058823529413</c:v>
                </c:pt>
                <c:pt idx="374">
                  <c:v>26.838235294117645</c:v>
                </c:pt>
                <c:pt idx="375">
                  <c:v>36.305147058823529</c:v>
                </c:pt>
                <c:pt idx="376">
                  <c:v>36.121323529411761</c:v>
                </c:pt>
                <c:pt idx="377">
                  <c:v>31.985294117647058</c:v>
                </c:pt>
                <c:pt idx="378">
                  <c:v>27.205882352941174</c:v>
                </c:pt>
                <c:pt idx="379">
                  <c:v>42.922794117647058</c:v>
                </c:pt>
                <c:pt idx="380">
                  <c:v>41.63602941176471</c:v>
                </c:pt>
                <c:pt idx="381">
                  <c:v>27.665441176470591</c:v>
                </c:pt>
                <c:pt idx="382">
                  <c:v>33.36397058823529</c:v>
                </c:pt>
                <c:pt idx="383">
                  <c:v>30.330882352941174</c:v>
                </c:pt>
                <c:pt idx="384">
                  <c:v>44.577205882352942</c:v>
                </c:pt>
                <c:pt idx="385">
                  <c:v>32.352941176470587</c:v>
                </c:pt>
                <c:pt idx="386">
                  <c:v>38.235294117647058</c:v>
                </c:pt>
                <c:pt idx="387">
                  <c:v>45.955882352941174</c:v>
                </c:pt>
                <c:pt idx="388">
                  <c:v>40.07352941176471</c:v>
                </c:pt>
                <c:pt idx="389">
                  <c:v>32.996323529411761</c:v>
                </c:pt>
                <c:pt idx="390">
                  <c:v>33.088235294117645</c:v>
                </c:pt>
                <c:pt idx="391">
                  <c:v>36.48897058823529</c:v>
                </c:pt>
                <c:pt idx="392">
                  <c:v>43.014705882352942</c:v>
                </c:pt>
                <c:pt idx="393">
                  <c:v>47.150735294117645</c:v>
                </c:pt>
                <c:pt idx="394">
                  <c:v>34.466911764705884</c:v>
                </c:pt>
                <c:pt idx="395">
                  <c:v>46.32352941176471</c:v>
                </c:pt>
                <c:pt idx="396">
                  <c:v>39.889705882352942</c:v>
                </c:pt>
                <c:pt idx="397">
                  <c:v>37.040441176470587</c:v>
                </c:pt>
                <c:pt idx="398">
                  <c:v>42.095588235294116</c:v>
                </c:pt>
                <c:pt idx="399">
                  <c:v>46.415441176470587</c:v>
                </c:pt>
                <c:pt idx="400">
                  <c:v>33.455882352941174</c:v>
                </c:pt>
                <c:pt idx="401">
                  <c:v>34.650735294117645</c:v>
                </c:pt>
                <c:pt idx="402">
                  <c:v>33.180147058823529</c:v>
                </c:pt>
                <c:pt idx="403">
                  <c:v>29.77941176470588</c:v>
                </c:pt>
                <c:pt idx="404">
                  <c:v>30.238970588235293</c:v>
                </c:pt>
                <c:pt idx="405">
                  <c:v>38.970588235294116</c:v>
                </c:pt>
                <c:pt idx="406">
                  <c:v>36.029411764705884</c:v>
                </c:pt>
                <c:pt idx="407">
                  <c:v>48.161764705882355</c:v>
                </c:pt>
                <c:pt idx="408">
                  <c:v>42.279411764705884</c:v>
                </c:pt>
                <c:pt idx="409">
                  <c:v>30.606617647058826</c:v>
                </c:pt>
                <c:pt idx="410">
                  <c:v>42.1875</c:v>
                </c:pt>
                <c:pt idx="411">
                  <c:v>32.444852941176471</c:v>
                </c:pt>
                <c:pt idx="412">
                  <c:v>32.536764705882355</c:v>
                </c:pt>
                <c:pt idx="413">
                  <c:v>44.669117647058826</c:v>
                </c:pt>
                <c:pt idx="414">
                  <c:v>41.911764705882355</c:v>
                </c:pt>
                <c:pt idx="415">
                  <c:v>33.639705882352942</c:v>
                </c:pt>
                <c:pt idx="416">
                  <c:v>39.61397058823529</c:v>
                </c:pt>
                <c:pt idx="417">
                  <c:v>33.547794117647058</c:v>
                </c:pt>
                <c:pt idx="418">
                  <c:v>40.533088235294116</c:v>
                </c:pt>
                <c:pt idx="419">
                  <c:v>46.599264705882355</c:v>
                </c:pt>
                <c:pt idx="420">
                  <c:v>31.34191176470588</c:v>
                </c:pt>
                <c:pt idx="421">
                  <c:v>36.672794117647058</c:v>
                </c:pt>
                <c:pt idx="422">
                  <c:v>37.5</c:v>
                </c:pt>
                <c:pt idx="423">
                  <c:v>34.375</c:v>
                </c:pt>
                <c:pt idx="424">
                  <c:v>38.143382352941174</c:v>
                </c:pt>
                <c:pt idx="425">
                  <c:v>40.625</c:v>
                </c:pt>
                <c:pt idx="426">
                  <c:v>39.430147058823529</c:v>
                </c:pt>
                <c:pt idx="427">
                  <c:v>40.808823529411761</c:v>
                </c:pt>
                <c:pt idx="428">
                  <c:v>48.621323529411761</c:v>
                </c:pt>
                <c:pt idx="429">
                  <c:v>34.007352941176471</c:v>
                </c:pt>
                <c:pt idx="430">
                  <c:v>49.356617647058826</c:v>
                </c:pt>
                <c:pt idx="431">
                  <c:v>32.628676470588239</c:v>
                </c:pt>
                <c:pt idx="432">
                  <c:v>46.691176470588239</c:v>
                </c:pt>
                <c:pt idx="433">
                  <c:v>38.51102941176471</c:v>
                </c:pt>
                <c:pt idx="434">
                  <c:v>39.797794117647058</c:v>
                </c:pt>
                <c:pt idx="435">
                  <c:v>45.220588235294116</c:v>
                </c:pt>
                <c:pt idx="436">
                  <c:v>38.602941176470587</c:v>
                </c:pt>
                <c:pt idx="437">
                  <c:v>44.944852941176471</c:v>
                </c:pt>
                <c:pt idx="438">
                  <c:v>40.349264705882355</c:v>
                </c:pt>
                <c:pt idx="439">
                  <c:v>41.360294117647058</c:v>
                </c:pt>
                <c:pt idx="440">
                  <c:v>40.257352941176471</c:v>
                </c:pt>
                <c:pt idx="441">
                  <c:v>36.580882352941174</c:v>
                </c:pt>
                <c:pt idx="442">
                  <c:v>50</c:v>
                </c:pt>
                <c:pt idx="443">
                  <c:v>41.084558823529413</c:v>
                </c:pt>
                <c:pt idx="444">
                  <c:v>35.753676470588239</c:v>
                </c:pt>
                <c:pt idx="445">
                  <c:v>46.966911764705884</c:v>
                </c:pt>
                <c:pt idx="446">
                  <c:v>38.05147058823529</c:v>
                </c:pt>
                <c:pt idx="447">
                  <c:v>35.202205882352942</c:v>
                </c:pt>
                <c:pt idx="448">
                  <c:v>42.555147058823529</c:v>
                </c:pt>
                <c:pt idx="449">
                  <c:v>39.981617647058826</c:v>
                </c:pt>
                <c:pt idx="450">
                  <c:v>33.731617647058826</c:v>
                </c:pt>
                <c:pt idx="451">
                  <c:v>44.209558823529413</c:v>
                </c:pt>
                <c:pt idx="452">
                  <c:v>41.452205882352942</c:v>
                </c:pt>
                <c:pt idx="453">
                  <c:v>47.058823529411761</c:v>
                </c:pt>
                <c:pt idx="454">
                  <c:v>47.794117647058826</c:v>
                </c:pt>
                <c:pt idx="455">
                  <c:v>34.099264705882355</c:v>
                </c:pt>
                <c:pt idx="456">
                  <c:v>40.716911764705884</c:v>
                </c:pt>
                <c:pt idx="457">
                  <c:v>47.42647058823529</c:v>
                </c:pt>
                <c:pt idx="458">
                  <c:v>51.194852941176471</c:v>
                </c:pt>
                <c:pt idx="459">
                  <c:v>34.558823529411761</c:v>
                </c:pt>
                <c:pt idx="460">
                  <c:v>45.496323529411761</c:v>
                </c:pt>
                <c:pt idx="461">
                  <c:v>34.742647058823529</c:v>
                </c:pt>
                <c:pt idx="462">
                  <c:v>38.878676470588239</c:v>
                </c:pt>
                <c:pt idx="463">
                  <c:v>44.76102941176471</c:v>
                </c:pt>
                <c:pt idx="464">
                  <c:v>37.683823529411761</c:v>
                </c:pt>
                <c:pt idx="465">
                  <c:v>45.3125</c:v>
                </c:pt>
                <c:pt idx="466">
                  <c:v>40.165441176470587</c:v>
                </c:pt>
                <c:pt idx="467">
                  <c:v>46.231617647058826</c:v>
                </c:pt>
                <c:pt idx="468">
                  <c:v>46.139705882352942</c:v>
                </c:pt>
                <c:pt idx="469">
                  <c:v>48.897058823529413</c:v>
                </c:pt>
                <c:pt idx="470">
                  <c:v>43.19852941176471</c:v>
                </c:pt>
                <c:pt idx="471">
                  <c:v>43.658088235294116</c:v>
                </c:pt>
                <c:pt idx="472">
                  <c:v>39.246323529411761</c:v>
                </c:pt>
                <c:pt idx="473">
                  <c:v>38.786764705882355</c:v>
                </c:pt>
                <c:pt idx="474">
                  <c:v>50.643382352941181</c:v>
                </c:pt>
                <c:pt idx="475">
                  <c:v>50.55147058823529</c:v>
                </c:pt>
                <c:pt idx="476">
                  <c:v>35.569852941176471</c:v>
                </c:pt>
                <c:pt idx="477">
                  <c:v>47.334558823529413</c:v>
                </c:pt>
                <c:pt idx="478">
                  <c:v>35.845588235294116</c:v>
                </c:pt>
                <c:pt idx="479">
                  <c:v>45.128676470588239</c:v>
                </c:pt>
                <c:pt idx="480">
                  <c:v>37.867647058823529</c:v>
                </c:pt>
                <c:pt idx="481">
                  <c:v>42.647058823529413</c:v>
                </c:pt>
                <c:pt idx="482">
                  <c:v>38.419117647058826</c:v>
                </c:pt>
                <c:pt idx="483">
                  <c:v>45.86397058823529</c:v>
                </c:pt>
                <c:pt idx="484">
                  <c:v>47.242647058823529</c:v>
                </c:pt>
                <c:pt idx="485">
                  <c:v>43.382352941176471</c:v>
                </c:pt>
                <c:pt idx="486">
                  <c:v>50.827205882352942</c:v>
                </c:pt>
                <c:pt idx="487">
                  <c:v>52.022058823529413</c:v>
                </c:pt>
                <c:pt idx="488">
                  <c:v>46.783088235294116</c:v>
                </c:pt>
                <c:pt idx="489">
                  <c:v>40.441176470588239</c:v>
                </c:pt>
                <c:pt idx="490">
                  <c:v>51.930147058823529</c:v>
                </c:pt>
                <c:pt idx="491">
                  <c:v>43.933823529411761</c:v>
                </c:pt>
                <c:pt idx="492">
                  <c:v>48.253676470588239</c:v>
                </c:pt>
                <c:pt idx="493">
                  <c:v>49.540441176470587</c:v>
                </c:pt>
                <c:pt idx="494">
                  <c:v>50.367647058823529</c:v>
                </c:pt>
                <c:pt idx="495">
                  <c:v>36.856617647058826</c:v>
                </c:pt>
                <c:pt idx="496">
                  <c:v>43.474264705882355</c:v>
                </c:pt>
                <c:pt idx="497">
                  <c:v>37.132352941176471</c:v>
                </c:pt>
                <c:pt idx="498">
                  <c:v>49.080882352941174</c:v>
                </c:pt>
                <c:pt idx="499">
                  <c:v>41.17647058823529</c:v>
                </c:pt>
                <c:pt idx="500">
                  <c:v>40.900735294117645</c:v>
                </c:pt>
                <c:pt idx="501">
                  <c:v>47.610294117647058</c:v>
                </c:pt>
                <c:pt idx="502">
                  <c:v>43.841911764705884</c:v>
                </c:pt>
                <c:pt idx="503">
                  <c:v>49.172794117647058</c:v>
                </c:pt>
                <c:pt idx="504">
                  <c:v>51.746323529411761</c:v>
                </c:pt>
                <c:pt idx="505">
                  <c:v>37.591911764705884</c:v>
                </c:pt>
                <c:pt idx="506">
                  <c:v>48.345588235294116</c:v>
                </c:pt>
                <c:pt idx="507">
                  <c:v>37.959558823529413</c:v>
                </c:pt>
                <c:pt idx="508">
                  <c:v>52.205882352941181</c:v>
                </c:pt>
                <c:pt idx="509">
                  <c:v>45.680147058823529</c:v>
                </c:pt>
                <c:pt idx="510">
                  <c:v>38.327205882352942</c:v>
                </c:pt>
                <c:pt idx="511">
                  <c:v>48.069852941176471</c:v>
                </c:pt>
                <c:pt idx="512">
                  <c:v>51.654411764705884</c:v>
                </c:pt>
                <c:pt idx="513">
                  <c:v>50.735294117647058</c:v>
                </c:pt>
                <c:pt idx="514">
                  <c:v>42.830882352941174</c:v>
                </c:pt>
                <c:pt idx="515">
                  <c:v>38.694852941176471</c:v>
                </c:pt>
                <c:pt idx="516">
                  <c:v>43.106617647058826</c:v>
                </c:pt>
                <c:pt idx="517">
                  <c:v>52.665441176470587</c:v>
                </c:pt>
                <c:pt idx="518">
                  <c:v>44.025735294117645</c:v>
                </c:pt>
                <c:pt idx="519">
                  <c:v>42.830882352941174</c:v>
                </c:pt>
                <c:pt idx="520">
                  <c:v>53.768382352941181</c:v>
                </c:pt>
                <c:pt idx="521">
                  <c:v>44.393382352941174</c:v>
                </c:pt>
                <c:pt idx="522">
                  <c:v>50.091911764705884</c:v>
                </c:pt>
                <c:pt idx="523">
                  <c:v>43.290441176470587</c:v>
                </c:pt>
                <c:pt idx="524">
                  <c:v>39.61397058823529</c:v>
                </c:pt>
                <c:pt idx="525">
                  <c:v>53.860294117647058</c:v>
                </c:pt>
                <c:pt idx="526">
                  <c:v>48.4375</c:v>
                </c:pt>
                <c:pt idx="527">
                  <c:v>54.044117647058819</c:v>
                </c:pt>
                <c:pt idx="528">
                  <c:v>41.819852941176471</c:v>
                </c:pt>
                <c:pt idx="529">
                  <c:v>45.588235294117645</c:v>
                </c:pt>
                <c:pt idx="530">
                  <c:v>53.033088235294116</c:v>
                </c:pt>
                <c:pt idx="531">
                  <c:v>45.036764705882355</c:v>
                </c:pt>
                <c:pt idx="532">
                  <c:v>58.639705882352942</c:v>
                </c:pt>
                <c:pt idx="533">
                  <c:v>46.047794117647058</c:v>
                </c:pt>
                <c:pt idx="534">
                  <c:v>51.838235294117652</c:v>
                </c:pt>
                <c:pt idx="535">
                  <c:v>51.470588235294116</c:v>
                </c:pt>
                <c:pt idx="536">
                  <c:v>54.503676470588239</c:v>
                </c:pt>
                <c:pt idx="537">
                  <c:v>51.286764705882348</c:v>
                </c:pt>
                <c:pt idx="538">
                  <c:v>47.977941176470587</c:v>
                </c:pt>
                <c:pt idx="539">
                  <c:v>50.183823529411761</c:v>
                </c:pt>
                <c:pt idx="540">
                  <c:v>51.378676470588239</c:v>
                </c:pt>
                <c:pt idx="541">
                  <c:v>46.507352941176471</c:v>
                </c:pt>
                <c:pt idx="542">
                  <c:v>56.433823529411761</c:v>
                </c:pt>
                <c:pt idx="543">
                  <c:v>43.75</c:v>
                </c:pt>
                <c:pt idx="544">
                  <c:v>57.352941176470587</c:v>
                </c:pt>
                <c:pt idx="545">
                  <c:v>58.272058823529413</c:v>
                </c:pt>
                <c:pt idx="546">
                  <c:v>41.544117647058826</c:v>
                </c:pt>
                <c:pt idx="547">
                  <c:v>55.422794117647058</c:v>
                </c:pt>
                <c:pt idx="548">
                  <c:v>50.919117647058819</c:v>
                </c:pt>
                <c:pt idx="549">
                  <c:v>54.13602941176471</c:v>
                </c:pt>
                <c:pt idx="550">
                  <c:v>57.536764705882348</c:v>
                </c:pt>
                <c:pt idx="551">
                  <c:v>54.871323529411761</c:v>
                </c:pt>
                <c:pt idx="552">
                  <c:v>51.5625</c:v>
                </c:pt>
                <c:pt idx="553">
                  <c:v>42.003676470588239</c:v>
                </c:pt>
                <c:pt idx="554">
                  <c:v>52.481617647058819</c:v>
                </c:pt>
                <c:pt idx="555">
                  <c:v>56.341911764705884</c:v>
                </c:pt>
                <c:pt idx="556">
                  <c:v>55.055147058823529</c:v>
                </c:pt>
                <c:pt idx="557">
                  <c:v>47.88602941176471</c:v>
                </c:pt>
                <c:pt idx="558">
                  <c:v>42.371323529411761</c:v>
                </c:pt>
                <c:pt idx="559">
                  <c:v>42.463235294117645</c:v>
                </c:pt>
                <c:pt idx="560">
                  <c:v>48.713235294117645</c:v>
                </c:pt>
                <c:pt idx="561">
                  <c:v>52.297794117647058</c:v>
                </c:pt>
                <c:pt idx="562">
                  <c:v>55.790441176470587</c:v>
                </c:pt>
                <c:pt idx="563">
                  <c:v>59.283088235294116</c:v>
                </c:pt>
                <c:pt idx="564">
                  <c:v>49.816176470588239</c:v>
                </c:pt>
                <c:pt idx="565">
                  <c:v>52.57352941176471</c:v>
                </c:pt>
                <c:pt idx="566">
                  <c:v>45.404411764705884</c:v>
                </c:pt>
                <c:pt idx="567">
                  <c:v>58.731617647058819</c:v>
                </c:pt>
                <c:pt idx="568">
                  <c:v>50.459558823529413</c:v>
                </c:pt>
                <c:pt idx="569">
                  <c:v>49.264705882352942</c:v>
                </c:pt>
                <c:pt idx="570">
                  <c:v>54.779411764705884</c:v>
                </c:pt>
                <c:pt idx="571">
                  <c:v>47.702205882352942</c:v>
                </c:pt>
                <c:pt idx="572">
                  <c:v>43.658088235294116</c:v>
                </c:pt>
                <c:pt idx="573">
                  <c:v>57.26102941176471</c:v>
                </c:pt>
                <c:pt idx="574">
                  <c:v>52.389705882352942</c:v>
                </c:pt>
                <c:pt idx="575">
                  <c:v>54.411764705882348</c:v>
                </c:pt>
                <c:pt idx="576">
                  <c:v>60.018382352941181</c:v>
                </c:pt>
                <c:pt idx="577">
                  <c:v>52.11397058823529</c:v>
                </c:pt>
                <c:pt idx="578">
                  <c:v>44.117647058823529</c:v>
                </c:pt>
                <c:pt idx="579">
                  <c:v>56.25</c:v>
                </c:pt>
                <c:pt idx="580">
                  <c:v>44.30147058823529</c:v>
                </c:pt>
                <c:pt idx="581">
                  <c:v>44.485294117647058</c:v>
                </c:pt>
                <c:pt idx="582">
                  <c:v>58.180147058823529</c:v>
                </c:pt>
                <c:pt idx="583">
                  <c:v>57.8125</c:v>
                </c:pt>
                <c:pt idx="584">
                  <c:v>56.709558823529413</c:v>
                </c:pt>
                <c:pt idx="585">
                  <c:v>49.724264705882355</c:v>
                </c:pt>
                <c:pt idx="586">
                  <c:v>54.6875</c:v>
                </c:pt>
                <c:pt idx="587">
                  <c:v>53.400735294117652</c:v>
                </c:pt>
                <c:pt idx="588">
                  <c:v>60.661764705882348</c:v>
                </c:pt>
                <c:pt idx="589">
                  <c:v>54.6875</c:v>
                </c:pt>
                <c:pt idx="590">
                  <c:v>51.01102941176471</c:v>
                </c:pt>
                <c:pt idx="591">
                  <c:v>60.110294117647058</c:v>
                </c:pt>
                <c:pt idx="592">
                  <c:v>44.852941176470587</c:v>
                </c:pt>
                <c:pt idx="593">
                  <c:v>56.158088235294116</c:v>
                </c:pt>
                <c:pt idx="594">
                  <c:v>59.558823529411761</c:v>
                </c:pt>
                <c:pt idx="595">
                  <c:v>56.525735294117652</c:v>
                </c:pt>
                <c:pt idx="596">
                  <c:v>48.98897058823529</c:v>
                </c:pt>
                <c:pt idx="597">
                  <c:v>48.529411764705884</c:v>
                </c:pt>
                <c:pt idx="598">
                  <c:v>59.742647058823529</c:v>
                </c:pt>
                <c:pt idx="599">
                  <c:v>57.996323529411761</c:v>
                </c:pt>
                <c:pt idx="600">
                  <c:v>57.077205882352942</c:v>
                </c:pt>
                <c:pt idx="601">
                  <c:v>45.772058823529413</c:v>
                </c:pt>
                <c:pt idx="602">
                  <c:v>59.834558823529413</c:v>
                </c:pt>
                <c:pt idx="603">
                  <c:v>61.305147058823529</c:v>
                </c:pt>
                <c:pt idx="604">
                  <c:v>50.367647058823529</c:v>
                </c:pt>
                <c:pt idx="605">
                  <c:v>62.316176470588239</c:v>
                </c:pt>
                <c:pt idx="606">
                  <c:v>62.775735294117652</c:v>
                </c:pt>
                <c:pt idx="607">
                  <c:v>57.720588235294116</c:v>
                </c:pt>
                <c:pt idx="608">
                  <c:v>58.088235294117652</c:v>
                </c:pt>
                <c:pt idx="609">
                  <c:v>62.040441176470587</c:v>
                </c:pt>
                <c:pt idx="610">
                  <c:v>59.191176470588239</c:v>
                </c:pt>
                <c:pt idx="611">
                  <c:v>53.216911764705884</c:v>
                </c:pt>
                <c:pt idx="612">
                  <c:v>58.915441176470587</c:v>
                </c:pt>
                <c:pt idx="613">
                  <c:v>63.419117647058819</c:v>
                </c:pt>
                <c:pt idx="614">
                  <c:v>55.974264705882348</c:v>
                </c:pt>
                <c:pt idx="615">
                  <c:v>61.94852941176471</c:v>
                </c:pt>
                <c:pt idx="616">
                  <c:v>49.44852941176471</c:v>
                </c:pt>
                <c:pt idx="617">
                  <c:v>53.768382352941181</c:v>
                </c:pt>
                <c:pt idx="618">
                  <c:v>53.308823529411761</c:v>
                </c:pt>
                <c:pt idx="619">
                  <c:v>55.23897058823529</c:v>
                </c:pt>
                <c:pt idx="620">
                  <c:v>65.900735294117652</c:v>
                </c:pt>
                <c:pt idx="621">
                  <c:v>61.029411764705884</c:v>
                </c:pt>
                <c:pt idx="622">
                  <c:v>46.875</c:v>
                </c:pt>
                <c:pt idx="623">
                  <c:v>53.492647058823529</c:v>
                </c:pt>
                <c:pt idx="624">
                  <c:v>66.08455882352942</c:v>
                </c:pt>
                <c:pt idx="625">
                  <c:v>61.48897058823529</c:v>
                </c:pt>
                <c:pt idx="626">
                  <c:v>59.007352941176471</c:v>
                </c:pt>
                <c:pt idx="627">
                  <c:v>47.518382352941174</c:v>
                </c:pt>
                <c:pt idx="628">
                  <c:v>49.632352941176471</c:v>
                </c:pt>
                <c:pt idx="629">
                  <c:v>61.48897058823529</c:v>
                </c:pt>
                <c:pt idx="630">
                  <c:v>63.878676470588239</c:v>
                </c:pt>
                <c:pt idx="631">
                  <c:v>61.764705882352942</c:v>
                </c:pt>
                <c:pt idx="632">
                  <c:v>63.05147058823529</c:v>
                </c:pt>
                <c:pt idx="633">
                  <c:v>58.82352941176471</c:v>
                </c:pt>
                <c:pt idx="634">
                  <c:v>64.705882352941174</c:v>
                </c:pt>
                <c:pt idx="635">
                  <c:v>64.889705882352942</c:v>
                </c:pt>
                <c:pt idx="636">
                  <c:v>52.941176470588239</c:v>
                </c:pt>
                <c:pt idx="637">
                  <c:v>52.757352941176471</c:v>
                </c:pt>
                <c:pt idx="638">
                  <c:v>63.51102941176471</c:v>
                </c:pt>
                <c:pt idx="639">
                  <c:v>58.36397058823529</c:v>
                </c:pt>
                <c:pt idx="640">
                  <c:v>59.375</c:v>
                </c:pt>
                <c:pt idx="641">
                  <c:v>60.845588235294116</c:v>
                </c:pt>
                <c:pt idx="642">
                  <c:v>67.371323529411768</c:v>
                </c:pt>
                <c:pt idx="643">
                  <c:v>60.9375</c:v>
                </c:pt>
                <c:pt idx="644">
                  <c:v>67.463235294117652</c:v>
                </c:pt>
                <c:pt idx="645">
                  <c:v>48.805147058823529</c:v>
                </c:pt>
                <c:pt idx="646">
                  <c:v>67.922794117647058</c:v>
                </c:pt>
                <c:pt idx="647">
                  <c:v>59.099264705882348</c:v>
                </c:pt>
                <c:pt idx="648">
                  <c:v>55.69852941176471</c:v>
                </c:pt>
                <c:pt idx="649">
                  <c:v>55.330882352941181</c:v>
                </c:pt>
                <c:pt idx="650">
                  <c:v>63.235294117647058</c:v>
                </c:pt>
                <c:pt idx="651">
                  <c:v>65.716911764705884</c:v>
                </c:pt>
                <c:pt idx="652">
                  <c:v>55.606617647058819</c:v>
                </c:pt>
                <c:pt idx="653">
                  <c:v>58.547794117647058</c:v>
                </c:pt>
                <c:pt idx="654">
                  <c:v>55.882352941176471</c:v>
                </c:pt>
                <c:pt idx="655">
                  <c:v>65.16544117647058</c:v>
                </c:pt>
                <c:pt idx="656">
                  <c:v>64.981617647058826</c:v>
                </c:pt>
                <c:pt idx="657">
                  <c:v>64.0625</c:v>
                </c:pt>
                <c:pt idx="658">
                  <c:v>49.908088235294116</c:v>
                </c:pt>
                <c:pt idx="659">
                  <c:v>67.64705882352942</c:v>
                </c:pt>
                <c:pt idx="660">
                  <c:v>68.566176470588232</c:v>
                </c:pt>
                <c:pt idx="661">
                  <c:v>69.485294117647058</c:v>
                </c:pt>
                <c:pt idx="662">
                  <c:v>67.279411764705884</c:v>
                </c:pt>
                <c:pt idx="663">
                  <c:v>56.066176470588239</c:v>
                </c:pt>
                <c:pt idx="664">
                  <c:v>59.466911764705884</c:v>
                </c:pt>
                <c:pt idx="665">
                  <c:v>69.025735294117652</c:v>
                </c:pt>
                <c:pt idx="666">
                  <c:v>66.17647058823529</c:v>
                </c:pt>
                <c:pt idx="667">
                  <c:v>66.360294117647058</c:v>
                </c:pt>
                <c:pt idx="668">
                  <c:v>61.580882352941181</c:v>
                </c:pt>
                <c:pt idx="669">
                  <c:v>53.952205882352942</c:v>
                </c:pt>
                <c:pt idx="670">
                  <c:v>53.584558823529413</c:v>
                </c:pt>
                <c:pt idx="671">
                  <c:v>67.003676470588232</c:v>
                </c:pt>
                <c:pt idx="672">
                  <c:v>61.672794117647058</c:v>
                </c:pt>
                <c:pt idx="673">
                  <c:v>68.474264705882348</c:v>
                </c:pt>
                <c:pt idx="674">
                  <c:v>51.102941176470587</c:v>
                </c:pt>
                <c:pt idx="675">
                  <c:v>60.477941176470587</c:v>
                </c:pt>
                <c:pt idx="676">
                  <c:v>67.095588235294116</c:v>
                </c:pt>
                <c:pt idx="677">
                  <c:v>66.544117647058826</c:v>
                </c:pt>
                <c:pt idx="678">
                  <c:v>69.577205882352942</c:v>
                </c:pt>
                <c:pt idx="679">
                  <c:v>64.981617647058826</c:v>
                </c:pt>
                <c:pt idx="680">
                  <c:v>63.143382352941181</c:v>
                </c:pt>
                <c:pt idx="681">
                  <c:v>64.52205882352942</c:v>
                </c:pt>
                <c:pt idx="682">
                  <c:v>68.014705882352942</c:v>
                </c:pt>
                <c:pt idx="683">
                  <c:v>62.132352941176471</c:v>
                </c:pt>
                <c:pt idx="684">
                  <c:v>56.985294117647058</c:v>
                </c:pt>
                <c:pt idx="685">
                  <c:v>70.404411764705884</c:v>
                </c:pt>
                <c:pt idx="686">
                  <c:v>65.808823529411768</c:v>
                </c:pt>
                <c:pt idx="687">
                  <c:v>60.569852941176471</c:v>
                </c:pt>
                <c:pt idx="688">
                  <c:v>55.147058823529413</c:v>
                </c:pt>
                <c:pt idx="689">
                  <c:v>66.63602941176471</c:v>
                </c:pt>
                <c:pt idx="690">
                  <c:v>56.893382352941181</c:v>
                </c:pt>
                <c:pt idx="691">
                  <c:v>56.709558823529413</c:v>
                </c:pt>
                <c:pt idx="692">
                  <c:v>66.268382352941174</c:v>
                </c:pt>
                <c:pt idx="693">
                  <c:v>64.154411764705884</c:v>
                </c:pt>
                <c:pt idx="694">
                  <c:v>62.408088235294116</c:v>
                </c:pt>
                <c:pt idx="695">
                  <c:v>66.72794117647058</c:v>
                </c:pt>
                <c:pt idx="696">
                  <c:v>68.933823529411768</c:v>
                </c:pt>
                <c:pt idx="697">
                  <c:v>62.224264705882348</c:v>
                </c:pt>
                <c:pt idx="698">
                  <c:v>58.455882352941181</c:v>
                </c:pt>
                <c:pt idx="699">
                  <c:v>67.555147058823522</c:v>
                </c:pt>
                <c:pt idx="700">
                  <c:v>68.658088235294116</c:v>
                </c:pt>
                <c:pt idx="701">
                  <c:v>66.819852941176478</c:v>
                </c:pt>
                <c:pt idx="702">
                  <c:v>52.849264705882348</c:v>
                </c:pt>
                <c:pt idx="703">
                  <c:v>71.599264705882348</c:v>
                </c:pt>
                <c:pt idx="704">
                  <c:v>69.30147058823529</c:v>
                </c:pt>
                <c:pt idx="705">
                  <c:v>61.213235294117652</c:v>
                </c:pt>
                <c:pt idx="706">
                  <c:v>66.452205882352942</c:v>
                </c:pt>
                <c:pt idx="707">
                  <c:v>66.911764705882348</c:v>
                </c:pt>
                <c:pt idx="708">
                  <c:v>53.308823529411761</c:v>
                </c:pt>
                <c:pt idx="709">
                  <c:v>69.85294117647058</c:v>
                </c:pt>
                <c:pt idx="710">
                  <c:v>72.42647058823529</c:v>
                </c:pt>
                <c:pt idx="711">
                  <c:v>62.867647058823529</c:v>
                </c:pt>
                <c:pt idx="712">
                  <c:v>70.220588235294116</c:v>
                </c:pt>
                <c:pt idx="713">
                  <c:v>54.227941176470587</c:v>
                </c:pt>
                <c:pt idx="714">
                  <c:v>54.319852941176471</c:v>
                </c:pt>
                <c:pt idx="715">
                  <c:v>68.29044117647058</c:v>
                </c:pt>
                <c:pt idx="716">
                  <c:v>65.349264705882348</c:v>
                </c:pt>
                <c:pt idx="717">
                  <c:v>73.345588235294116</c:v>
                </c:pt>
                <c:pt idx="718">
                  <c:v>65.533088235294116</c:v>
                </c:pt>
                <c:pt idx="719">
                  <c:v>62.959558823529413</c:v>
                </c:pt>
                <c:pt idx="720">
                  <c:v>60.202205882352942</c:v>
                </c:pt>
                <c:pt idx="721">
                  <c:v>68.19852941176471</c:v>
                </c:pt>
                <c:pt idx="722">
                  <c:v>71.507352941176478</c:v>
                </c:pt>
                <c:pt idx="723">
                  <c:v>60.753676470588239</c:v>
                </c:pt>
                <c:pt idx="724">
                  <c:v>54.963235294117652</c:v>
                </c:pt>
                <c:pt idx="725">
                  <c:v>73.621323529411768</c:v>
                </c:pt>
                <c:pt idx="726">
                  <c:v>69.117647058823522</c:v>
                </c:pt>
                <c:pt idx="727">
                  <c:v>73.4375</c:v>
                </c:pt>
                <c:pt idx="728">
                  <c:v>70.77205882352942</c:v>
                </c:pt>
                <c:pt idx="729">
                  <c:v>72.242647058823522</c:v>
                </c:pt>
                <c:pt idx="730">
                  <c:v>71.139705882352942</c:v>
                </c:pt>
                <c:pt idx="731">
                  <c:v>55.514705882352942</c:v>
                </c:pt>
                <c:pt idx="732">
                  <c:v>65.257352941176478</c:v>
                </c:pt>
                <c:pt idx="733">
                  <c:v>72.33455882352942</c:v>
                </c:pt>
                <c:pt idx="734">
                  <c:v>69.20955882352942</c:v>
                </c:pt>
                <c:pt idx="735">
                  <c:v>71.875</c:v>
                </c:pt>
                <c:pt idx="736">
                  <c:v>74.632352941176478</c:v>
                </c:pt>
                <c:pt idx="737">
                  <c:v>68.106617647058826</c:v>
                </c:pt>
                <c:pt idx="738">
                  <c:v>62.5</c:v>
                </c:pt>
                <c:pt idx="739">
                  <c:v>71.691176470588232</c:v>
                </c:pt>
                <c:pt idx="740">
                  <c:v>65.07352941176471</c:v>
                </c:pt>
                <c:pt idx="741">
                  <c:v>73.069852941176478</c:v>
                </c:pt>
                <c:pt idx="742">
                  <c:v>72.702205882352942</c:v>
                </c:pt>
                <c:pt idx="743">
                  <c:v>64.52205882352942</c:v>
                </c:pt>
                <c:pt idx="744">
                  <c:v>73.161764705882348</c:v>
                </c:pt>
                <c:pt idx="745">
                  <c:v>56.80147058823529</c:v>
                </c:pt>
                <c:pt idx="746">
                  <c:v>69.669117647058826</c:v>
                </c:pt>
                <c:pt idx="747">
                  <c:v>69.393382352941174</c:v>
                </c:pt>
                <c:pt idx="748">
                  <c:v>72.88602941176471</c:v>
                </c:pt>
                <c:pt idx="749">
                  <c:v>57.169117647058819</c:v>
                </c:pt>
                <c:pt idx="750">
                  <c:v>61.856617647058819</c:v>
                </c:pt>
                <c:pt idx="751">
                  <c:v>69.944852941176478</c:v>
                </c:pt>
                <c:pt idx="752">
                  <c:v>57.444852941176471</c:v>
                </c:pt>
                <c:pt idx="753">
                  <c:v>57.628676470588239</c:v>
                </c:pt>
                <c:pt idx="754">
                  <c:v>70.3125</c:v>
                </c:pt>
                <c:pt idx="755">
                  <c:v>74.44852941176471</c:v>
                </c:pt>
                <c:pt idx="756">
                  <c:v>76.378676470588232</c:v>
                </c:pt>
                <c:pt idx="757">
                  <c:v>74.172794117647058</c:v>
                </c:pt>
                <c:pt idx="758">
                  <c:v>60.294117647058819</c:v>
                </c:pt>
                <c:pt idx="759">
                  <c:v>65.533088235294116</c:v>
                </c:pt>
                <c:pt idx="760">
                  <c:v>57.904411764705884</c:v>
                </c:pt>
                <c:pt idx="761">
                  <c:v>71.966911764705884</c:v>
                </c:pt>
                <c:pt idx="762">
                  <c:v>67.73897058823529</c:v>
                </c:pt>
                <c:pt idx="763">
                  <c:v>70.036764705882348</c:v>
                </c:pt>
                <c:pt idx="764">
                  <c:v>75.45955882352942</c:v>
                </c:pt>
                <c:pt idx="765">
                  <c:v>77.66544117647058</c:v>
                </c:pt>
                <c:pt idx="766">
                  <c:v>65.992647058823522</c:v>
                </c:pt>
                <c:pt idx="767">
                  <c:v>62.683823529411761</c:v>
                </c:pt>
                <c:pt idx="768">
                  <c:v>73.713235294117652</c:v>
                </c:pt>
                <c:pt idx="769">
                  <c:v>74.356617647058826</c:v>
                </c:pt>
                <c:pt idx="770">
                  <c:v>78.125</c:v>
                </c:pt>
                <c:pt idx="771">
                  <c:v>63.970588235294116</c:v>
                </c:pt>
                <c:pt idx="772">
                  <c:v>76.10294117647058</c:v>
                </c:pt>
                <c:pt idx="773">
                  <c:v>77.941176470588232</c:v>
                </c:pt>
                <c:pt idx="774">
                  <c:v>79.411764705882348</c:v>
                </c:pt>
                <c:pt idx="775">
                  <c:v>74.264705882352942</c:v>
                </c:pt>
                <c:pt idx="776">
                  <c:v>79.13602941176471</c:v>
                </c:pt>
                <c:pt idx="777">
                  <c:v>79.595588235294116</c:v>
                </c:pt>
                <c:pt idx="778">
                  <c:v>79.871323529411768</c:v>
                </c:pt>
                <c:pt idx="779">
                  <c:v>75.919117647058826</c:v>
                </c:pt>
                <c:pt idx="780">
                  <c:v>72.794117647058826</c:v>
                </c:pt>
                <c:pt idx="781">
                  <c:v>75.183823529411768</c:v>
                </c:pt>
                <c:pt idx="782">
                  <c:v>59.650735294117652</c:v>
                </c:pt>
                <c:pt idx="783">
                  <c:v>63.602941176470587</c:v>
                </c:pt>
                <c:pt idx="784">
                  <c:v>74.54044117647058</c:v>
                </c:pt>
                <c:pt idx="785">
                  <c:v>67.830882352941174</c:v>
                </c:pt>
                <c:pt idx="786">
                  <c:v>59.92647058823529</c:v>
                </c:pt>
                <c:pt idx="787">
                  <c:v>80.882352941176478</c:v>
                </c:pt>
                <c:pt idx="788">
                  <c:v>63.694852941176471</c:v>
                </c:pt>
                <c:pt idx="789">
                  <c:v>73.805147058823522</c:v>
                </c:pt>
                <c:pt idx="790">
                  <c:v>76.5625</c:v>
                </c:pt>
                <c:pt idx="791">
                  <c:v>64.246323529411768</c:v>
                </c:pt>
                <c:pt idx="792">
                  <c:v>77.205882352941174</c:v>
                </c:pt>
                <c:pt idx="793">
                  <c:v>75.091911764705884</c:v>
                </c:pt>
                <c:pt idx="794">
                  <c:v>60.38602941176471</c:v>
                </c:pt>
                <c:pt idx="795">
                  <c:v>74.816176470588232</c:v>
                </c:pt>
                <c:pt idx="796">
                  <c:v>79.319852941176478</c:v>
                </c:pt>
                <c:pt idx="797">
                  <c:v>76.654411764705884</c:v>
                </c:pt>
                <c:pt idx="798">
                  <c:v>70.680147058823522</c:v>
                </c:pt>
                <c:pt idx="799">
                  <c:v>78.952205882352942</c:v>
                </c:pt>
                <c:pt idx="800">
                  <c:v>75.275735294117652</c:v>
                </c:pt>
                <c:pt idx="801">
                  <c:v>73.253676470588232</c:v>
                </c:pt>
                <c:pt idx="802">
                  <c:v>79.6875</c:v>
                </c:pt>
                <c:pt idx="803">
                  <c:v>75.55147058823529</c:v>
                </c:pt>
                <c:pt idx="804">
                  <c:v>75.735294117647058</c:v>
                </c:pt>
                <c:pt idx="805">
                  <c:v>71.783088235294116</c:v>
                </c:pt>
                <c:pt idx="806">
                  <c:v>61.121323529411761</c:v>
                </c:pt>
                <c:pt idx="807">
                  <c:v>63.327205882352942</c:v>
                </c:pt>
                <c:pt idx="808">
                  <c:v>78.768382352941174</c:v>
                </c:pt>
                <c:pt idx="809">
                  <c:v>80.23897058823529</c:v>
                </c:pt>
                <c:pt idx="810">
                  <c:v>76.378676470588232</c:v>
                </c:pt>
                <c:pt idx="811">
                  <c:v>82.996323529411768</c:v>
                </c:pt>
                <c:pt idx="812">
                  <c:v>71.32352941176471</c:v>
                </c:pt>
                <c:pt idx="813">
                  <c:v>76.01102941176471</c:v>
                </c:pt>
                <c:pt idx="814">
                  <c:v>81.80147058823529</c:v>
                </c:pt>
                <c:pt idx="815">
                  <c:v>75.827205882352942</c:v>
                </c:pt>
                <c:pt idx="816">
                  <c:v>80.606617647058826</c:v>
                </c:pt>
                <c:pt idx="817">
                  <c:v>78.492647058823522</c:v>
                </c:pt>
                <c:pt idx="818">
                  <c:v>70.496323529411768</c:v>
                </c:pt>
                <c:pt idx="819">
                  <c:v>80.69852941176471</c:v>
                </c:pt>
                <c:pt idx="820">
                  <c:v>70.86397058823529</c:v>
                </c:pt>
                <c:pt idx="821">
                  <c:v>74.908088235294116</c:v>
                </c:pt>
                <c:pt idx="822">
                  <c:v>80.422794117647058</c:v>
                </c:pt>
                <c:pt idx="823">
                  <c:v>73.98897058823529</c:v>
                </c:pt>
                <c:pt idx="824">
                  <c:v>80.14705882352942</c:v>
                </c:pt>
                <c:pt idx="825">
                  <c:v>68.841911764705884</c:v>
                </c:pt>
                <c:pt idx="826">
                  <c:v>62.591911764705884</c:v>
                </c:pt>
                <c:pt idx="827">
                  <c:v>79.044117647058826</c:v>
                </c:pt>
                <c:pt idx="828">
                  <c:v>75</c:v>
                </c:pt>
                <c:pt idx="829">
                  <c:v>71.41544117647058</c:v>
                </c:pt>
                <c:pt idx="830">
                  <c:v>82.536764705882348</c:v>
                </c:pt>
                <c:pt idx="831">
                  <c:v>70.128676470588232</c:v>
                </c:pt>
                <c:pt idx="832">
                  <c:v>76.746323529411768</c:v>
                </c:pt>
                <c:pt idx="833">
                  <c:v>77.389705882352942</c:v>
                </c:pt>
                <c:pt idx="834">
                  <c:v>83.547794117647058</c:v>
                </c:pt>
                <c:pt idx="835">
                  <c:v>83.27205882352942</c:v>
                </c:pt>
                <c:pt idx="836">
                  <c:v>72.610294117647058</c:v>
                </c:pt>
                <c:pt idx="837">
                  <c:v>82.8125</c:v>
                </c:pt>
                <c:pt idx="838">
                  <c:v>69.76102941176471</c:v>
                </c:pt>
                <c:pt idx="839">
                  <c:v>77.849264705882348</c:v>
                </c:pt>
                <c:pt idx="840">
                  <c:v>82.444852941176478</c:v>
                </c:pt>
                <c:pt idx="841">
                  <c:v>63.786764705882348</c:v>
                </c:pt>
                <c:pt idx="842">
                  <c:v>83.180147058823522</c:v>
                </c:pt>
                <c:pt idx="843">
                  <c:v>84.92647058823529</c:v>
                </c:pt>
                <c:pt idx="844">
                  <c:v>84.191176470588232</c:v>
                </c:pt>
                <c:pt idx="845">
                  <c:v>78.033088235294116</c:v>
                </c:pt>
                <c:pt idx="846">
                  <c:v>83.639705882352942</c:v>
                </c:pt>
                <c:pt idx="847">
                  <c:v>83.36397058823529</c:v>
                </c:pt>
                <c:pt idx="848">
                  <c:v>84.375</c:v>
                </c:pt>
                <c:pt idx="849">
                  <c:v>81.985294117647058</c:v>
                </c:pt>
                <c:pt idx="850">
                  <c:v>64.338235294117652</c:v>
                </c:pt>
                <c:pt idx="851">
                  <c:v>64.61397058823529</c:v>
                </c:pt>
                <c:pt idx="852">
                  <c:v>82.720588235294116</c:v>
                </c:pt>
                <c:pt idx="853">
                  <c:v>81.433823529411768</c:v>
                </c:pt>
                <c:pt idx="854">
                  <c:v>79.22794117647058</c:v>
                </c:pt>
                <c:pt idx="855">
                  <c:v>81.158088235294116</c:v>
                </c:pt>
                <c:pt idx="856">
                  <c:v>83.82352941176471</c:v>
                </c:pt>
                <c:pt idx="857">
                  <c:v>65.625</c:v>
                </c:pt>
                <c:pt idx="858">
                  <c:v>83.088235294117652</c:v>
                </c:pt>
                <c:pt idx="859">
                  <c:v>76.838235294117652</c:v>
                </c:pt>
                <c:pt idx="860">
                  <c:v>77.57352941176471</c:v>
                </c:pt>
                <c:pt idx="861">
                  <c:v>73.529411764705884</c:v>
                </c:pt>
                <c:pt idx="862">
                  <c:v>82.169117647058826</c:v>
                </c:pt>
                <c:pt idx="863">
                  <c:v>84.466911764705884</c:v>
                </c:pt>
                <c:pt idx="864">
                  <c:v>76.930147058823522</c:v>
                </c:pt>
                <c:pt idx="865">
                  <c:v>84.007352941176478</c:v>
                </c:pt>
                <c:pt idx="866">
                  <c:v>81.066176470588232</c:v>
                </c:pt>
                <c:pt idx="867">
                  <c:v>77.02205882352942</c:v>
                </c:pt>
                <c:pt idx="868">
                  <c:v>80.330882352941174</c:v>
                </c:pt>
                <c:pt idx="869">
                  <c:v>86.029411764705884</c:v>
                </c:pt>
                <c:pt idx="870">
                  <c:v>67.1875</c:v>
                </c:pt>
                <c:pt idx="871">
                  <c:v>77.11397058823529</c:v>
                </c:pt>
                <c:pt idx="872">
                  <c:v>86.48897058823529</c:v>
                </c:pt>
                <c:pt idx="873">
                  <c:v>82.26102941176471</c:v>
                </c:pt>
                <c:pt idx="874">
                  <c:v>85.294117647058826</c:v>
                </c:pt>
                <c:pt idx="875">
                  <c:v>84.650735294117652</c:v>
                </c:pt>
                <c:pt idx="876">
                  <c:v>78.860294117647058</c:v>
                </c:pt>
                <c:pt idx="877">
                  <c:v>81.70955882352942</c:v>
                </c:pt>
                <c:pt idx="878">
                  <c:v>83.731617647058826</c:v>
                </c:pt>
                <c:pt idx="879">
                  <c:v>76.470588235294116</c:v>
                </c:pt>
                <c:pt idx="880">
                  <c:v>85.110294117647058</c:v>
                </c:pt>
                <c:pt idx="881">
                  <c:v>84.83455882352942</c:v>
                </c:pt>
                <c:pt idx="882">
                  <c:v>86.764705882352942</c:v>
                </c:pt>
                <c:pt idx="883">
                  <c:v>85.38602941176471</c:v>
                </c:pt>
                <c:pt idx="884">
                  <c:v>81.25</c:v>
                </c:pt>
                <c:pt idx="885">
                  <c:v>81.617647058823522</c:v>
                </c:pt>
                <c:pt idx="886">
                  <c:v>85.47794117647058</c:v>
                </c:pt>
                <c:pt idx="887">
                  <c:v>86.39705882352942</c:v>
                </c:pt>
                <c:pt idx="888">
                  <c:v>68.382352941176478</c:v>
                </c:pt>
                <c:pt idx="889">
                  <c:v>85.202205882352942</c:v>
                </c:pt>
                <c:pt idx="890">
                  <c:v>86.580882352941174</c:v>
                </c:pt>
                <c:pt idx="891">
                  <c:v>68.75</c:v>
                </c:pt>
                <c:pt idx="892">
                  <c:v>86.121323529411768</c:v>
                </c:pt>
                <c:pt idx="893">
                  <c:v>81.341911764705884</c:v>
                </c:pt>
                <c:pt idx="894">
                  <c:v>80.79044117647058</c:v>
                </c:pt>
                <c:pt idx="895">
                  <c:v>78.67647058823529</c:v>
                </c:pt>
                <c:pt idx="896">
                  <c:v>84.742647058823522</c:v>
                </c:pt>
                <c:pt idx="897">
                  <c:v>87.5</c:v>
                </c:pt>
                <c:pt idx="898">
                  <c:v>77.481617647058826</c:v>
                </c:pt>
                <c:pt idx="899">
                  <c:v>83.455882352941174</c:v>
                </c:pt>
                <c:pt idx="900">
                  <c:v>87.224264705882348</c:v>
                </c:pt>
                <c:pt idx="901">
                  <c:v>86.94852941176471</c:v>
                </c:pt>
                <c:pt idx="902">
                  <c:v>87.775735294117652</c:v>
                </c:pt>
                <c:pt idx="903">
                  <c:v>86.672794117647058</c:v>
                </c:pt>
                <c:pt idx="904">
                  <c:v>71.047794117647058</c:v>
                </c:pt>
                <c:pt idx="905">
                  <c:v>87.132352941176478</c:v>
                </c:pt>
                <c:pt idx="906">
                  <c:v>87.867647058823522</c:v>
                </c:pt>
                <c:pt idx="907">
                  <c:v>84.650735294117652</c:v>
                </c:pt>
                <c:pt idx="908">
                  <c:v>87.316176470588232</c:v>
                </c:pt>
                <c:pt idx="909">
                  <c:v>85.9375</c:v>
                </c:pt>
                <c:pt idx="910">
                  <c:v>75.367647058823522</c:v>
                </c:pt>
                <c:pt idx="911">
                  <c:v>88.327205882352942</c:v>
                </c:pt>
                <c:pt idx="912">
                  <c:v>87.95955882352942</c:v>
                </c:pt>
                <c:pt idx="913">
                  <c:v>83.91544117647058</c:v>
                </c:pt>
                <c:pt idx="914">
                  <c:v>86.213235294117652</c:v>
                </c:pt>
                <c:pt idx="915">
                  <c:v>88.970588235294116</c:v>
                </c:pt>
                <c:pt idx="916">
                  <c:v>82.628676470588232</c:v>
                </c:pt>
                <c:pt idx="917">
                  <c:v>89.0625</c:v>
                </c:pt>
                <c:pt idx="918">
                  <c:v>86.305147058823522</c:v>
                </c:pt>
                <c:pt idx="919">
                  <c:v>82.35294117647058</c:v>
                </c:pt>
                <c:pt idx="920">
                  <c:v>85.569852941176478</c:v>
                </c:pt>
                <c:pt idx="921">
                  <c:v>81.525735294117652</c:v>
                </c:pt>
                <c:pt idx="922">
                  <c:v>86.856617647058826</c:v>
                </c:pt>
                <c:pt idx="923">
                  <c:v>70.588235294117652</c:v>
                </c:pt>
                <c:pt idx="924">
                  <c:v>88.143382352941174</c:v>
                </c:pt>
                <c:pt idx="925">
                  <c:v>82.077205882352942</c:v>
                </c:pt>
                <c:pt idx="926">
                  <c:v>87.591911764705884</c:v>
                </c:pt>
                <c:pt idx="927">
                  <c:v>85.018382352941174</c:v>
                </c:pt>
                <c:pt idx="928">
                  <c:v>70.955882352941174</c:v>
                </c:pt>
                <c:pt idx="929">
                  <c:v>88.878676470588232</c:v>
                </c:pt>
                <c:pt idx="930">
                  <c:v>89.705882352941174</c:v>
                </c:pt>
                <c:pt idx="931">
                  <c:v>81.893382352941174</c:v>
                </c:pt>
                <c:pt idx="932">
                  <c:v>71.231617647058826</c:v>
                </c:pt>
                <c:pt idx="933">
                  <c:v>89.889705882352942</c:v>
                </c:pt>
                <c:pt idx="934">
                  <c:v>89.430147058823522</c:v>
                </c:pt>
                <c:pt idx="935">
                  <c:v>85.753676470588232</c:v>
                </c:pt>
                <c:pt idx="936">
                  <c:v>89.981617647058826</c:v>
                </c:pt>
                <c:pt idx="937">
                  <c:v>89.52205882352942</c:v>
                </c:pt>
                <c:pt idx="938">
                  <c:v>79.779411764705884</c:v>
                </c:pt>
                <c:pt idx="939">
                  <c:v>90.257352941176478</c:v>
                </c:pt>
                <c:pt idx="940">
                  <c:v>90.533088235294116</c:v>
                </c:pt>
                <c:pt idx="941">
                  <c:v>72.058823529411768</c:v>
                </c:pt>
                <c:pt idx="942">
                  <c:v>72.150735294117652</c:v>
                </c:pt>
                <c:pt idx="943">
                  <c:v>85.845588235294116</c:v>
                </c:pt>
                <c:pt idx="944">
                  <c:v>87.683823529411768</c:v>
                </c:pt>
                <c:pt idx="945">
                  <c:v>88.60294117647058</c:v>
                </c:pt>
                <c:pt idx="946">
                  <c:v>88.694852941176478</c:v>
                </c:pt>
                <c:pt idx="947">
                  <c:v>88.786764705882348</c:v>
                </c:pt>
                <c:pt idx="948">
                  <c:v>89.338235294117652</c:v>
                </c:pt>
                <c:pt idx="949">
                  <c:v>72.518382352941174</c:v>
                </c:pt>
                <c:pt idx="950">
                  <c:v>89.797794117647058</c:v>
                </c:pt>
                <c:pt idx="951">
                  <c:v>91.268382352941174</c:v>
                </c:pt>
                <c:pt idx="952">
                  <c:v>91.17647058823529</c:v>
                </c:pt>
                <c:pt idx="953">
                  <c:v>89.154411764705884</c:v>
                </c:pt>
                <c:pt idx="954">
                  <c:v>80.974264705882348</c:v>
                </c:pt>
                <c:pt idx="955">
                  <c:v>85.661764705882348</c:v>
                </c:pt>
                <c:pt idx="956">
                  <c:v>88.419117647058826</c:v>
                </c:pt>
                <c:pt idx="957">
                  <c:v>90.992647058823522</c:v>
                </c:pt>
                <c:pt idx="958">
                  <c:v>84.283088235294116</c:v>
                </c:pt>
                <c:pt idx="959">
                  <c:v>89.61397058823529</c:v>
                </c:pt>
                <c:pt idx="960">
                  <c:v>72.97794117647058</c:v>
                </c:pt>
                <c:pt idx="961">
                  <c:v>79.963235294117652</c:v>
                </c:pt>
                <c:pt idx="962">
                  <c:v>91.452205882352942</c:v>
                </c:pt>
                <c:pt idx="963">
                  <c:v>84.099264705882348</c:v>
                </c:pt>
                <c:pt idx="964">
                  <c:v>90.07352941176471</c:v>
                </c:pt>
                <c:pt idx="965">
                  <c:v>91.911764705882348</c:v>
                </c:pt>
                <c:pt idx="966">
                  <c:v>91.63602941176471</c:v>
                </c:pt>
                <c:pt idx="967">
                  <c:v>92.095588235294116</c:v>
                </c:pt>
                <c:pt idx="968">
                  <c:v>91.360294117647058</c:v>
                </c:pt>
                <c:pt idx="969">
                  <c:v>90.16544117647058</c:v>
                </c:pt>
                <c:pt idx="970">
                  <c:v>92.003676470588232</c:v>
                </c:pt>
                <c:pt idx="971">
                  <c:v>90.441176470588232</c:v>
                </c:pt>
                <c:pt idx="972">
                  <c:v>73.89705882352942</c:v>
                </c:pt>
                <c:pt idx="973">
                  <c:v>88.05147058823529</c:v>
                </c:pt>
                <c:pt idx="974">
                  <c:v>87.408088235294116</c:v>
                </c:pt>
                <c:pt idx="975">
                  <c:v>92.279411764705884</c:v>
                </c:pt>
                <c:pt idx="976">
                  <c:v>91.72794117647058</c:v>
                </c:pt>
                <c:pt idx="977">
                  <c:v>74.080882352941174</c:v>
                </c:pt>
                <c:pt idx="978">
                  <c:v>92.463235294117652</c:v>
                </c:pt>
                <c:pt idx="979">
                  <c:v>92.64705882352942</c:v>
                </c:pt>
                <c:pt idx="980">
                  <c:v>91.544117647058826</c:v>
                </c:pt>
                <c:pt idx="981">
                  <c:v>91.08455882352942</c:v>
                </c:pt>
                <c:pt idx="982">
                  <c:v>89.338235294117652</c:v>
                </c:pt>
                <c:pt idx="983">
                  <c:v>90.625</c:v>
                </c:pt>
                <c:pt idx="984">
                  <c:v>78.308823529411768</c:v>
                </c:pt>
                <c:pt idx="985">
                  <c:v>93.106617647058826</c:v>
                </c:pt>
                <c:pt idx="986">
                  <c:v>93.014705882352942</c:v>
                </c:pt>
                <c:pt idx="987">
                  <c:v>74.724264705882348</c:v>
                </c:pt>
                <c:pt idx="988">
                  <c:v>93.474264705882348</c:v>
                </c:pt>
                <c:pt idx="989">
                  <c:v>93.841911764705884</c:v>
                </c:pt>
                <c:pt idx="990">
                  <c:v>93.382352941176478</c:v>
                </c:pt>
                <c:pt idx="991">
                  <c:v>92.555147058823522</c:v>
                </c:pt>
                <c:pt idx="992">
                  <c:v>91.819852941176478</c:v>
                </c:pt>
                <c:pt idx="993">
                  <c:v>92.830882352941174</c:v>
                </c:pt>
                <c:pt idx="994">
                  <c:v>88.235294117647058</c:v>
                </c:pt>
                <c:pt idx="995">
                  <c:v>87.04044117647058</c:v>
                </c:pt>
                <c:pt idx="996">
                  <c:v>90.808823529411768</c:v>
                </c:pt>
                <c:pt idx="997">
                  <c:v>93.19852941176471</c:v>
                </c:pt>
                <c:pt idx="998">
                  <c:v>75.643382352941174</c:v>
                </c:pt>
                <c:pt idx="999">
                  <c:v>94.485294117647058</c:v>
                </c:pt>
                <c:pt idx="1000">
                  <c:v>92.73897058823529</c:v>
                </c:pt>
                <c:pt idx="1001">
                  <c:v>94.30147058823529</c:v>
                </c:pt>
                <c:pt idx="1002">
                  <c:v>94.117647058823522</c:v>
                </c:pt>
                <c:pt idx="1003">
                  <c:v>76.286764705882348</c:v>
                </c:pt>
                <c:pt idx="1004">
                  <c:v>92.922794117647058</c:v>
                </c:pt>
                <c:pt idx="1005">
                  <c:v>93.658088235294116</c:v>
                </c:pt>
                <c:pt idx="1006">
                  <c:v>92.371323529411768</c:v>
                </c:pt>
                <c:pt idx="1007">
                  <c:v>93.566176470588232</c:v>
                </c:pt>
                <c:pt idx="1008">
                  <c:v>94.30147058823529</c:v>
                </c:pt>
                <c:pt idx="1009">
                  <c:v>88.51102941176471</c:v>
                </c:pt>
                <c:pt idx="1010">
                  <c:v>90.349264705882348</c:v>
                </c:pt>
                <c:pt idx="1011">
                  <c:v>77.297794117647058</c:v>
                </c:pt>
                <c:pt idx="1012">
                  <c:v>95.036764705882348</c:v>
                </c:pt>
                <c:pt idx="1013">
                  <c:v>77.757352941176478</c:v>
                </c:pt>
                <c:pt idx="1014">
                  <c:v>95.128676470588232</c:v>
                </c:pt>
                <c:pt idx="1015">
                  <c:v>90.900735294117652</c:v>
                </c:pt>
                <c:pt idx="1016">
                  <c:v>95.220588235294116</c:v>
                </c:pt>
                <c:pt idx="1017">
                  <c:v>78.216911764705884</c:v>
                </c:pt>
                <c:pt idx="1018">
                  <c:v>90.716911764705884</c:v>
                </c:pt>
                <c:pt idx="1019">
                  <c:v>95.3125</c:v>
                </c:pt>
                <c:pt idx="1020">
                  <c:v>93.933823529411768</c:v>
                </c:pt>
                <c:pt idx="1021">
                  <c:v>78.58455882352942</c:v>
                </c:pt>
                <c:pt idx="1022">
                  <c:v>78.400735294117652</c:v>
                </c:pt>
                <c:pt idx="1023">
                  <c:v>94.577205882352942</c:v>
                </c:pt>
                <c:pt idx="1024">
                  <c:v>93.29044117647058</c:v>
                </c:pt>
                <c:pt idx="1025">
                  <c:v>94.76102941176471</c:v>
                </c:pt>
                <c:pt idx="1026">
                  <c:v>95.77205882352942</c:v>
                </c:pt>
                <c:pt idx="1027">
                  <c:v>95.680147058823522</c:v>
                </c:pt>
                <c:pt idx="1028">
                  <c:v>95.588235294117652</c:v>
                </c:pt>
                <c:pt idx="1029">
                  <c:v>95.496323529411768</c:v>
                </c:pt>
                <c:pt idx="1030">
                  <c:v>94.025735294117652</c:v>
                </c:pt>
                <c:pt idx="1031">
                  <c:v>94.944852941176478</c:v>
                </c:pt>
                <c:pt idx="1032">
                  <c:v>94.393382352941174</c:v>
                </c:pt>
                <c:pt idx="1033">
                  <c:v>96.507352941176478</c:v>
                </c:pt>
                <c:pt idx="1034">
                  <c:v>93.75</c:v>
                </c:pt>
                <c:pt idx="1035">
                  <c:v>96.047794117647058</c:v>
                </c:pt>
                <c:pt idx="1036">
                  <c:v>79.503676470588232</c:v>
                </c:pt>
                <c:pt idx="1037">
                  <c:v>95.404411764705884</c:v>
                </c:pt>
                <c:pt idx="1038">
                  <c:v>96.691176470588232</c:v>
                </c:pt>
                <c:pt idx="1039">
                  <c:v>80.055147058823522</c:v>
                </c:pt>
                <c:pt idx="1040">
                  <c:v>95.86397058823529</c:v>
                </c:pt>
                <c:pt idx="1041">
                  <c:v>95.955882352941174</c:v>
                </c:pt>
                <c:pt idx="1042">
                  <c:v>96.599264705882348</c:v>
                </c:pt>
                <c:pt idx="1043">
                  <c:v>80.514705882352942</c:v>
                </c:pt>
                <c:pt idx="1044">
                  <c:v>97.518382352941174</c:v>
                </c:pt>
                <c:pt idx="1045">
                  <c:v>96.41544117647058</c:v>
                </c:pt>
                <c:pt idx="1046">
                  <c:v>96.783088235294116</c:v>
                </c:pt>
                <c:pt idx="1047">
                  <c:v>96.231617647058826</c:v>
                </c:pt>
                <c:pt idx="1048">
                  <c:v>92.1875</c:v>
                </c:pt>
                <c:pt idx="1049">
                  <c:v>96.966911764705884</c:v>
                </c:pt>
                <c:pt idx="1050">
                  <c:v>96.32352941176471</c:v>
                </c:pt>
                <c:pt idx="1051">
                  <c:v>96.139705882352942</c:v>
                </c:pt>
                <c:pt idx="1052">
                  <c:v>97.610294117647058</c:v>
                </c:pt>
                <c:pt idx="1053">
                  <c:v>97.42647058823529</c:v>
                </c:pt>
                <c:pt idx="1054">
                  <c:v>94.85294117647058</c:v>
                </c:pt>
                <c:pt idx="1055">
                  <c:v>97.42647058823529</c:v>
                </c:pt>
                <c:pt idx="1056">
                  <c:v>97.150735294117652</c:v>
                </c:pt>
                <c:pt idx="1057">
                  <c:v>97.058823529411768</c:v>
                </c:pt>
                <c:pt idx="1058">
                  <c:v>98.069852941176478</c:v>
                </c:pt>
                <c:pt idx="1059">
                  <c:v>98.069852941176478</c:v>
                </c:pt>
                <c:pt idx="1060">
                  <c:v>97.702205882352942</c:v>
                </c:pt>
                <c:pt idx="1061">
                  <c:v>98.253676470588232</c:v>
                </c:pt>
                <c:pt idx="1062">
                  <c:v>97.794117647058826</c:v>
                </c:pt>
                <c:pt idx="1063">
                  <c:v>97.88602941176471</c:v>
                </c:pt>
                <c:pt idx="1064">
                  <c:v>96.875</c:v>
                </c:pt>
                <c:pt idx="1065">
                  <c:v>94.669117647058826</c:v>
                </c:pt>
                <c:pt idx="1066">
                  <c:v>98.4375</c:v>
                </c:pt>
                <c:pt idx="1067">
                  <c:v>98.713235294117652</c:v>
                </c:pt>
                <c:pt idx="1068">
                  <c:v>98.253676470588232</c:v>
                </c:pt>
                <c:pt idx="1069">
                  <c:v>98.529411764705884</c:v>
                </c:pt>
                <c:pt idx="1070">
                  <c:v>98.621323529411768</c:v>
                </c:pt>
                <c:pt idx="1071">
                  <c:v>98.805147058823522</c:v>
                </c:pt>
                <c:pt idx="1072">
                  <c:v>98.345588235294116</c:v>
                </c:pt>
                <c:pt idx="1073">
                  <c:v>82.904411764705884</c:v>
                </c:pt>
                <c:pt idx="1074">
                  <c:v>98.89705882352942</c:v>
                </c:pt>
                <c:pt idx="1075">
                  <c:v>99.080882352941174</c:v>
                </c:pt>
                <c:pt idx="1076">
                  <c:v>99.172794117647058</c:v>
                </c:pt>
                <c:pt idx="1077">
                  <c:v>99.264705882352942</c:v>
                </c:pt>
                <c:pt idx="1078">
                  <c:v>99.356617647058826</c:v>
                </c:pt>
                <c:pt idx="1079">
                  <c:v>97.242647058823522</c:v>
                </c:pt>
                <c:pt idx="1080">
                  <c:v>98.98897058823529</c:v>
                </c:pt>
                <c:pt idx="1081">
                  <c:v>99.54044117647058</c:v>
                </c:pt>
                <c:pt idx="1082">
                  <c:v>99.44852941176471</c:v>
                </c:pt>
                <c:pt idx="1083">
                  <c:v>99.816176470588232</c:v>
                </c:pt>
                <c:pt idx="1084">
                  <c:v>99.908088235294116</c:v>
                </c:pt>
                <c:pt idx="1085">
                  <c:v>99.632352941176478</c:v>
                </c:pt>
                <c:pt idx="1086">
                  <c:v>99.724264705882348</c:v>
                </c:pt>
                <c:pt idx="1087">
                  <c:v>100</c:v>
                </c:pt>
              </c:numCache>
            </c:numRef>
          </c:yVal>
          <c:smooth val="0"/>
          <c:extLst>
            <c:ext xmlns:c16="http://schemas.microsoft.com/office/drawing/2014/chart" uri="{C3380CC4-5D6E-409C-BE32-E72D297353CC}">
              <c16:uniqueId val="{00000003-6B52-4F4B-B181-4F1E2FFD12D1}"/>
            </c:ext>
          </c:extLst>
        </c:ser>
        <c:ser>
          <c:idx val="4"/>
          <c:order val="2"/>
          <c:tx>
            <c:v>VAT</c:v>
          </c:tx>
          <c:spPr>
            <a:ln w="19050">
              <a:noFill/>
            </a:ln>
          </c:spPr>
          <c:marker>
            <c:symbol val="triangle"/>
            <c:size val="6"/>
            <c:spPr>
              <a:solidFill>
                <a:schemeClr val="tx1"/>
              </a:solidFill>
              <a:ln>
                <a:solidFill>
                  <a:schemeClr val="tx1"/>
                </a:solidFill>
              </a:ln>
            </c:spPr>
          </c:marker>
          <c:dPt>
            <c:idx val="455"/>
            <c:marker>
              <c:symbol val="square"/>
              <c:size val="6"/>
            </c:marker>
            <c:bubble3D val="0"/>
            <c:extLst>
              <c:ext xmlns:c16="http://schemas.microsoft.com/office/drawing/2014/chart" uri="{C3380CC4-5D6E-409C-BE32-E72D297353CC}">
                <c16:uniqueId val="{00000000-2E94-42B6-9D96-756649B9795B}"/>
              </c:ext>
            </c:extLst>
          </c:dPt>
          <c:xVal>
            <c:numRef>
              <c:f>'Primary RDF Calculations'!$BG$4:$BG$1091</c:f>
              <c:numCache>
                <c:formatCode>0.0</c:formatCode>
                <c:ptCount val="1088"/>
                <c:pt idx="0">
                  <c:v>31.34191176470588</c:v>
                </c:pt>
                <c:pt idx="1">
                  <c:v>89.154411764705884</c:v>
                </c:pt>
                <c:pt idx="2">
                  <c:v>#N/A</c:v>
                </c:pt>
                <c:pt idx="3">
                  <c:v>0.18382352941176469</c:v>
                </c:pt>
                <c:pt idx="4">
                  <c:v>54.6875</c:v>
                </c:pt>
                <c:pt idx="5">
                  <c:v>96.875</c:v>
                </c:pt>
                <c:pt idx="6">
                  <c:v>97.058823529411768</c:v>
                </c:pt>
                <c:pt idx="7">
                  <c:v>#N/A</c:v>
                </c:pt>
                <c:pt idx="8">
                  <c:v>97.242647058823522</c:v>
                </c:pt>
                <c:pt idx="9">
                  <c:v>#N/A</c:v>
                </c:pt>
                <c:pt idx="10">
                  <c:v>#N/A</c:v>
                </c:pt>
                <c:pt idx="11">
                  <c:v>0.91911764705882359</c:v>
                </c:pt>
                <c:pt idx="12">
                  <c:v>#N/A</c:v>
                </c:pt>
                <c:pt idx="13">
                  <c:v>#N/A</c:v>
                </c:pt>
                <c:pt idx="14">
                  <c:v>97.42647058823529</c:v>
                </c:pt>
                <c:pt idx="15">
                  <c:v>#N/A</c:v>
                </c:pt>
                <c:pt idx="16">
                  <c:v>#N/A</c:v>
                </c:pt>
                <c:pt idx="17">
                  <c:v>#N/A</c:v>
                </c:pt>
                <c:pt idx="18">
                  <c:v>97.518382352941174</c:v>
                </c:pt>
                <c:pt idx="19">
                  <c:v>#N/A</c:v>
                </c:pt>
                <c:pt idx="20">
                  <c:v>#N/A</c:v>
                </c:pt>
                <c:pt idx="21">
                  <c:v>97.702205882352942</c:v>
                </c:pt>
                <c:pt idx="22">
                  <c:v>3.0330882352941178</c:v>
                </c:pt>
                <c:pt idx="23">
                  <c:v>#N/A</c:v>
                </c:pt>
                <c:pt idx="24">
                  <c:v>#N/A</c:v>
                </c:pt>
                <c:pt idx="25">
                  <c:v>70.128676470588232</c:v>
                </c:pt>
                <c:pt idx="26">
                  <c:v>#N/A</c:v>
                </c:pt>
                <c:pt idx="27">
                  <c:v>#N/A</c:v>
                </c:pt>
                <c:pt idx="28">
                  <c:v>46.139705882352942</c:v>
                </c:pt>
                <c:pt idx="29">
                  <c:v>#N/A</c:v>
                </c:pt>
                <c:pt idx="30">
                  <c:v>#N/A</c:v>
                </c:pt>
                <c:pt idx="31">
                  <c:v>4.2279411764705888</c:v>
                </c:pt>
                <c:pt idx="32">
                  <c:v>1.1948529411764706</c:v>
                </c:pt>
                <c:pt idx="33">
                  <c:v>97.150735294117652</c:v>
                </c:pt>
                <c:pt idx="34">
                  <c:v>#N/A</c:v>
                </c:pt>
                <c:pt idx="35">
                  <c:v>#N/A</c:v>
                </c:pt>
                <c:pt idx="36">
                  <c:v>#N/A</c:v>
                </c:pt>
                <c:pt idx="37">
                  <c:v>32.904411764705884</c:v>
                </c:pt>
                <c:pt idx="38">
                  <c:v>95.496323529411768</c:v>
                </c:pt>
                <c:pt idx="39">
                  <c:v>#N/A</c:v>
                </c:pt>
                <c:pt idx="40">
                  <c:v>#N/A</c:v>
                </c:pt>
                <c:pt idx="41">
                  <c:v>#N/A</c:v>
                </c:pt>
                <c:pt idx="42">
                  <c:v>#N/A</c:v>
                </c:pt>
                <c:pt idx="43">
                  <c:v>92.095588235294116</c:v>
                </c:pt>
                <c:pt idx="44">
                  <c:v>91.72794117647058</c:v>
                </c:pt>
                <c:pt idx="45">
                  <c:v>2.6654411764705883</c:v>
                </c:pt>
                <c:pt idx="46">
                  <c:v>97.97794117647058</c:v>
                </c:pt>
                <c:pt idx="47">
                  <c:v>23.4375</c:v>
                </c:pt>
                <c:pt idx="48">
                  <c:v>29.963235294117645</c:v>
                </c:pt>
                <c:pt idx="49">
                  <c:v>#N/A</c:v>
                </c:pt>
                <c:pt idx="50">
                  <c:v>#N/A</c:v>
                </c:pt>
                <c:pt idx="51">
                  <c:v>#N/A</c:v>
                </c:pt>
                <c:pt idx="52">
                  <c:v>1.5625</c:v>
                </c:pt>
                <c:pt idx="53">
                  <c:v>#N/A</c:v>
                </c:pt>
                <c:pt idx="54">
                  <c:v>#N/A</c:v>
                </c:pt>
                <c:pt idx="55">
                  <c:v>#N/A</c:v>
                </c:pt>
                <c:pt idx="56">
                  <c:v>#N/A</c:v>
                </c:pt>
                <c:pt idx="57">
                  <c:v>#N/A</c:v>
                </c:pt>
                <c:pt idx="58">
                  <c:v>44.30147058823529</c:v>
                </c:pt>
                <c:pt idx="59">
                  <c:v>#N/A</c:v>
                </c:pt>
                <c:pt idx="60">
                  <c:v>#N/A</c:v>
                </c:pt>
                <c:pt idx="61">
                  <c:v>#N/A</c:v>
                </c:pt>
                <c:pt idx="62">
                  <c:v>82.35294117647058</c:v>
                </c:pt>
                <c:pt idx="63">
                  <c:v>83.547794117647058</c:v>
                </c:pt>
                <c:pt idx="64">
                  <c:v>#N/A</c:v>
                </c:pt>
                <c:pt idx="65">
                  <c:v>27.389705882352942</c:v>
                </c:pt>
                <c:pt idx="66">
                  <c:v>#N/A</c:v>
                </c:pt>
                <c:pt idx="67">
                  <c:v>#N/A</c:v>
                </c:pt>
                <c:pt idx="68">
                  <c:v>15.625</c:v>
                </c:pt>
                <c:pt idx="69">
                  <c:v>56.341911764705884</c:v>
                </c:pt>
                <c:pt idx="70">
                  <c:v>45.588235294117645</c:v>
                </c:pt>
                <c:pt idx="71">
                  <c:v>21.507352941176471</c:v>
                </c:pt>
                <c:pt idx="72">
                  <c:v>#N/A</c:v>
                </c:pt>
                <c:pt idx="73">
                  <c:v>47.610294117647058</c:v>
                </c:pt>
                <c:pt idx="74">
                  <c:v>#N/A</c:v>
                </c:pt>
                <c:pt idx="75">
                  <c:v>26.65441176470588</c:v>
                </c:pt>
                <c:pt idx="76">
                  <c:v>#N/A</c:v>
                </c:pt>
                <c:pt idx="77">
                  <c:v>#N/A</c:v>
                </c:pt>
                <c:pt idx="78">
                  <c:v>#N/A</c:v>
                </c:pt>
                <c:pt idx="79">
                  <c:v>#N/A</c:v>
                </c:pt>
                <c:pt idx="80">
                  <c:v>#N/A</c:v>
                </c:pt>
                <c:pt idx="81">
                  <c:v>#N/A</c:v>
                </c:pt>
                <c:pt idx="82">
                  <c:v>34.92647058823529</c:v>
                </c:pt>
                <c:pt idx="83">
                  <c:v>#N/A</c:v>
                </c:pt>
                <c:pt idx="84">
                  <c:v>#N/A</c:v>
                </c:pt>
                <c:pt idx="85">
                  <c:v>#N/A</c:v>
                </c:pt>
                <c:pt idx="86">
                  <c:v>21.139705882352942</c:v>
                </c:pt>
                <c:pt idx="87">
                  <c:v>#N/A</c:v>
                </c:pt>
                <c:pt idx="88">
                  <c:v>25.459558823529409</c:v>
                </c:pt>
                <c:pt idx="89">
                  <c:v>18.290441176470587</c:v>
                </c:pt>
                <c:pt idx="90">
                  <c:v>51.01102941176471</c:v>
                </c:pt>
                <c:pt idx="91">
                  <c:v>#N/A</c:v>
                </c:pt>
                <c:pt idx="92">
                  <c:v>#N/A</c:v>
                </c:pt>
                <c:pt idx="93">
                  <c:v>#N/A</c:v>
                </c:pt>
                <c:pt idx="94">
                  <c:v>59.375</c:v>
                </c:pt>
                <c:pt idx="95">
                  <c:v>95.86397058823529</c:v>
                </c:pt>
                <c:pt idx="96">
                  <c:v>#N/A</c:v>
                </c:pt>
                <c:pt idx="97">
                  <c:v>73.069852941176478</c:v>
                </c:pt>
                <c:pt idx="98">
                  <c:v>#N/A</c:v>
                </c:pt>
                <c:pt idx="99">
                  <c:v>62.867647058823529</c:v>
                </c:pt>
                <c:pt idx="100">
                  <c:v>5.0551470588235299</c:v>
                </c:pt>
                <c:pt idx="101">
                  <c:v>#N/A</c:v>
                </c:pt>
                <c:pt idx="102">
                  <c:v>#N/A</c:v>
                </c:pt>
                <c:pt idx="103">
                  <c:v>#N/A</c:v>
                </c:pt>
                <c:pt idx="104">
                  <c:v>80.330882352941174</c:v>
                </c:pt>
                <c:pt idx="105">
                  <c:v>#N/A</c:v>
                </c:pt>
                <c:pt idx="106">
                  <c:v>82.536764705882348</c:v>
                </c:pt>
                <c:pt idx="107">
                  <c:v>7.9044117647058822</c:v>
                </c:pt>
                <c:pt idx="108">
                  <c:v>#N/A</c:v>
                </c:pt>
                <c:pt idx="109">
                  <c:v>67.73897058823529</c:v>
                </c:pt>
                <c:pt idx="110">
                  <c:v>#N/A</c:v>
                </c:pt>
                <c:pt idx="111">
                  <c:v>#N/A</c:v>
                </c:pt>
                <c:pt idx="112">
                  <c:v>#N/A</c:v>
                </c:pt>
                <c:pt idx="113">
                  <c:v>#N/A</c:v>
                </c:pt>
                <c:pt idx="114">
                  <c:v>17.371323529411764</c:v>
                </c:pt>
                <c:pt idx="115">
                  <c:v>#N/A</c:v>
                </c:pt>
                <c:pt idx="116">
                  <c:v>16.544117647058822</c:v>
                </c:pt>
                <c:pt idx="117">
                  <c:v>30.330882352941174</c:v>
                </c:pt>
                <c:pt idx="118">
                  <c:v>21.599264705882355</c:v>
                </c:pt>
                <c:pt idx="119">
                  <c:v>#N/A</c:v>
                </c:pt>
                <c:pt idx="120">
                  <c:v>#N/A</c:v>
                </c:pt>
                <c:pt idx="121">
                  <c:v>35.38602941176471</c:v>
                </c:pt>
                <c:pt idx="122">
                  <c:v>#N/A</c:v>
                </c:pt>
                <c:pt idx="123">
                  <c:v>#N/A</c:v>
                </c:pt>
                <c:pt idx="124">
                  <c:v>#N/A</c:v>
                </c:pt>
                <c:pt idx="125">
                  <c:v>#N/A</c:v>
                </c:pt>
                <c:pt idx="126">
                  <c:v>12.040441176470589</c:v>
                </c:pt>
                <c:pt idx="127">
                  <c:v>94.025735294117652</c:v>
                </c:pt>
                <c:pt idx="128">
                  <c:v>#N/A</c:v>
                </c:pt>
                <c:pt idx="129">
                  <c:v>#N/A</c:v>
                </c:pt>
                <c:pt idx="130">
                  <c:v>#N/A</c:v>
                </c:pt>
                <c:pt idx="131">
                  <c:v>20.3125</c:v>
                </c:pt>
                <c:pt idx="132">
                  <c:v>6.0661764705882355</c:v>
                </c:pt>
                <c:pt idx="133">
                  <c:v>85.294117647058826</c:v>
                </c:pt>
                <c:pt idx="134">
                  <c:v>#N/A</c:v>
                </c:pt>
                <c:pt idx="135">
                  <c:v>25.919117647058826</c:v>
                </c:pt>
                <c:pt idx="136">
                  <c:v>#N/A</c:v>
                </c:pt>
                <c:pt idx="137">
                  <c:v>#N/A</c:v>
                </c:pt>
                <c:pt idx="138">
                  <c:v>#N/A</c:v>
                </c:pt>
                <c:pt idx="139">
                  <c:v>#N/A</c:v>
                </c:pt>
                <c:pt idx="140">
                  <c:v>#N/A</c:v>
                </c:pt>
                <c:pt idx="141">
                  <c:v>63.419117647058819</c:v>
                </c:pt>
                <c:pt idx="142">
                  <c:v>#N/A</c:v>
                </c:pt>
                <c:pt idx="143">
                  <c:v>#N/A</c:v>
                </c:pt>
                <c:pt idx="144">
                  <c:v>77.389705882352942</c:v>
                </c:pt>
                <c:pt idx="145">
                  <c:v>#N/A</c:v>
                </c:pt>
                <c:pt idx="146">
                  <c:v>89.430147058823522</c:v>
                </c:pt>
                <c:pt idx="147">
                  <c:v>#N/A</c:v>
                </c:pt>
                <c:pt idx="148">
                  <c:v>#N/A</c:v>
                </c:pt>
                <c:pt idx="149">
                  <c:v>60.845588235294116</c:v>
                </c:pt>
                <c:pt idx="150">
                  <c:v>97.610294117647058</c:v>
                </c:pt>
                <c:pt idx="151">
                  <c:v>#N/A</c:v>
                </c:pt>
                <c:pt idx="152">
                  <c:v>58.82352941176471</c:v>
                </c:pt>
                <c:pt idx="153">
                  <c:v>44.944852941176471</c:v>
                </c:pt>
                <c:pt idx="154">
                  <c:v>86.672794117647058</c:v>
                </c:pt>
                <c:pt idx="155">
                  <c:v>23.069852941176471</c:v>
                </c:pt>
                <c:pt idx="156">
                  <c:v>#N/A</c:v>
                </c:pt>
                <c:pt idx="157">
                  <c:v>12.683823529411764</c:v>
                </c:pt>
                <c:pt idx="158">
                  <c:v>82.444852941176478</c:v>
                </c:pt>
                <c:pt idx="159">
                  <c:v>84.007352941176478</c:v>
                </c:pt>
                <c:pt idx="160">
                  <c:v>#N/A</c:v>
                </c:pt>
                <c:pt idx="161">
                  <c:v>28.768382352941174</c:v>
                </c:pt>
                <c:pt idx="162">
                  <c:v>12.591911764705882</c:v>
                </c:pt>
                <c:pt idx="163">
                  <c:v>44.117647058823529</c:v>
                </c:pt>
                <c:pt idx="164">
                  <c:v>38.878676470588239</c:v>
                </c:pt>
                <c:pt idx="165">
                  <c:v>39.981617647058826</c:v>
                </c:pt>
                <c:pt idx="166">
                  <c:v>86.94852941176471</c:v>
                </c:pt>
                <c:pt idx="167">
                  <c:v>#N/A</c:v>
                </c:pt>
                <c:pt idx="168">
                  <c:v>24.632352941176471</c:v>
                </c:pt>
                <c:pt idx="169">
                  <c:v>0.55147058823529416</c:v>
                </c:pt>
                <c:pt idx="170">
                  <c:v>#N/A</c:v>
                </c:pt>
                <c:pt idx="171">
                  <c:v>#N/A</c:v>
                </c:pt>
                <c:pt idx="172">
                  <c:v>#N/A</c:v>
                </c:pt>
                <c:pt idx="173">
                  <c:v>#N/A</c:v>
                </c:pt>
                <c:pt idx="174">
                  <c:v>#N/A</c:v>
                </c:pt>
                <c:pt idx="175">
                  <c:v>#N/A</c:v>
                </c:pt>
                <c:pt idx="176">
                  <c:v>#N/A</c:v>
                </c:pt>
                <c:pt idx="177">
                  <c:v>#N/A</c:v>
                </c:pt>
                <c:pt idx="178">
                  <c:v>64.981617647058826</c:v>
                </c:pt>
                <c:pt idx="179">
                  <c:v>36.48897058823529</c:v>
                </c:pt>
                <c:pt idx="180">
                  <c:v>#N/A</c:v>
                </c:pt>
                <c:pt idx="181">
                  <c:v>95.220588235294116</c:v>
                </c:pt>
                <c:pt idx="182">
                  <c:v>47.334558823529413</c:v>
                </c:pt>
                <c:pt idx="183">
                  <c:v>51.930147058823529</c:v>
                </c:pt>
                <c:pt idx="184">
                  <c:v>59.92647058823529</c:v>
                </c:pt>
                <c:pt idx="185">
                  <c:v>88.327205882352942</c:v>
                </c:pt>
                <c:pt idx="186">
                  <c:v>16.268382352941178</c:v>
                </c:pt>
                <c:pt idx="187">
                  <c:v>#N/A</c:v>
                </c:pt>
                <c:pt idx="188">
                  <c:v>37.591911764705884</c:v>
                </c:pt>
                <c:pt idx="189">
                  <c:v>8.9154411764705888</c:v>
                </c:pt>
                <c:pt idx="190">
                  <c:v>2.7573529411764706</c:v>
                </c:pt>
                <c:pt idx="191">
                  <c:v>#N/A</c:v>
                </c:pt>
                <c:pt idx="192">
                  <c:v>72.702205882352942</c:v>
                </c:pt>
                <c:pt idx="193">
                  <c:v>77.11397058823529</c:v>
                </c:pt>
                <c:pt idx="194">
                  <c:v>#N/A</c:v>
                </c:pt>
                <c:pt idx="195">
                  <c:v>#N/A</c:v>
                </c:pt>
                <c:pt idx="196">
                  <c:v>0.73529411764705876</c:v>
                </c:pt>
                <c:pt idx="197">
                  <c:v>48.069852941176471</c:v>
                </c:pt>
                <c:pt idx="198">
                  <c:v>#N/A</c:v>
                </c:pt>
                <c:pt idx="199">
                  <c:v>#N/A</c:v>
                </c:pt>
                <c:pt idx="200">
                  <c:v>50.367647058823529</c:v>
                </c:pt>
                <c:pt idx="201">
                  <c:v>44.669117647058826</c:v>
                </c:pt>
                <c:pt idx="202">
                  <c:v>#N/A</c:v>
                </c:pt>
                <c:pt idx="203">
                  <c:v>#N/A</c:v>
                </c:pt>
                <c:pt idx="204">
                  <c:v>#N/A</c:v>
                </c:pt>
                <c:pt idx="205">
                  <c:v>#N/A</c:v>
                </c:pt>
                <c:pt idx="206">
                  <c:v>#N/A</c:v>
                </c:pt>
                <c:pt idx="207">
                  <c:v>42.371323529411761</c:v>
                </c:pt>
                <c:pt idx="208">
                  <c:v>#N/A</c:v>
                </c:pt>
                <c:pt idx="209">
                  <c:v>31.893382352941174</c:v>
                </c:pt>
                <c:pt idx="210">
                  <c:v>18.014705882352942</c:v>
                </c:pt>
                <c:pt idx="211">
                  <c:v>14.430147058823529</c:v>
                </c:pt>
                <c:pt idx="212">
                  <c:v>#N/A</c:v>
                </c:pt>
                <c:pt idx="213">
                  <c:v>12.316176470588236</c:v>
                </c:pt>
                <c:pt idx="214">
                  <c:v>#N/A</c:v>
                </c:pt>
                <c:pt idx="215">
                  <c:v>73.98897058823529</c:v>
                </c:pt>
                <c:pt idx="216">
                  <c:v>#N/A</c:v>
                </c:pt>
                <c:pt idx="217">
                  <c:v>17.09558823529412</c:v>
                </c:pt>
                <c:pt idx="218">
                  <c:v>96.966911764705884</c:v>
                </c:pt>
                <c:pt idx="219">
                  <c:v>#N/A</c:v>
                </c:pt>
                <c:pt idx="220">
                  <c:v>#N/A</c:v>
                </c:pt>
                <c:pt idx="221">
                  <c:v>52.941176470588239</c:v>
                </c:pt>
                <c:pt idx="222">
                  <c:v>12.224264705882353</c:v>
                </c:pt>
                <c:pt idx="223">
                  <c:v>#N/A</c:v>
                </c:pt>
                <c:pt idx="224">
                  <c:v>67.64705882352942</c:v>
                </c:pt>
                <c:pt idx="225">
                  <c:v>#N/A</c:v>
                </c:pt>
                <c:pt idx="226">
                  <c:v>64.154411764705884</c:v>
                </c:pt>
                <c:pt idx="227">
                  <c:v>#N/A</c:v>
                </c:pt>
                <c:pt idx="228">
                  <c:v>#N/A</c:v>
                </c:pt>
                <c:pt idx="229">
                  <c:v>#N/A</c:v>
                </c:pt>
                <c:pt idx="230">
                  <c:v>6.1580882352941178</c:v>
                </c:pt>
                <c:pt idx="231">
                  <c:v>58.455882352941181</c:v>
                </c:pt>
                <c:pt idx="232">
                  <c:v>61.94852941176471</c:v>
                </c:pt>
                <c:pt idx="233">
                  <c:v>#N/A</c:v>
                </c:pt>
                <c:pt idx="234">
                  <c:v>#N/A</c:v>
                </c:pt>
                <c:pt idx="235">
                  <c:v>8.0882352941176467</c:v>
                </c:pt>
                <c:pt idx="236">
                  <c:v>5.7904411764705888</c:v>
                </c:pt>
                <c:pt idx="237">
                  <c:v>#N/A</c:v>
                </c:pt>
                <c:pt idx="238">
                  <c:v>75</c:v>
                </c:pt>
                <c:pt idx="239">
                  <c:v>19.301470588235293</c:v>
                </c:pt>
                <c:pt idx="240">
                  <c:v>#N/A</c:v>
                </c:pt>
                <c:pt idx="241">
                  <c:v>65.992647058823522</c:v>
                </c:pt>
                <c:pt idx="242">
                  <c:v>8.7316176470588225</c:v>
                </c:pt>
                <c:pt idx="243">
                  <c:v>#N/A</c:v>
                </c:pt>
                <c:pt idx="244">
                  <c:v>#N/A</c:v>
                </c:pt>
                <c:pt idx="245">
                  <c:v>#N/A</c:v>
                </c:pt>
                <c:pt idx="246">
                  <c:v>22.977941176470587</c:v>
                </c:pt>
                <c:pt idx="247">
                  <c:v>29.411764705882355</c:v>
                </c:pt>
                <c:pt idx="248">
                  <c:v>89.61397058823529</c:v>
                </c:pt>
                <c:pt idx="249">
                  <c:v>27.481617647058826</c:v>
                </c:pt>
                <c:pt idx="250">
                  <c:v>7.8125</c:v>
                </c:pt>
                <c:pt idx="251">
                  <c:v>20.036764705882355</c:v>
                </c:pt>
                <c:pt idx="252">
                  <c:v>66.63602941176471</c:v>
                </c:pt>
                <c:pt idx="253">
                  <c:v>31.525735294117645</c:v>
                </c:pt>
                <c:pt idx="254">
                  <c:v>#N/A</c:v>
                </c:pt>
                <c:pt idx="255">
                  <c:v>#N/A</c:v>
                </c:pt>
                <c:pt idx="256">
                  <c:v>4.7794117647058822</c:v>
                </c:pt>
                <c:pt idx="257">
                  <c:v>#N/A</c:v>
                </c:pt>
                <c:pt idx="258">
                  <c:v>36.94852941176471</c:v>
                </c:pt>
                <c:pt idx="259">
                  <c:v>73.253676470588232</c:v>
                </c:pt>
                <c:pt idx="260">
                  <c:v>#N/A</c:v>
                </c:pt>
                <c:pt idx="261">
                  <c:v>#N/A</c:v>
                </c:pt>
                <c:pt idx="262">
                  <c:v>37.408088235294116</c:v>
                </c:pt>
                <c:pt idx="263">
                  <c:v>#N/A</c:v>
                </c:pt>
                <c:pt idx="264">
                  <c:v>70.220588235294116</c:v>
                </c:pt>
                <c:pt idx="265">
                  <c:v>34.742647058823529</c:v>
                </c:pt>
                <c:pt idx="266">
                  <c:v>#N/A</c:v>
                </c:pt>
                <c:pt idx="267">
                  <c:v>40.07352941176471</c:v>
                </c:pt>
                <c:pt idx="268">
                  <c:v>55.422794117647058</c:v>
                </c:pt>
                <c:pt idx="269">
                  <c:v>60.477941176470587</c:v>
                </c:pt>
                <c:pt idx="270">
                  <c:v>20.40441176470588</c:v>
                </c:pt>
                <c:pt idx="271">
                  <c:v>#N/A</c:v>
                </c:pt>
                <c:pt idx="272">
                  <c:v>1.9301470588235294</c:v>
                </c:pt>
                <c:pt idx="273">
                  <c:v>#N/A</c:v>
                </c:pt>
                <c:pt idx="274">
                  <c:v>#N/A</c:v>
                </c:pt>
                <c:pt idx="275">
                  <c:v>67.830882352941174</c:v>
                </c:pt>
                <c:pt idx="276">
                  <c:v>76.746323529411768</c:v>
                </c:pt>
                <c:pt idx="277">
                  <c:v>#N/A</c:v>
                </c:pt>
                <c:pt idx="278">
                  <c:v>#N/A</c:v>
                </c:pt>
                <c:pt idx="279">
                  <c:v>#N/A</c:v>
                </c:pt>
                <c:pt idx="280">
                  <c:v>#N/A</c:v>
                </c:pt>
                <c:pt idx="281">
                  <c:v>38.419117647058826</c:v>
                </c:pt>
                <c:pt idx="282">
                  <c:v>73.805147058823522</c:v>
                </c:pt>
                <c:pt idx="283">
                  <c:v>1.8382352941176472</c:v>
                </c:pt>
                <c:pt idx="284">
                  <c:v>51.838235294117652</c:v>
                </c:pt>
                <c:pt idx="285">
                  <c:v>28.03308823529412</c:v>
                </c:pt>
                <c:pt idx="286">
                  <c:v>79.319852941176478</c:v>
                </c:pt>
                <c:pt idx="287">
                  <c:v>37.683823529411761</c:v>
                </c:pt>
                <c:pt idx="288">
                  <c:v>#N/A</c:v>
                </c:pt>
                <c:pt idx="289">
                  <c:v>#N/A</c:v>
                </c:pt>
                <c:pt idx="290">
                  <c:v>#N/A</c:v>
                </c:pt>
                <c:pt idx="291">
                  <c:v>#N/A</c:v>
                </c:pt>
                <c:pt idx="292">
                  <c:v>#N/A</c:v>
                </c:pt>
                <c:pt idx="293">
                  <c:v>#N/A</c:v>
                </c:pt>
                <c:pt idx="294">
                  <c:v>#N/A</c:v>
                </c:pt>
                <c:pt idx="295">
                  <c:v>#N/A</c:v>
                </c:pt>
                <c:pt idx="296">
                  <c:v>#N/A</c:v>
                </c:pt>
                <c:pt idx="297">
                  <c:v>#N/A</c:v>
                </c:pt>
                <c:pt idx="298">
                  <c:v>54.044117647058819</c:v>
                </c:pt>
                <c:pt idx="299">
                  <c:v>69.944852941176478</c:v>
                </c:pt>
                <c:pt idx="300">
                  <c:v>81.25</c:v>
                </c:pt>
                <c:pt idx="301">
                  <c:v>53.492647058823529</c:v>
                </c:pt>
                <c:pt idx="302">
                  <c:v>10.845588235294118</c:v>
                </c:pt>
                <c:pt idx="303">
                  <c:v>24.540441176470587</c:v>
                </c:pt>
                <c:pt idx="304">
                  <c:v>86.48897058823529</c:v>
                </c:pt>
                <c:pt idx="305">
                  <c:v>80.882352941176478</c:v>
                </c:pt>
                <c:pt idx="306">
                  <c:v>#N/A</c:v>
                </c:pt>
                <c:pt idx="307">
                  <c:v>#N/A</c:v>
                </c:pt>
                <c:pt idx="308">
                  <c:v>#N/A</c:v>
                </c:pt>
                <c:pt idx="309">
                  <c:v>#N/A</c:v>
                </c:pt>
                <c:pt idx="310">
                  <c:v>63.878676470588239</c:v>
                </c:pt>
                <c:pt idx="311">
                  <c:v>45.955882352941174</c:v>
                </c:pt>
                <c:pt idx="312">
                  <c:v>#N/A</c:v>
                </c:pt>
                <c:pt idx="313">
                  <c:v>#N/A</c:v>
                </c:pt>
                <c:pt idx="314">
                  <c:v>#N/A</c:v>
                </c:pt>
                <c:pt idx="315">
                  <c:v>#N/A</c:v>
                </c:pt>
                <c:pt idx="316">
                  <c:v>69.76102941176471</c:v>
                </c:pt>
                <c:pt idx="317">
                  <c:v>75.919117647058826</c:v>
                </c:pt>
                <c:pt idx="318">
                  <c:v>10.477941176470589</c:v>
                </c:pt>
                <c:pt idx="319">
                  <c:v>84.283088235294116</c:v>
                </c:pt>
                <c:pt idx="320">
                  <c:v>22.058823529411764</c:v>
                </c:pt>
                <c:pt idx="321">
                  <c:v>#N/A</c:v>
                </c:pt>
                <c:pt idx="322">
                  <c:v>#N/A</c:v>
                </c:pt>
                <c:pt idx="323">
                  <c:v>45.404411764705884</c:v>
                </c:pt>
                <c:pt idx="324">
                  <c:v>62.775735294117652</c:v>
                </c:pt>
                <c:pt idx="325">
                  <c:v>#N/A</c:v>
                </c:pt>
                <c:pt idx="326">
                  <c:v>43.382352941176471</c:v>
                </c:pt>
                <c:pt idx="327">
                  <c:v>#N/A</c:v>
                </c:pt>
                <c:pt idx="328">
                  <c:v>88.419117647058826</c:v>
                </c:pt>
                <c:pt idx="329">
                  <c:v>45.772058823529413</c:v>
                </c:pt>
                <c:pt idx="330">
                  <c:v>29.044117647058826</c:v>
                </c:pt>
                <c:pt idx="331">
                  <c:v>71.966911764705884</c:v>
                </c:pt>
                <c:pt idx="332">
                  <c:v>37.867647058823529</c:v>
                </c:pt>
                <c:pt idx="333">
                  <c:v>17.830882352941178</c:v>
                </c:pt>
                <c:pt idx="334">
                  <c:v>#N/A</c:v>
                </c:pt>
                <c:pt idx="335">
                  <c:v>41.452205882352942</c:v>
                </c:pt>
                <c:pt idx="336">
                  <c:v>57.720588235294116</c:v>
                </c:pt>
                <c:pt idx="337">
                  <c:v>#N/A</c:v>
                </c:pt>
                <c:pt idx="338">
                  <c:v>56.158088235294116</c:v>
                </c:pt>
                <c:pt idx="339">
                  <c:v>#N/A</c:v>
                </c:pt>
                <c:pt idx="340">
                  <c:v>81.066176470588232</c:v>
                </c:pt>
                <c:pt idx="341">
                  <c:v>38.602941176470587</c:v>
                </c:pt>
                <c:pt idx="342">
                  <c:v>#N/A</c:v>
                </c:pt>
                <c:pt idx="343">
                  <c:v>#N/A</c:v>
                </c:pt>
                <c:pt idx="344">
                  <c:v>52.481617647058819</c:v>
                </c:pt>
                <c:pt idx="345">
                  <c:v>#N/A</c:v>
                </c:pt>
                <c:pt idx="346">
                  <c:v>#N/A</c:v>
                </c:pt>
                <c:pt idx="347">
                  <c:v>82.996323529411768</c:v>
                </c:pt>
                <c:pt idx="348">
                  <c:v>70.955882352941174</c:v>
                </c:pt>
                <c:pt idx="349">
                  <c:v>31.985294117647058</c:v>
                </c:pt>
                <c:pt idx="350">
                  <c:v>#N/A</c:v>
                </c:pt>
                <c:pt idx="351">
                  <c:v>#N/A</c:v>
                </c:pt>
                <c:pt idx="352">
                  <c:v>#N/A</c:v>
                </c:pt>
                <c:pt idx="353">
                  <c:v>15.073529411764705</c:v>
                </c:pt>
                <c:pt idx="354">
                  <c:v>#N/A</c:v>
                </c:pt>
                <c:pt idx="355">
                  <c:v>16.727941176470587</c:v>
                </c:pt>
                <c:pt idx="356">
                  <c:v>#N/A</c:v>
                </c:pt>
                <c:pt idx="357">
                  <c:v>#N/A</c:v>
                </c:pt>
                <c:pt idx="358">
                  <c:v>87.224264705882348</c:v>
                </c:pt>
                <c:pt idx="359">
                  <c:v>#N/A</c:v>
                </c:pt>
                <c:pt idx="360">
                  <c:v>30.422794117647058</c:v>
                </c:pt>
                <c:pt idx="361">
                  <c:v>6.5257352941176476</c:v>
                </c:pt>
                <c:pt idx="362">
                  <c:v>14.79779411764706</c:v>
                </c:pt>
                <c:pt idx="363">
                  <c:v>#N/A</c:v>
                </c:pt>
                <c:pt idx="364">
                  <c:v>40.992647058823529</c:v>
                </c:pt>
                <c:pt idx="365">
                  <c:v>34.375</c:v>
                </c:pt>
                <c:pt idx="366">
                  <c:v>#N/A</c:v>
                </c:pt>
                <c:pt idx="367">
                  <c:v>41.17647058823529</c:v>
                </c:pt>
                <c:pt idx="368">
                  <c:v>58.731617647058819</c:v>
                </c:pt>
                <c:pt idx="369">
                  <c:v>#N/A</c:v>
                </c:pt>
                <c:pt idx="370">
                  <c:v>43.106617647058826</c:v>
                </c:pt>
                <c:pt idx="371">
                  <c:v>#N/A</c:v>
                </c:pt>
                <c:pt idx="372">
                  <c:v>92.555147058823522</c:v>
                </c:pt>
                <c:pt idx="373">
                  <c:v>72.150735294117652</c:v>
                </c:pt>
                <c:pt idx="374">
                  <c:v>#N/A</c:v>
                </c:pt>
                <c:pt idx="375">
                  <c:v>66.72794117647058</c:v>
                </c:pt>
                <c:pt idx="376">
                  <c:v>41.360294117647058</c:v>
                </c:pt>
                <c:pt idx="377">
                  <c:v>83.639705882352942</c:v>
                </c:pt>
                <c:pt idx="378">
                  <c:v>#N/A</c:v>
                </c:pt>
                <c:pt idx="379">
                  <c:v>7.4448529411764701</c:v>
                </c:pt>
                <c:pt idx="380">
                  <c:v>38.05147058823529</c:v>
                </c:pt>
                <c:pt idx="381">
                  <c:v>#N/A</c:v>
                </c:pt>
                <c:pt idx="382">
                  <c:v>63.05147058823529</c:v>
                </c:pt>
                <c:pt idx="383">
                  <c:v>#N/A</c:v>
                </c:pt>
                <c:pt idx="384">
                  <c:v>#N/A</c:v>
                </c:pt>
                <c:pt idx="385">
                  <c:v>85.661764705882348</c:v>
                </c:pt>
                <c:pt idx="386">
                  <c:v>26.5625</c:v>
                </c:pt>
                <c:pt idx="387">
                  <c:v>0.36764705882352938</c:v>
                </c:pt>
                <c:pt idx="388">
                  <c:v>33.547794117647058</c:v>
                </c:pt>
                <c:pt idx="389">
                  <c:v>#N/A</c:v>
                </c:pt>
                <c:pt idx="390">
                  <c:v>72.97794117647058</c:v>
                </c:pt>
                <c:pt idx="391">
                  <c:v>57.996323529411761</c:v>
                </c:pt>
                <c:pt idx="392">
                  <c:v>67.371323529411768</c:v>
                </c:pt>
                <c:pt idx="393">
                  <c:v>78.400735294117652</c:v>
                </c:pt>
                <c:pt idx="394">
                  <c:v>70.588235294117652</c:v>
                </c:pt>
                <c:pt idx="395">
                  <c:v>0.27573529411764708</c:v>
                </c:pt>
                <c:pt idx="396">
                  <c:v>39.338235294117645</c:v>
                </c:pt>
                <c:pt idx="397">
                  <c:v>#N/A</c:v>
                </c:pt>
                <c:pt idx="398">
                  <c:v>#N/A</c:v>
                </c:pt>
                <c:pt idx="399">
                  <c:v>#N/A</c:v>
                </c:pt>
                <c:pt idx="400">
                  <c:v>#N/A</c:v>
                </c:pt>
                <c:pt idx="401">
                  <c:v>76.286764705882348</c:v>
                </c:pt>
                <c:pt idx="402">
                  <c:v>84.742647058823522</c:v>
                </c:pt>
                <c:pt idx="403">
                  <c:v>#N/A</c:v>
                </c:pt>
                <c:pt idx="404">
                  <c:v>#N/A</c:v>
                </c:pt>
                <c:pt idx="405">
                  <c:v>#N/A</c:v>
                </c:pt>
                <c:pt idx="406">
                  <c:v>#N/A</c:v>
                </c:pt>
                <c:pt idx="407">
                  <c:v>9.1911764705882346E-2</c:v>
                </c:pt>
                <c:pt idx="408">
                  <c:v>19.669117647058822</c:v>
                </c:pt>
                <c:pt idx="409">
                  <c:v>#N/A</c:v>
                </c:pt>
                <c:pt idx="410">
                  <c:v>91.268382352941174</c:v>
                </c:pt>
                <c:pt idx="411">
                  <c:v>#N/A</c:v>
                </c:pt>
                <c:pt idx="412">
                  <c:v>#N/A</c:v>
                </c:pt>
                <c:pt idx="413">
                  <c:v>16.819852941176471</c:v>
                </c:pt>
                <c:pt idx="414">
                  <c:v>57.352941176470587</c:v>
                </c:pt>
                <c:pt idx="415">
                  <c:v>87.95955882352942</c:v>
                </c:pt>
                <c:pt idx="416">
                  <c:v>#N/A</c:v>
                </c:pt>
                <c:pt idx="417">
                  <c:v>94.30147058823529</c:v>
                </c:pt>
                <c:pt idx="418">
                  <c:v>#N/A</c:v>
                </c:pt>
                <c:pt idx="419">
                  <c:v>85.202205882352942</c:v>
                </c:pt>
                <c:pt idx="420">
                  <c:v>#N/A</c:v>
                </c:pt>
                <c:pt idx="421">
                  <c:v>70.680147058823522</c:v>
                </c:pt>
                <c:pt idx="422">
                  <c:v>#N/A</c:v>
                </c:pt>
                <c:pt idx="423">
                  <c:v>#N/A</c:v>
                </c:pt>
                <c:pt idx="424">
                  <c:v>#N/A</c:v>
                </c:pt>
                <c:pt idx="425">
                  <c:v>#N/A</c:v>
                </c:pt>
                <c:pt idx="426">
                  <c:v>#N/A</c:v>
                </c:pt>
                <c:pt idx="427">
                  <c:v>42.830882352941174</c:v>
                </c:pt>
                <c:pt idx="428">
                  <c:v>2.0220588235294117</c:v>
                </c:pt>
                <c:pt idx="429">
                  <c:v>94.20955882352942</c:v>
                </c:pt>
                <c:pt idx="430">
                  <c:v>1.6544117647058825</c:v>
                </c:pt>
                <c:pt idx="431">
                  <c:v>#N/A</c:v>
                </c:pt>
                <c:pt idx="432">
                  <c:v>14.0625</c:v>
                </c:pt>
                <c:pt idx="433">
                  <c:v>71.32352941176471</c:v>
                </c:pt>
                <c:pt idx="434">
                  <c:v>#N/A</c:v>
                </c:pt>
                <c:pt idx="435">
                  <c:v>25.183823529411764</c:v>
                </c:pt>
                <c:pt idx="436">
                  <c:v>70.404411764705884</c:v>
                </c:pt>
                <c:pt idx="437">
                  <c:v>#N/A</c:v>
                </c:pt>
                <c:pt idx="438">
                  <c:v>68.014705882352942</c:v>
                </c:pt>
                <c:pt idx="439">
                  <c:v>52.849264705882348</c:v>
                </c:pt>
                <c:pt idx="440">
                  <c:v>#N/A</c:v>
                </c:pt>
                <c:pt idx="441">
                  <c:v>82.720588235294116</c:v>
                </c:pt>
                <c:pt idx="442">
                  <c:v>2.5735294117647056</c:v>
                </c:pt>
                <c:pt idx="443">
                  <c:v>49.816176470588239</c:v>
                </c:pt>
                <c:pt idx="444">
                  <c:v>#N/A</c:v>
                </c:pt>
                <c:pt idx="445">
                  <c:v>#N/A</c:v>
                </c:pt>
                <c:pt idx="446">
                  <c:v>72.33455882352942</c:v>
                </c:pt>
                <c:pt idx="447">
                  <c:v>93.014705882352942</c:v>
                </c:pt>
                <c:pt idx="448">
                  <c:v>52.205882352941181</c:v>
                </c:pt>
                <c:pt idx="449">
                  <c:v>83.088235294117652</c:v>
                </c:pt>
                <c:pt idx="450">
                  <c:v>#N/A</c:v>
                </c:pt>
                <c:pt idx="451">
                  <c:v>31.709558823529409</c:v>
                </c:pt>
                <c:pt idx="452">
                  <c:v>#N/A</c:v>
                </c:pt>
                <c:pt idx="453">
                  <c:v>18.84191176470588</c:v>
                </c:pt>
                <c:pt idx="454">
                  <c:v>6.8014705882352935</c:v>
                </c:pt>
                <c:pt idx="455">
                  <c:v>#N/A</c:v>
                </c:pt>
                <c:pt idx="456">
                  <c:v>#N/A</c:v>
                </c:pt>
                <c:pt idx="457">
                  <c:v>24.90808823529412</c:v>
                </c:pt>
                <c:pt idx="458">
                  <c:v>13.878676470588236</c:v>
                </c:pt>
                <c:pt idx="459">
                  <c:v>#N/A</c:v>
                </c:pt>
                <c:pt idx="460">
                  <c:v>34.099264705882355</c:v>
                </c:pt>
                <c:pt idx="461">
                  <c:v>#N/A</c:v>
                </c:pt>
                <c:pt idx="462">
                  <c:v>#N/A</c:v>
                </c:pt>
                <c:pt idx="463">
                  <c:v>#N/A</c:v>
                </c:pt>
                <c:pt idx="464">
                  <c:v>#N/A</c:v>
                </c:pt>
                <c:pt idx="465">
                  <c:v>#N/A</c:v>
                </c:pt>
                <c:pt idx="466">
                  <c:v>#N/A</c:v>
                </c:pt>
                <c:pt idx="467">
                  <c:v>28.492647058823529</c:v>
                </c:pt>
                <c:pt idx="468">
                  <c:v>35.661764705882355</c:v>
                </c:pt>
                <c:pt idx="469">
                  <c:v>24.816176470588236</c:v>
                </c:pt>
                <c:pt idx="470">
                  <c:v>55.974264705882348</c:v>
                </c:pt>
                <c:pt idx="471">
                  <c:v>48.621323529411761</c:v>
                </c:pt>
                <c:pt idx="472">
                  <c:v>#N/A</c:v>
                </c:pt>
                <c:pt idx="473">
                  <c:v>#N/A</c:v>
                </c:pt>
                <c:pt idx="474">
                  <c:v>11.397058823529411</c:v>
                </c:pt>
                <c:pt idx="475">
                  <c:v>10.9375</c:v>
                </c:pt>
                <c:pt idx="476">
                  <c:v>#N/A</c:v>
                </c:pt>
                <c:pt idx="477">
                  <c:v>30.974264705882355</c:v>
                </c:pt>
                <c:pt idx="478">
                  <c:v>#N/A</c:v>
                </c:pt>
                <c:pt idx="479">
                  <c:v>53.584558823529413</c:v>
                </c:pt>
                <c:pt idx="480">
                  <c:v>91.360294117647058</c:v>
                </c:pt>
                <c:pt idx="481">
                  <c:v>64.61397058823529</c:v>
                </c:pt>
                <c:pt idx="482">
                  <c:v>93.19852941176471</c:v>
                </c:pt>
                <c:pt idx="483">
                  <c:v>46.966911764705884</c:v>
                </c:pt>
                <c:pt idx="484">
                  <c:v>#N/A</c:v>
                </c:pt>
                <c:pt idx="485">
                  <c:v>75.827205882352942</c:v>
                </c:pt>
                <c:pt idx="486">
                  <c:v>#N/A</c:v>
                </c:pt>
                <c:pt idx="487">
                  <c:v>5.4227941176470589</c:v>
                </c:pt>
                <c:pt idx="488">
                  <c:v>35.9375</c:v>
                </c:pt>
                <c:pt idx="489">
                  <c:v>86.764705882352942</c:v>
                </c:pt>
                <c:pt idx="490">
                  <c:v>#N/A</c:v>
                </c:pt>
                <c:pt idx="491">
                  <c:v>#N/A</c:v>
                </c:pt>
                <c:pt idx="492">
                  <c:v>#N/A</c:v>
                </c:pt>
                <c:pt idx="493">
                  <c:v>38.327205882352942</c:v>
                </c:pt>
                <c:pt idx="494">
                  <c:v>18.474264705882355</c:v>
                </c:pt>
                <c:pt idx="495">
                  <c:v>#N/A</c:v>
                </c:pt>
                <c:pt idx="496">
                  <c:v>70.496323529411768</c:v>
                </c:pt>
                <c:pt idx="497">
                  <c:v>98.4375</c:v>
                </c:pt>
                <c:pt idx="498">
                  <c:v>#N/A</c:v>
                </c:pt>
                <c:pt idx="499">
                  <c:v>#N/A</c:v>
                </c:pt>
                <c:pt idx="500">
                  <c:v>94.485294117647058</c:v>
                </c:pt>
                <c:pt idx="501">
                  <c:v>44.485294117647058</c:v>
                </c:pt>
                <c:pt idx="502">
                  <c:v>79.044117647058826</c:v>
                </c:pt>
                <c:pt idx="503">
                  <c:v>48.4375</c:v>
                </c:pt>
                <c:pt idx="504">
                  <c:v>#N/A</c:v>
                </c:pt>
                <c:pt idx="505">
                  <c:v>#N/A</c:v>
                </c:pt>
                <c:pt idx="506">
                  <c:v>30.606617647058826</c:v>
                </c:pt>
                <c:pt idx="507">
                  <c:v>#N/A</c:v>
                </c:pt>
                <c:pt idx="508">
                  <c:v>13.786764705882353</c:v>
                </c:pt>
                <c:pt idx="509">
                  <c:v>68.658088235294116</c:v>
                </c:pt>
                <c:pt idx="510">
                  <c:v>#N/A</c:v>
                </c:pt>
                <c:pt idx="511">
                  <c:v>#N/A</c:v>
                </c:pt>
                <c:pt idx="512">
                  <c:v>16.084558823529413</c:v>
                </c:pt>
                <c:pt idx="513">
                  <c:v>58.547794117647058</c:v>
                </c:pt>
                <c:pt idx="514">
                  <c:v>95.3125</c:v>
                </c:pt>
                <c:pt idx="515">
                  <c:v>#N/A</c:v>
                </c:pt>
                <c:pt idx="516">
                  <c:v>85.018382352941174</c:v>
                </c:pt>
                <c:pt idx="517">
                  <c:v>12.775735294117647</c:v>
                </c:pt>
                <c:pt idx="518">
                  <c:v>83.180147058823522</c:v>
                </c:pt>
                <c:pt idx="519">
                  <c:v>84.099264705882348</c:v>
                </c:pt>
                <c:pt idx="520">
                  <c:v>15.808823529411764</c:v>
                </c:pt>
                <c:pt idx="521">
                  <c:v>#N/A</c:v>
                </c:pt>
                <c:pt idx="522">
                  <c:v>55.882352941176471</c:v>
                </c:pt>
                <c:pt idx="523">
                  <c:v>#N/A</c:v>
                </c:pt>
                <c:pt idx="524">
                  <c:v>98.621323529411768</c:v>
                </c:pt>
                <c:pt idx="525">
                  <c:v>#N/A</c:v>
                </c:pt>
                <c:pt idx="526">
                  <c:v>64.797794117647058</c:v>
                </c:pt>
                <c:pt idx="527">
                  <c:v>41.911764705882355</c:v>
                </c:pt>
                <c:pt idx="528">
                  <c:v>#N/A</c:v>
                </c:pt>
                <c:pt idx="529">
                  <c:v>#N/A</c:v>
                </c:pt>
                <c:pt idx="530">
                  <c:v>15.165441176470587</c:v>
                </c:pt>
                <c:pt idx="531">
                  <c:v>#N/A</c:v>
                </c:pt>
                <c:pt idx="532">
                  <c:v>0.64338235294117641</c:v>
                </c:pt>
                <c:pt idx="533">
                  <c:v>65.625</c:v>
                </c:pt>
                <c:pt idx="534">
                  <c:v>44.852941176470587</c:v>
                </c:pt>
                <c:pt idx="535">
                  <c:v>#N/A</c:v>
                </c:pt>
                <c:pt idx="536">
                  <c:v>20.955882352941178</c:v>
                </c:pt>
                <c:pt idx="537">
                  <c:v>#N/A</c:v>
                </c:pt>
                <c:pt idx="538">
                  <c:v>65.716911764705884</c:v>
                </c:pt>
                <c:pt idx="539">
                  <c:v>54.503676470588239</c:v>
                </c:pt>
                <c:pt idx="540">
                  <c:v>41.084558823529413</c:v>
                </c:pt>
                <c:pt idx="541">
                  <c:v>71.231617647058826</c:v>
                </c:pt>
                <c:pt idx="542">
                  <c:v>22.886029411764707</c:v>
                </c:pt>
                <c:pt idx="543">
                  <c:v>#N/A</c:v>
                </c:pt>
                <c:pt idx="544">
                  <c:v>11.213235294117647</c:v>
                </c:pt>
                <c:pt idx="545">
                  <c:v>2.3897058823529411</c:v>
                </c:pt>
                <c:pt idx="546">
                  <c:v>#N/A</c:v>
                </c:pt>
                <c:pt idx="547">
                  <c:v>19.761029411764707</c:v>
                </c:pt>
                <c:pt idx="548">
                  <c:v>49.632352941176471</c:v>
                </c:pt>
                <c:pt idx="549">
                  <c:v>27.022058823529409</c:v>
                </c:pt>
                <c:pt idx="550">
                  <c:v>8.3639705882352935</c:v>
                </c:pt>
                <c:pt idx="551">
                  <c:v>#N/A</c:v>
                </c:pt>
                <c:pt idx="552">
                  <c:v>51.470588235294116</c:v>
                </c:pt>
                <c:pt idx="553">
                  <c:v>#N/A</c:v>
                </c:pt>
                <c:pt idx="554">
                  <c:v>67.922794117647058</c:v>
                </c:pt>
                <c:pt idx="555">
                  <c:v>#N/A</c:v>
                </c:pt>
                <c:pt idx="556">
                  <c:v>#N/A</c:v>
                </c:pt>
                <c:pt idx="557">
                  <c:v>#N/A</c:v>
                </c:pt>
                <c:pt idx="558">
                  <c:v>#N/A</c:v>
                </c:pt>
                <c:pt idx="559">
                  <c:v>#N/A</c:v>
                </c:pt>
                <c:pt idx="560">
                  <c:v>83.731617647058826</c:v>
                </c:pt>
                <c:pt idx="561">
                  <c:v>46.875</c:v>
                </c:pt>
                <c:pt idx="562">
                  <c:v>25.367647058823529</c:v>
                </c:pt>
                <c:pt idx="563">
                  <c:v>2.2058823529411766</c:v>
                </c:pt>
                <c:pt idx="564">
                  <c:v>74.356617647058826</c:v>
                </c:pt>
                <c:pt idx="565">
                  <c:v>43.658088235294116</c:v>
                </c:pt>
                <c:pt idx="566">
                  <c:v>92.73897058823529</c:v>
                </c:pt>
                <c:pt idx="567">
                  <c:v>#N/A</c:v>
                </c:pt>
                <c:pt idx="568">
                  <c:v>#N/A</c:v>
                </c:pt>
                <c:pt idx="569">
                  <c:v>#N/A</c:v>
                </c:pt>
                <c:pt idx="570">
                  <c:v>#N/A</c:v>
                </c:pt>
                <c:pt idx="571">
                  <c:v>#N/A</c:v>
                </c:pt>
                <c:pt idx="572">
                  <c:v>#N/A</c:v>
                </c:pt>
                <c:pt idx="573">
                  <c:v>#N/A</c:v>
                </c:pt>
                <c:pt idx="574">
                  <c:v>77.66544117647058</c:v>
                </c:pt>
                <c:pt idx="575">
                  <c:v>42.73897058823529</c:v>
                </c:pt>
                <c:pt idx="576">
                  <c:v>5.1470588235294112</c:v>
                </c:pt>
                <c:pt idx="577">
                  <c:v>#N/A</c:v>
                </c:pt>
                <c:pt idx="578">
                  <c:v>#N/A</c:v>
                </c:pt>
                <c:pt idx="579">
                  <c:v>78.033088235294116</c:v>
                </c:pt>
                <c:pt idx="580">
                  <c:v>#N/A</c:v>
                </c:pt>
                <c:pt idx="581">
                  <c:v>#N/A</c:v>
                </c:pt>
                <c:pt idx="582">
                  <c:v>38.786764705882355</c:v>
                </c:pt>
                <c:pt idx="583">
                  <c:v>81.158088235294116</c:v>
                </c:pt>
                <c:pt idx="584">
                  <c:v>#N/A</c:v>
                </c:pt>
                <c:pt idx="585">
                  <c:v>89.981617647058826</c:v>
                </c:pt>
                <c:pt idx="586">
                  <c:v>53.67647058823529</c:v>
                </c:pt>
                <c:pt idx="587">
                  <c:v>62.132352941176471</c:v>
                </c:pt>
                <c:pt idx="588">
                  <c:v>7.9963235294117645</c:v>
                </c:pt>
                <c:pt idx="589">
                  <c:v>63.05147058823529</c:v>
                </c:pt>
                <c:pt idx="590">
                  <c:v>#N/A</c:v>
                </c:pt>
                <c:pt idx="591">
                  <c:v>#N/A</c:v>
                </c:pt>
                <c:pt idx="592">
                  <c:v>#N/A</c:v>
                </c:pt>
                <c:pt idx="593">
                  <c:v>#N/A</c:v>
                </c:pt>
                <c:pt idx="594">
                  <c:v>#N/A</c:v>
                </c:pt>
                <c:pt idx="595">
                  <c:v>#N/A</c:v>
                </c:pt>
                <c:pt idx="596">
                  <c:v>89.52205882352942</c:v>
                </c:pt>
                <c:pt idx="597">
                  <c:v>92.1875</c:v>
                </c:pt>
                <c:pt idx="598">
                  <c:v>13.419117647058822</c:v>
                </c:pt>
                <c:pt idx="599">
                  <c:v>#N/A</c:v>
                </c:pt>
                <c:pt idx="600">
                  <c:v>46.691176470588239</c:v>
                </c:pt>
                <c:pt idx="601">
                  <c:v>#N/A</c:v>
                </c:pt>
                <c:pt idx="602">
                  <c:v>23.161764705882355</c:v>
                </c:pt>
                <c:pt idx="603">
                  <c:v>10.018382352941178</c:v>
                </c:pt>
                <c:pt idx="604">
                  <c:v>88.694852941176478</c:v>
                </c:pt>
                <c:pt idx="605">
                  <c:v>28.676470588235293</c:v>
                </c:pt>
                <c:pt idx="606">
                  <c:v>11.948529411764707</c:v>
                </c:pt>
                <c:pt idx="607">
                  <c:v>67.463235294117652</c:v>
                </c:pt>
                <c:pt idx="608">
                  <c:v>#N/A</c:v>
                </c:pt>
                <c:pt idx="609">
                  <c:v>7.5367647058823524</c:v>
                </c:pt>
                <c:pt idx="610">
                  <c:v>35.845588235294116</c:v>
                </c:pt>
                <c:pt idx="611">
                  <c:v>#N/A</c:v>
                </c:pt>
                <c:pt idx="612">
                  <c:v>#N/A</c:v>
                </c:pt>
                <c:pt idx="613">
                  <c:v>26.102941176470591</c:v>
                </c:pt>
                <c:pt idx="614">
                  <c:v>59.007352941176471</c:v>
                </c:pt>
                <c:pt idx="615">
                  <c:v>16.360294117647058</c:v>
                </c:pt>
                <c:pt idx="616">
                  <c:v>98.713235294117652</c:v>
                </c:pt>
                <c:pt idx="617">
                  <c:v>77.205882352941174</c:v>
                </c:pt>
                <c:pt idx="618">
                  <c:v>71.507352941176478</c:v>
                </c:pt>
                <c:pt idx="619">
                  <c:v>#N/A</c:v>
                </c:pt>
                <c:pt idx="620">
                  <c:v>1.1029411764705883</c:v>
                </c:pt>
                <c:pt idx="621">
                  <c:v>22.150735294117645</c:v>
                </c:pt>
                <c:pt idx="622">
                  <c:v>#N/A</c:v>
                </c:pt>
                <c:pt idx="623">
                  <c:v>#N/A</c:v>
                </c:pt>
                <c:pt idx="624">
                  <c:v>#N/A</c:v>
                </c:pt>
                <c:pt idx="625">
                  <c:v>20.22058823529412</c:v>
                </c:pt>
                <c:pt idx="626">
                  <c:v>#N/A</c:v>
                </c:pt>
                <c:pt idx="627">
                  <c:v>99.356617647058826</c:v>
                </c:pt>
                <c:pt idx="628">
                  <c:v>#N/A</c:v>
                </c:pt>
                <c:pt idx="629">
                  <c:v>49.356617647058826</c:v>
                </c:pt>
                <c:pt idx="630">
                  <c:v>15.625</c:v>
                </c:pt>
                <c:pt idx="631">
                  <c:v>57.26102941176471</c:v>
                </c:pt>
                <c:pt idx="632">
                  <c:v>20.588235294117645</c:v>
                </c:pt>
                <c:pt idx="633">
                  <c:v>#N/A</c:v>
                </c:pt>
                <c:pt idx="634">
                  <c:v>3.3088235294117649</c:v>
                </c:pt>
                <c:pt idx="635">
                  <c:v>44.209558823529413</c:v>
                </c:pt>
                <c:pt idx="636">
                  <c:v>93.841911764705884</c:v>
                </c:pt>
                <c:pt idx="637">
                  <c:v>80.974264705882348</c:v>
                </c:pt>
                <c:pt idx="638">
                  <c:v>#N/A</c:v>
                </c:pt>
                <c:pt idx="639">
                  <c:v>#N/A</c:v>
                </c:pt>
                <c:pt idx="640">
                  <c:v>59.191176470588239</c:v>
                </c:pt>
                <c:pt idx="641">
                  <c:v>#N/A</c:v>
                </c:pt>
                <c:pt idx="642">
                  <c:v>10.386029411764707</c:v>
                </c:pt>
                <c:pt idx="643">
                  <c:v>#N/A</c:v>
                </c:pt>
                <c:pt idx="644">
                  <c:v>31.15808823529412</c:v>
                </c:pt>
                <c:pt idx="645">
                  <c:v>#N/A</c:v>
                </c:pt>
                <c:pt idx="646">
                  <c:v>3.5845588235294117</c:v>
                </c:pt>
                <c:pt idx="647">
                  <c:v>78.308823529411768</c:v>
                </c:pt>
                <c:pt idx="648">
                  <c:v>88.786764705882348</c:v>
                </c:pt>
                <c:pt idx="649">
                  <c:v>#N/A</c:v>
                </c:pt>
                <c:pt idx="650">
                  <c:v>37.132352941176471</c:v>
                </c:pt>
                <c:pt idx="651">
                  <c:v>#N/A</c:v>
                </c:pt>
                <c:pt idx="652">
                  <c:v>81.893382352941174</c:v>
                </c:pt>
                <c:pt idx="653">
                  <c:v>#N/A</c:v>
                </c:pt>
                <c:pt idx="654">
                  <c:v>77.297794117647058</c:v>
                </c:pt>
                <c:pt idx="655">
                  <c:v>20.128676470588236</c:v>
                </c:pt>
                <c:pt idx="656">
                  <c:v>48.98897058823529</c:v>
                </c:pt>
                <c:pt idx="657">
                  <c:v>21.047794117647058</c:v>
                </c:pt>
                <c:pt idx="658">
                  <c:v>#N/A</c:v>
                </c:pt>
                <c:pt idx="659">
                  <c:v>#N/A</c:v>
                </c:pt>
                <c:pt idx="660">
                  <c:v>33.36397058823529</c:v>
                </c:pt>
                <c:pt idx="661">
                  <c:v>9.6507352941176467</c:v>
                </c:pt>
                <c:pt idx="662">
                  <c:v>41.544117647058826</c:v>
                </c:pt>
                <c:pt idx="663">
                  <c:v>86.121323529411768</c:v>
                </c:pt>
                <c:pt idx="664">
                  <c:v>84.83455882352942</c:v>
                </c:pt>
                <c:pt idx="665">
                  <c:v>88.51102941176471</c:v>
                </c:pt>
                <c:pt idx="666">
                  <c:v>24.356617647058822</c:v>
                </c:pt>
                <c:pt idx="667">
                  <c:v>20.772058823529413</c:v>
                </c:pt>
                <c:pt idx="668">
                  <c:v>#N/A</c:v>
                </c:pt>
                <c:pt idx="669">
                  <c:v>#N/A</c:v>
                </c:pt>
                <c:pt idx="670">
                  <c:v>#N/A</c:v>
                </c:pt>
                <c:pt idx="671">
                  <c:v>#N/A</c:v>
                </c:pt>
                <c:pt idx="672">
                  <c:v>#N/A</c:v>
                </c:pt>
                <c:pt idx="673">
                  <c:v>21.323529411764707</c:v>
                </c:pt>
                <c:pt idx="674">
                  <c:v>#N/A</c:v>
                </c:pt>
                <c:pt idx="675">
                  <c:v>61.672794117647058</c:v>
                </c:pt>
                <c:pt idx="676">
                  <c:v>25.551470588235293</c:v>
                </c:pt>
                <c:pt idx="677">
                  <c:v>29.136029411764707</c:v>
                </c:pt>
                <c:pt idx="678">
                  <c:v>36.305147058823529</c:v>
                </c:pt>
                <c:pt idx="679">
                  <c:v>#N/A</c:v>
                </c:pt>
                <c:pt idx="680">
                  <c:v>#N/A</c:v>
                </c:pt>
                <c:pt idx="681">
                  <c:v>65.441176470588232</c:v>
                </c:pt>
                <c:pt idx="682">
                  <c:v>15.716911764705882</c:v>
                </c:pt>
                <c:pt idx="683">
                  <c:v>61.397058823529413</c:v>
                </c:pt>
                <c:pt idx="684">
                  <c:v>87.775735294117652</c:v>
                </c:pt>
                <c:pt idx="685">
                  <c:v>#N/A</c:v>
                </c:pt>
                <c:pt idx="686">
                  <c:v>29.59558823529412</c:v>
                </c:pt>
                <c:pt idx="687">
                  <c:v>#N/A</c:v>
                </c:pt>
                <c:pt idx="688">
                  <c:v>92.463235294117652</c:v>
                </c:pt>
                <c:pt idx="689">
                  <c:v>#N/A</c:v>
                </c:pt>
                <c:pt idx="690">
                  <c:v>#N/A</c:v>
                </c:pt>
                <c:pt idx="691">
                  <c:v>94.393382352941174</c:v>
                </c:pt>
                <c:pt idx="692">
                  <c:v>31.25</c:v>
                </c:pt>
                <c:pt idx="693">
                  <c:v>63.970588235294116</c:v>
                </c:pt>
                <c:pt idx="694">
                  <c:v>79.963235294117652</c:v>
                </c:pt>
                <c:pt idx="695">
                  <c:v>29.227941176470591</c:v>
                </c:pt>
                <c:pt idx="696">
                  <c:v>34.558823529411761</c:v>
                </c:pt>
                <c:pt idx="697">
                  <c:v>65.533088235294116</c:v>
                </c:pt>
                <c:pt idx="698">
                  <c:v>85.47794117647058</c:v>
                </c:pt>
                <c:pt idx="699">
                  <c:v>39.522058823529413</c:v>
                </c:pt>
                <c:pt idx="700">
                  <c:v>#N/A</c:v>
                </c:pt>
                <c:pt idx="701">
                  <c:v>39.705882352941174</c:v>
                </c:pt>
                <c:pt idx="702">
                  <c:v>#N/A</c:v>
                </c:pt>
                <c:pt idx="703">
                  <c:v>52.297794117647058</c:v>
                </c:pt>
                <c:pt idx="704">
                  <c:v>56.066176470588239</c:v>
                </c:pt>
                <c:pt idx="705">
                  <c:v>#N/A</c:v>
                </c:pt>
                <c:pt idx="706">
                  <c:v>52.11397058823529</c:v>
                </c:pt>
                <c:pt idx="707">
                  <c:v>68.106617647058826</c:v>
                </c:pt>
                <c:pt idx="708">
                  <c:v>#N/A</c:v>
                </c:pt>
                <c:pt idx="709">
                  <c:v>#N/A</c:v>
                </c:pt>
                <c:pt idx="710">
                  <c:v>1.2867647058823528</c:v>
                </c:pt>
                <c:pt idx="711">
                  <c:v>#N/A</c:v>
                </c:pt>
                <c:pt idx="712">
                  <c:v>12.132352941176471</c:v>
                </c:pt>
                <c:pt idx="713">
                  <c:v>#N/A</c:v>
                </c:pt>
                <c:pt idx="714">
                  <c:v>#N/A</c:v>
                </c:pt>
                <c:pt idx="715">
                  <c:v>37.316176470588239</c:v>
                </c:pt>
                <c:pt idx="716">
                  <c:v>76.838235294117652</c:v>
                </c:pt>
                <c:pt idx="717">
                  <c:v>62.683823529411761</c:v>
                </c:pt>
                <c:pt idx="718">
                  <c:v>#N/A</c:v>
                </c:pt>
                <c:pt idx="719">
                  <c:v>88.235294117647058</c:v>
                </c:pt>
                <c:pt idx="720">
                  <c:v>82.904411764705884</c:v>
                </c:pt>
                <c:pt idx="721">
                  <c:v>59.650735294117652</c:v>
                </c:pt>
                <c:pt idx="722">
                  <c:v>33.731617647058826</c:v>
                </c:pt>
                <c:pt idx="723">
                  <c:v>#N/A</c:v>
                </c:pt>
                <c:pt idx="724">
                  <c:v>#N/A</c:v>
                </c:pt>
                <c:pt idx="725">
                  <c:v>26.838235294117645</c:v>
                </c:pt>
                <c:pt idx="726">
                  <c:v>57.536764705882348</c:v>
                </c:pt>
                <c:pt idx="727">
                  <c:v>85.753676470588232</c:v>
                </c:pt>
                <c:pt idx="728">
                  <c:v>#N/A</c:v>
                </c:pt>
                <c:pt idx="729">
                  <c:v>8.180147058823529</c:v>
                </c:pt>
                <c:pt idx="730">
                  <c:v>47.88602941176471</c:v>
                </c:pt>
                <c:pt idx="731">
                  <c:v>#N/A</c:v>
                </c:pt>
                <c:pt idx="732">
                  <c:v>76.286764705882348</c:v>
                </c:pt>
                <c:pt idx="733">
                  <c:v>16.911764705882355</c:v>
                </c:pt>
                <c:pt idx="734">
                  <c:v>#N/A</c:v>
                </c:pt>
                <c:pt idx="735">
                  <c:v>34.466911764705884</c:v>
                </c:pt>
                <c:pt idx="736">
                  <c:v>0.82720588235294124</c:v>
                </c:pt>
                <c:pt idx="737">
                  <c:v>63.143382352941181</c:v>
                </c:pt>
                <c:pt idx="738">
                  <c:v>90.441176470588232</c:v>
                </c:pt>
                <c:pt idx="739">
                  <c:v>#N/A</c:v>
                </c:pt>
                <c:pt idx="740">
                  <c:v>#N/A</c:v>
                </c:pt>
                <c:pt idx="741">
                  <c:v>#N/A</c:v>
                </c:pt>
                <c:pt idx="742">
                  <c:v>#N/A</c:v>
                </c:pt>
                <c:pt idx="743">
                  <c:v>#N/A</c:v>
                </c:pt>
                <c:pt idx="744">
                  <c:v>#N/A</c:v>
                </c:pt>
                <c:pt idx="745">
                  <c:v>#N/A</c:v>
                </c:pt>
                <c:pt idx="746">
                  <c:v>#N/A</c:v>
                </c:pt>
                <c:pt idx="747">
                  <c:v>54.595588235294116</c:v>
                </c:pt>
                <c:pt idx="748">
                  <c:v>#N/A</c:v>
                </c:pt>
                <c:pt idx="749">
                  <c:v>#N/A</c:v>
                </c:pt>
                <c:pt idx="750">
                  <c:v>87.04044117647058</c:v>
                </c:pt>
                <c:pt idx="751">
                  <c:v>#N/A</c:v>
                </c:pt>
                <c:pt idx="752">
                  <c:v>#N/A</c:v>
                </c:pt>
                <c:pt idx="753">
                  <c:v>#N/A</c:v>
                </c:pt>
                <c:pt idx="754">
                  <c:v>#N/A</c:v>
                </c:pt>
                <c:pt idx="755">
                  <c:v>10.569852941176471</c:v>
                </c:pt>
                <c:pt idx="756">
                  <c:v>8.5477941176470598</c:v>
                </c:pt>
                <c:pt idx="757">
                  <c:v>42.922794117647058</c:v>
                </c:pt>
                <c:pt idx="758">
                  <c:v>#N/A</c:v>
                </c:pt>
                <c:pt idx="759">
                  <c:v>#N/A</c:v>
                </c:pt>
                <c:pt idx="760">
                  <c:v>#N/A</c:v>
                </c:pt>
                <c:pt idx="761">
                  <c:v>#N/A</c:v>
                </c:pt>
                <c:pt idx="762">
                  <c:v>#N/A</c:v>
                </c:pt>
                <c:pt idx="763">
                  <c:v>#N/A</c:v>
                </c:pt>
                <c:pt idx="764">
                  <c:v>9.8345588235294112</c:v>
                </c:pt>
                <c:pt idx="765">
                  <c:v>35.202205882352942</c:v>
                </c:pt>
                <c:pt idx="766">
                  <c:v>93.658088235294116</c:v>
                </c:pt>
                <c:pt idx="767">
                  <c:v>#N/A</c:v>
                </c:pt>
                <c:pt idx="768">
                  <c:v>31.617647058823529</c:v>
                </c:pt>
                <c:pt idx="769">
                  <c:v>#N/A</c:v>
                </c:pt>
                <c:pt idx="770">
                  <c:v>2.2977941176470589</c:v>
                </c:pt>
                <c:pt idx="771">
                  <c:v>87.867647058823522</c:v>
                </c:pt>
                <c:pt idx="772">
                  <c:v>66.360294117647058</c:v>
                </c:pt>
                <c:pt idx="773">
                  <c:v>33.82352941176471</c:v>
                </c:pt>
                <c:pt idx="774">
                  <c:v>#N/A</c:v>
                </c:pt>
                <c:pt idx="775">
                  <c:v>#N/A</c:v>
                </c:pt>
                <c:pt idx="776">
                  <c:v>6.25</c:v>
                </c:pt>
                <c:pt idx="777">
                  <c:v>13.602941176470587</c:v>
                </c:pt>
                <c:pt idx="778">
                  <c:v>27.573529411764707</c:v>
                </c:pt>
                <c:pt idx="779">
                  <c:v>#N/A</c:v>
                </c:pt>
                <c:pt idx="780">
                  <c:v>53.952205882352942</c:v>
                </c:pt>
                <c:pt idx="781">
                  <c:v>#N/A</c:v>
                </c:pt>
                <c:pt idx="782">
                  <c:v>99.724264705882348</c:v>
                </c:pt>
                <c:pt idx="783">
                  <c:v>#N/A</c:v>
                </c:pt>
                <c:pt idx="784">
                  <c:v>76.470588235294116</c:v>
                </c:pt>
                <c:pt idx="785">
                  <c:v>#N/A</c:v>
                </c:pt>
                <c:pt idx="786">
                  <c:v>#N/A</c:v>
                </c:pt>
                <c:pt idx="787">
                  <c:v>0.4595588235294118</c:v>
                </c:pt>
                <c:pt idx="788">
                  <c:v>#N/A</c:v>
                </c:pt>
                <c:pt idx="789">
                  <c:v>39.889705882352942</c:v>
                </c:pt>
                <c:pt idx="790">
                  <c:v>#N/A</c:v>
                </c:pt>
                <c:pt idx="791">
                  <c:v>#N/A</c:v>
                </c:pt>
                <c:pt idx="792">
                  <c:v>38.694852941176471</c:v>
                </c:pt>
                <c:pt idx="793">
                  <c:v>24.172794117647058</c:v>
                </c:pt>
                <c:pt idx="794">
                  <c:v>#N/A</c:v>
                </c:pt>
                <c:pt idx="795">
                  <c:v>28.308823529411764</c:v>
                </c:pt>
                <c:pt idx="796">
                  <c:v>2.9411764705882351</c:v>
                </c:pt>
                <c:pt idx="797">
                  <c:v>26.47058823529412</c:v>
                </c:pt>
                <c:pt idx="798">
                  <c:v>#N/A</c:v>
                </c:pt>
                <c:pt idx="799">
                  <c:v>#N/A</c:v>
                </c:pt>
                <c:pt idx="800">
                  <c:v>#N/A</c:v>
                </c:pt>
                <c:pt idx="801">
                  <c:v>#N/A</c:v>
                </c:pt>
                <c:pt idx="802">
                  <c:v>10.11029411764706</c:v>
                </c:pt>
                <c:pt idx="803">
                  <c:v>43.474264705882355</c:v>
                </c:pt>
                <c:pt idx="804">
                  <c:v>#N/A</c:v>
                </c:pt>
                <c:pt idx="805">
                  <c:v>75.091911764705884</c:v>
                </c:pt>
                <c:pt idx="806">
                  <c:v>#N/A</c:v>
                </c:pt>
                <c:pt idx="807">
                  <c:v>#N/A</c:v>
                </c:pt>
                <c:pt idx="808">
                  <c:v>#N/A</c:v>
                </c:pt>
                <c:pt idx="809">
                  <c:v>39.246323529411761</c:v>
                </c:pt>
                <c:pt idx="810">
                  <c:v>27.941176470588236</c:v>
                </c:pt>
                <c:pt idx="811">
                  <c:v>#N/A</c:v>
                </c:pt>
                <c:pt idx="812">
                  <c:v>91.63602941176471</c:v>
                </c:pt>
                <c:pt idx="813">
                  <c:v>48.805147058823529</c:v>
                </c:pt>
                <c:pt idx="814">
                  <c:v>32.996323529411761</c:v>
                </c:pt>
                <c:pt idx="815">
                  <c:v>41.268382352941174</c:v>
                </c:pt>
                <c:pt idx="816">
                  <c:v>#N/A</c:v>
                </c:pt>
                <c:pt idx="817">
                  <c:v>#N/A</c:v>
                </c:pt>
                <c:pt idx="818">
                  <c:v>81.525735294117652</c:v>
                </c:pt>
                <c:pt idx="819">
                  <c:v>#N/A</c:v>
                </c:pt>
                <c:pt idx="820">
                  <c:v>#N/A</c:v>
                </c:pt>
                <c:pt idx="821">
                  <c:v>#N/A</c:v>
                </c:pt>
                <c:pt idx="822">
                  <c:v>#N/A</c:v>
                </c:pt>
                <c:pt idx="823">
                  <c:v>63.51102941176471</c:v>
                </c:pt>
                <c:pt idx="824">
                  <c:v>#N/A</c:v>
                </c:pt>
                <c:pt idx="825">
                  <c:v>92.64705882352942</c:v>
                </c:pt>
                <c:pt idx="826">
                  <c:v>#N/A</c:v>
                </c:pt>
                <c:pt idx="827">
                  <c:v>#N/A</c:v>
                </c:pt>
                <c:pt idx="828">
                  <c:v>71.783088235294116</c:v>
                </c:pt>
                <c:pt idx="829">
                  <c:v>90.16544117647058</c:v>
                </c:pt>
                <c:pt idx="830">
                  <c:v>5.6066176470588234</c:v>
                </c:pt>
                <c:pt idx="831">
                  <c:v>89.246323529411768</c:v>
                </c:pt>
                <c:pt idx="832">
                  <c:v>55.69852941176471</c:v>
                </c:pt>
                <c:pt idx="833">
                  <c:v>56.80147058823529</c:v>
                </c:pt>
                <c:pt idx="834">
                  <c:v>#N/A</c:v>
                </c:pt>
                <c:pt idx="835">
                  <c:v>32.26102941176471</c:v>
                </c:pt>
                <c:pt idx="836">
                  <c:v>86.94852941176471</c:v>
                </c:pt>
                <c:pt idx="837">
                  <c:v>19.485294117647058</c:v>
                </c:pt>
                <c:pt idx="838">
                  <c:v>88.878676470588232</c:v>
                </c:pt>
                <c:pt idx="839">
                  <c:v>#N/A</c:v>
                </c:pt>
                <c:pt idx="840">
                  <c:v>#N/A</c:v>
                </c:pt>
                <c:pt idx="841">
                  <c:v>#N/A</c:v>
                </c:pt>
                <c:pt idx="842">
                  <c:v>40.900735294117645</c:v>
                </c:pt>
                <c:pt idx="843">
                  <c:v>29.503676470588236</c:v>
                </c:pt>
                <c:pt idx="844">
                  <c:v>2.1139705882352944</c:v>
                </c:pt>
                <c:pt idx="845">
                  <c:v>#N/A</c:v>
                </c:pt>
                <c:pt idx="846">
                  <c:v>5.2389705882352944</c:v>
                </c:pt>
                <c:pt idx="847">
                  <c:v>35.38602941176471</c:v>
                </c:pt>
                <c:pt idx="848">
                  <c:v>42.463235294117645</c:v>
                </c:pt>
                <c:pt idx="849">
                  <c:v>#N/A</c:v>
                </c:pt>
                <c:pt idx="850">
                  <c:v>#N/A</c:v>
                </c:pt>
                <c:pt idx="851">
                  <c:v>#N/A</c:v>
                </c:pt>
                <c:pt idx="852">
                  <c:v>59.558823529411761</c:v>
                </c:pt>
                <c:pt idx="853">
                  <c:v>30.147058823529409</c:v>
                </c:pt>
                <c:pt idx="854">
                  <c:v>#N/A</c:v>
                </c:pt>
                <c:pt idx="855">
                  <c:v>80.14705882352942</c:v>
                </c:pt>
                <c:pt idx="856">
                  <c:v>19.577205882352942</c:v>
                </c:pt>
                <c:pt idx="857">
                  <c:v>99.816176470588232</c:v>
                </c:pt>
                <c:pt idx="858">
                  <c:v>#N/A</c:v>
                </c:pt>
                <c:pt idx="859">
                  <c:v>#N/A</c:v>
                </c:pt>
                <c:pt idx="860">
                  <c:v>#N/A</c:v>
                </c:pt>
                <c:pt idx="861">
                  <c:v>#N/A</c:v>
                </c:pt>
                <c:pt idx="862">
                  <c:v>#N/A</c:v>
                </c:pt>
                <c:pt idx="863">
                  <c:v>#N/A</c:v>
                </c:pt>
                <c:pt idx="864">
                  <c:v>#N/A</c:v>
                </c:pt>
                <c:pt idx="865">
                  <c:v>#N/A</c:v>
                </c:pt>
                <c:pt idx="866">
                  <c:v>52.57352941176471</c:v>
                </c:pt>
                <c:pt idx="867">
                  <c:v>98.89705882352942</c:v>
                </c:pt>
                <c:pt idx="868">
                  <c:v>65.992647058823522</c:v>
                </c:pt>
                <c:pt idx="869">
                  <c:v>37.775735294117645</c:v>
                </c:pt>
                <c:pt idx="870">
                  <c:v>#N/A</c:v>
                </c:pt>
                <c:pt idx="871">
                  <c:v>#N/A</c:v>
                </c:pt>
                <c:pt idx="872">
                  <c:v>4.6875</c:v>
                </c:pt>
                <c:pt idx="873">
                  <c:v>#N/A</c:v>
                </c:pt>
                <c:pt idx="874">
                  <c:v>11.305147058823529</c:v>
                </c:pt>
                <c:pt idx="875">
                  <c:v>48.253676470588239</c:v>
                </c:pt>
                <c:pt idx="876">
                  <c:v>#N/A</c:v>
                </c:pt>
                <c:pt idx="877">
                  <c:v>71.41544117647058</c:v>
                </c:pt>
                <c:pt idx="878">
                  <c:v>#N/A</c:v>
                </c:pt>
                <c:pt idx="879">
                  <c:v>96.047794117647058</c:v>
                </c:pt>
                <c:pt idx="880">
                  <c:v>33.180147058823529</c:v>
                </c:pt>
                <c:pt idx="881">
                  <c:v>#N/A</c:v>
                </c:pt>
                <c:pt idx="882">
                  <c:v>#N/A</c:v>
                </c:pt>
                <c:pt idx="883">
                  <c:v>19.025735294117645</c:v>
                </c:pt>
                <c:pt idx="884">
                  <c:v>#N/A</c:v>
                </c:pt>
                <c:pt idx="885">
                  <c:v>#N/A</c:v>
                </c:pt>
                <c:pt idx="886">
                  <c:v>#N/A</c:v>
                </c:pt>
                <c:pt idx="887">
                  <c:v>23.34558823529412</c:v>
                </c:pt>
                <c:pt idx="888">
                  <c:v>#N/A</c:v>
                </c:pt>
                <c:pt idx="889">
                  <c:v>56.617647058823529</c:v>
                </c:pt>
                <c:pt idx="890">
                  <c:v>17.922794117647058</c:v>
                </c:pt>
                <c:pt idx="891">
                  <c:v>#N/A</c:v>
                </c:pt>
                <c:pt idx="892">
                  <c:v>22.794117647058822</c:v>
                </c:pt>
                <c:pt idx="893">
                  <c:v>#N/A</c:v>
                </c:pt>
                <c:pt idx="894">
                  <c:v>84.466911764705884</c:v>
                </c:pt>
                <c:pt idx="895">
                  <c:v>#N/A</c:v>
                </c:pt>
                <c:pt idx="896">
                  <c:v>68.382352941176478</c:v>
                </c:pt>
                <c:pt idx="897">
                  <c:v>6.7095588235294112</c:v>
                </c:pt>
                <c:pt idx="898">
                  <c:v>#N/A</c:v>
                </c:pt>
                <c:pt idx="899">
                  <c:v>58.180147058823529</c:v>
                </c:pt>
                <c:pt idx="900">
                  <c:v>13.786764705882353</c:v>
                </c:pt>
                <c:pt idx="901">
                  <c:v>46.047794117647058</c:v>
                </c:pt>
                <c:pt idx="902">
                  <c:v>14.338235294117647</c:v>
                </c:pt>
                <c:pt idx="903">
                  <c:v>#N/A</c:v>
                </c:pt>
                <c:pt idx="904">
                  <c:v>#N/A</c:v>
                </c:pt>
                <c:pt idx="905">
                  <c:v>42.73897058823529</c:v>
                </c:pt>
                <c:pt idx="906">
                  <c:v>#N/A</c:v>
                </c:pt>
                <c:pt idx="907">
                  <c:v>80.23897058823529</c:v>
                </c:pt>
                <c:pt idx="908">
                  <c:v>36.121323529411761</c:v>
                </c:pt>
                <c:pt idx="909">
                  <c:v>58.36397058823529</c:v>
                </c:pt>
                <c:pt idx="910">
                  <c:v>#N/A</c:v>
                </c:pt>
                <c:pt idx="911">
                  <c:v>41.63602941176471</c:v>
                </c:pt>
                <c:pt idx="912">
                  <c:v>94.577205882352942</c:v>
                </c:pt>
                <c:pt idx="913">
                  <c:v>#N/A</c:v>
                </c:pt>
                <c:pt idx="914">
                  <c:v>51.102941176470587</c:v>
                </c:pt>
                <c:pt idx="915">
                  <c:v>19.209558823529413</c:v>
                </c:pt>
                <c:pt idx="916">
                  <c:v>85.38602941176471</c:v>
                </c:pt>
                <c:pt idx="917">
                  <c:v>18.566176470588236</c:v>
                </c:pt>
                <c:pt idx="918">
                  <c:v>#N/A</c:v>
                </c:pt>
                <c:pt idx="919">
                  <c:v>84.558823529411768</c:v>
                </c:pt>
                <c:pt idx="920">
                  <c:v>64.246323529411768</c:v>
                </c:pt>
                <c:pt idx="921">
                  <c:v>#N/A</c:v>
                </c:pt>
                <c:pt idx="922">
                  <c:v>68.75</c:v>
                </c:pt>
                <c:pt idx="923">
                  <c:v>#N/A</c:v>
                </c:pt>
                <c:pt idx="924">
                  <c:v>81.985294117647058</c:v>
                </c:pt>
                <c:pt idx="925">
                  <c:v>#N/A</c:v>
                </c:pt>
                <c:pt idx="926">
                  <c:v>#N/A</c:v>
                </c:pt>
                <c:pt idx="927">
                  <c:v>79.13602941176471</c:v>
                </c:pt>
                <c:pt idx="928">
                  <c:v>#N/A</c:v>
                </c:pt>
                <c:pt idx="929">
                  <c:v>#N/A</c:v>
                </c:pt>
                <c:pt idx="930">
                  <c:v>10.20220588235294</c:v>
                </c:pt>
                <c:pt idx="931">
                  <c:v>#N/A</c:v>
                </c:pt>
                <c:pt idx="932">
                  <c:v>#N/A</c:v>
                </c:pt>
                <c:pt idx="933">
                  <c:v>9.742647058823529</c:v>
                </c:pt>
                <c:pt idx="934">
                  <c:v>42.003676470588239</c:v>
                </c:pt>
                <c:pt idx="935">
                  <c:v>#N/A</c:v>
                </c:pt>
                <c:pt idx="936">
                  <c:v>11.029411764705882</c:v>
                </c:pt>
                <c:pt idx="937">
                  <c:v>37.040441176470587</c:v>
                </c:pt>
                <c:pt idx="938">
                  <c:v>#N/A</c:v>
                </c:pt>
                <c:pt idx="939">
                  <c:v>#N/A</c:v>
                </c:pt>
                <c:pt idx="940">
                  <c:v>73.621323529411768</c:v>
                </c:pt>
                <c:pt idx="941">
                  <c:v>#N/A</c:v>
                </c:pt>
                <c:pt idx="942">
                  <c:v>#N/A</c:v>
                </c:pt>
                <c:pt idx="943">
                  <c:v>75.643382352941174</c:v>
                </c:pt>
                <c:pt idx="944">
                  <c:v>70.77205882352942</c:v>
                </c:pt>
                <c:pt idx="945">
                  <c:v>52.757352941176471</c:v>
                </c:pt>
                <c:pt idx="946">
                  <c:v>98.069852941176478</c:v>
                </c:pt>
                <c:pt idx="947">
                  <c:v>76.01102941176471</c:v>
                </c:pt>
                <c:pt idx="948">
                  <c:v>#N/A</c:v>
                </c:pt>
                <c:pt idx="949">
                  <c:v>#N/A</c:v>
                </c:pt>
                <c:pt idx="950">
                  <c:v>26.930147058823529</c:v>
                </c:pt>
                <c:pt idx="951">
                  <c:v>77.941176470588232</c:v>
                </c:pt>
                <c:pt idx="952">
                  <c:v>3.8602941176470589</c:v>
                </c:pt>
                <c:pt idx="953">
                  <c:v>#N/A</c:v>
                </c:pt>
                <c:pt idx="954">
                  <c:v>#N/A</c:v>
                </c:pt>
                <c:pt idx="955">
                  <c:v>#N/A</c:v>
                </c:pt>
                <c:pt idx="956">
                  <c:v>66.819852941176478</c:v>
                </c:pt>
                <c:pt idx="957">
                  <c:v>17.463235294117645</c:v>
                </c:pt>
                <c:pt idx="958">
                  <c:v>#N/A</c:v>
                </c:pt>
                <c:pt idx="959">
                  <c:v>#N/A</c:v>
                </c:pt>
                <c:pt idx="960">
                  <c:v>#N/A</c:v>
                </c:pt>
                <c:pt idx="961">
                  <c:v>#N/A</c:v>
                </c:pt>
                <c:pt idx="962">
                  <c:v>51.746323529411761</c:v>
                </c:pt>
                <c:pt idx="963">
                  <c:v>84.650735294117652</c:v>
                </c:pt>
                <c:pt idx="964">
                  <c:v>#N/A</c:v>
                </c:pt>
                <c:pt idx="965">
                  <c:v>4.0441176470588234</c:v>
                </c:pt>
                <c:pt idx="966">
                  <c:v>8.5477941176470598</c:v>
                </c:pt>
                <c:pt idx="967">
                  <c:v>7.6286764705882355</c:v>
                </c:pt>
                <c:pt idx="968">
                  <c:v>#N/A</c:v>
                </c:pt>
                <c:pt idx="969">
                  <c:v>#N/A</c:v>
                </c:pt>
                <c:pt idx="970">
                  <c:v>11.121323529411764</c:v>
                </c:pt>
                <c:pt idx="971">
                  <c:v>52.022058823529413</c:v>
                </c:pt>
                <c:pt idx="972">
                  <c:v>#N/A</c:v>
                </c:pt>
                <c:pt idx="973">
                  <c:v>80.055147058823522</c:v>
                </c:pt>
                <c:pt idx="974">
                  <c:v>#N/A</c:v>
                </c:pt>
                <c:pt idx="975">
                  <c:v>#N/A</c:v>
                </c:pt>
                <c:pt idx="976">
                  <c:v>47.150735294117645</c:v>
                </c:pt>
                <c:pt idx="977">
                  <c:v>99.908088235294116</c:v>
                </c:pt>
                <c:pt idx="978">
                  <c:v>11.580882352941178</c:v>
                </c:pt>
                <c:pt idx="979">
                  <c:v>#N/A</c:v>
                </c:pt>
                <c:pt idx="980">
                  <c:v>#N/A</c:v>
                </c:pt>
                <c:pt idx="981">
                  <c:v>51.470588235294116</c:v>
                </c:pt>
                <c:pt idx="982">
                  <c:v>#N/A</c:v>
                </c:pt>
                <c:pt idx="983">
                  <c:v>75.735294117647058</c:v>
                </c:pt>
                <c:pt idx="984">
                  <c:v>93.474264705882348</c:v>
                </c:pt>
                <c:pt idx="985">
                  <c:v>8.6397058823529402</c:v>
                </c:pt>
                <c:pt idx="986">
                  <c:v>5.6066176470588234</c:v>
                </c:pt>
                <c:pt idx="987">
                  <c:v>#N/A</c:v>
                </c:pt>
                <c:pt idx="988">
                  <c:v>24.724264705882355</c:v>
                </c:pt>
                <c:pt idx="989">
                  <c:v>1.0110294117647058</c:v>
                </c:pt>
                <c:pt idx="990">
                  <c:v>12.591911764705882</c:v>
                </c:pt>
                <c:pt idx="991">
                  <c:v>22.518382352941178</c:v>
                </c:pt>
                <c:pt idx="992">
                  <c:v>#N/A</c:v>
                </c:pt>
                <c:pt idx="993">
                  <c:v>45.680147058823529</c:v>
                </c:pt>
                <c:pt idx="994">
                  <c:v>84.92647058823529</c:v>
                </c:pt>
                <c:pt idx="995">
                  <c:v>#N/A</c:v>
                </c:pt>
                <c:pt idx="996">
                  <c:v>#N/A</c:v>
                </c:pt>
                <c:pt idx="997">
                  <c:v>36.213235294117645</c:v>
                </c:pt>
                <c:pt idx="998">
                  <c:v>#N/A</c:v>
                </c:pt>
                <c:pt idx="999">
                  <c:v>75.275735294117652</c:v>
                </c:pt>
                <c:pt idx="1000">
                  <c:v>88.05147058823529</c:v>
                </c:pt>
                <c:pt idx="1001">
                  <c:v>#N/A</c:v>
                </c:pt>
                <c:pt idx="1002">
                  <c:v>#N/A</c:v>
                </c:pt>
                <c:pt idx="1003">
                  <c:v>#N/A</c:v>
                </c:pt>
                <c:pt idx="1004">
                  <c:v>#N/A</c:v>
                </c:pt>
                <c:pt idx="1005">
                  <c:v>46.507352941176471</c:v>
                </c:pt>
                <c:pt idx="1006">
                  <c:v>#N/A</c:v>
                </c:pt>
                <c:pt idx="1007">
                  <c:v>22.702205882352942</c:v>
                </c:pt>
                <c:pt idx="1008">
                  <c:v>18.382352941176471</c:v>
                </c:pt>
                <c:pt idx="1009">
                  <c:v>#N/A</c:v>
                </c:pt>
                <c:pt idx="1010">
                  <c:v>#N/A</c:v>
                </c:pt>
                <c:pt idx="1011">
                  <c:v>#N/A</c:v>
                </c:pt>
                <c:pt idx="1012">
                  <c:v>8.8235294117647065</c:v>
                </c:pt>
                <c:pt idx="1013">
                  <c:v>#N/A</c:v>
                </c:pt>
                <c:pt idx="1014">
                  <c:v>32.720588235294116</c:v>
                </c:pt>
                <c:pt idx="1015">
                  <c:v>85.110294117647058</c:v>
                </c:pt>
                <c:pt idx="1016">
                  <c:v>33.272058823529413</c:v>
                </c:pt>
                <c:pt idx="1017">
                  <c:v>#N/A</c:v>
                </c:pt>
                <c:pt idx="1018">
                  <c:v>#N/A</c:v>
                </c:pt>
                <c:pt idx="1019">
                  <c:v>#N/A</c:v>
                </c:pt>
                <c:pt idx="1020">
                  <c:v>45.128676470588239</c:v>
                </c:pt>
                <c:pt idx="1021">
                  <c:v>#N/A</c:v>
                </c:pt>
                <c:pt idx="1022">
                  <c:v>#N/A</c:v>
                </c:pt>
                <c:pt idx="1023">
                  <c:v>30.514705882352942</c:v>
                </c:pt>
                <c:pt idx="1024">
                  <c:v>#N/A</c:v>
                </c:pt>
                <c:pt idx="1025">
                  <c:v>84.375</c:v>
                </c:pt>
                <c:pt idx="1026">
                  <c:v>3.4007352941176467</c:v>
                </c:pt>
                <c:pt idx="1027">
                  <c:v>60.38602941176471</c:v>
                </c:pt>
                <c:pt idx="1028">
                  <c:v>#N/A</c:v>
                </c:pt>
                <c:pt idx="1029">
                  <c:v>16.636029411764707</c:v>
                </c:pt>
                <c:pt idx="1030">
                  <c:v>#N/A</c:v>
                </c:pt>
                <c:pt idx="1031">
                  <c:v>62.591911764705884</c:v>
                </c:pt>
                <c:pt idx="1032">
                  <c:v>#N/A</c:v>
                </c:pt>
                <c:pt idx="1033">
                  <c:v>29.963235294117645</c:v>
                </c:pt>
                <c:pt idx="1034">
                  <c:v>69.393382352941174</c:v>
                </c:pt>
                <c:pt idx="1035">
                  <c:v>23.988970588235293</c:v>
                </c:pt>
                <c:pt idx="1036">
                  <c:v>#N/A</c:v>
                </c:pt>
                <c:pt idx="1037">
                  <c:v>#N/A</c:v>
                </c:pt>
                <c:pt idx="1038">
                  <c:v>28.492647058823529</c:v>
                </c:pt>
                <c:pt idx="1039">
                  <c:v>100</c:v>
                </c:pt>
                <c:pt idx="1040">
                  <c:v>#N/A</c:v>
                </c:pt>
                <c:pt idx="1041">
                  <c:v>#N/A</c:v>
                </c:pt>
                <c:pt idx="1042">
                  <c:v>43.19852941176471</c:v>
                </c:pt>
                <c:pt idx="1043">
                  <c:v>#N/A</c:v>
                </c:pt>
                <c:pt idx="1044">
                  <c:v>1.4705882352941175</c:v>
                </c:pt>
                <c:pt idx="1045">
                  <c:v>60.202205882352942</c:v>
                </c:pt>
                <c:pt idx="1046">
                  <c:v>96.783088235294116</c:v>
                </c:pt>
                <c:pt idx="1047">
                  <c:v>98.161764705882348</c:v>
                </c:pt>
                <c:pt idx="1048">
                  <c:v>93.75</c:v>
                </c:pt>
                <c:pt idx="1049">
                  <c:v>52.389705882352942</c:v>
                </c:pt>
                <c:pt idx="1050">
                  <c:v>59.283088235294116</c:v>
                </c:pt>
                <c:pt idx="1051">
                  <c:v>#N/A</c:v>
                </c:pt>
                <c:pt idx="1052">
                  <c:v>39.0625</c:v>
                </c:pt>
                <c:pt idx="1053">
                  <c:v>#N/A</c:v>
                </c:pt>
                <c:pt idx="1054">
                  <c:v>#N/A</c:v>
                </c:pt>
                <c:pt idx="1055">
                  <c:v>#N/A</c:v>
                </c:pt>
                <c:pt idx="1056">
                  <c:v>#N/A</c:v>
                </c:pt>
                <c:pt idx="1057">
                  <c:v>#N/A</c:v>
                </c:pt>
                <c:pt idx="1058">
                  <c:v>32.628676470588239</c:v>
                </c:pt>
                <c:pt idx="1059">
                  <c:v>48.713235294117645</c:v>
                </c:pt>
                <c:pt idx="1060">
                  <c:v>#N/A</c:v>
                </c:pt>
                <c:pt idx="1061">
                  <c:v>25.643382352941174</c:v>
                </c:pt>
                <c:pt idx="1062">
                  <c:v>#N/A</c:v>
                </c:pt>
                <c:pt idx="1063">
                  <c:v>#N/A</c:v>
                </c:pt>
                <c:pt idx="1064">
                  <c:v>79.6875</c:v>
                </c:pt>
                <c:pt idx="1065">
                  <c:v>#N/A</c:v>
                </c:pt>
                <c:pt idx="1066">
                  <c:v>#N/A</c:v>
                </c:pt>
                <c:pt idx="1067">
                  <c:v>32.169117647058826</c:v>
                </c:pt>
                <c:pt idx="1068">
                  <c:v>44.393382352941174</c:v>
                </c:pt>
                <c:pt idx="1069">
                  <c:v>#N/A</c:v>
                </c:pt>
                <c:pt idx="1070">
                  <c:v>51.286764705882348</c:v>
                </c:pt>
                <c:pt idx="1071">
                  <c:v>47.702205882352942</c:v>
                </c:pt>
                <c:pt idx="1072">
                  <c:v>#N/A</c:v>
                </c:pt>
                <c:pt idx="1073">
                  <c:v>#N/A</c:v>
                </c:pt>
                <c:pt idx="1074">
                  <c:v>48.897058823529413</c:v>
                </c:pt>
                <c:pt idx="1075">
                  <c:v>3.7683823529411762</c:v>
                </c:pt>
                <c:pt idx="1076">
                  <c:v>35.110294117647058</c:v>
                </c:pt>
                <c:pt idx="1077">
                  <c:v>40.349264705882355</c:v>
                </c:pt>
                <c:pt idx="1078">
                  <c:v>40.900735294117645</c:v>
                </c:pt>
                <c:pt idx="1079">
                  <c:v>#N/A</c:v>
                </c:pt>
                <c:pt idx="1080">
                  <c:v>78.492647058823522</c:v>
                </c:pt>
                <c:pt idx="1081">
                  <c:v>53.033088235294116</c:v>
                </c:pt>
                <c:pt idx="1082">
                  <c:v>51.5625</c:v>
                </c:pt>
                <c:pt idx="1083">
                  <c:v>38.51102941176471</c:v>
                </c:pt>
                <c:pt idx="1084">
                  <c:v>37.5</c:v>
                </c:pt>
                <c:pt idx="1085">
                  <c:v>#N/A</c:v>
                </c:pt>
                <c:pt idx="1086">
                  <c:v>#N/A</c:v>
                </c:pt>
                <c:pt idx="1087">
                  <c:v>4.8713235294117645</c:v>
                </c:pt>
              </c:numCache>
            </c:numRef>
          </c:xVal>
          <c:yVal>
            <c:numRef>
              <c:f>'Primary RDF Calculations'!$AX$4:$AX$1091</c:f>
              <c:numCache>
                <c:formatCode>_(* #,##0.00_);_(* \(#,##0.00\);_(* "-"??_);_(@_)</c:formatCode>
                <c:ptCount val="1088"/>
                <c:pt idx="0">
                  <c:v>0.64338235294117641</c:v>
                </c:pt>
                <c:pt idx="1">
                  <c:v>9.1911764705882346E-2</c:v>
                </c:pt>
                <c:pt idx="2">
                  <c:v>0.27573529411764708</c:v>
                </c:pt>
                <c:pt idx="3">
                  <c:v>1.3786764705882353</c:v>
                </c:pt>
                <c:pt idx="4">
                  <c:v>0.55147058823529416</c:v>
                </c:pt>
                <c:pt idx="5">
                  <c:v>0.27573529411764708</c:v>
                </c:pt>
                <c:pt idx="6">
                  <c:v>0.36764705882352938</c:v>
                </c:pt>
                <c:pt idx="7">
                  <c:v>0.4595588235294118</c:v>
                </c:pt>
                <c:pt idx="8">
                  <c:v>0.73529411764705876</c:v>
                </c:pt>
                <c:pt idx="9">
                  <c:v>0.82720588235294124</c:v>
                </c:pt>
                <c:pt idx="10">
                  <c:v>1.5625</c:v>
                </c:pt>
                <c:pt idx="11">
                  <c:v>4.6875</c:v>
                </c:pt>
                <c:pt idx="12">
                  <c:v>0.91911764705882359</c:v>
                </c:pt>
                <c:pt idx="13">
                  <c:v>4.7794117647058822</c:v>
                </c:pt>
                <c:pt idx="14">
                  <c:v>1.0110294117647058</c:v>
                </c:pt>
                <c:pt idx="15">
                  <c:v>1.7463235294117647</c:v>
                </c:pt>
                <c:pt idx="16">
                  <c:v>1.1029411764705883</c:v>
                </c:pt>
                <c:pt idx="17">
                  <c:v>3.0330882352941178</c:v>
                </c:pt>
                <c:pt idx="18">
                  <c:v>1.1948529411764706</c:v>
                </c:pt>
                <c:pt idx="19">
                  <c:v>1.2867647058823528</c:v>
                </c:pt>
                <c:pt idx="20">
                  <c:v>2.8492647058823528</c:v>
                </c:pt>
                <c:pt idx="21">
                  <c:v>1.5625</c:v>
                </c:pt>
                <c:pt idx="22">
                  <c:v>4.4117647058823533</c:v>
                </c:pt>
                <c:pt idx="23">
                  <c:v>1.6544117647058825</c:v>
                </c:pt>
                <c:pt idx="24">
                  <c:v>1.9301470588235294</c:v>
                </c:pt>
                <c:pt idx="25">
                  <c:v>2.7573529411764706</c:v>
                </c:pt>
                <c:pt idx="26">
                  <c:v>1.8382352941176472</c:v>
                </c:pt>
                <c:pt idx="27">
                  <c:v>2.9411764705882351</c:v>
                </c:pt>
                <c:pt idx="28">
                  <c:v>4.2279411764705888</c:v>
                </c:pt>
                <c:pt idx="29">
                  <c:v>3.4926470588235294</c:v>
                </c:pt>
                <c:pt idx="30">
                  <c:v>3.7683823529411762</c:v>
                </c:pt>
                <c:pt idx="31">
                  <c:v>6.0661764705882355</c:v>
                </c:pt>
                <c:pt idx="32">
                  <c:v>7.8125</c:v>
                </c:pt>
                <c:pt idx="33">
                  <c:v>2.0220588235294117</c:v>
                </c:pt>
                <c:pt idx="34">
                  <c:v>2.1139705882352944</c:v>
                </c:pt>
                <c:pt idx="35">
                  <c:v>2.2058823529411766</c:v>
                </c:pt>
                <c:pt idx="36">
                  <c:v>2.5735294117647056</c:v>
                </c:pt>
                <c:pt idx="37">
                  <c:v>10.386029411764707</c:v>
                </c:pt>
                <c:pt idx="38">
                  <c:v>2.2977941176470589</c:v>
                </c:pt>
                <c:pt idx="39">
                  <c:v>2.3897058823529411</c:v>
                </c:pt>
                <c:pt idx="40">
                  <c:v>2.4816176470588234</c:v>
                </c:pt>
                <c:pt idx="41">
                  <c:v>5.2389705882352944</c:v>
                </c:pt>
                <c:pt idx="42">
                  <c:v>3.3088235294117649</c:v>
                </c:pt>
                <c:pt idx="43">
                  <c:v>3.5845588235294117</c:v>
                </c:pt>
                <c:pt idx="44">
                  <c:v>3.125</c:v>
                </c:pt>
                <c:pt idx="45">
                  <c:v>11.121323529411764</c:v>
                </c:pt>
                <c:pt idx="46">
                  <c:v>2.6654411764705883</c:v>
                </c:pt>
                <c:pt idx="47">
                  <c:v>11.397058823529411</c:v>
                </c:pt>
                <c:pt idx="48">
                  <c:v>8.7316176470588225</c:v>
                </c:pt>
                <c:pt idx="49">
                  <c:v>3.6764705882352944</c:v>
                </c:pt>
                <c:pt idx="50">
                  <c:v>8.180147058823529</c:v>
                </c:pt>
                <c:pt idx="51">
                  <c:v>3.8602941176470589</c:v>
                </c:pt>
                <c:pt idx="52">
                  <c:v>15.349264705882353</c:v>
                </c:pt>
                <c:pt idx="53">
                  <c:v>3.4007352941176467</c:v>
                </c:pt>
                <c:pt idx="54">
                  <c:v>3.9522058823529411</c:v>
                </c:pt>
                <c:pt idx="55">
                  <c:v>14.981617647058822</c:v>
                </c:pt>
                <c:pt idx="56">
                  <c:v>9.742647058823529</c:v>
                </c:pt>
                <c:pt idx="57">
                  <c:v>5.6066176470588234</c:v>
                </c:pt>
                <c:pt idx="58">
                  <c:v>5.8823529411764701</c:v>
                </c:pt>
                <c:pt idx="59">
                  <c:v>3.2169117647058822</c:v>
                </c:pt>
                <c:pt idx="60">
                  <c:v>6.7095588235294112</c:v>
                </c:pt>
                <c:pt idx="61">
                  <c:v>4.0441176470588234</c:v>
                </c:pt>
                <c:pt idx="62">
                  <c:v>5.4227941176470589</c:v>
                </c:pt>
                <c:pt idx="63">
                  <c:v>5.1470588235294112</c:v>
                </c:pt>
                <c:pt idx="64">
                  <c:v>8.2720588235294112</c:v>
                </c:pt>
                <c:pt idx="65">
                  <c:v>7.2610294117647065</c:v>
                </c:pt>
                <c:pt idx="66">
                  <c:v>4.1360294117647056</c:v>
                </c:pt>
                <c:pt idx="67">
                  <c:v>4.3198529411764701</c:v>
                </c:pt>
                <c:pt idx="68">
                  <c:v>9.4669117647058822</c:v>
                </c:pt>
                <c:pt idx="69">
                  <c:v>6.1580882352941178</c:v>
                </c:pt>
                <c:pt idx="70">
                  <c:v>9.9264705882352935</c:v>
                </c:pt>
                <c:pt idx="71">
                  <c:v>10.569852941176471</c:v>
                </c:pt>
                <c:pt idx="72">
                  <c:v>4.8713235294117645</c:v>
                </c:pt>
                <c:pt idx="73">
                  <c:v>8.8235294117647065</c:v>
                </c:pt>
                <c:pt idx="74">
                  <c:v>10.294117647058822</c:v>
                </c:pt>
                <c:pt idx="75">
                  <c:v>9.2830882352941178</c:v>
                </c:pt>
                <c:pt idx="76">
                  <c:v>4.5036764705882355</c:v>
                </c:pt>
                <c:pt idx="77">
                  <c:v>5.3308823529411766</c:v>
                </c:pt>
                <c:pt idx="78">
                  <c:v>4.5955882352941178</c:v>
                </c:pt>
                <c:pt idx="79">
                  <c:v>12.683823529411764</c:v>
                </c:pt>
                <c:pt idx="80">
                  <c:v>7.4448529411764701</c:v>
                </c:pt>
                <c:pt idx="81">
                  <c:v>6.4338235294117645</c:v>
                </c:pt>
                <c:pt idx="82">
                  <c:v>8.3639705882352935</c:v>
                </c:pt>
                <c:pt idx="83">
                  <c:v>8.0882352941176467</c:v>
                </c:pt>
                <c:pt idx="84">
                  <c:v>4.9632352941176467</c:v>
                </c:pt>
                <c:pt idx="85">
                  <c:v>5.0551470588235299</c:v>
                </c:pt>
                <c:pt idx="86">
                  <c:v>10.018382352941178</c:v>
                </c:pt>
                <c:pt idx="87">
                  <c:v>8.5477941176470598</c:v>
                </c:pt>
                <c:pt idx="88">
                  <c:v>9.0992647058823533</c:v>
                </c:pt>
                <c:pt idx="89">
                  <c:v>12.040441176470589</c:v>
                </c:pt>
                <c:pt idx="90">
                  <c:v>7.3529411764705888</c:v>
                </c:pt>
                <c:pt idx="91">
                  <c:v>5.6985294117647056</c:v>
                </c:pt>
                <c:pt idx="92">
                  <c:v>7.5367647058823524</c:v>
                </c:pt>
                <c:pt idx="93">
                  <c:v>6.8933823529411766</c:v>
                </c:pt>
                <c:pt idx="94">
                  <c:v>7.0772058823529411</c:v>
                </c:pt>
                <c:pt idx="95">
                  <c:v>5.5147058823529411</c:v>
                </c:pt>
                <c:pt idx="96">
                  <c:v>8.4558823529411775</c:v>
                </c:pt>
                <c:pt idx="97">
                  <c:v>6.9852941176470589</c:v>
                </c:pt>
                <c:pt idx="98">
                  <c:v>17.555147058823529</c:v>
                </c:pt>
                <c:pt idx="99">
                  <c:v>7.6286764705882355</c:v>
                </c:pt>
                <c:pt idx="100">
                  <c:v>15.625</c:v>
                </c:pt>
                <c:pt idx="101">
                  <c:v>5.7904411764705888</c:v>
                </c:pt>
                <c:pt idx="102">
                  <c:v>11.213235294117647</c:v>
                </c:pt>
                <c:pt idx="103">
                  <c:v>8.6397058823529402</c:v>
                </c:pt>
                <c:pt idx="104">
                  <c:v>7.1691176470588234</c:v>
                </c:pt>
                <c:pt idx="105">
                  <c:v>9.8345588235294112</c:v>
                </c:pt>
                <c:pt idx="106">
                  <c:v>6.6176470588235299</c:v>
                </c:pt>
                <c:pt idx="107">
                  <c:v>15.808823529411764</c:v>
                </c:pt>
                <c:pt idx="108">
                  <c:v>12.775735294117647</c:v>
                </c:pt>
                <c:pt idx="109">
                  <c:v>7.9963235294117645</c:v>
                </c:pt>
                <c:pt idx="110">
                  <c:v>9.5588235294117645</c:v>
                </c:pt>
                <c:pt idx="111">
                  <c:v>5.9742647058823533</c:v>
                </c:pt>
                <c:pt idx="112">
                  <c:v>12.591911764705882</c:v>
                </c:pt>
                <c:pt idx="113">
                  <c:v>6.5257352941176476</c:v>
                </c:pt>
                <c:pt idx="114">
                  <c:v>14.430147058823529</c:v>
                </c:pt>
                <c:pt idx="115">
                  <c:v>14.246323529411764</c:v>
                </c:pt>
                <c:pt idx="116">
                  <c:v>13.878676470588236</c:v>
                </c:pt>
                <c:pt idx="117">
                  <c:v>13.602941176470587</c:v>
                </c:pt>
                <c:pt idx="118">
                  <c:v>13.970588235294118</c:v>
                </c:pt>
                <c:pt idx="119">
                  <c:v>6.8014705882352935</c:v>
                </c:pt>
                <c:pt idx="120">
                  <c:v>8.9154411764705888</c:v>
                </c:pt>
                <c:pt idx="121">
                  <c:v>19.117647058823529</c:v>
                </c:pt>
                <c:pt idx="122">
                  <c:v>7.9044117647058822</c:v>
                </c:pt>
                <c:pt idx="123">
                  <c:v>13.23529411764706</c:v>
                </c:pt>
                <c:pt idx="124">
                  <c:v>6.25</c:v>
                </c:pt>
                <c:pt idx="125">
                  <c:v>9.007352941176471</c:v>
                </c:pt>
                <c:pt idx="126">
                  <c:v>16.544117647058822</c:v>
                </c:pt>
                <c:pt idx="127">
                  <c:v>9.1911764705882355</c:v>
                </c:pt>
                <c:pt idx="128">
                  <c:v>6.3419117647058822</c:v>
                </c:pt>
                <c:pt idx="129">
                  <c:v>14.88970588235294</c:v>
                </c:pt>
                <c:pt idx="130">
                  <c:v>13.143382352941178</c:v>
                </c:pt>
                <c:pt idx="131">
                  <c:v>16.268382352941178</c:v>
                </c:pt>
                <c:pt idx="132">
                  <c:v>18.106617647058822</c:v>
                </c:pt>
                <c:pt idx="133">
                  <c:v>9.6507352941176467</c:v>
                </c:pt>
                <c:pt idx="134">
                  <c:v>15.900735294117647</c:v>
                </c:pt>
                <c:pt idx="135">
                  <c:v>15.165441176470587</c:v>
                </c:pt>
                <c:pt idx="136">
                  <c:v>10.661764705882353</c:v>
                </c:pt>
                <c:pt idx="137">
                  <c:v>12.132352941176471</c:v>
                </c:pt>
                <c:pt idx="138">
                  <c:v>12.408088235294118</c:v>
                </c:pt>
                <c:pt idx="139">
                  <c:v>7.7205882352941178</c:v>
                </c:pt>
                <c:pt idx="140">
                  <c:v>11.488970588235293</c:v>
                </c:pt>
                <c:pt idx="141">
                  <c:v>11.76470588235294</c:v>
                </c:pt>
                <c:pt idx="142">
                  <c:v>17.738970588235293</c:v>
                </c:pt>
                <c:pt idx="143">
                  <c:v>10.753676470588236</c:v>
                </c:pt>
                <c:pt idx="144">
                  <c:v>10.9375</c:v>
                </c:pt>
                <c:pt idx="145">
                  <c:v>17.27941176470588</c:v>
                </c:pt>
                <c:pt idx="146">
                  <c:v>9.375</c:v>
                </c:pt>
                <c:pt idx="147">
                  <c:v>12.224264705882353</c:v>
                </c:pt>
                <c:pt idx="148">
                  <c:v>16.727941176470587</c:v>
                </c:pt>
                <c:pt idx="149">
                  <c:v>14.613970588235295</c:v>
                </c:pt>
                <c:pt idx="150">
                  <c:v>10.20220588235294</c:v>
                </c:pt>
                <c:pt idx="151">
                  <c:v>13.694852941176471</c:v>
                </c:pt>
                <c:pt idx="152">
                  <c:v>15.073529411764705</c:v>
                </c:pt>
                <c:pt idx="153">
                  <c:v>14.522058823529413</c:v>
                </c:pt>
                <c:pt idx="154">
                  <c:v>10.845588235294118</c:v>
                </c:pt>
                <c:pt idx="155">
                  <c:v>16.636029411764707</c:v>
                </c:pt>
                <c:pt idx="156">
                  <c:v>19.209558823529413</c:v>
                </c:pt>
                <c:pt idx="157">
                  <c:v>19.944852941176471</c:v>
                </c:pt>
                <c:pt idx="158">
                  <c:v>11.305147058823529</c:v>
                </c:pt>
                <c:pt idx="159">
                  <c:v>11.948529411764707</c:v>
                </c:pt>
                <c:pt idx="160">
                  <c:v>11.67279411764706</c:v>
                </c:pt>
                <c:pt idx="161">
                  <c:v>17.003676470588236</c:v>
                </c:pt>
                <c:pt idx="162">
                  <c:v>20.128676470588236</c:v>
                </c:pt>
                <c:pt idx="163">
                  <c:v>15.533088235294118</c:v>
                </c:pt>
                <c:pt idx="164">
                  <c:v>20.772058823529413</c:v>
                </c:pt>
                <c:pt idx="165">
                  <c:v>15.992647058823529</c:v>
                </c:pt>
                <c:pt idx="166">
                  <c:v>11.856617647058822</c:v>
                </c:pt>
                <c:pt idx="167">
                  <c:v>12.5</c:v>
                </c:pt>
                <c:pt idx="168">
                  <c:v>17.1875</c:v>
                </c:pt>
                <c:pt idx="169">
                  <c:v>25.367647058823529</c:v>
                </c:pt>
                <c:pt idx="170">
                  <c:v>10.11029411764706</c:v>
                </c:pt>
                <c:pt idx="171">
                  <c:v>11.580882352941178</c:v>
                </c:pt>
                <c:pt idx="172">
                  <c:v>10.477941176470589</c:v>
                </c:pt>
                <c:pt idx="173">
                  <c:v>16.911764705882355</c:v>
                </c:pt>
                <c:pt idx="174">
                  <c:v>15.441176470588236</c:v>
                </c:pt>
                <c:pt idx="175">
                  <c:v>12.316176470588236</c:v>
                </c:pt>
                <c:pt idx="176">
                  <c:v>24.172794117647058</c:v>
                </c:pt>
                <c:pt idx="177">
                  <c:v>11.029411764705882</c:v>
                </c:pt>
                <c:pt idx="178">
                  <c:v>14.154411764705882</c:v>
                </c:pt>
                <c:pt idx="179">
                  <c:v>18.84191176470588</c:v>
                </c:pt>
                <c:pt idx="180">
                  <c:v>18.014705882352942</c:v>
                </c:pt>
                <c:pt idx="181">
                  <c:v>14.79779411764706</c:v>
                </c:pt>
                <c:pt idx="182">
                  <c:v>16.084558823529413</c:v>
                </c:pt>
                <c:pt idx="183">
                  <c:v>17.371323529411764</c:v>
                </c:pt>
                <c:pt idx="184">
                  <c:v>16.360294117647058</c:v>
                </c:pt>
                <c:pt idx="185">
                  <c:v>20.588235294117645</c:v>
                </c:pt>
                <c:pt idx="186">
                  <c:v>21.415441176470587</c:v>
                </c:pt>
                <c:pt idx="187">
                  <c:v>13.511029411764705</c:v>
                </c:pt>
                <c:pt idx="188">
                  <c:v>18.566176470588236</c:v>
                </c:pt>
                <c:pt idx="189">
                  <c:v>25.275735294117645</c:v>
                </c:pt>
                <c:pt idx="190">
                  <c:v>26.011029411764707</c:v>
                </c:pt>
                <c:pt idx="191">
                  <c:v>17.738970588235293</c:v>
                </c:pt>
                <c:pt idx="192">
                  <c:v>15.716911764705882</c:v>
                </c:pt>
                <c:pt idx="193">
                  <c:v>16.176470588235293</c:v>
                </c:pt>
                <c:pt idx="194">
                  <c:v>19.025735294117645</c:v>
                </c:pt>
                <c:pt idx="195">
                  <c:v>22.058823529411764</c:v>
                </c:pt>
                <c:pt idx="196">
                  <c:v>28.125</c:v>
                </c:pt>
                <c:pt idx="197">
                  <c:v>17.463235294117645</c:v>
                </c:pt>
                <c:pt idx="198">
                  <c:v>13.786764705882353</c:v>
                </c:pt>
                <c:pt idx="199">
                  <c:v>13.419117647058822</c:v>
                </c:pt>
                <c:pt idx="200">
                  <c:v>18.474264705882355</c:v>
                </c:pt>
                <c:pt idx="201">
                  <c:v>19.761029411764707</c:v>
                </c:pt>
                <c:pt idx="202">
                  <c:v>14.338235294117647</c:v>
                </c:pt>
                <c:pt idx="203">
                  <c:v>12.867647058823529</c:v>
                </c:pt>
                <c:pt idx="204">
                  <c:v>12.959558823529413</c:v>
                </c:pt>
                <c:pt idx="205">
                  <c:v>13.051470588235295</c:v>
                </c:pt>
                <c:pt idx="206">
                  <c:v>18.382352941176471</c:v>
                </c:pt>
                <c:pt idx="207">
                  <c:v>19.485294117647058</c:v>
                </c:pt>
                <c:pt idx="208">
                  <c:v>13.32720588235294</c:v>
                </c:pt>
                <c:pt idx="209">
                  <c:v>20.680147058823529</c:v>
                </c:pt>
                <c:pt idx="210">
                  <c:v>22.794117647058822</c:v>
                </c:pt>
                <c:pt idx="211">
                  <c:v>24.448529411764707</c:v>
                </c:pt>
                <c:pt idx="212">
                  <c:v>20.955882352941178</c:v>
                </c:pt>
                <c:pt idx="213">
                  <c:v>24.816176470588236</c:v>
                </c:pt>
                <c:pt idx="214">
                  <c:v>15.257352941176471</c:v>
                </c:pt>
                <c:pt idx="215">
                  <c:v>22.610294117647058</c:v>
                </c:pt>
                <c:pt idx="216">
                  <c:v>22.242647058823529</c:v>
                </c:pt>
                <c:pt idx="217">
                  <c:v>23.805147058823529</c:v>
                </c:pt>
                <c:pt idx="218">
                  <c:v>14.0625</c:v>
                </c:pt>
                <c:pt idx="219">
                  <c:v>16.452205882352942</c:v>
                </c:pt>
                <c:pt idx="220">
                  <c:v>26.102941176470591</c:v>
                </c:pt>
                <c:pt idx="221">
                  <c:v>20.036764705882355</c:v>
                </c:pt>
                <c:pt idx="222">
                  <c:v>25.643382352941174</c:v>
                </c:pt>
                <c:pt idx="223">
                  <c:v>28.952205882352942</c:v>
                </c:pt>
                <c:pt idx="224">
                  <c:v>18.933823529411764</c:v>
                </c:pt>
                <c:pt idx="225">
                  <c:v>24.90808823529412</c:v>
                </c:pt>
                <c:pt idx="226">
                  <c:v>18.65808823529412</c:v>
                </c:pt>
                <c:pt idx="227">
                  <c:v>14.705882352941178</c:v>
                </c:pt>
                <c:pt idx="228">
                  <c:v>26.930147058823529</c:v>
                </c:pt>
                <c:pt idx="229">
                  <c:v>21.599264705882355</c:v>
                </c:pt>
                <c:pt idx="230">
                  <c:v>27.573529411764707</c:v>
                </c:pt>
                <c:pt idx="231">
                  <c:v>19.577205882352942</c:v>
                </c:pt>
                <c:pt idx="232">
                  <c:v>19.301470588235293</c:v>
                </c:pt>
                <c:pt idx="233">
                  <c:v>16.819852941176471</c:v>
                </c:pt>
                <c:pt idx="234">
                  <c:v>21.96691176470588</c:v>
                </c:pt>
                <c:pt idx="235">
                  <c:v>28.21691176470588</c:v>
                </c:pt>
                <c:pt idx="236">
                  <c:v>29.871323529411764</c:v>
                </c:pt>
                <c:pt idx="237">
                  <c:v>20.22058823529412</c:v>
                </c:pt>
                <c:pt idx="238">
                  <c:v>18.290441176470587</c:v>
                </c:pt>
                <c:pt idx="239">
                  <c:v>25</c:v>
                </c:pt>
                <c:pt idx="240">
                  <c:v>21.507352941176471</c:v>
                </c:pt>
                <c:pt idx="241">
                  <c:v>19.669117647058822</c:v>
                </c:pt>
                <c:pt idx="242">
                  <c:v>28.860294117647058</c:v>
                </c:pt>
                <c:pt idx="243">
                  <c:v>23.4375</c:v>
                </c:pt>
                <c:pt idx="244">
                  <c:v>17.922794117647058</c:v>
                </c:pt>
                <c:pt idx="245">
                  <c:v>17.1875</c:v>
                </c:pt>
                <c:pt idx="246">
                  <c:v>26.5625</c:v>
                </c:pt>
                <c:pt idx="247">
                  <c:v>23.34558823529412</c:v>
                </c:pt>
                <c:pt idx="248">
                  <c:v>18.75</c:v>
                </c:pt>
                <c:pt idx="249">
                  <c:v>27.113970588235293</c:v>
                </c:pt>
                <c:pt idx="250">
                  <c:v>29.503676470588236</c:v>
                </c:pt>
                <c:pt idx="251">
                  <c:v>28.584558823529409</c:v>
                </c:pt>
                <c:pt idx="252">
                  <c:v>21.691176470588236</c:v>
                </c:pt>
                <c:pt idx="253">
                  <c:v>24.448529411764707</c:v>
                </c:pt>
                <c:pt idx="254">
                  <c:v>18.198529411764707</c:v>
                </c:pt>
                <c:pt idx="255">
                  <c:v>20.496323529411764</c:v>
                </c:pt>
                <c:pt idx="256">
                  <c:v>31.709558823529409</c:v>
                </c:pt>
                <c:pt idx="257">
                  <c:v>29.59558823529412</c:v>
                </c:pt>
                <c:pt idx="258">
                  <c:v>24.264705882352942</c:v>
                </c:pt>
                <c:pt idx="259">
                  <c:v>23.621323529411764</c:v>
                </c:pt>
                <c:pt idx="260">
                  <c:v>19.852941176470587</c:v>
                </c:pt>
                <c:pt idx="261">
                  <c:v>21.231617647058822</c:v>
                </c:pt>
                <c:pt idx="262">
                  <c:v>28.308823529411764</c:v>
                </c:pt>
                <c:pt idx="263">
                  <c:v>17.830882352941178</c:v>
                </c:pt>
                <c:pt idx="264">
                  <c:v>22.334558823529413</c:v>
                </c:pt>
                <c:pt idx="265">
                  <c:v>26.47058823529412</c:v>
                </c:pt>
                <c:pt idx="266">
                  <c:v>26.378676470588236</c:v>
                </c:pt>
                <c:pt idx="267">
                  <c:v>27.389705882352942</c:v>
                </c:pt>
                <c:pt idx="268">
                  <c:v>24.540441176470587</c:v>
                </c:pt>
                <c:pt idx="269">
                  <c:v>23.713235294117645</c:v>
                </c:pt>
                <c:pt idx="270">
                  <c:v>28.584558823529409</c:v>
                </c:pt>
                <c:pt idx="271">
                  <c:v>21.323529411764707</c:v>
                </c:pt>
                <c:pt idx="272">
                  <c:v>33.915441176470587</c:v>
                </c:pt>
                <c:pt idx="273">
                  <c:v>23.069852941176471</c:v>
                </c:pt>
                <c:pt idx="274">
                  <c:v>29.136029411764707</c:v>
                </c:pt>
                <c:pt idx="275">
                  <c:v>22.977941176470587</c:v>
                </c:pt>
                <c:pt idx="276">
                  <c:v>21.047794117647058</c:v>
                </c:pt>
                <c:pt idx="277">
                  <c:v>25.275735294117645</c:v>
                </c:pt>
                <c:pt idx="278">
                  <c:v>20.40441176470588</c:v>
                </c:pt>
                <c:pt idx="279">
                  <c:v>22.426470588235293</c:v>
                </c:pt>
                <c:pt idx="280">
                  <c:v>21.875</c:v>
                </c:pt>
                <c:pt idx="281">
                  <c:v>27.941176470588236</c:v>
                </c:pt>
                <c:pt idx="282">
                  <c:v>25.827205882352942</c:v>
                </c:pt>
                <c:pt idx="283">
                  <c:v>35.294117647058826</c:v>
                </c:pt>
                <c:pt idx="284">
                  <c:v>29.411764705882355</c:v>
                </c:pt>
                <c:pt idx="285">
                  <c:v>30.422794117647058</c:v>
                </c:pt>
                <c:pt idx="286">
                  <c:v>22.150735294117645</c:v>
                </c:pt>
                <c:pt idx="287">
                  <c:v>29.6875</c:v>
                </c:pt>
                <c:pt idx="288">
                  <c:v>19.393382352941178</c:v>
                </c:pt>
                <c:pt idx="289">
                  <c:v>20.3125</c:v>
                </c:pt>
                <c:pt idx="290">
                  <c:v>22.702205882352942</c:v>
                </c:pt>
                <c:pt idx="291">
                  <c:v>34.92647058823529</c:v>
                </c:pt>
                <c:pt idx="292">
                  <c:v>30.882352941176471</c:v>
                </c:pt>
                <c:pt idx="293">
                  <c:v>21.78308823529412</c:v>
                </c:pt>
                <c:pt idx="294">
                  <c:v>25.735294117647058</c:v>
                </c:pt>
                <c:pt idx="295">
                  <c:v>25.459558823529409</c:v>
                </c:pt>
                <c:pt idx="296">
                  <c:v>27.757352941176471</c:v>
                </c:pt>
                <c:pt idx="297">
                  <c:v>28.400735294117645</c:v>
                </c:pt>
                <c:pt idx="298">
                  <c:v>26.286764705882355</c:v>
                </c:pt>
                <c:pt idx="299">
                  <c:v>26.286764705882355</c:v>
                </c:pt>
                <c:pt idx="300">
                  <c:v>24.172794117647058</c:v>
                </c:pt>
                <c:pt idx="301">
                  <c:v>31.25</c:v>
                </c:pt>
                <c:pt idx="302">
                  <c:v>33.82352941176471</c:v>
                </c:pt>
                <c:pt idx="303">
                  <c:v>31.893382352941174</c:v>
                </c:pt>
                <c:pt idx="304">
                  <c:v>23.161764705882355</c:v>
                </c:pt>
                <c:pt idx="305">
                  <c:v>23.253676470588236</c:v>
                </c:pt>
                <c:pt idx="306">
                  <c:v>22.886029411764707</c:v>
                </c:pt>
                <c:pt idx="307">
                  <c:v>35.661764705882355</c:v>
                </c:pt>
                <c:pt idx="308">
                  <c:v>30.974264705882355</c:v>
                </c:pt>
                <c:pt idx="309">
                  <c:v>20.955882352941178</c:v>
                </c:pt>
                <c:pt idx="310">
                  <c:v>26.746323529411764</c:v>
                </c:pt>
                <c:pt idx="311">
                  <c:v>30.238970588235293</c:v>
                </c:pt>
                <c:pt idx="312">
                  <c:v>32.26102941176471</c:v>
                </c:pt>
                <c:pt idx="313">
                  <c:v>24.632352941176471</c:v>
                </c:pt>
                <c:pt idx="314">
                  <c:v>36.397058823529413</c:v>
                </c:pt>
                <c:pt idx="315">
                  <c:v>21.139705882352942</c:v>
                </c:pt>
                <c:pt idx="316">
                  <c:v>25.919117647058826</c:v>
                </c:pt>
                <c:pt idx="317">
                  <c:v>27.481617647058826</c:v>
                </c:pt>
                <c:pt idx="318">
                  <c:v>35.38602941176471</c:v>
                </c:pt>
                <c:pt idx="319">
                  <c:v>24.816176470588236</c:v>
                </c:pt>
                <c:pt idx="320">
                  <c:v>35.9375</c:v>
                </c:pt>
                <c:pt idx="321">
                  <c:v>23.988970588235293</c:v>
                </c:pt>
                <c:pt idx="322">
                  <c:v>28.03308823529412</c:v>
                </c:pt>
                <c:pt idx="323">
                  <c:v>31.525735294117645</c:v>
                </c:pt>
                <c:pt idx="324">
                  <c:v>29.319852941176471</c:v>
                </c:pt>
                <c:pt idx="325">
                  <c:v>36.213235294117645</c:v>
                </c:pt>
                <c:pt idx="326">
                  <c:v>31.433823529411764</c:v>
                </c:pt>
                <c:pt idx="327">
                  <c:v>30.698529411764707</c:v>
                </c:pt>
                <c:pt idx="328">
                  <c:v>25.09191176470588</c:v>
                </c:pt>
                <c:pt idx="329">
                  <c:v>31.617647058823529</c:v>
                </c:pt>
                <c:pt idx="330">
                  <c:v>34.283088235294116</c:v>
                </c:pt>
                <c:pt idx="331">
                  <c:v>30.147058823529409</c:v>
                </c:pt>
                <c:pt idx="332">
                  <c:v>32.8125</c:v>
                </c:pt>
                <c:pt idx="333">
                  <c:v>35.110294117647058</c:v>
                </c:pt>
                <c:pt idx="334">
                  <c:v>22.610294117647058</c:v>
                </c:pt>
                <c:pt idx="335">
                  <c:v>32.720588235294116</c:v>
                </c:pt>
                <c:pt idx="336">
                  <c:v>31.801470588235293</c:v>
                </c:pt>
                <c:pt idx="337">
                  <c:v>25.551470588235293</c:v>
                </c:pt>
                <c:pt idx="338">
                  <c:v>32.169117647058826</c:v>
                </c:pt>
                <c:pt idx="339">
                  <c:v>29.963235294117645</c:v>
                </c:pt>
                <c:pt idx="340">
                  <c:v>26.65441176470588</c:v>
                </c:pt>
                <c:pt idx="341">
                  <c:v>32.904411764705884</c:v>
                </c:pt>
                <c:pt idx="342">
                  <c:v>23.52941176470588</c:v>
                </c:pt>
                <c:pt idx="343">
                  <c:v>27.022058823529409</c:v>
                </c:pt>
                <c:pt idx="344">
                  <c:v>32.077205882352942</c:v>
                </c:pt>
                <c:pt idx="345">
                  <c:v>41.268382352941174</c:v>
                </c:pt>
                <c:pt idx="346">
                  <c:v>23.897058823529413</c:v>
                </c:pt>
                <c:pt idx="347">
                  <c:v>27.849264705882355</c:v>
                </c:pt>
                <c:pt idx="348">
                  <c:v>31.15808823529412</c:v>
                </c:pt>
                <c:pt idx="349">
                  <c:v>34.834558823529413</c:v>
                </c:pt>
                <c:pt idx="350">
                  <c:v>27.297794117647058</c:v>
                </c:pt>
                <c:pt idx="351">
                  <c:v>37.775735294117645</c:v>
                </c:pt>
                <c:pt idx="352">
                  <c:v>30.790441176470591</c:v>
                </c:pt>
                <c:pt idx="353">
                  <c:v>37.224264705882355</c:v>
                </c:pt>
                <c:pt idx="354">
                  <c:v>35.018382352941174</c:v>
                </c:pt>
                <c:pt idx="355">
                  <c:v>37.408088235294116</c:v>
                </c:pt>
                <c:pt idx="356">
                  <c:v>31.066176470588236</c:v>
                </c:pt>
                <c:pt idx="357">
                  <c:v>34.191176470588239</c:v>
                </c:pt>
                <c:pt idx="358">
                  <c:v>29.227941176470591</c:v>
                </c:pt>
                <c:pt idx="359">
                  <c:v>30.514705882352942</c:v>
                </c:pt>
                <c:pt idx="360">
                  <c:v>41.727941176470587</c:v>
                </c:pt>
                <c:pt idx="361">
                  <c:v>40.992647058823529</c:v>
                </c:pt>
                <c:pt idx="362">
                  <c:v>39.705882352941174</c:v>
                </c:pt>
                <c:pt idx="363">
                  <c:v>29.044117647058826</c:v>
                </c:pt>
                <c:pt idx="364">
                  <c:v>39.154411764705884</c:v>
                </c:pt>
                <c:pt idx="365">
                  <c:v>36.94852941176471</c:v>
                </c:pt>
                <c:pt idx="366">
                  <c:v>39.0625</c:v>
                </c:pt>
                <c:pt idx="367">
                  <c:v>35.477941176470587</c:v>
                </c:pt>
                <c:pt idx="368">
                  <c:v>36.856617647058826</c:v>
                </c:pt>
                <c:pt idx="369">
                  <c:v>39.338235294117645</c:v>
                </c:pt>
                <c:pt idx="370">
                  <c:v>37.316176470588239</c:v>
                </c:pt>
                <c:pt idx="371">
                  <c:v>28.768382352941174</c:v>
                </c:pt>
                <c:pt idx="372">
                  <c:v>28.676470588235293</c:v>
                </c:pt>
                <c:pt idx="373">
                  <c:v>33.272058823529413</c:v>
                </c:pt>
                <c:pt idx="374">
                  <c:v>26.838235294117645</c:v>
                </c:pt>
                <c:pt idx="375">
                  <c:v>36.305147058823529</c:v>
                </c:pt>
                <c:pt idx="376">
                  <c:v>36.121323529411761</c:v>
                </c:pt>
                <c:pt idx="377">
                  <c:v>31.985294117647058</c:v>
                </c:pt>
                <c:pt idx="378">
                  <c:v>27.205882352941174</c:v>
                </c:pt>
                <c:pt idx="379">
                  <c:v>42.922794117647058</c:v>
                </c:pt>
                <c:pt idx="380">
                  <c:v>41.63602941176471</c:v>
                </c:pt>
                <c:pt idx="381">
                  <c:v>27.665441176470591</c:v>
                </c:pt>
                <c:pt idx="382">
                  <c:v>33.36397058823529</c:v>
                </c:pt>
                <c:pt idx="383">
                  <c:v>30.330882352941174</c:v>
                </c:pt>
                <c:pt idx="384">
                  <c:v>44.577205882352942</c:v>
                </c:pt>
                <c:pt idx="385">
                  <c:v>32.352941176470587</c:v>
                </c:pt>
                <c:pt idx="386">
                  <c:v>38.235294117647058</c:v>
                </c:pt>
                <c:pt idx="387">
                  <c:v>45.955882352941174</c:v>
                </c:pt>
                <c:pt idx="388">
                  <c:v>40.07352941176471</c:v>
                </c:pt>
                <c:pt idx="389">
                  <c:v>32.996323529411761</c:v>
                </c:pt>
                <c:pt idx="390">
                  <c:v>33.088235294117645</c:v>
                </c:pt>
                <c:pt idx="391">
                  <c:v>36.48897058823529</c:v>
                </c:pt>
                <c:pt idx="392">
                  <c:v>43.014705882352942</c:v>
                </c:pt>
                <c:pt idx="393">
                  <c:v>47.150735294117645</c:v>
                </c:pt>
                <c:pt idx="394">
                  <c:v>34.466911764705884</c:v>
                </c:pt>
                <c:pt idx="395">
                  <c:v>46.32352941176471</c:v>
                </c:pt>
                <c:pt idx="396">
                  <c:v>39.889705882352942</c:v>
                </c:pt>
                <c:pt idx="397">
                  <c:v>37.040441176470587</c:v>
                </c:pt>
                <c:pt idx="398">
                  <c:v>42.095588235294116</c:v>
                </c:pt>
                <c:pt idx="399">
                  <c:v>46.415441176470587</c:v>
                </c:pt>
                <c:pt idx="400">
                  <c:v>33.455882352941174</c:v>
                </c:pt>
                <c:pt idx="401">
                  <c:v>34.650735294117645</c:v>
                </c:pt>
                <c:pt idx="402">
                  <c:v>33.180147058823529</c:v>
                </c:pt>
                <c:pt idx="403">
                  <c:v>29.77941176470588</c:v>
                </c:pt>
                <c:pt idx="404">
                  <c:v>30.238970588235293</c:v>
                </c:pt>
                <c:pt idx="405">
                  <c:v>38.970588235294116</c:v>
                </c:pt>
                <c:pt idx="406">
                  <c:v>36.029411764705884</c:v>
                </c:pt>
                <c:pt idx="407">
                  <c:v>48.161764705882355</c:v>
                </c:pt>
                <c:pt idx="408">
                  <c:v>42.279411764705884</c:v>
                </c:pt>
                <c:pt idx="409">
                  <c:v>30.606617647058826</c:v>
                </c:pt>
                <c:pt idx="410">
                  <c:v>42.1875</c:v>
                </c:pt>
                <c:pt idx="411">
                  <c:v>32.444852941176471</c:v>
                </c:pt>
                <c:pt idx="412">
                  <c:v>32.536764705882355</c:v>
                </c:pt>
                <c:pt idx="413">
                  <c:v>44.669117647058826</c:v>
                </c:pt>
                <c:pt idx="414">
                  <c:v>41.911764705882355</c:v>
                </c:pt>
                <c:pt idx="415">
                  <c:v>33.639705882352942</c:v>
                </c:pt>
                <c:pt idx="416">
                  <c:v>39.61397058823529</c:v>
                </c:pt>
                <c:pt idx="417">
                  <c:v>33.547794117647058</c:v>
                </c:pt>
                <c:pt idx="418">
                  <c:v>40.533088235294116</c:v>
                </c:pt>
                <c:pt idx="419">
                  <c:v>46.599264705882355</c:v>
                </c:pt>
                <c:pt idx="420">
                  <c:v>31.34191176470588</c:v>
                </c:pt>
                <c:pt idx="421">
                  <c:v>36.672794117647058</c:v>
                </c:pt>
                <c:pt idx="422">
                  <c:v>37.5</c:v>
                </c:pt>
                <c:pt idx="423">
                  <c:v>34.375</c:v>
                </c:pt>
                <c:pt idx="424">
                  <c:v>38.143382352941174</c:v>
                </c:pt>
                <c:pt idx="425">
                  <c:v>40.625</c:v>
                </c:pt>
                <c:pt idx="426">
                  <c:v>39.430147058823529</c:v>
                </c:pt>
                <c:pt idx="427">
                  <c:v>40.808823529411761</c:v>
                </c:pt>
                <c:pt idx="428">
                  <c:v>48.621323529411761</c:v>
                </c:pt>
                <c:pt idx="429">
                  <c:v>34.007352941176471</c:v>
                </c:pt>
                <c:pt idx="430">
                  <c:v>49.356617647058826</c:v>
                </c:pt>
                <c:pt idx="431">
                  <c:v>32.628676470588239</c:v>
                </c:pt>
                <c:pt idx="432">
                  <c:v>46.691176470588239</c:v>
                </c:pt>
                <c:pt idx="433">
                  <c:v>38.51102941176471</c:v>
                </c:pt>
                <c:pt idx="434">
                  <c:v>39.797794117647058</c:v>
                </c:pt>
                <c:pt idx="435">
                  <c:v>45.220588235294116</c:v>
                </c:pt>
                <c:pt idx="436">
                  <c:v>38.602941176470587</c:v>
                </c:pt>
                <c:pt idx="437">
                  <c:v>44.944852941176471</c:v>
                </c:pt>
                <c:pt idx="438">
                  <c:v>40.349264705882355</c:v>
                </c:pt>
                <c:pt idx="439">
                  <c:v>41.360294117647058</c:v>
                </c:pt>
                <c:pt idx="440">
                  <c:v>40.257352941176471</c:v>
                </c:pt>
                <c:pt idx="441">
                  <c:v>36.580882352941174</c:v>
                </c:pt>
                <c:pt idx="442">
                  <c:v>50</c:v>
                </c:pt>
                <c:pt idx="443">
                  <c:v>41.084558823529413</c:v>
                </c:pt>
                <c:pt idx="444">
                  <c:v>35.753676470588239</c:v>
                </c:pt>
                <c:pt idx="445">
                  <c:v>46.966911764705884</c:v>
                </c:pt>
                <c:pt idx="446">
                  <c:v>38.05147058823529</c:v>
                </c:pt>
                <c:pt idx="447">
                  <c:v>35.202205882352942</c:v>
                </c:pt>
                <c:pt idx="448">
                  <c:v>42.555147058823529</c:v>
                </c:pt>
                <c:pt idx="449">
                  <c:v>39.981617647058826</c:v>
                </c:pt>
                <c:pt idx="450">
                  <c:v>33.731617647058826</c:v>
                </c:pt>
                <c:pt idx="451">
                  <c:v>44.209558823529413</c:v>
                </c:pt>
                <c:pt idx="452">
                  <c:v>41.452205882352942</c:v>
                </c:pt>
                <c:pt idx="453">
                  <c:v>47.058823529411761</c:v>
                </c:pt>
                <c:pt idx="454">
                  <c:v>47.794117647058826</c:v>
                </c:pt>
                <c:pt idx="455">
                  <c:v>34.099264705882355</c:v>
                </c:pt>
                <c:pt idx="456">
                  <c:v>40.716911764705884</c:v>
                </c:pt>
                <c:pt idx="457">
                  <c:v>47.42647058823529</c:v>
                </c:pt>
                <c:pt idx="458">
                  <c:v>51.194852941176471</c:v>
                </c:pt>
                <c:pt idx="459">
                  <c:v>34.558823529411761</c:v>
                </c:pt>
                <c:pt idx="460">
                  <c:v>45.496323529411761</c:v>
                </c:pt>
                <c:pt idx="461">
                  <c:v>34.742647058823529</c:v>
                </c:pt>
                <c:pt idx="462">
                  <c:v>38.878676470588239</c:v>
                </c:pt>
                <c:pt idx="463">
                  <c:v>44.76102941176471</c:v>
                </c:pt>
                <c:pt idx="464">
                  <c:v>37.683823529411761</c:v>
                </c:pt>
                <c:pt idx="465">
                  <c:v>45.3125</c:v>
                </c:pt>
                <c:pt idx="466">
                  <c:v>40.165441176470587</c:v>
                </c:pt>
                <c:pt idx="467">
                  <c:v>46.231617647058826</c:v>
                </c:pt>
                <c:pt idx="468">
                  <c:v>46.139705882352942</c:v>
                </c:pt>
                <c:pt idx="469">
                  <c:v>48.897058823529413</c:v>
                </c:pt>
                <c:pt idx="470">
                  <c:v>43.19852941176471</c:v>
                </c:pt>
                <c:pt idx="471">
                  <c:v>43.658088235294116</c:v>
                </c:pt>
                <c:pt idx="472">
                  <c:v>39.246323529411761</c:v>
                </c:pt>
                <c:pt idx="473">
                  <c:v>38.786764705882355</c:v>
                </c:pt>
                <c:pt idx="474">
                  <c:v>50.643382352941181</c:v>
                </c:pt>
                <c:pt idx="475">
                  <c:v>50.55147058823529</c:v>
                </c:pt>
                <c:pt idx="476">
                  <c:v>35.569852941176471</c:v>
                </c:pt>
                <c:pt idx="477">
                  <c:v>47.334558823529413</c:v>
                </c:pt>
                <c:pt idx="478">
                  <c:v>35.845588235294116</c:v>
                </c:pt>
                <c:pt idx="479">
                  <c:v>45.128676470588239</c:v>
                </c:pt>
                <c:pt idx="480">
                  <c:v>37.867647058823529</c:v>
                </c:pt>
                <c:pt idx="481">
                  <c:v>42.647058823529413</c:v>
                </c:pt>
                <c:pt idx="482">
                  <c:v>38.419117647058826</c:v>
                </c:pt>
                <c:pt idx="483">
                  <c:v>45.86397058823529</c:v>
                </c:pt>
                <c:pt idx="484">
                  <c:v>47.242647058823529</c:v>
                </c:pt>
                <c:pt idx="485">
                  <c:v>43.382352941176471</c:v>
                </c:pt>
                <c:pt idx="486">
                  <c:v>50.827205882352942</c:v>
                </c:pt>
                <c:pt idx="487">
                  <c:v>52.022058823529413</c:v>
                </c:pt>
                <c:pt idx="488">
                  <c:v>46.783088235294116</c:v>
                </c:pt>
                <c:pt idx="489">
                  <c:v>40.441176470588239</c:v>
                </c:pt>
                <c:pt idx="490">
                  <c:v>51.930147058823529</c:v>
                </c:pt>
                <c:pt idx="491">
                  <c:v>43.933823529411761</c:v>
                </c:pt>
                <c:pt idx="492">
                  <c:v>48.253676470588239</c:v>
                </c:pt>
                <c:pt idx="493">
                  <c:v>49.540441176470587</c:v>
                </c:pt>
                <c:pt idx="494">
                  <c:v>50.367647058823529</c:v>
                </c:pt>
                <c:pt idx="495">
                  <c:v>36.856617647058826</c:v>
                </c:pt>
                <c:pt idx="496">
                  <c:v>43.474264705882355</c:v>
                </c:pt>
                <c:pt idx="497">
                  <c:v>37.132352941176471</c:v>
                </c:pt>
                <c:pt idx="498">
                  <c:v>49.080882352941174</c:v>
                </c:pt>
                <c:pt idx="499">
                  <c:v>41.17647058823529</c:v>
                </c:pt>
                <c:pt idx="500">
                  <c:v>40.900735294117645</c:v>
                </c:pt>
                <c:pt idx="501">
                  <c:v>47.610294117647058</c:v>
                </c:pt>
                <c:pt idx="502">
                  <c:v>43.841911764705884</c:v>
                </c:pt>
                <c:pt idx="503">
                  <c:v>49.172794117647058</c:v>
                </c:pt>
                <c:pt idx="504">
                  <c:v>51.746323529411761</c:v>
                </c:pt>
                <c:pt idx="505">
                  <c:v>37.591911764705884</c:v>
                </c:pt>
                <c:pt idx="506">
                  <c:v>48.345588235294116</c:v>
                </c:pt>
                <c:pt idx="507">
                  <c:v>37.959558823529413</c:v>
                </c:pt>
                <c:pt idx="508">
                  <c:v>52.205882352941181</c:v>
                </c:pt>
                <c:pt idx="509">
                  <c:v>45.680147058823529</c:v>
                </c:pt>
                <c:pt idx="510">
                  <c:v>38.327205882352942</c:v>
                </c:pt>
                <c:pt idx="511">
                  <c:v>48.069852941176471</c:v>
                </c:pt>
                <c:pt idx="512">
                  <c:v>51.654411764705884</c:v>
                </c:pt>
                <c:pt idx="513">
                  <c:v>50.735294117647058</c:v>
                </c:pt>
                <c:pt idx="514">
                  <c:v>42.830882352941174</c:v>
                </c:pt>
                <c:pt idx="515">
                  <c:v>38.694852941176471</c:v>
                </c:pt>
                <c:pt idx="516">
                  <c:v>43.106617647058826</c:v>
                </c:pt>
                <c:pt idx="517">
                  <c:v>52.665441176470587</c:v>
                </c:pt>
                <c:pt idx="518">
                  <c:v>44.025735294117645</c:v>
                </c:pt>
                <c:pt idx="519">
                  <c:v>42.830882352941174</c:v>
                </c:pt>
                <c:pt idx="520">
                  <c:v>53.768382352941181</c:v>
                </c:pt>
                <c:pt idx="521">
                  <c:v>44.393382352941174</c:v>
                </c:pt>
                <c:pt idx="522">
                  <c:v>50.091911764705884</c:v>
                </c:pt>
                <c:pt idx="523">
                  <c:v>43.290441176470587</c:v>
                </c:pt>
                <c:pt idx="524">
                  <c:v>39.61397058823529</c:v>
                </c:pt>
                <c:pt idx="525">
                  <c:v>53.860294117647058</c:v>
                </c:pt>
                <c:pt idx="526">
                  <c:v>48.4375</c:v>
                </c:pt>
                <c:pt idx="527">
                  <c:v>54.044117647058819</c:v>
                </c:pt>
                <c:pt idx="528">
                  <c:v>41.819852941176471</c:v>
                </c:pt>
                <c:pt idx="529">
                  <c:v>45.588235294117645</c:v>
                </c:pt>
                <c:pt idx="530">
                  <c:v>53.033088235294116</c:v>
                </c:pt>
                <c:pt idx="531">
                  <c:v>45.036764705882355</c:v>
                </c:pt>
                <c:pt idx="532">
                  <c:v>58.639705882352942</c:v>
                </c:pt>
                <c:pt idx="533">
                  <c:v>46.047794117647058</c:v>
                </c:pt>
                <c:pt idx="534">
                  <c:v>51.838235294117652</c:v>
                </c:pt>
                <c:pt idx="535">
                  <c:v>51.470588235294116</c:v>
                </c:pt>
                <c:pt idx="536">
                  <c:v>54.503676470588239</c:v>
                </c:pt>
                <c:pt idx="537">
                  <c:v>51.286764705882348</c:v>
                </c:pt>
                <c:pt idx="538">
                  <c:v>47.977941176470587</c:v>
                </c:pt>
                <c:pt idx="539">
                  <c:v>50.183823529411761</c:v>
                </c:pt>
                <c:pt idx="540">
                  <c:v>51.378676470588239</c:v>
                </c:pt>
                <c:pt idx="541">
                  <c:v>46.507352941176471</c:v>
                </c:pt>
                <c:pt idx="542">
                  <c:v>56.433823529411761</c:v>
                </c:pt>
                <c:pt idx="543">
                  <c:v>43.75</c:v>
                </c:pt>
                <c:pt idx="544">
                  <c:v>57.352941176470587</c:v>
                </c:pt>
                <c:pt idx="545">
                  <c:v>58.272058823529413</c:v>
                </c:pt>
                <c:pt idx="546">
                  <c:v>41.544117647058826</c:v>
                </c:pt>
                <c:pt idx="547">
                  <c:v>55.422794117647058</c:v>
                </c:pt>
                <c:pt idx="548">
                  <c:v>50.919117647058819</c:v>
                </c:pt>
                <c:pt idx="549">
                  <c:v>54.13602941176471</c:v>
                </c:pt>
                <c:pt idx="550">
                  <c:v>57.536764705882348</c:v>
                </c:pt>
                <c:pt idx="551">
                  <c:v>54.871323529411761</c:v>
                </c:pt>
                <c:pt idx="552">
                  <c:v>51.5625</c:v>
                </c:pt>
                <c:pt idx="553">
                  <c:v>42.003676470588239</c:v>
                </c:pt>
                <c:pt idx="554">
                  <c:v>52.481617647058819</c:v>
                </c:pt>
                <c:pt idx="555">
                  <c:v>56.341911764705884</c:v>
                </c:pt>
                <c:pt idx="556">
                  <c:v>55.055147058823529</c:v>
                </c:pt>
                <c:pt idx="557">
                  <c:v>47.88602941176471</c:v>
                </c:pt>
                <c:pt idx="558">
                  <c:v>42.371323529411761</c:v>
                </c:pt>
                <c:pt idx="559">
                  <c:v>42.463235294117645</c:v>
                </c:pt>
                <c:pt idx="560">
                  <c:v>48.713235294117645</c:v>
                </c:pt>
                <c:pt idx="561">
                  <c:v>52.297794117647058</c:v>
                </c:pt>
                <c:pt idx="562">
                  <c:v>55.790441176470587</c:v>
                </c:pt>
                <c:pt idx="563">
                  <c:v>59.283088235294116</c:v>
                </c:pt>
                <c:pt idx="564">
                  <c:v>49.816176470588239</c:v>
                </c:pt>
                <c:pt idx="565">
                  <c:v>52.57352941176471</c:v>
                </c:pt>
                <c:pt idx="566">
                  <c:v>45.404411764705884</c:v>
                </c:pt>
                <c:pt idx="567">
                  <c:v>58.731617647058819</c:v>
                </c:pt>
                <c:pt idx="568">
                  <c:v>50.459558823529413</c:v>
                </c:pt>
                <c:pt idx="569">
                  <c:v>49.264705882352942</c:v>
                </c:pt>
                <c:pt idx="570">
                  <c:v>54.779411764705884</c:v>
                </c:pt>
                <c:pt idx="571">
                  <c:v>47.702205882352942</c:v>
                </c:pt>
                <c:pt idx="572">
                  <c:v>43.658088235294116</c:v>
                </c:pt>
                <c:pt idx="573">
                  <c:v>57.26102941176471</c:v>
                </c:pt>
                <c:pt idx="574">
                  <c:v>52.389705882352942</c:v>
                </c:pt>
                <c:pt idx="575">
                  <c:v>54.411764705882348</c:v>
                </c:pt>
                <c:pt idx="576">
                  <c:v>60.018382352941181</c:v>
                </c:pt>
                <c:pt idx="577">
                  <c:v>52.11397058823529</c:v>
                </c:pt>
                <c:pt idx="578">
                  <c:v>44.117647058823529</c:v>
                </c:pt>
                <c:pt idx="579">
                  <c:v>56.25</c:v>
                </c:pt>
                <c:pt idx="580">
                  <c:v>44.30147058823529</c:v>
                </c:pt>
                <c:pt idx="581">
                  <c:v>44.485294117647058</c:v>
                </c:pt>
                <c:pt idx="582">
                  <c:v>58.180147058823529</c:v>
                </c:pt>
                <c:pt idx="583">
                  <c:v>57.8125</c:v>
                </c:pt>
                <c:pt idx="584">
                  <c:v>56.709558823529413</c:v>
                </c:pt>
                <c:pt idx="585">
                  <c:v>49.724264705882355</c:v>
                </c:pt>
                <c:pt idx="586">
                  <c:v>54.6875</c:v>
                </c:pt>
                <c:pt idx="587">
                  <c:v>53.400735294117652</c:v>
                </c:pt>
                <c:pt idx="588">
                  <c:v>60.661764705882348</c:v>
                </c:pt>
                <c:pt idx="589">
                  <c:v>54.6875</c:v>
                </c:pt>
                <c:pt idx="590">
                  <c:v>51.01102941176471</c:v>
                </c:pt>
                <c:pt idx="591">
                  <c:v>60.110294117647058</c:v>
                </c:pt>
                <c:pt idx="592">
                  <c:v>44.852941176470587</c:v>
                </c:pt>
                <c:pt idx="593">
                  <c:v>56.158088235294116</c:v>
                </c:pt>
                <c:pt idx="594">
                  <c:v>59.558823529411761</c:v>
                </c:pt>
                <c:pt idx="595">
                  <c:v>56.525735294117652</c:v>
                </c:pt>
                <c:pt idx="596">
                  <c:v>48.98897058823529</c:v>
                </c:pt>
                <c:pt idx="597">
                  <c:v>48.529411764705884</c:v>
                </c:pt>
                <c:pt idx="598">
                  <c:v>59.742647058823529</c:v>
                </c:pt>
                <c:pt idx="599">
                  <c:v>57.996323529411761</c:v>
                </c:pt>
                <c:pt idx="600">
                  <c:v>57.077205882352942</c:v>
                </c:pt>
                <c:pt idx="601">
                  <c:v>45.772058823529413</c:v>
                </c:pt>
                <c:pt idx="602">
                  <c:v>59.834558823529413</c:v>
                </c:pt>
                <c:pt idx="603">
                  <c:v>61.305147058823529</c:v>
                </c:pt>
                <c:pt idx="604">
                  <c:v>50.367647058823529</c:v>
                </c:pt>
                <c:pt idx="605">
                  <c:v>62.316176470588239</c:v>
                </c:pt>
                <c:pt idx="606">
                  <c:v>62.775735294117652</c:v>
                </c:pt>
                <c:pt idx="607">
                  <c:v>57.720588235294116</c:v>
                </c:pt>
                <c:pt idx="608">
                  <c:v>58.088235294117652</c:v>
                </c:pt>
                <c:pt idx="609">
                  <c:v>62.040441176470587</c:v>
                </c:pt>
                <c:pt idx="610">
                  <c:v>59.191176470588239</c:v>
                </c:pt>
                <c:pt idx="611">
                  <c:v>53.216911764705884</c:v>
                </c:pt>
                <c:pt idx="612">
                  <c:v>58.915441176470587</c:v>
                </c:pt>
                <c:pt idx="613">
                  <c:v>63.419117647058819</c:v>
                </c:pt>
                <c:pt idx="614">
                  <c:v>55.974264705882348</c:v>
                </c:pt>
                <c:pt idx="615">
                  <c:v>61.94852941176471</c:v>
                </c:pt>
                <c:pt idx="616">
                  <c:v>49.44852941176471</c:v>
                </c:pt>
                <c:pt idx="617">
                  <c:v>53.768382352941181</c:v>
                </c:pt>
                <c:pt idx="618">
                  <c:v>53.308823529411761</c:v>
                </c:pt>
                <c:pt idx="619">
                  <c:v>55.23897058823529</c:v>
                </c:pt>
                <c:pt idx="620">
                  <c:v>65.900735294117652</c:v>
                </c:pt>
                <c:pt idx="621">
                  <c:v>61.029411764705884</c:v>
                </c:pt>
                <c:pt idx="622">
                  <c:v>46.875</c:v>
                </c:pt>
                <c:pt idx="623">
                  <c:v>53.492647058823529</c:v>
                </c:pt>
                <c:pt idx="624">
                  <c:v>66.08455882352942</c:v>
                </c:pt>
                <c:pt idx="625">
                  <c:v>61.48897058823529</c:v>
                </c:pt>
                <c:pt idx="626">
                  <c:v>59.007352941176471</c:v>
                </c:pt>
                <c:pt idx="627">
                  <c:v>47.518382352941174</c:v>
                </c:pt>
                <c:pt idx="628">
                  <c:v>49.632352941176471</c:v>
                </c:pt>
                <c:pt idx="629">
                  <c:v>61.48897058823529</c:v>
                </c:pt>
                <c:pt idx="630">
                  <c:v>63.878676470588239</c:v>
                </c:pt>
                <c:pt idx="631">
                  <c:v>61.764705882352942</c:v>
                </c:pt>
                <c:pt idx="632">
                  <c:v>63.05147058823529</c:v>
                </c:pt>
                <c:pt idx="633">
                  <c:v>58.82352941176471</c:v>
                </c:pt>
                <c:pt idx="634">
                  <c:v>64.705882352941174</c:v>
                </c:pt>
                <c:pt idx="635">
                  <c:v>64.889705882352942</c:v>
                </c:pt>
                <c:pt idx="636">
                  <c:v>52.941176470588239</c:v>
                </c:pt>
                <c:pt idx="637">
                  <c:v>52.757352941176471</c:v>
                </c:pt>
                <c:pt idx="638">
                  <c:v>63.51102941176471</c:v>
                </c:pt>
                <c:pt idx="639">
                  <c:v>58.36397058823529</c:v>
                </c:pt>
                <c:pt idx="640">
                  <c:v>59.375</c:v>
                </c:pt>
                <c:pt idx="641">
                  <c:v>60.845588235294116</c:v>
                </c:pt>
                <c:pt idx="642">
                  <c:v>67.371323529411768</c:v>
                </c:pt>
                <c:pt idx="643">
                  <c:v>60.9375</c:v>
                </c:pt>
                <c:pt idx="644">
                  <c:v>67.463235294117652</c:v>
                </c:pt>
                <c:pt idx="645">
                  <c:v>48.805147058823529</c:v>
                </c:pt>
                <c:pt idx="646">
                  <c:v>67.922794117647058</c:v>
                </c:pt>
                <c:pt idx="647">
                  <c:v>59.099264705882348</c:v>
                </c:pt>
                <c:pt idx="648">
                  <c:v>55.69852941176471</c:v>
                </c:pt>
                <c:pt idx="649">
                  <c:v>55.330882352941181</c:v>
                </c:pt>
                <c:pt idx="650">
                  <c:v>63.235294117647058</c:v>
                </c:pt>
                <c:pt idx="651">
                  <c:v>65.716911764705884</c:v>
                </c:pt>
                <c:pt idx="652">
                  <c:v>55.606617647058819</c:v>
                </c:pt>
                <c:pt idx="653">
                  <c:v>58.547794117647058</c:v>
                </c:pt>
                <c:pt idx="654">
                  <c:v>55.882352941176471</c:v>
                </c:pt>
                <c:pt idx="655">
                  <c:v>65.16544117647058</c:v>
                </c:pt>
                <c:pt idx="656">
                  <c:v>64.981617647058826</c:v>
                </c:pt>
                <c:pt idx="657">
                  <c:v>64.0625</c:v>
                </c:pt>
                <c:pt idx="658">
                  <c:v>49.908088235294116</c:v>
                </c:pt>
                <c:pt idx="659">
                  <c:v>67.64705882352942</c:v>
                </c:pt>
                <c:pt idx="660">
                  <c:v>68.566176470588232</c:v>
                </c:pt>
                <c:pt idx="661">
                  <c:v>69.485294117647058</c:v>
                </c:pt>
                <c:pt idx="662">
                  <c:v>67.279411764705884</c:v>
                </c:pt>
                <c:pt idx="663">
                  <c:v>56.066176470588239</c:v>
                </c:pt>
                <c:pt idx="664">
                  <c:v>59.466911764705884</c:v>
                </c:pt>
                <c:pt idx="665">
                  <c:v>69.025735294117652</c:v>
                </c:pt>
                <c:pt idx="666">
                  <c:v>66.17647058823529</c:v>
                </c:pt>
                <c:pt idx="667">
                  <c:v>66.360294117647058</c:v>
                </c:pt>
                <c:pt idx="668">
                  <c:v>61.580882352941181</c:v>
                </c:pt>
                <c:pt idx="669">
                  <c:v>53.952205882352942</c:v>
                </c:pt>
                <c:pt idx="670">
                  <c:v>53.584558823529413</c:v>
                </c:pt>
                <c:pt idx="671">
                  <c:v>67.003676470588232</c:v>
                </c:pt>
                <c:pt idx="672">
                  <c:v>61.672794117647058</c:v>
                </c:pt>
                <c:pt idx="673">
                  <c:v>68.474264705882348</c:v>
                </c:pt>
                <c:pt idx="674">
                  <c:v>51.102941176470587</c:v>
                </c:pt>
                <c:pt idx="675">
                  <c:v>60.477941176470587</c:v>
                </c:pt>
                <c:pt idx="676">
                  <c:v>67.095588235294116</c:v>
                </c:pt>
                <c:pt idx="677">
                  <c:v>66.544117647058826</c:v>
                </c:pt>
                <c:pt idx="678">
                  <c:v>69.577205882352942</c:v>
                </c:pt>
                <c:pt idx="679">
                  <c:v>64.981617647058826</c:v>
                </c:pt>
                <c:pt idx="680">
                  <c:v>63.143382352941181</c:v>
                </c:pt>
                <c:pt idx="681">
                  <c:v>64.52205882352942</c:v>
                </c:pt>
                <c:pt idx="682">
                  <c:v>68.014705882352942</c:v>
                </c:pt>
                <c:pt idx="683">
                  <c:v>62.132352941176471</c:v>
                </c:pt>
                <c:pt idx="684">
                  <c:v>56.985294117647058</c:v>
                </c:pt>
                <c:pt idx="685">
                  <c:v>70.404411764705884</c:v>
                </c:pt>
                <c:pt idx="686">
                  <c:v>65.808823529411768</c:v>
                </c:pt>
                <c:pt idx="687">
                  <c:v>60.569852941176471</c:v>
                </c:pt>
                <c:pt idx="688">
                  <c:v>55.147058823529413</c:v>
                </c:pt>
                <c:pt idx="689">
                  <c:v>66.63602941176471</c:v>
                </c:pt>
                <c:pt idx="690">
                  <c:v>56.893382352941181</c:v>
                </c:pt>
                <c:pt idx="691">
                  <c:v>56.709558823529413</c:v>
                </c:pt>
                <c:pt idx="692">
                  <c:v>66.268382352941174</c:v>
                </c:pt>
                <c:pt idx="693">
                  <c:v>64.154411764705884</c:v>
                </c:pt>
                <c:pt idx="694">
                  <c:v>62.408088235294116</c:v>
                </c:pt>
                <c:pt idx="695">
                  <c:v>66.72794117647058</c:v>
                </c:pt>
                <c:pt idx="696">
                  <c:v>68.933823529411768</c:v>
                </c:pt>
                <c:pt idx="697">
                  <c:v>62.224264705882348</c:v>
                </c:pt>
                <c:pt idx="698">
                  <c:v>58.455882352941181</c:v>
                </c:pt>
                <c:pt idx="699">
                  <c:v>67.555147058823522</c:v>
                </c:pt>
                <c:pt idx="700">
                  <c:v>68.658088235294116</c:v>
                </c:pt>
                <c:pt idx="701">
                  <c:v>66.819852941176478</c:v>
                </c:pt>
                <c:pt idx="702">
                  <c:v>52.849264705882348</c:v>
                </c:pt>
                <c:pt idx="703">
                  <c:v>71.599264705882348</c:v>
                </c:pt>
                <c:pt idx="704">
                  <c:v>69.30147058823529</c:v>
                </c:pt>
                <c:pt idx="705">
                  <c:v>61.213235294117652</c:v>
                </c:pt>
                <c:pt idx="706">
                  <c:v>66.452205882352942</c:v>
                </c:pt>
                <c:pt idx="707">
                  <c:v>66.911764705882348</c:v>
                </c:pt>
                <c:pt idx="708">
                  <c:v>53.308823529411761</c:v>
                </c:pt>
                <c:pt idx="709">
                  <c:v>69.85294117647058</c:v>
                </c:pt>
                <c:pt idx="710">
                  <c:v>72.42647058823529</c:v>
                </c:pt>
                <c:pt idx="711">
                  <c:v>62.867647058823529</c:v>
                </c:pt>
                <c:pt idx="712">
                  <c:v>70.220588235294116</c:v>
                </c:pt>
                <c:pt idx="713">
                  <c:v>54.227941176470587</c:v>
                </c:pt>
                <c:pt idx="714">
                  <c:v>54.319852941176471</c:v>
                </c:pt>
                <c:pt idx="715">
                  <c:v>68.29044117647058</c:v>
                </c:pt>
                <c:pt idx="716">
                  <c:v>65.349264705882348</c:v>
                </c:pt>
                <c:pt idx="717">
                  <c:v>73.345588235294116</c:v>
                </c:pt>
                <c:pt idx="718">
                  <c:v>65.533088235294116</c:v>
                </c:pt>
                <c:pt idx="719">
                  <c:v>62.959558823529413</c:v>
                </c:pt>
                <c:pt idx="720">
                  <c:v>60.202205882352942</c:v>
                </c:pt>
                <c:pt idx="721">
                  <c:v>68.19852941176471</c:v>
                </c:pt>
                <c:pt idx="722">
                  <c:v>71.507352941176478</c:v>
                </c:pt>
                <c:pt idx="723">
                  <c:v>60.753676470588239</c:v>
                </c:pt>
                <c:pt idx="724">
                  <c:v>54.963235294117652</c:v>
                </c:pt>
                <c:pt idx="725">
                  <c:v>73.621323529411768</c:v>
                </c:pt>
                <c:pt idx="726">
                  <c:v>69.117647058823522</c:v>
                </c:pt>
                <c:pt idx="727">
                  <c:v>73.4375</c:v>
                </c:pt>
                <c:pt idx="728">
                  <c:v>70.77205882352942</c:v>
                </c:pt>
                <c:pt idx="729">
                  <c:v>72.242647058823522</c:v>
                </c:pt>
                <c:pt idx="730">
                  <c:v>71.139705882352942</c:v>
                </c:pt>
                <c:pt idx="731">
                  <c:v>55.514705882352942</c:v>
                </c:pt>
                <c:pt idx="732">
                  <c:v>65.257352941176478</c:v>
                </c:pt>
                <c:pt idx="733">
                  <c:v>72.33455882352942</c:v>
                </c:pt>
                <c:pt idx="734">
                  <c:v>69.20955882352942</c:v>
                </c:pt>
                <c:pt idx="735">
                  <c:v>71.875</c:v>
                </c:pt>
                <c:pt idx="736">
                  <c:v>74.632352941176478</c:v>
                </c:pt>
                <c:pt idx="737">
                  <c:v>68.106617647058826</c:v>
                </c:pt>
                <c:pt idx="738">
                  <c:v>62.5</c:v>
                </c:pt>
                <c:pt idx="739">
                  <c:v>71.691176470588232</c:v>
                </c:pt>
                <c:pt idx="740">
                  <c:v>65.07352941176471</c:v>
                </c:pt>
                <c:pt idx="741">
                  <c:v>73.069852941176478</c:v>
                </c:pt>
                <c:pt idx="742">
                  <c:v>72.702205882352942</c:v>
                </c:pt>
                <c:pt idx="743">
                  <c:v>64.52205882352942</c:v>
                </c:pt>
                <c:pt idx="744">
                  <c:v>73.161764705882348</c:v>
                </c:pt>
                <c:pt idx="745">
                  <c:v>56.80147058823529</c:v>
                </c:pt>
                <c:pt idx="746">
                  <c:v>69.669117647058826</c:v>
                </c:pt>
                <c:pt idx="747">
                  <c:v>69.393382352941174</c:v>
                </c:pt>
                <c:pt idx="748">
                  <c:v>72.88602941176471</c:v>
                </c:pt>
                <c:pt idx="749">
                  <c:v>57.169117647058819</c:v>
                </c:pt>
                <c:pt idx="750">
                  <c:v>61.856617647058819</c:v>
                </c:pt>
                <c:pt idx="751">
                  <c:v>69.944852941176478</c:v>
                </c:pt>
                <c:pt idx="752">
                  <c:v>57.444852941176471</c:v>
                </c:pt>
                <c:pt idx="753">
                  <c:v>57.628676470588239</c:v>
                </c:pt>
                <c:pt idx="754">
                  <c:v>70.3125</c:v>
                </c:pt>
                <c:pt idx="755">
                  <c:v>74.44852941176471</c:v>
                </c:pt>
                <c:pt idx="756">
                  <c:v>76.378676470588232</c:v>
                </c:pt>
                <c:pt idx="757">
                  <c:v>74.172794117647058</c:v>
                </c:pt>
                <c:pt idx="758">
                  <c:v>60.294117647058819</c:v>
                </c:pt>
                <c:pt idx="759">
                  <c:v>65.533088235294116</c:v>
                </c:pt>
                <c:pt idx="760">
                  <c:v>57.904411764705884</c:v>
                </c:pt>
                <c:pt idx="761">
                  <c:v>71.966911764705884</c:v>
                </c:pt>
                <c:pt idx="762">
                  <c:v>67.73897058823529</c:v>
                </c:pt>
                <c:pt idx="763">
                  <c:v>70.036764705882348</c:v>
                </c:pt>
                <c:pt idx="764">
                  <c:v>75.45955882352942</c:v>
                </c:pt>
                <c:pt idx="765">
                  <c:v>77.66544117647058</c:v>
                </c:pt>
                <c:pt idx="766">
                  <c:v>65.992647058823522</c:v>
                </c:pt>
                <c:pt idx="767">
                  <c:v>62.683823529411761</c:v>
                </c:pt>
                <c:pt idx="768">
                  <c:v>73.713235294117652</c:v>
                </c:pt>
                <c:pt idx="769">
                  <c:v>74.356617647058826</c:v>
                </c:pt>
                <c:pt idx="770">
                  <c:v>78.125</c:v>
                </c:pt>
                <c:pt idx="771">
                  <c:v>63.970588235294116</c:v>
                </c:pt>
                <c:pt idx="772">
                  <c:v>76.10294117647058</c:v>
                </c:pt>
                <c:pt idx="773">
                  <c:v>77.941176470588232</c:v>
                </c:pt>
                <c:pt idx="774">
                  <c:v>79.411764705882348</c:v>
                </c:pt>
                <c:pt idx="775">
                  <c:v>74.264705882352942</c:v>
                </c:pt>
                <c:pt idx="776">
                  <c:v>79.13602941176471</c:v>
                </c:pt>
                <c:pt idx="777">
                  <c:v>79.595588235294116</c:v>
                </c:pt>
                <c:pt idx="778">
                  <c:v>79.871323529411768</c:v>
                </c:pt>
                <c:pt idx="779">
                  <c:v>75.919117647058826</c:v>
                </c:pt>
                <c:pt idx="780">
                  <c:v>72.794117647058826</c:v>
                </c:pt>
                <c:pt idx="781">
                  <c:v>75.183823529411768</c:v>
                </c:pt>
                <c:pt idx="782">
                  <c:v>59.650735294117652</c:v>
                </c:pt>
                <c:pt idx="783">
                  <c:v>63.602941176470587</c:v>
                </c:pt>
                <c:pt idx="784">
                  <c:v>74.54044117647058</c:v>
                </c:pt>
                <c:pt idx="785">
                  <c:v>67.830882352941174</c:v>
                </c:pt>
                <c:pt idx="786">
                  <c:v>59.92647058823529</c:v>
                </c:pt>
                <c:pt idx="787">
                  <c:v>80.882352941176478</c:v>
                </c:pt>
                <c:pt idx="788">
                  <c:v>63.694852941176471</c:v>
                </c:pt>
                <c:pt idx="789">
                  <c:v>73.805147058823522</c:v>
                </c:pt>
                <c:pt idx="790">
                  <c:v>76.5625</c:v>
                </c:pt>
                <c:pt idx="791">
                  <c:v>64.246323529411768</c:v>
                </c:pt>
                <c:pt idx="792">
                  <c:v>77.205882352941174</c:v>
                </c:pt>
                <c:pt idx="793">
                  <c:v>75.091911764705884</c:v>
                </c:pt>
                <c:pt idx="794">
                  <c:v>60.38602941176471</c:v>
                </c:pt>
                <c:pt idx="795">
                  <c:v>74.816176470588232</c:v>
                </c:pt>
                <c:pt idx="796">
                  <c:v>79.319852941176478</c:v>
                </c:pt>
                <c:pt idx="797">
                  <c:v>76.654411764705884</c:v>
                </c:pt>
                <c:pt idx="798">
                  <c:v>70.680147058823522</c:v>
                </c:pt>
                <c:pt idx="799">
                  <c:v>78.952205882352942</c:v>
                </c:pt>
                <c:pt idx="800">
                  <c:v>75.275735294117652</c:v>
                </c:pt>
                <c:pt idx="801">
                  <c:v>73.253676470588232</c:v>
                </c:pt>
                <c:pt idx="802">
                  <c:v>79.6875</c:v>
                </c:pt>
                <c:pt idx="803">
                  <c:v>75.55147058823529</c:v>
                </c:pt>
                <c:pt idx="804">
                  <c:v>75.735294117647058</c:v>
                </c:pt>
                <c:pt idx="805">
                  <c:v>71.783088235294116</c:v>
                </c:pt>
                <c:pt idx="806">
                  <c:v>61.121323529411761</c:v>
                </c:pt>
                <c:pt idx="807">
                  <c:v>63.327205882352942</c:v>
                </c:pt>
                <c:pt idx="808">
                  <c:v>78.768382352941174</c:v>
                </c:pt>
                <c:pt idx="809">
                  <c:v>80.23897058823529</c:v>
                </c:pt>
                <c:pt idx="810">
                  <c:v>76.378676470588232</c:v>
                </c:pt>
                <c:pt idx="811">
                  <c:v>82.996323529411768</c:v>
                </c:pt>
                <c:pt idx="812">
                  <c:v>71.32352941176471</c:v>
                </c:pt>
                <c:pt idx="813">
                  <c:v>76.01102941176471</c:v>
                </c:pt>
                <c:pt idx="814">
                  <c:v>81.80147058823529</c:v>
                </c:pt>
                <c:pt idx="815">
                  <c:v>75.827205882352942</c:v>
                </c:pt>
                <c:pt idx="816">
                  <c:v>80.606617647058826</c:v>
                </c:pt>
                <c:pt idx="817">
                  <c:v>78.492647058823522</c:v>
                </c:pt>
                <c:pt idx="818">
                  <c:v>70.496323529411768</c:v>
                </c:pt>
                <c:pt idx="819">
                  <c:v>80.69852941176471</c:v>
                </c:pt>
                <c:pt idx="820">
                  <c:v>70.86397058823529</c:v>
                </c:pt>
                <c:pt idx="821">
                  <c:v>74.908088235294116</c:v>
                </c:pt>
                <c:pt idx="822">
                  <c:v>80.422794117647058</c:v>
                </c:pt>
                <c:pt idx="823">
                  <c:v>73.98897058823529</c:v>
                </c:pt>
                <c:pt idx="824">
                  <c:v>80.14705882352942</c:v>
                </c:pt>
                <c:pt idx="825">
                  <c:v>68.841911764705884</c:v>
                </c:pt>
                <c:pt idx="826">
                  <c:v>62.591911764705884</c:v>
                </c:pt>
                <c:pt idx="827">
                  <c:v>79.044117647058826</c:v>
                </c:pt>
                <c:pt idx="828">
                  <c:v>75</c:v>
                </c:pt>
                <c:pt idx="829">
                  <c:v>71.41544117647058</c:v>
                </c:pt>
                <c:pt idx="830">
                  <c:v>82.536764705882348</c:v>
                </c:pt>
                <c:pt idx="831">
                  <c:v>70.128676470588232</c:v>
                </c:pt>
                <c:pt idx="832">
                  <c:v>76.746323529411768</c:v>
                </c:pt>
                <c:pt idx="833">
                  <c:v>77.389705882352942</c:v>
                </c:pt>
                <c:pt idx="834">
                  <c:v>83.547794117647058</c:v>
                </c:pt>
                <c:pt idx="835">
                  <c:v>83.27205882352942</c:v>
                </c:pt>
                <c:pt idx="836">
                  <c:v>72.610294117647058</c:v>
                </c:pt>
                <c:pt idx="837">
                  <c:v>82.8125</c:v>
                </c:pt>
                <c:pt idx="838">
                  <c:v>69.76102941176471</c:v>
                </c:pt>
                <c:pt idx="839">
                  <c:v>77.849264705882348</c:v>
                </c:pt>
                <c:pt idx="840">
                  <c:v>82.444852941176478</c:v>
                </c:pt>
                <c:pt idx="841">
                  <c:v>63.786764705882348</c:v>
                </c:pt>
                <c:pt idx="842">
                  <c:v>83.180147058823522</c:v>
                </c:pt>
                <c:pt idx="843">
                  <c:v>84.92647058823529</c:v>
                </c:pt>
                <c:pt idx="844">
                  <c:v>84.191176470588232</c:v>
                </c:pt>
                <c:pt idx="845">
                  <c:v>78.033088235294116</c:v>
                </c:pt>
                <c:pt idx="846">
                  <c:v>83.639705882352942</c:v>
                </c:pt>
                <c:pt idx="847">
                  <c:v>83.36397058823529</c:v>
                </c:pt>
                <c:pt idx="848">
                  <c:v>84.375</c:v>
                </c:pt>
                <c:pt idx="849">
                  <c:v>81.985294117647058</c:v>
                </c:pt>
                <c:pt idx="850">
                  <c:v>64.338235294117652</c:v>
                </c:pt>
                <c:pt idx="851">
                  <c:v>64.61397058823529</c:v>
                </c:pt>
                <c:pt idx="852">
                  <c:v>82.720588235294116</c:v>
                </c:pt>
                <c:pt idx="853">
                  <c:v>81.433823529411768</c:v>
                </c:pt>
                <c:pt idx="854">
                  <c:v>79.22794117647058</c:v>
                </c:pt>
                <c:pt idx="855">
                  <c:v>81.158088235294116</c:v>
                </c:pt>
                <c:pt idx="856">
                  <c:v>83.82352941176471</c:v>
                </c:pt>
                <c:pt idx="857">
                  <c:v>65.625</c:v>
                </c:pt>
                <c:pt idx="858">
                  <c:v>83.088235294117652</c:v>
                </c:pt>
                <c:pt idx="859">
                  <c:v>76.838235294117652</c:v>
                </c:pt>
                <c:pt idx="860">
                  <c:v>77.57352941176471</c:v>
                </c:pt>
                <c:pt idx="861">
                  <c:v>73.529411764705884</c:v>
                </c:pt>
                <c:pt idx="862">
                  <c:v>82.169117647058826</c:v>
                </c:pt>
                <c:pt idx="863">
                  <c:v>84.466911764705884</c:v>
                </c:pt>
                <c:pt idx="864">
                  <c:v>76.930147058823522</c:v>
                </c:pt>
                <c:pt idx="865">
                  <c:v>84.007352941176478</c:v>
                </c:pt>
                <c:pt idx="866">
                  <c:v>81.066176470588232</c:v>
                </c:pt>
                <c:pt idx="867">
                  <c:v>77.02205882352942</c:v>
                </c:pt>
                <c:pt idx="868">
                  <c:v>80.330882352941174</c:v>
                </c:pt>
                <c:pt idx="869">
                  <c:v>86.029411764705884</c:v>
                </c:pt>
                <c:pt idx="870">
                  <c:v>67.1875</c:v>
                </c:pt>
                <c:pt idx="871">
                  <c:v>77.11397058823529</c:v>
                </c:pt>
                <c:pt idx="872">
                  <c:v>86.48897058823529</c:v>
                </c:pt>
                <c:pt idx="873">
                  <c:v>82.26102941176471</c:v>
                </c:pt>
                <c:pt idx="874">
                  <c:v>85.294117647058826</c:v>
                </c:pt>
                <c:pt idx="875">
                  <c:v>84.650735294117652</c:v>
                </c:pt>
                <c:pt idx="876">
                  <c:v>78.860294117647058</c:v>
                </c:pt>
                <c:pt idx="877">
                  <c:v>81.70955882352942</c:v>
                </c:pt>
                <c:pt idx="878">
                  <c:v>83.731617647058826</c:v>
                </c:pt>
                <c:pt idx="879">
                  <c:v>76.470588235294116</c:v>
                </c:pt>
                <c:pt idx="880">
                  <c:v>85.110294117647058</c:v>
                </c:pt>
                <c:pt idx="881">
                  <c:v>84.83455882352942</c:v>
                </c:pt>
                <c:pt idx="882">
                  <c:v>86.764705882352942</c:v>
                </c:pt>
                <c:pt idx="883">
                  <c:v>85.38602941176471</c:v>
                </c:pt>
                <c:pt idx="884">
                  <c:v>81.25</c:v>
                </c:pt>
                <c:pt idx="885">
                  <c:v>81.617647058823522</c:v>
                </c:pt>
                <c:pt idx="886">
                  <c:v>85.47794117647058</c:v>
                </c:pt>
                <c:pt idx="887">
                  <c:v>86.39705882352942</c:v>
                </c:pt>
                <c:pt idx="888">
                  <c:v>68.382352941176478</c:v>
                </c:pt>
                <c:pt idx="889">
                  <c:v>85.202205882352942</c:v>
                </c:pt>
                <c:pt idx="890">
                  <c:v>86.580882352941174</c:v>
                </c:pt>
                <c:pt idx="891">
                  <c:v>68.75</c:v>
                </c:pt>
                <c:pt idx="892">
                  <c:v>86.121323529411768</c:v>
                </c:pt>
                <c:pt idx="893">
                  <c:v>81.341911764705884</c:v>
                </c:pt>
                <c:pt idx="894">
                  <c:v>80.79044117647058</c:v>
                </c:pt>
                <c:pt idx="895">
                  <c:v>78.67647058823529</c:v>
                </c:pt>
                <c:pt idx="896">
                  <c:v>84.742647058823522</c:v>
                </c:pt>
                <c:pt idx="897">
                  <c:v>87.5</c:v>
                </c:pt>
                <c:pt idx="898">
                  <c:v>77.481617647058826</c:v>
                </c:pt>
                <c:pt idx="899">
                  <c:v>83.455882352941174</c:v>
                </c:pt>
                <c:pt idx="900">
                  <c:v>87.224264705882348</c:v>
                </c:pt>
                <c:pt idx="901">
                  <c:v>86.94852941176471</c:v>
                </c:pt>
                <c:pt idx="902">
                  <c:v>87.775735294117652</c:v>
                </c:pt>
                <c:pt idx="903">
                  <c:v>86.672794117647058</c:v>
                </c:pt>
                <c:pt idx="904">
                  <c:v>71.047794117647058</c:v>
                </c:pt>
                <c:pt idx="905">
                  <c:v>87.132352941176478</c:v>
                </c:pt>
                <c:pt idx="906">
                  <c:v>87.867647058823522</c:v>
                </c:pt>
                <c:pt idx="907">
                  <c:v>84.650735294117652</c:v>
                </c:pt>
                <c:pt idx="908">
                  <c:v>87.316176470588232</c:v>
                </c:pt>
                <c:pt idx="909">
                  <c:v>85.9375</c:v>
                </c:pt>
                <c:pt idx="910">
                  <c:v>75.367647058823522</c:v>
                </c:pt>
                <c:pt idx="911">
                  <c:v>88.327205882352942</c:v>
                </c:pt>
                <c:pt idx="912">
                  <c:v>87.95955882352942</c:v>
                </c:pt>
                <c:pt idx="913">
                  <c:v>83.91544117647058</c:v>
                </c:pt>
                <c:pt idx="914">
                  <c:v>86.213235294117652</c:v>
                </c:pt>
                <c:pt idx="915">
                  <c:v>88.970588235294116</c:v>
                </c:pt>
                <c:pt idx="916">
                  <c:v>82.628676470588232</c:v>
                </c:pt>
                <c:pt idx="917">
                  <c:v>89.0625</c:v>
                </c:pt>
                <c:pt idx="918">
                  <c:v>86.305147058823522</c:v>
                </c:pt>
                <c:pt idx="919">
                  <c:v>82.35294117647058</c:v>
                </c:pt>
                <c:pt idx="920">
                  <c:v>85.569852941176478</c:v>
                </c:pt>
                <c:pt idx="921">
                  <c:v>81.525735294117652</c:v>
                </c:pt>
                <c:pt idx="922">
                  <c:v>86.856617647058826</c:v>
                </c:pt>
                <c:pt idx="923">
                  <c:v>70.588235294117652</c:v>
                </c:pt>
                <c:pt idx="924">
                  <c:v>88.143382352941174</c:v>
                </c:pt>
                <c:pt idx="925">
                  <c:v>82.077205882352942</c:v>
                </c:pt>
                <c:pt idx="926">
                  <c:v>87.591911764705884</c:v>
                </c:pt>
                <c:pt idx="927">
                  <c:v>85.018382352941174</c:v>
                </c:pt>
                <c:pt idx="928">
                  <c:v>70.955882352941174</c:v>
                </c:pt>
                <c:pt idx="929">
                  <c:v>88.878676470588232</c:v>
                </c:pt>
                <c:pt idx="930">
                  <c:v>89.705882352941174</c:v>
                </c:pt>
                <c:pt idx="931">
                  <c:v>81.893382352941174</c:v>
                </c:pt>
                <c:pt idx="932">
                  <c:v>71.231617647058826</c:v>
                </c:pt>
                <c:pt idx="933">
                  <c:v>89.889705882352942</c:v>
                </c:pt>
                <c:pt idx="934">
                  <c:v>89.430147058823522</c:v>
                </c:pt>
                <c:pt idx="935">
                  <c:v>85.753676470588232</c:v>
                </c:pt>
                <c:pt idx="936">
                  <c:v>89.981617647058826</c:v>
                </c:pt>
                <c:pt idx="937">
                  <c:v>89.52205882352942</c:v>
                </c:pt>
                <c:pt idx="938">
                  <c:v>79.779411764705884</c:v>
                </c:pt>
                <c:pt idx="939">
                  <c:v>90.257352941176478</c:v>
                </c:pt>
                <c:pt idx="940">
                  <c:v>90.533088235294116</c:v>
                </c:pt>
                <c:pt idx="941">
                  <c:v>72.058823529411768</c:v>
                </c:pt>
                <c:pt idx="942">
                  <c:v>72.150735294117652</c:v>
                </c:pt>
                <c:pt idx="943">
                  <c:v>85.845588235294116</c:v>
                </c:pt>
                <c:pt idx="944">
                  <c:v>87.683823529411768</c:v>
                </c:pt>
                <c:pt idx="945">
                  <c:v>88.60294117647058</c:v>
                </c:pt>
                <c:pt idx="946">
                  <c:v>88.694852941176478</c:v>
                </c:pt>
                <c:pt idx="947">
                  <c:v>88.786764705882348</c:v>
                </c:pt>
                <c:pt idx="948">
                  <c:v>89.338235294117652</c:v>
                </c:pt>
                <c:pt idx="949">
                  <c:v>72.518382352941174</c:v>
                </c:pt>
                <c:pt idx="950">
                  <c:v>89.797794117647058</c:v>
                </c:pt>
                <c:pt idx="951">
                  <c:v>91.268382352941174</c:v>
                </c:pt>
                <c:pt idx="952">
                  <c:v>91.17647058823529</c:v>
                </c:pt>
                <c:pt idx="953">
                  <c:v>89.154411764705884</c:v>
                </c:pt>
                <c:pt idx="954">
                  <c:v>80.974264705882348</c:v>
                </c:pt>
                <c:pt idx="955">
                  <c:v>85.661764705882348</c:v>
                </c:pt>
                <c:pt idx="956">
                  <c:v>88.419117647058826</c:v>
                </c:pt>
                <c:pt idx="957">
                  <c:v>90.992647058823522</c:v>
                </c:pt>
                <c:pt idx="958">
                  <c:v>84.283088235294116</c:v>
                </c:pt>
                <c:pt idx="959">
                  <c:v>89.61397058823529</c:v>
                </c:pt>
                <c:pt idx="960">
                  <c:v>72.97794117647058</c:v>
                </c:pt>
                <c:pt idx="961">
                  <c:v>79.963235294117652</c:v>
                </c:pt>
                <c:pt idx="962">
                  <c:v>91.452205882352942</c:v>
                </c:pt>
                <c:pt idx="963">
                  <c:v>84.099264705882348</c:v>
                </c:pt>
                <c:pt idx="964">
                  <c:v>90.07352941176471</c:v>
                </c:pt>
                <c:pt idx="965">
                  <c:v>91.911764705882348</c:v>
                </c:pt>
                <c:pt idx="966">
                  <c:v>91.63602941176471</c:v>
                </c:pt>
                <c:pt idx="967">
                  <c:v>92.095588235294116</c:v>
                </c:pt>
                <c:pt idx="968">
                  <c:v>91.360294117647058</c:v>
                </c:pt>
                <c:pt idx="969">
                  <c:v>90.16544117647058</c:v>
                </c:pt>
                <c:pt idx="970">
                  <c:v>92.003676470588232</c:v>
                </c:pt>
                <c:pt idx="971">
                  <c:v>90.441176470588232</c:v>
                </c:pt>
                <c:pt idx="972">
                  <c:v>73.89705882352942</c:v>
                </c:pt>
                <c:pt idx="973">
                  <c:v>88.05147058823529</c:v>
                </c:pt>
                <c:pt idx="974">
                  <c:v>87.408088235294116</c:v>
                </c:pt>
                <c:pt idx="975">
                  <c:v>92.279411764705884</c:v>
                </c:pt>
                <c:pt idx="976">
                  <c:v>91.72794117647058</c:v>
                </c:pt>
                <c:pt idx="977">
                  <c:v>74.080882352941174</c:v>
                </c:pt>
                <c:pt idx="978">
                  <c:v>92.463235294117652</c:v>
                </c:pt>
                <c:pt idx="979">
                  <c:v>92.64705882352942</c:v>
                </c:pt>
                <c:pt idx="980">
                  <c:v>91.544117647058826</c:v>
                </c:pt>
                <c:pt idx="981">
                  <c:v>91.08455882352942</c:v>
                </c:pt>
                <c:pt idx="982">
                  <c:v>89.338235294117652</c:v>
                </c:pt>
                <c:pt idx="983">
                  <c:v>90.625</c:v>
                </c:pt>
                <c:pt idx="984">
                  <c:v>78.308823529411768</c:v>
                </c:pt>
                <c:pt idx="985">
                  <c:v>93.106617647058826</c:v>
                </c:pt>
                <c:pt idx="986">
                  <c:v>93.014705882352942</c:v>
                </c:pt>
                <c:pt idx="987">
                  <c:v>74.724264705882348</c:v>
                </c:pt>
                <c:pt idx="988">
                  <c:v>93.474264705882348</c:v>
                </c:pt>
                <c:pt idx="989">
                  <c:v>93.841911764705884</c:v>
                </c:pt>
                <c:pt idx="990">
                  <c:v>93.382352941176478</c:v>
                </c:pt>
                <c:pt idx="991">
                  <c:v>92.555147058823522</c:v>
                </c:pt>
                <c:pt idx="992">
                  <c:v>91.819852941176478</c:v>
                </c:pt>
                <c:pt idx="993">
                  <c:v>92.830882352941174</c:v>
                </c:pt>
                <c:pt idx="994">
                  <c:v>88.235294117647058</c:v>
                </c:pt>
                <c:pt idx="995">
                  <c:v>87.04044117647058</c:v>
                </c:pt>
                <c:pt idx="996">
                  <c:v>90.808823529411768</c:v>
                </c:pt>
                <c:pt idx="997">
                  <c:v>93.19852941176471</c:v>
                </c:pt>
                <c:pt idx="998">
                  <c:v>75.643382352941174</c:v>
                </c:pt>
                <c:pt idx="999">
                  <c:v>94.485294117647058</c:v>
                </c:pt>
                <c:pt idx="1000">
                  <c:v>92.73897058823529</c:v>
                </c:pt>
                <c:pt idx="1001">
                  <c:v>94.30147058823529</c:v>
                </c:pt>
                <c:pt idx="1002">
                  <c:v>94.117647058823522</c:v>
                </c:pt>
                <c:pt idx="1003">
                  <c:v>76.286764705882348</c:v>
                </c:pt>
                <c:pt idx="1004">
                  <c:v>92.922794117647058</c:v>
                </c:pt>
                <c:pt idx="1005">
                  <c:v>93.658088235294116</c:v>
                </c:pt>
                <c:pt idx="1006">
                  <c:v>92.371323529411768</c:v>
                </c:pt>
                <c:pt idx="1007">
                  <c:v>93.566176470588232</c:v>
                </c:pt>
                <c:pt idx="1008">
                  <c:v>94.30147058823529</c:v>
                </c:pt>
                <c:pt idx="1009">
                  <c:v>88.51102941176471</c:v>
                </c:pt>
                <c:pt idx="1010">
                  <c:v>90.349264705882348</c:v>
                </c:pt>
                <c:pt idx="1011">
                  <c:v>77.297794117647058</c:v>
                </c:pt>
                <c:pt idx="1012">
                  <c:v>95.036764705882348</c:v>
                </c:pt>
                <c:pt idx="1013">
                  <c:v>77.757352941176478</c:v>
                </c:pt>
                <c:pt idx="1014">
                  <c:v>95.128676470588232</c:v>
                </c:pt>
                <c:pt idx="1015">
                  <c:v>90.900735294117652</c:v>
                </c:pt>
                <c:pt idx="1016">
                  <c:v>95.220588235294116</c:v>
                </c:pt>
                <c:pt idx="1017">
                  <c:v>78.216911764705884</c:v>
                </c:pt>
                <c:pt idx="1018">
                  <c:v>90.716911764705884</c:v>
                </c:pt>
                <c:pt idx="1019">
                  <c:v>95.3125</c:v>
                </c:pt>
                <c:pt idx="1020">
                  <c:v>93.933823529411768</c:v>
                </c:pt>
                <c:pt idx="1021">
                  <c:v>78.58455882352942</c:v>
                </c:pt>
                <c:pt idx="1022">
                  <c:v>78.400735294117652</c:v>
                </c:pt>
                <c:pt idx="1023">
                  <c:v>94.577205882352942</c:v>
                </c:pt>
                <c:pt idx="1024">
                  <c:v>93.29044117647058</c:v>
                </c:pt>
                <c:pt idx="1025">
                  <c:v>94.76102941176471</c:v>
                </c:pt>
                <c:pt idx="1026">
                  <c:v>95.77205882352942</c:v>
                </c:pt>
                <c:pt idx="1027">
                  <c:v>95.680147058823522</c:v>
                </c:pt>
                <c:pt idx="1028">
                  <c:v>95.588235294117652</c:v>
                </c:pt>
                <c:pt idx="1029">
                  <c:v>95.496323529411768</c:v>
                </c:pt>
                <c:pt idx="1030">
                  <c:v>94.025735294117652</c:v>
                </c:pt>
                <c:pt idx="1031">
                  <c:v>94.944852941176478</c:v>
                </c:pt>
                <c:pt idx="1032">
                  <c:v>94.393382352941174</c:v>
                </c:pt>
                <c:pt idx="1033">
                  <c:v>96.507352941176478</c:v>
                </c:pt>
                <c:pt idx="1034">
                  <c:v>93.75</c:v>
                </c:pt>
                <c:pt idx="1035">
                  <c:v>96.047794117647058</c:v>
                </c:pt>
                <c:pt idx="1036">
                  <c:v>79.503676470588232</c:v>
                </c:pt>
                <c:pt idx="1037">
                  <c:v>95.404411764705884</c:v>
                </c:pt>
                <c:pt idx="1038">
                  <c:v>96.691176470588232</c:v>
                </c:pt>
                <c:pt idx="1039">
                  <c:v>80.055147058823522</c:v>
                </c:pt>
                <c:pt idx="1040">
                  <c:v>95.86397058823529</c:v>
                </c:pt>
                <c:pt idx="1041">
                  <c:v>95.955882352941174</c:v>
                </c:pt>
                <c:pt idx="1042">
                  <c:v>96.599264705882348</c:v>
                </c:pt>
                <c:pt idx="1043">
                  <c:v>80.514705882352942</c:v>
                </c:pt>
                <c:pt idx="1044">
                  <c:v>97.518382352941174</c:v>
                </c:pt>
                <c:pt idx="1045">
                  <c:v>96.41544117647058</c:v>
                </c:pt>
                <c:pt idx="1046">
                  <c:v>96.783088235294116</c:v>
                </c:pt>
                <c:pt idx="1047">
                  <c:v>96.231617647058826</c:v>
                </c:pt>
                <c:pt idx="1048">
                  <c:v>92.1875</c:v>
                </c:pt>
                <c:pt idx="1049">
                  <c:v>96.966911764705884</c:v>
                </c:pt>
                <c:pt idx="1050">
                  <c:v>96.32352941176471</c:v>
                </c:pt>
                <c:pt idx="1051">
                  <c:v>96.139705882352942</c:v>
                </c:pt>
                <c:pt idx="1052">
                  <c:v>97.610294117647058</c:v>
                </c:pt>
                <c:pt idx="1053">
                  <c:v>97.42647058823529</c:v>
                </c:pt>
                <c:pt idx="1054">
                  <c:v>94.85294117647058</c:v>
                </c:pt>
                <c:pt idx="1055">
                  <c:v>97.42647058823529</c:v>
                </c:pt>
                <c:pt idx="1056">
                  <c:v>97.150735294117652</c:v>
                </c:pt>
                <c:pt idx="1057">
                  <c:v>97.058823529411768</c:v>
                </c:pt>
                <c:pt idx="1058">
                  <c:v>98.069852941176478</c:v>
                </c:pt>
                <c:pt idx="1059">
                  <c:v>98.069852941176478</c:v>
                </c:pt>
                <c:pt idx="1060">
                  <c:v>97.702205882352942</c:v>
                </c:pt>
                <c:pt idx="1061">
                  <c:v>98.253676470588232</c:v>
                </c:pt>
                <c:pt idx="1062">
                  <c:v>97.794117647058826</c:v>
                </c:pt>
                <c:pt idx="1063">
                  <c:v>97.88602941176471</c:v>
                </c:pt>
                <c:pt idx="1064">
                  <c:v>96.875</c:v>
                </c:pt>
                <c:pt idx="1065">
                  <c:v>94.669117647058826</c:v>
                </c:pt>
                <c:pt idx="1066">
                  <c:v>98.4375</c:v>
                </c:pt>
                <c:pt idx="1067">
                  <c:v>98.713235294117652</c:v>
                </c:pt>
                <c:pt idx="1068">
                  <c:v>98.253676470588232</c:v>
                </c:pt>
                <c:pt idx="1069">
                  <c:v>98.529411764705884</c:v>
                </c:pt>
                <c:pt idx="1070">
                  <c:v>98.621323529411768</c:v>
                </c:pt>
                <c:pt idx="1071">
                  <c:v>98.805147058823522</c:v>
                </c:pt>
                <c:pt idx="1072">
                  <c:v>98.345588235294116</c:v>
                </c:pt>
                <c:pt idx="1073">
                  <c:v>82.904411764705884</c:v>
                </c:pt>
                <c:pt idx="1074">
                  <c:v>98.89705882352942</c:v>
                </c:pt>
                <c:pt idx="1075">
                  <c:v>99.080882352941174</c:v>
                </c:pt>
                <c:pt idx="1076">
                  <c:v>99.172794117647058</c:v>
                </c:pt>
                <c:pt idx="1077">
                  <c:v>99.264705882352942</c:v>
                </c:pt>
                <c:pt idx="1078">
                  <c:v>99.356617647058826</c:v>
                </c:pt>
                <c:pt idx="1079">
                  <c:v>97.242647058823522</c:v>
                </c:pt>
                <c:pt idx="1080">
                  <c:v>98.98897058823529</c:v>
                </c:pt>
                <c:pt idx="1081">
                  <c:v>99.54044117647058</c:v>
                </c:pt>
                <c:pt idx="1082">
                  <c:v>99.44852941176471</c:v>
                </c:pt>
                <c:pt idx="1083">
                  <c:v>99.816176470588232</c:v>
                </c:pt>
                <c:pt idx="1084">
                  <c:v>99.908088235294116</c:v>
                </c:pt>
                <c:pt idx="1085">
                  <c:v>99.632352941176478</c:v>
                </c:pt>
                <c:pt idx="1086">
                  <c:v>99.724264705882348</c:v>
                </c:pt>
                <c:pt idx="1087">
                  <c:v>100</c:v>
                </c:pt>
              </c:numCache>
            </c:numRef>
          </c:yVal>
          <c:smooth val="0"/>
          <c:extLst>
            <c:ext xmlns:c16="http://schemas.microsoft.com/office/drawing/2014/chart" uri="{C3380CC4-5D6E-409C-BE32-E72D297353CC}">
              <c16:uniqueId val="{00000004-6B52-4F4B-B181-4F1E2FFD12D1}"/>
            </c:ext>
          </c:extLst>
        </c:ser>
        <c:ser>
          <c:idx val="5"/>
          <c:order val="5"/>
          <c:tx>
            <c:v>Higher Consequence Line</c:v>
          </c:tx>
          <c:spPr>
            <a:ln w="25400">
              <a:solidFill>
                <a:srgbClr val="FF0000">
                  <a:alpha val="45097"/>
                </a:srgbClr>
              </a:solidFill>
            </a:ln>
          </c:spPr>
          <c:marker>
            <c:symbol val="none"/>
          </c:marker>
          <c:xVal>
            <c:numRef>
              <c:f>'Supporting Calculations'!$E$4:$E$101</c:f>
              <c:numCache>
                <c:formatCode>General</c:formatCode>
                <c:ptCount val="9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numCache>
            </c:numRef>
          </c:xVal>
          <c:yVal>
            <c:numRef>
              <c:f>'Supporting Calculations'!$F$4:$F$103</c:f>
              <c:numCache>
                <c:formatCode>0.0</c:formatCode>
                <c:ptCount val="100"/>
                <c:pt idx="0">
                  <c:v>80.07352941176471</c:v>
                </c:pt>
                <c:pt idx="1">
                  <c:v>80.07352941176471</c:v>
                </c:pt>
                <c:pt idx="2">
                  <c:v>80.07352941176471</c:v>
                </c:pt>
                <c:pt idx="3">
                  <c:v>80.07352941176471</c:v>
                </c:pt>
                <c:pt idx="4">
                  <c:v>80.07352941176471</c:v>
                </c:pt>
                <c:pt idx="5">
                  <c:v>80.07352941176471</c:v>
                </c:pt>
                <c:pt idx="6">
                  <c:v>80.07352941176471</c:v>
                </c:pt>
                <c:pt idx="7">
                  <c:v>80.07352941176471</c:v>
                </c:pt>
                <c:pt idx="8">
                  <c:v>80.07352941176471</c:v>
                </c:pt>
                <c:pt idx="9">
                  <c:v>80.07352941176471</c:v>
                </c:pt>
                <c:pt idx="10">
                  <c:v>80.07352941176471</c:v>
                </c:pt>
                <c:pt idx="11">
                  <c:v>80.07352941176471</c:v>
                </c:pt>
                <c:pt idx="12">
                  <c:v>80.07352941176471</c:v>
                </c:pt>
                <c:pt idx="13">
                  <c:v>80.07352941176471</c:v>
                </c:pt>
                <c:pt idx="14">
                  <c:v>80.07352941176471</c:v>
                </c:pt>
                <c:pt idx="15">
                  <c:v>80.07352941176471</c:v>
                </c:pt>
                <c:pt idx="16">
                  <c:v>80.07352941176471</c:v>
                </c:pt>
                <c:pt idx="17">
                  <c:v>80.07352941176471</c:v>
                </c:pt>
                <c:pt idx="18">
                  <c:v>80.07352941176471</c:v>
                </c:pt>
                <c:pt idx="19">
                  <c:v>80.07352941176471</c:v>
                </c:pt>
                <c:pt idx="20">
                  <c:v>80.07352941176471</c:v>
                </c:pt>
                <c:pt idx="21">
                  <c:v>80.07352941176471</c:v>
                </c:pt>
                <c:pt idx="22">
                  <c:v>80.07352941176471</c:v>
                </c:pt>
                <c:pt idx="23">
                  <c:v>80.07352941176471</c:v>
                </c:pt>
                <c:pt idx="24">
                  <c:v>80.07352941176471</c:v>
                </c:pt>
                <c:pt idx="25">
                  <c:v>80.07352941176471</c:v>
                </c:pt>
                <c:pt idx="26">
                  <c:v>80.07352941176471</c:v>
                </c:pt>
                <c:pt idx="27">
                  <c:v>80.07352941176471</c:v>
                </c:pt>
                <c:pt idx="28">
                  <c:v>80.07352941176471</c:v>
                </c:pt>
                <c:pt idx="29">
                  <c:v>80.07352941176471</c:v>
                </c:pt>
                <c:pt idx="30">
                  <c:v>80.07352941176471</c:v>
                </c:pt>
                <c:pt idx="31">
                  <c:v>80.07352941176471</c:v>
                </c:pt>
                <c:pt idx="32">
                  <c:v>80.07352941176471</c:v>
                </c:pt>
                <c:pt idx="33">
                  <c:v>80.07352941176471</c:v>
                </c:pt>
                <c:pt idx="34">
                  <c:v>80.07352941176471</c:v>
                </c:pt>
                <c:pt idx="35">
                  <c:v>80.07352941176471</c:v>
                </c:pt>
                <c:pt idx="36">
                  <c:v>80.07352941176471</c:v>
                </c:pt>
                <c:pt idx="37">
                  <c:v>80.07352941176471</c:v>
                </c:pt>
                <c:pt idx="38">
                  <c:v>80.07352941176471</c:v>
                </c:pt>
                <c:pt idx="39">
                  <c:v>80.07352941176471</c:v>
                </c:pt>
                <c:pt idx="40">
                  <c:v>80.07352941176471</c:v>
                </c:pt>
                <c:pt idx="41">
                  <c:v>80.07352941176471</c:v>
                </c:pt>
                <c:pt idx="42">
                  <c:v>80.07352941176471</c:v>
                </c:pt>
                <c:pt idx="43">
                  <c:v>80.07352941176471</c:v>
                </c:pt>
                <c:pt idx="44">
                  <c:v>80.07352941176471</c:v>
                </c:pt>
                <c:pt idx="45">
                  <c:v>80.07352941176471</c:v>
                </c:pt>
                <c:pt idx="46">
                  <c:v>80.07352941176471</c:v>
                </c:pt>
                <c:pt idx="47">
                  <c:v>80.07352941176471</c:v>
                </c:pt>
                <c:pt idx="48">
                  <c:v>80.07352941176471</c:v>
                </c:pt>
                <c:pt idx="49">
                  <c:v>80.07352941176471</c:v>
                </c:pt>
                <c:pt idx="50">
                  <c:v>80.07352941176471</c:v>
                </c:pt>
                <c:pt idx="51">
                  <c:v>80.07352941176471</c:v>
                </c:pt>
                <c:pt idx="52">
                  <c:v>80.07352941176471</c:v>
                </c:pt>
                <c:pt idx="53">
                  <c:v>80.07352941176471</c:v>
                </c:pt>
                <c:pt idx="54">
                  <c:v>80.07352941176471</c:v>
                </c:pt>
                <c:pt idx="55">
                  <c:v>80.07352941176471</c:v>
                </c:pt>
                <c:pt idx="56">
                  <c:v>80.07352941176471</c:v>
                </c:pt>
                <c:pt idx="57">
                  <c:v>80.07352941176471</c:v>
                </c:pt>
                <c:pt idx="58">
                  <c:v>80.07352941176471</c:v>
                </c:pt>
                <c:pt idx="59">
                  <c:v>80.07352941176471</c:v>
                </c:pt>
                <c:pt idx="60">
                  <c:v>80.07352941176471</c:v>
                </c:pt>
                <c:pt idx="61">
                  <c:v>80.07352941176471</c:v>
                </c:pt>
                <c:pt idx="62">
                  <c:v>80.07352941176471</c:v>
                </c:pt>
                <c:pt idx="63">
                  <c:v>80.07352941176471</c:v>
                </c:pt>
                <c:pt idx="64">
                  <c:v>80.07352941176471</c:v>
                </c:pt>
                <c:pt idx="65">
                  <c:v>80.07352941176471</c:v>
                </c:pt>
                <c:pt idx="66">
                  <c:v>80.07352941176471</c:v>
                </c:pt>
                <c:pt idx="67">
                  <c:v>80.07352941176471</c:v>
                </c:pt>
                <c:pt idx="68">
                  <c:v>80.07352941176471</c:v>
                </c:pt>
                <c:pt idx="69">
                  <c:v>80.07352941176471</c:v>
                </c:pt>
                <c:pt idx="70">
                  <c:v>80.07352941176471</c:v>
                </c:pt>
                <c:pt idx="71">
                  <c:v>80.07352941176471</c:v>
                </c:pt>
                <c:pt idx="72">
                  <c:v>80.07352941176471</c:v>
                </c:pt>
                <c:pt idx="73">
                  <c:v>80.07352941176471</c:v>
                </c:pt>
                <c:pt idx="74">
                  <c:v>80.07352941176471</c:v>
                </c:pt>
                <c:pt idx="75">
                  <c:v>80.07352941176471</c:v>
                </c:pt>
                <c:pt idx="76">
                  <c:v>80.07352941176471</c:v>
                </c:pt>
                <c:pt idx="77">
                  <c:v>80.07352941176471</c:v>
                </c:pt>
                <c:pt idx="78">
                  <c:v>80.07352941176471</c:v>
                </c:pt>
                <c:pt idx="79">
                  <c:v>80.07352941176471</c:v>
                </c:pt>
                <c:pt idx="80">
                  <c:v>80.07352941176471</c:v>
                </c:pt>
                <c:pt idx="81">
                  <c:v>80.07352941176471</c:v>
                </c:pt>
                <c:pt idx="82">
                  <c:v>80.07352941176471</c:v>
                </c:pt>
                <c:pt idx="83">
                  <c:v>80.07352941176471</c:v>
                </c:pt>
                <c:pt idx="84">
                  <c:v>80.07352941176471</c:v>
                </c:pt>
                <c:pt idx="85">
                  <c:v>80.07352941176471</c:v>
                </c:pt>
                <c:pt idx="86">
                  <c:v>80.07352941176471</c:v>
                </c:pt>
                <c:pt idx="87">
                  <c:v>80.07352941176471</c:v>
                </c:pt>
                <c:pt idx="88">
                  <c:v>80.07352941176471</c:v>
                </c:pt>
                <c:pt idx="89">
                  <c:v>80.07352941176471</c:v>
                </c:pt>
                <c:pt idx="90">
                  <c:v>80.07352941176471</c:v>
                </c:pt>
                <c:pt idx="91">
                  <c:v>80.07352941176471</c:v>
                </c:pt>
                <c:pt idx="92">
                  <c:v>80.07352941176471</c:v>
                </c:pt>
                <c:pt idx="93">
                  <c:v>80.07352941176471</c:v>
                </c:pt>
                <c:pt idx="94">
                  <c:v>80.07352941176471</c:v>
                </c:pt>
                <c:pt idx="95">
                  <c:v>80.07352941176471</c:v>
                </c:pt>
                <c:pt idx="96">
                  <c:v>80.07352941176471</c:v>
                </c:pt>
                <c:pt idx="97">
                  <c:v>80.07352941176471</c:v>
                </c:pt>
                <c:pt idx="98">
                  <c:v>80.07352941176471</c:v>
                </c:pt>
                <c:pt idx="99">
                  <c:v>80.07352941176471</c:v>
                </c:pt>
              </c:numCache>
            </c:numRef>
          </c:yVal>
          <c:smooth val="0"/>
          <c:extLst>
            <c:ext xmlns:c16="http://schemas.microsoft.com/office/drawing/2014/chart" uri="{C3380CC4-5D6E-409C-BE32-E72D297353CC}">
              <c16:uniqueId val="{00000000-6709-5548-8D84-3D2569000497}"/>
            </c:ext>
          </c:extLst>
        </c:ser>
        <c:ser>
          <c:idx val="6"/>
          <c:order val="6"/>
          <c:tx>
            <c:v>Higher Likelihood Line</c:v>
          </c:tx>
          <c:spPr>
            <a:ln w="19050">
              <a:solidFill>
                <a:srgbClr val="FF0000"/>
              </a:solidFill>
            </a:ln>
          </c:spPr>
          <c:marker>
            <c:spPr>
              <a:noFill/>
              <a:ln>
                <a:noFill/>
              </a:ln>
            </c:spPr>
          </c:marker>
          <c:xVal>
            <c:numRef>
              <c:f>'Supporting Calculations'!$G$4:$G$103</c:f>
              <c:numCache>
                <c:formatCode>0.0</c:formatCode>
                <c:ptCount val="100"/>
                <c:pt idx="0">
                  <c:v>80.07352941176471</c:v>
                </c:pt>
                <c:pt idx="1">
                  <c:v>80.07352941176471</c:v>
                </c:pt>
                <c:pt idx="2">
                  <c:v>80.07352941176471</c:v>
                </c:pt>
                <c:pt idx="3">
                  <c:v>80.07352941176471</c:v>
                </c:pt>
                <c:pt idx="4">
                  <c:v>80.07352941176471</c:v>
                </c:pt>
                <c:pt idx="5">
                  <c:v>80.07352941176471</c:v>
                </c:pt>
                <c:pt idx="6">
                  <c:v>80.07352941176471</c:v>
                </c:pt>
                <c:pt idx="7">
                  <c:v>80.07352941176471</c:v>
                </c:pt>
                <c:pt idx="8">
                  <c:v>80.07352941176471</c:v>
                </c:pt>
                <c:pt idx="9">
                  <c:v>80.07352941176471</c:v>
                </c:pt>
                <c:pt idx="10">
                  <c:v>80.07352941176471</c:v>
                </c:pt>
                <c:pt idx="11">
                  <c:v>80.07352941176471</c:v>
                </c:pt>
                <c:pt idx="12">
                  <c:v>80.07352941176471</c:v>
                </c:pt>
                <c:pt idx="13">
                  <c:v>80.07352941176471</c:v>
                </c:pt>
                <c:pt idx="14">
                  <c:v>80.07352941176471</c:v>
                </c:pt>
                <c:pt idx="15">
                  <c:v>80.07352941176471</c:v>
                </c:pt>
                <c:pt idx="16">
                  <c:v>80.07352941176471</c:v>
                </c:pt>
                <c:pt idx="17">
                  <c:v>80.07352941176471</c:v>
                </c:pt>
                <c:pt idx="18">
                  <c:v>80.07352941176471</c:v>
                </c:pt>
                <c:pt idx="19">
                  <c:v>80.07352941176471</c:v>
                </c:pt>
                <c:pt idx="20">
                  <c:v>80.07352941176471</c:v>
                </c:pt>
                <c:pt idx="21">
                  <c:v>80.07352941176471</c:v>
                </c:pt>
                <c:pt idx="22">
                  <c:v>80.07352941176471</c:v>
                </c:pt>
                <c:pt idx="23">
                  <c:v>80.07352941176471</c:v>
                </c:pt>
                <c:pt idx="24">
                  <c:v>80.07352941176471</c:v>
                </c:pt>
                <c:pt idx="25">
                  <c:v>80.07352941176471</c:v>
                </c:pt>
                <c:pt idx="26">
                  <c:v>80.07352941176471</c:v>
                </c:pt>
                <c:pt idx="27">
                  <c:v>80.07352941176471</c:v>
                </c:pt>
                <c:pt idx="28">
                  <c:v>80.07352941176471</c:v>
                </c:pt>
                <c:pt idx="29">
                  <c:v>80.07352941176471</c:v>
                </c:pt>
                <c:pt idx="30">
                  <c:v>80.07352941176471</c:v>
                </c:pt>
                <c:pt idx="31">
                  <c:v>80.07352941176471</c:v>
                </c:pt>
                <c:pt idx="32">
                  <c:v>80.07352941176471</c:v>
                </c:pt>
                <c:pt idx="33">
                  <c:v>80.07352941176471</c:v>
                </c:pt>
                <c:pt idx="34">
                  <c:v>80.07352941176471</c:v>
                </c:pt>
                <c:pt idx="35">
                  <c:v>80.07352941176471</c:v>
                </c:pt>
                <c:pt idx="36">
                  <c:v>80.07352941176471</c:v>
                </c:pt>
                <c:pt idx="37">
                  <c:v>80.07352941176471</c:v>
                </c:pt>
                <c:pt idx="38">
                  <c:v>80.07352941176471</c:v>
                </c:pt>
                <c:pt idx="39">
                  <c:v>80.07352941176471</c:v>
                </c:pt>
                <c:pt idx="40">
                  <c:v>80.07352941176471</c:v>
                </c:pt>
                <c:pt idx="41">
                  <c:v>80.07352941176471</c:v>
                </c:pt>
                <c:pt idx="42">
                  <c:v>80.07352941176471</c:v>
                </c:pt>
                <c:pt idx="43">
                  <c:v>80.07352941176471</c:v>
                </c:pt>
                <c:pt idx="44">
                  <c:v>80.07352941176471</c:v>
                </c:pt>
                <c:pt idx="45">
                  <c:v>80.07352941176471</c:v>
                </c:pt>
                <c:pt idx="46">
                  <c:v>80.07352941176471</c:v>
                </c:pt>
                <c:pt idx="47">
                  <c:v>80.07352941176471</c:v>
                </c:pt>
                <c:pt idx="48">
                  <c:v>80.07352941176471</c:v>
                </c:pt>
                <c:pt idx="49">
                  <c:v>80.07352941176471</c:v>
                </c:pt>
                <c:pt idx="50">
                  <c:v>80.07352941176471</c:v>
                </c:pt>
                <c:pt idx="51">
                  <c:v>80.07352941176471</c:v>
                </c:pt>
                <c:pt idx="52">
                  <c:v>80.07352941176471</c:v>
                </c:pt>
                <c:pt idx="53">
                  <c:v>80.07352941176471</c:v>
                </c:pt>
                <c:pt idx="54">
                  <c:v>80.07352941176471</c:v>
                </c:pt>
                <c:pt idx="55">
                  <c:v>80.07352941176471</c:v>
                </c:pt>
                <c:pt idx="56">
                  <c:v>80.07352941176471</c:v>
                </c:pt>
                <c:pt idx="57">
                  <c:v>80.07352941176471</c:v>
                </c:pt>
                <c:pt idx="58">
                  <c:v>80.07352941176471</c:v>
                </c:pt>
                <c:pt idx="59">
                  <c:v>80.07352941176471</c:v>
                </c:pt>
                <c:pt idx="60">
                  <c:v>80.07352941176471</c:v>
                </c:pt>
                <c:pt idx="61">
                  <c:v>80.07352941176471</c:v>
                </c:pt>
                <c:pt idx="62">
                  <c:v>80.07352941176471</c:v>
                </c:pt>
                <c:pt idx="63">
                  <c:v>80.07352941176471</c:v>
                </c:pt>
                <c:pt idx="64">
                  <c:v>80.07352941176471</c:v>
                </c:pt>
                <c:pt idx="65">
                  <c:v>80.07352941176471</c:v>
                </c:pt>
                <c:pt idx="66">
                  <c:v>80.07352941176471</c:v>
                </c:pt>
                <c:pt idx="67">
                  <c:v>80.07352941176471</c:v>
                </c:pt>
                <c:pt idx="68">
                  <c:v>80.07352941176471</c:v>
                </c:pt>
                <c:pt idx="69">
                  <c:v>80.07352941176471</c:v>
                </c:pt>
                <c:pt idx="70">
                  <c:v>80.07352941176471</c:v>
                </c:pt>
                <c:pt idx="71">
                  <c:v>80.07352941176471</c:v>
                </c:pt>
                <c:pt idx="72">
                  <c:v>80.07352941176471</c:v>
                </c:pt>
                <c:pt idx="73">
                  <c:v>80.07352941176471</c:v>
                </c:pt>
                <c:pt idx="74">
                  <c:v>80.07352941176471</c:v>
                </c:pt>
                <c:pt idx="75">
                  <c:v>80.07352941176471</c:v>
                </c:pt>
                <c:pt idx="76">
                  <c:v>80.07352941176471</c:v>
                </c:pt>
                <c:pt idx="77">
                  <c:v>80.07352941176471</c:v>
                </c:pt>
                <c:pt idx="78">
                  <c:v>80.07352941176471</c:v>
                </c:pt>
                <c:pt idx="79">
                  <c:v>80.07352941176471</c:v>
                </c:pt>
                <c:pt idx="80">
                  <c:v>80.07352941176471</c:v>
                </c:pt>
                <c:pt idx="81">
                  <c:v>80.07352941176471</c:v>
                </c:pt>
                <c:pt idx="82">
                  <c:v>80.07352941176471</c:v>
                </c:pt>
                <c:pt idx="83">
                  <c:v>80.07352941176471</c:v>
                </c:pt>
                <c:pt idx="84">
                  <c:v>80.07352941176471</c:v>
                </c:pt>
                <c:pt idx="85">
                  <c:v>80.07352941176471</c:v>
                </c:pt>
                <c:pt idx="86">
                  <c:v>80.07352941176471</c:v>
                </c:pt>
                <c:pt idx="87">
                  <c:v>80.07352941176471</c:v>
                </c:pt>
                <c:pt idx="88">
                  <c:v>80.07352941176471</c:v>
                </c:pt>
                <c:pt idx="89">
                  <c:v>80.07352941176471</c:v>
                </c:pt>
                <c:pt idx="90">
                  <c:v>80.07352941176471</c:v>
                </c:pt>
                <c:pt idx="91">
                  <c:v>80.07352941176471</c:v>
                </c:pt>
                <c:pt idx="92">
                  <c:v>80.07352941176471</c:v>
                </c:pt>
                <c:pt idx="93">
                  <c:v>80.07352941176471</c:v>
                </c:pt>
                <c:pt idx="94">
                  <c:v>80.07352941176471</c:v>
                </c:pt>
                <c:pt idx="95">
                  <c:v>80.07352941176471</c:v>
                </c:pt>
                <c:pt idx="96">
                  <c:v>80.07352941176471</c:v>
                </c:pt>
                <c:pt idx="97">
                  <c:v>80.07352941176471</c:v>
                </c:pt>
                <c:pt idx="98">
                  <c:v>80.07352941176471</c:v>
                </c:pt>
                <c:pt idx="99">
                  <c:v>80.07352941176471</c:v>
                </c:pt>
              </c:numCache>
            </c:numRef>
          </c:xVal>
          <c:yVal>
            <c:numRef>
              <c:f>'Supporting Calculations'!$E$4:$E$103</c:f>
              <c:numCache>
                <c:formatCode>General</c:formatCode>
                <c:ptCount val="10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numCache>
            </c:numRef>
          </c:yVal>
          <c:smooth val="0"/>
          <c:extLst>
            <c:ext xmlns:c16="http://schemas.microsoft.com/office/drawing/2014/chart" uri="{C3380CC4-5D6E-409C-BE32-E72D297353CC}">
              <c16:uniqueId val="{00000003-6709-5548-8D84-3D2569000497}"/>
            </c:ext>
          </c:extLst>
        </c:ser>
        <c:dLbls>
          <c:showLegendKey val="0"/>
          <c:showVal val="0"/>
          <c:showCatName val="0"/>
          <c:showSerName val="0"/>
          <c:showPercent val="0"/>
          <c:showBubbleSize val="0"/>
        </c:dLbls>
        <c:axId val="1438007680"/>
        <c:axId val="1437768320"/>
      </c:scatterChart>
      <c:valAx>
        <c:axId val="1437739264"/>
        <c:scaling>
          <c:orientation val="minMax"/>
        </c:scaling>
        <c:delete val="0"/>
        <c:axPos val="b"/>
        <c:title>
          <c:tx>
            <c:rich>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Risk Assessment</a:t>
                </a:r>
              </a:p>
            </c:rich>
          </c:tx>
          <c:layout>
            <c:manualLayout>
              <c:xMode val="edge"/>
              <c:yMode val="edge"/>
              <c:x val="0.43322705036502956"/>
              <c:y val="0.93411643533763478"/>
            </c:manualLayout>
          </c:layout>
          <c:overlay val="0"/>
          <c:spPr>
            <a:noFill/>
            <a:ln>
              <a:noFill/>
            </a:ln>
            <a:effectLst/>
          </c:spPr>
        </c:title>
        <c:numFmt formatCode="General" sourceLinked="1"/>
        <c:majorTickMark val="none"/>
        <c:minorTickMark val="none"/>
        <c:tickLblPos val="none"/>
        <c:spPr>
          <a:noFill/>
          <a:ln w="9525" cap="flat" cmpd="sng" algn="ctr">
            <a:solidFill>
              <a:schemeClr val="bg1"/>
            </a:solidFill>
            <a:round/>
          </a:ln>
          <a:effectLst/>
        </c:spPr>
        <c:txPr>
          <a:bodyPr rot="-60000000" spcFirstLastPara="1" vertOverflow="ellipsis" vert="horz" wrap="square" anchor="b" anchorCtr="0"/>
          <a:lstStyle/>
          <a:p>
            <a:pPr>
              <a:defRPr sz="900" b="0" i="0" u="none" strike="noStrike" kern="1200" baseline="0">
                <a:solidFill>
                  <a:schemeClr val="tx1">
                    <a:lumMod val="65000"/>
                    <a:lumOff val="35000"/>
                  </a:schemeClr>
                </a:solidFill>
                <a:latin typeface="+mn-lt"/>
                <a:ea typeface="+mn-ea"/>
                <a:cs typeface="+mn-cs"/>
              </a:defRPr>
            </a:pPr>
            <a:endParaRPr lang="en-US"/>
          </a:p>
        </c:txPr>
        <c:crossAx val="1437766400"/>
        <c:crosses val="autoZero"/>
        <c:crossBetween val="midCat"/>
      </c:valAx>
      <c:valAx>
        <c:axId val="1437766400"/>
        <c:scaling>
          <c:orientation val="minMax"/>
        </c:scaling>
        <c:delete val="1"/>
        <c:axPos val="l"/>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Financial Importance</a:t>
                </a:r>
              </a:p>
            </c:rich>
          </c:tx>
          <c:layout>
            <c:manualLayout>
              <c:xMode val="edge"/>
              <c:yMode val="edge"/>
              <c:x val="1.1454418051194898E-2"/>
              <c:y val="0.36449120228456738"/>
            </c:manualLayout>
          </c:layout>
          <c:overlay val="0"/>
          <c:spPr>
            <a:noFill/>
            <a:ln>
              <a:noFill/>
            </a:ln>
            <a:effectLst/>
          </c:spPr>
        </c:title>
        <c:numFmt formatCode="General" sourceLinked="1"/>
        <c:majorTickMark val="none"/>
        <c:minorTickMark val="none"/>
        <c:tickLblPos val="nextTo"/>
        <c:crossAx val="1437739264"/>
        <c:crossesAt val="-150"/>
        <c:crossBetween val="midCat"/>
      </c:valAx>
      <c:valAx>
        <c:axId val="1437768320"/>
        <c:scaling>
          <c:orientation val="minMax"/>
          <c:max val="100"/>
          <c:min val="0"/>
        </c:scaling>
        <c:delete val="0"/>
        <c:axPos val="r"/>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8007680"/>
        <c:crosses val="max"/>
        <c:crossBetween val="midCat"/>
        <c:majorUnit val="10"/>
      </c:valAx>
      <c:valAx>
        <c:axId val="1438007680"/>
        <c:scaling>
          <c:orientation val="minMax"/>
          <c:max val="100"/>
        </c:scaling>
        <c:delete val="0"/>
        <c:axPos val="t"/>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7768320"/>
        <c:crosses val="max"/>
        <c:crossBetween val="midCat"/>
      </c:valAx>
      <c:spPr>
        <a:noFill/>
        <a:ln>
          <a:solidFill>
            <a:schemeClr val="tx1">
              <a:lumMod val="50000"/>
              <a:lumOff val="50000"/>
            </a:schemeClr>
          </a:solidFill>
        </a:ln>
        <a:effectLst/>
      </c:spPr>
    </c:plotArea>
    <c:plotVisOnly val="1"/>
    <c:dispBlanksAs val="span"/>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Cumulative Turnover and Tax Percentiles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'Primary RDF Calculations'!$BK$3</c:f>
              <c:strCache>
                <c:ptCount val="1"/>
                <c:pt idx="0">
                  <c:v>Income Tax Sales</c:v>
                </c:pt>
              </c:strCache>
            </c:strRef>
          </c:tx>
          <c:spPr>
            <a:ln w="19050" cap="rnd">
              <a:solidFill>
                <a:schemeClr val="accent1">
                  <a:lumMod val="75000"/>
                </a:schemeClr>
              </a:solidFill>
              <a:round/>
            </a:ln>
            <a:effectLst/>
          </c:spPr>
          <c:marker>
            <c:symbol val="none"/>
          </c:marker>
          <c:xVal>
            <c:numRef>
              <c:f>'Primary RDF Calculations'!$BJ$4:$BJ$1091</c:f>
              <c:numCache>
                <c:formatCode>0%</c:formatCode>
                <c:ptCount val="1088"/>
                <c:pt idx="0">
                  <c:v>1</c:v>
                </c:pt>
                <c:pt idx="1">
                  <c:v>0.99908088235294112</c:v>
                </c:pt>
                <c:pt idx="2">
                  <c:v>0.99816176470588236</c:v>
                </c:pt>
                <c:pt idx="3">
                  <c:v>0.99724264705882348</c:v>
                </c:pt>
                <c:pt idx="4">
                  <c:v>0.99632352941176472</c:v>
                </c:pt>
                <c:pt idx="5">
                  <c:v>0.99540441176470584</c:v>
                </c:pt>
                <c:pt idx="6">
                  <c:v>0.99448529411764708</c:v>
                </c:pt>
                <c:pt idx="7">
                  <c:v>0.9935661764705882</c:v>
                </c:pt>
                <c:pt idx="8">
                  <c:v>0.99264705882352944</c:v>
                </c:pt>
                <c:pt idx="9">
                  <c:v>0.99172794117647056</c:v>
                </c:pt>
                <c:pt idx="10">
                  <c:v>0.9908088235294118</c:v>
                </c:pt>
                <c:pt idx="11">
                  <c:v>0.98988970588235292</c:v>
                </c:pt>
                <c:pt idx="12">
                  <c:v>0.98897058823529416</c:v>
                </c:pt>
                <c:pt idx="13">
                  <c:v>0.98805147058823528</c:v>
                </c:pt>
                <c:pt idx="14">
                  <c:v>0.98713235294117652</c:v>
                </c:pt>
                <c:pt idx="15">
                  <c:v>0.98621323529411764</c:v>
                </c:pt>
                <c:pt idx="16">
                  <c:v>0.98529411764705888</c:v>
                </c:pt>
                <c:pt idx="17">
                  <c:v>0.984375</c:v>
                </c:pt>
                <c:pt idx="18">
                  <c:v>0.98345588235294112</c:v>
                </c:pt>
                <c:pt idx="19">
                  <c:v>0.98253676470588236</c:v>
                </c:pt>
                <c:pt idx="20">
                  <c:v>0.98161764705882348</c:v>
                </c:pt>
                <c:pt idx="21">
                  <c:v>0.98069852941176472</c:v>
                </c:pt>
                <c:pt idx="22">
                  <c:v>0.97977941176470584</c:v>
                </c:pt>
                <c:pt idx="23">
                  <c:v>0.97886029411764708</c:v>
                </c:pt>
                <c:pt idx="24">
                  <c:v>0.9779411764705882</c:v>
                </c:pt>
                <c:pt idx="25">
                  <c:v>0.97702205882352944</c:v>
                </c:pt>
                <c:pt idx="26">
                  <c:v>0.97610294117647056</c:v>
                </c:pt>
                <c:pt idx="27">
                  <c:v>0.9751838235294118</c:v>
                </c:pt>
                <c:pt idx="28">
                  <c:v>0.97426470588235292</c:v>
                </c:pt>
                <c:pt idx="29">
                  <c:v>0.97334558823529416</c:v>
                </c:pt>
                <c:pt idx="30">
                  <c:v>0.97242647058823528</c:v>
                </c:pt>
                <c:pt idx="31">
                  <c:v>0.97150735294117652</c:v>
                </c:pt>
                <c:pt idx="32">
                  <c:v>0.97058823529411764</c:v>
                </c:pt>
                <c:pt idx="33">
                  <c:v>0.96966911764705888</c:v>
                </c:pt>
                <c:pt idx="34">
                  <c:v>0.96875</c:v>
                </c:pt>
                <c:pt idx="35">
                  <c:v>0.96783088235294112</c:v>
                </c:pt>
                <c:pt idx="36">
                  <c:v>0.96691176470588236</c:v>
                </c:pt>
                <c:pt idx="37">
                  <c:v>0.96599264705882348</c:v>
                </c:pt>
                <c:pt idx="38">
                  <c:v>0.96507352941176472</c:v>
                </c:pt>
                <c:pt idx="39">
                  <c:v>0.96415441176470584</c:v>
                </c:pt>
                <c:pt idx="40">
                  <c:v>0.96323529411764708</c:v>
                </c:pt>
                <c:pt idx="41">
                  <c:v>0.9623161764705882</c:v>
                </c:pt>
                <c:pt idx="42">
                  <c:v>0.96139705882352944</c:v>
                </c:pt>
                <c:pt idx="43">
                  <c:v>0.96047794117647056</c:v>
                </c:pt>
                <c:pt idx="44">
                  <c:v>0.9595588235294118</c:v>
                </c:pt>
                <c:pt idx="45">
                  <c:v>0.95863970588235292</c:v>
                </c:pt>
                <c:pt idx="46">
                  <c:v>0.95772058823529416</c:v>
                </c:pt>
                <c:pt idx="47">
                  <c:v>0.95680147058823528</c:v>
                </c:pt>
                <c:pt idx="48">
                  <c:v>0.95588235294117652</c:v>
                </c:pt>
                <c:pt idx="49">
                  <c:v>0.95496323529411764</c:v>
                </c:pt>
                <c:pt idx="50">
                  <c:v>0.95404411764705888</c:v>
                </c:pt>
                <c:pt idx="51">
                  <c:v>0.953125</c:v>
                </c:pt>
                <c:pt idx="52">
                  <c:v>0.95220588235294112</c:v>
                </c:pt>
                <c:pt idx="53">
                  <c:v>0.95128676470588236</c:v>
                </c:pt>
                <c:pt idx="54">
                  <c:v>0.95036764705882348</c:v>
                </c:pt>
                <c:pt idx="55">
                  <c:v>0.94944852941176472</c:v>
                </c:pt>
                <c:pt idx="56">
                  <c:v>0.94852941176470584</c:v>
                </c:pt>
                <c:pt idx="57">
                  <c:v>0.94761029411764708</c:v>
                </c:pt>
                <c:pt idx="58">
                  <c:v>0.9466911764705882</c:v>
                </c:pt>
                <c:pt idx="59">
                  <c:v>0.94577205882352944</c:v>
                </c:pt>
                <c:pt idx="60">
                  <c:v>0.94485294117647056</c:v>
                </c:pt>
                <c:pt idx="61">
                  <c:v>0.9439338235294118</c:v>
                </c:pt>
                <c:pt idx="62">
                  <c:v>0.94301470588235292</c:v>
                </c:pt>
                <c:pt idx="63">
                  <c:v>0.94209558823529416</c:v>
                </c:pt>
                <c:pt idx="64">
                  <c:v>0.94117647058823528</c:v>
                </c:pt>
                <c:pt idx="65">
                  <c:v>0.94025735294117652</c:v>
                </c:pt>
                <c:pt idx="66">
                  <c:v>0.93933823529411764</c:v>
                </c:pt>
                <c:pt idx="67">
                  <c:v>0.93841911764705888</c:v>
                </c:pt>
                <c:pt idx="68">
                  <c:v>0.9375</c:v>
                </c:pt>
                <c:pt idx="69">
                  <c:v>0.93658088235294112</c:v>
                </c:pt>
                <c:pt idx="70">
                  <c:v>0.93566176470588236</c:v>
                </c:pt>
                <c:pt idx="71">
                  <c:v>0.93474264705882348</c:v>
                </c:pt>
                <c:pt idx="72">
                  <c:v>0.93382352941176472</c:v>
                </c:pt>
                <c:pt idx="73">
                  <c:v>0.93290441176470584</c:v>
                </c:pt>
                <c:pt idx="74">
                  <c:v>0.93198529411764708</c:v>
                </c:pt>
                <c:pt idx="75">
                  <c:v>0.9310661764705882</c:v>
                </c:pt>
                <c:pt idx="76">
                  <c:v>0.93014705882352944</c:v>
                </c:pt>
                <c:pt idx="77">
                  <c:v>0.92922794117647056</c:v>
                </c:pt>
                <c:pt idx="78">
                  <c:v>0.9283088235294118</c:v>
                </c:pt>
                <c:pt idx="79">
                  <c:v>0.92738970588235292</c:v>
                </c:pt>
                <c:pt idx="80">
                  <c:v>0.92647058823529416</c:v>
                </c:pt>
                <c:pt idx="81">
                  <c:v>0.92555147058823528</c:v>
                </c:pt>
                <c:pt idx="82">
                  <c:v>0.92463235294117652</c:v>
                </c:pt>
                <c:pt idx="83">
                  <c:v>0.92371323529411764</c:v>
                </c:pt>
                <c:pt idx="84">
                  <c:v>0.92279411764705888</c:v>
                </c:pt>
                <c:pt idx="85">
                  <c:v>0.921875</c:v>
                </c:pt>
                <c:pt idx="86">
                  <c:v>0.92095588235294112</c:v>
                </c:pt>
                <c:pt idx="87">
                  <c:v>0.92003676470588236</c:v>
                </c:pt>
                <c:pt idx="88">
                  <c:v>0.91911764705882348</c:v>
                </c:pt>
                <c:pt idx="89">
                  <c:v>0.91819852941176472</c:v>
                </c:pt>
                <c:pt idx="90">
                  <c:v>0.91727941176470584</c:v>
                </c:pt>
                <c:pt idx="91">
                  <c:v>0.91636029411764708</c:v>
                </c:pt>
                <c:pt idx="92">
                  <c:v>0.9154411764705882</c:v>
                </c:pt>
                <c:pt idx="93">
                  <c:v>0.91452205882352944</c:v>
                </c:pt>
                <c:pt idx="94">
                  <c:v>0.91360294117647056</c:v>
                </c:pt>
                <c:pt idx="95">
                  <c:v>0.9126838235294118</c:v>
                </c:pt>
                <c:pt idx="96">
                  <c:v>0.91176470588235292</c:v>
                </c:pt>
                <c:pt idx="97">
                  <c:v>0.91084558823529416</c:v>
                </c:pt>
                <c:pt idx="98">
                  <c:v>0.90992647058823528</c:v>
                </c:pt>
                <c:pt idx="99">
                  <c:v>0.90900735294117652</c:v>
                </c:pt>
                <c:pt idx="100">
                  <c:v>0.90808823529411764</c:v>
                </c:pt>
                <c:pt idx="101">
                  <c:v>0.90716911764705888</c:v>
                </c:pt>
                <c:pt idx="102">
                  <c:v>0.90625</c:v>
                </c:pt>
                <c:pt idx="103">
                  <c:v>0.90533088235294112</c:v>
                </c:pt>
                <c:pt idx="104">
                  <c:v>0.90441176470588236</c:v>
                </c:pt>
                <c:pt idx="105">
                  <c:v>0.90349264705882348</c:v>
                </c:pt>
                <c:pt idx="106">
                  <c:v>0.90257352941176472</c:v>
                </c:pt>
                <c:pt idx="107">
                  <c:v>0.90165441176470584</c:v>
                </c:pt>
                <c:pt idx="108">
                  <c:v>0.90073529411764708</c:v>
                </c:pt>
                <c:pt idx="109">
                  <c:v>0.8998161764705882</c:v>
                </c:pt>
                <c:pt idx="110">
                  <c:v>0.89889705882352944</c:v>
                </c:pt>
                <c:pt idx="111">
                  <c:v>0.89797794117647056</c:v>
                </c:pt>
                <c:pt idx="112">
                  <c:v>0.8970588235294118</c:v>
                </c:pt>
                <c:pt idx="113">
                  <c:v>0.89613970588235292</c:v>
                </c:pt>
                <c:pt idx="114">
                  <c:v>0.89522058823529416</c:v>
                </c:pt>
                <c:pt idx="115">
                  <c:v>0.89430147058823528</c:v>
                </c:pt>
                <c:pt idx="116">
                  <c:v>0.89338235294117652</c:v>
                </c:pt>
                <c:pt idx="117">
                  <c:v>0.89246323529411764</c:v>
                </c:pt>
                <c:pt idx="118">
                  <c:v>0.89154411764705888</c:v>
                </c:pt>
                <c:pt idx="119">
                  <c:v>0.890625</c:v>
                </c:pt>
                <c:pt idx="120">
                  <c:v>0.88970588235294112</c:v>
                </c:pt>
                <c:pt idx="121">
                  <c:v>0.88878676470588236</c:v>
                </c:pt>
                <c:pt idx="122">
                  <c:v>0.88786764705882348</c:v>
                </c:pt>
                <c:pt idx="123">
                  <c:v>0.88694852941176472</c:v>
                </c:pt>
                <c:pt idx="124">
                  <c:v>0.88602941176470584</c:v>
                </c:pt>
                <c:pt idx="125">
                  <c:v>0.88511029411764708</c:v>
                </c:pt>
                <c:pt idx="126">
                  <c:v>0.8841911764705882</c:v>
                </c:pt>
                <c:pt idx="127">
                  <c:v>0.88327205882352944</c:v>
                </c:pt>
                <c:pt idx="128">
                  <c:v>0.88235294117647056</c:v>
                </c:pt>
                <c:pt idx="129">
                  <c:v>0.8814338235294118</c:v>
                </c:pt>
                <c:pt idx="130">
                  <c:v>0.88051470588235292</c:v>
                </c:pt>
                <c:pt idx="131">
                  <c:v>0.87959558823529416</c:v>
                </c:pt>
                <c:pt idx="132">
                  <c:v>0.87867647058823528</c:v>
                </c:pt>
                <c:pt idx="133">
                  <c:v>0.87775735294117652</c:v>
                </c:pt>
                <c:pt idx="134">
                  <c:v>0.87683823529411764</c:v>
                </c:pt>
                <c:pt idx="135">
                  <c:v>0.87591911764705888</c:v>
                </c:pt>
                <c:pt idx="136">
                  <c:v>0.875</c:v>
                </c:pt>
                <c:pt idx="137">
                  <c:v>0.87408088235294112</c:v>
                </c:pt>
                <c:pt idx="138">
                  <c:v>0.87316176470588236</c:v>
                </c:pt>
                <c:pt idx="139">
                  <c:v>0.87224264705882348</c:v>
                </c:pt>
                <c:pt idx="140">
                  <c:v>0.87132352941176472</c:v>
                </c:pt>
                <c:pt idx="141">
                  <c:v>0.87040441176470584</c:v>
                </c:pt>
                <c:pt idx="142">
                  <c:v>0.86948529411764708</c:v>
                </c:pt>
                <c:pt idx="143">
                  <c:v>0.8685661764705882</c:v>
                </c:pt>
                <c:pt idx="144">
                  <c:v>0.86764705882352944</c:v>
                </c:pt>
                <c:pt idx="145">
                  <c:v>0.86672794117647056</c:v>
                </c:pt>
                <c:pt idx="146">
                  <c:v>0.8658088235294118</c:v>
                </c:pt>
                <c:pt idx="147">
                  <c:v>0.86488970588235292</c:v>
                </c:pt>
                <c:pt idx="148">
                  <c:v>0.86397058823529416</c:v>
                </c:pt>
                <c:pt idx="149">
                  <c:v>0.86305147058823528</c:v>
                </c:pt>
                <c:pt idx="150">
                  <c:v>0.86213235294117652</c:v>
                </c:pt>
                <c:pt idx="151">
                  <c:v>0.86121323529411764</c:v>
                </c:pt>
                <c:pt idx="152">
                  <c:v>0.86029411764705888</c:v>
                </c:pt>
                <c:pt idx="153">
                  <c:v>0.859375</c:v>
                </c:pt>
                <c:pt idx="154">
                  <c:v>0.85845588235294112</c:v>
                </c:pt>
                <c:pt idx="155">
                  <c:v>0.85753676470588236</c:v>
                </c:pt>
                <c:pt idx="156">
                  <c:v>0.85661764705882348</c:v>
                </c:pt>
                <c:pt idx="157">
                  <c:v>0.85569852941176472</c:v>
                </c:pt>
                <c:pt idx="158">
                  <c:v>0.85477941176470584</c:v>
                </c:pt>
                <c:pt idx="159">
                  <c:v>0.85386029411764708</c:v>
                </c:pt>
                <c:pt idx="160">
                  <c:v>0.8529411764705882</c:v>
                </c:pt>
                <c:pt idx="161">
                  <c:v>0.85202205882352944</c:v>
                </c:pt>
                <c:pt idx="162">
                  <c:v>0.85110294117647056</c:v>
                </c:pt>
                <c:pt idx="163">
                  <c:v>0.8501838235294118</c:v>
                </c:pt>
                <c:pt idx="164">
                  <c:v>0.84926470588235292</c:v>
                </c:pt>
                <c:pt idx="165">
                  <c:v>0.84834558823529416</c:v>
                </c:pt>
                <c:pt idx="166">
                  <c:v>0.84742647058823528</c:v>
                </c:pt>
                <c:pt idx="167">
                  <c:v>0.84650735294117652</c:v>
                </c:pt>
                <c:pt idx="168">
                  <c:v>0.84558823529411764</c:v>
                </c:pt>
                <c:pt idx="169">
                  <c:v>0.84466911764705888</c:v>
                </c:pt>
                <c:pt idx="170">
                  <c:v>0.84375</c:v>
                </c:pt>
                <c:pt idx="171">
                  <c:v>0.84283088235294112</c:v>
                </c:pt>
                <c:pt idx="172">
                  <c:v>0.84191176470588236</c:v>
                </c:pt>
                <c:pt idx="173">
                  <c:v>0.84099264705882348</c:v>
                </c:pt>
                <c:pt idx="174">
                  <c:v>0.84007352941176472</c:v>
                </c:pt>
                <c:pt idx="175">
                  <c:v>0.83915441176470584</c:v>
                </c:pt>
                <c:pt idx="176">
                  <c:v>0.83823529411764708</c:v>
                </c:pt>
                <c:pt idx="177">
                  <c:v>0.8373161764705882</c:v>
                </c:pt>
                <c:pt idx="178">
                  <c:v>0.83639705882352944</c:v>
                </c:pt>
                <c:pt idx="179">
                  <c:v>0.83547794117647056</c:v>
                </c:pt>
                <c:pt idx="180">
                  <c:v>0.8345588235294118</c:v>
                </c:pt>
                <c:pt idx="181">
                  <c:v>0.83363970588235292</c:v>
                </c:pt>
                <c:pt idx="182">
                  <c:v>0.83272058823529416</c:v>
                </c:pt>
                <c:pt idx="183">
                  <c:v>0.83180147058823528</c:v>
                </c:pt>
                <c:pt idx="184">
                  <c:v>0.83088235294117652</c:v>
                </c:pt>
                <c:pt idx="185">
                  <c:v>0.82996323529411764</c:v>
                </c:pt>
                <c:pt idx="186">
                  <c:v>0.82904411764705888</c:v>
                </c:pt>
                <c:pt idx="187">
                  <c:v>0.828125</c:v>
                </c:pt>
                <c:pt idx="188">
                  <c:v>0.82720588235294112</c:v>
                </c:pt>
                <c:pt idx="189">
                  <c:v>0.82628676470588236</c:v>
                </c:pt>
                <c:pt idx="190">
                  <c:v>0.82536764705882348</c:v>
                </c:pt>
                <c:pt idx="191">
                  <c:v>0.82444852941176472</c:v>
                </c:pt>
                <c:pt idx="192">
                  <c:v>0.82352941176470584</c:v>
                </c:pt>
                <c:pt idx="193">
                  <c:v>0.82261029411764708</c:v>
                </c:pt>
                <c:pt idx="194">
                  <c:v>0.8216911764705882</c:v>
                </c:pt>
                <c:pt idx="195">
                  <c:v>0.82077205882352944</c:v>
                </c:pt>
                <c:pt idx="196">
                  <c:v>0.81985294117647056</c:v>
                </c:pt>
                <c:pt idx="197">
                  <c:v>0.8189338235294118</c:v>
                </c:pt>
                <c:pt idx="198">
                  <c:v>0.81801470588235292</c:v>
                </c:pt>
                <c:pt idx="199">
                  <c:v>0.81709558823529416</c:v>
                </c:pt>
                <c:pt idx="200">
                  <c:v>0.81617647058823528</c:v>
                </c:pt>
                <c:pt idx="201">
                  <c:v>0.81525735294117652</c:v>
                </c:pt>
                <c:pt idx="202">
                  <c:v>0.81433823529411764</c:v>
                </c:pt>
                <c:pt idx="203">
                  <c:v>0.81341911764705888</c:v>
                </c:pt>
                <c:pt idx="204">
                  <c:v>0.8125</c:v>
                </c:pt>
                <c:pt idx="205">
                  <c:v>0.81158088235294112</c:v>
                </c:pt>
                <c:pt idx="206">
                  <c:v>0.81066176470588236</c:v>
                </c:pt>
                <c:pt idx="207">
                  <c:v>0.80974264705882348</c:v>
                </c:pt>
                <c:pt idx="208">
                  <c:v>0.80882352941176472</c:v>
                </c:pt>
                <c:pt idx="209">
                  <c:v>0.80790441176470584</c:v>
                </c:pt>
                <c:pt idx="210">
                  <c:v>0.80698529411764708</c:v>
                </c:pt>
                <c:pt idx="211">
                  <c:v>0.8060661764705882</c:v>
                </c:pt>
                <c:pt idx="212">
                  <c:v>0.80514705882352944</c:v>
                </c:pt>
                <c:pt idx="213">
                  <c:v>0.80422794117647056</c:v>
                </c:pt>
                <c:pt idx="214">
                  <c:v>0.8033088235294118</c:v>
                </c:pt>
                <c:pt idx="215">
                  <c:v>0.80238970588235292</c:v>
                </c:pt>
                <c:pt idx="216">
                  <c:v>0.80147058823529416</c:v>
                </c:pt>
                <c:pt idx="217">
                  <c:v>0.80055147058823528</c:v>
                </c:pt>
                <c:pt idx="218">
                  <c:v>0.79963235294117652</c:v>
                </c:pt>
                <c:pt idx="219">
                  <c:v>0.79871323529411764</c:v>
                </c:pt>
                <c:pt idx="220">
                  <c:v>0.79779411764705888</c:v>
                </c:pt>
                <c:pt idx="221">
                  <c:v>0.796875</c:v>
                </c:pt>
                <c:pt idx="222">
                  <c:v>0.79595588235294112</c:v>
                </c:pt>
                <c:pt idx="223">
                  <c:v>0.79503676470588236</c:v>
                </c:pt>
                <c:pt idx="224">
                  <c:v>0.79411764705882348</c:v>
                </c:pt>
                <c:pt idx="225">
                  <c:v>0.79319852941176472</c:v>
                </c:pt>
                <c:pt idx="226">
                  <c:v>0.79227941176470584</c:v>
                </c:pt>
                <c:pt idx="227">
                  <c:v>0.79136029411764708</c:v>
                </c:pt>
                <c:pt idx="228">
                  <c:v>0.7904411764705882</c:v>
                </c:pt>
                <c:pt idx="229">
                  <c:v>0.78952205882352944</c:v>
                </c:pt>
                <c:pt idx="230">
                  <c:v>0.78860294117647056</c:v>
                </c:pt>
                <c:pt idx="231">
                  <c:v>0.7876838235294118</c:v>
                </c:pt>
                <c:pt idx="232">
                  <c:v>0.78676470588235292</c:v>
                </c:pt>
                <c:pt idx="233">
                  <c:v>0.78584558823529416</c:v>
                </c:pt>
                <c:pt idx="234">
                  <c:v>0.78492647058823528</c:v>
                </c:pt>
                <c:pt idx="235">
                  <c:v>0.78400735294117652</c:v>
                </c:pt>
                <c:pt idx="236">
                  <c:v>0.78308823529411764</c:v>
                </c:pt>
                <c:pt idx="237">
                  <c:v>0.78216911764705888</c:v>
                </c:pt>
                <c:pt idx="238">
                  <c:v>0.78125</c:v>
                </c:pt>
                <c:pt idx="239">
                  <c:v>0.78033088235294112</c:v>
                </c:pt>
                <c:pt idx="240">
                  <c:v>0.77941176470588236</c:v>
                </c:pt>
                <c:pt idx="241">
                  <c:v>0.77849264705882348</c:v>
                </c:pt>
                <c:pt idx="242">
                  <c:v>0.77757352941176472</c:v>
                </c:pt>
                <c:pt idx="243">
                  <c:v>0.77665441176470584</c:v>
                </c:pt>
                <c:pt idx="244">
                  <c:v>0.77573529411764708</c:v>
                </c:pt>
                <c:pt idx="245">
                  <c:v>0.7748161764705882</c:v>
                </c:pt>
                <c:pt idx="246">
                  <c:v>0.77389705882352944</c:v>
                </c:pt>
                <c:pt idx="247">
                  <c:v>0.77297794117647056</c:v>
                </c:pt>
                <c:pt idx="248">
                  <c:v>0.7720588235294118</c:v>
                </c:pt>
                <c:pt idx="249">
                  <c:v>0.77113970588235292</c:v>
                </c:pt>
                <c:pt idx="250">
                  <c:v>0.77022058823529416</c:v>
                </c:pt>
                <c:pt idx="251">
                  <c:v>0.76930147058823528</c:v>
                </c:pt>
                <c:pt idx="252">
                  <c:v>0.76838235294117652</c:v>
                </c:pt>
                <c:pt idx="253">
                  <c:v>0.76746323529411764</c:v>
                </c:pt>
                <c:pt idx="254">
                  <c:v>0.76654411764705888</c:v>
                </c:pt>
                <c:pt idx="255">
                  <c:v>0.765625</c:v>
                </c:pt>
                <c:pt idx="256">
                  <c:v>0.76470588235294112</c:v>
                </c:pt>
                <c:pt idx="257">
                  <c:v>0.76378676470588236</c:v>
                </c:pt>
                <c:pt idx="258">
                  <c:v>0.76286764705882348</c:v>
                </c:pt>
                <c:pt idx="259">
                  <c:v>0.76194852941176472</c:v>
                </c:pt>
                <c:pt idx="260">
                  <c:v>0.76102941176470584</c:v>
                </c:pt>
                <c:pt idx="261">
                  <c:v>0.76011029411764708</c:v>
                </c:pt>
                <c:pt idx="262">
                  <c:v>0.7591911764705882</c:v>
                </c:pt>
                <c:pt idx="263">
                  <c:v>0.75827205882352944</c:v>
                </c:pt>
                <c:pt idx="264">
                  <c:v>0.75735294117647056</c:v>
                </c:pt>
                <c:pt idx="265">
                  <c:v>0.7564338235294118</c:v>
                </c:pt>
                <c:pt idx="266">
                  <c:v>0.75551470588235292</c:v>
                </c:pt>
                <c:pt idx="267">
                  <c:v>0.75459558823529416</c:v>
                </c:pt>
                <c:pt idx="268">
                  <c:v>0.75367647058823528</c:v>
                </c:pt>
                <c:pt idx="269">
                  <c:v>0.75275735294117652</c:v>
                </c:pt>
                <c:pt idx="270">
                  <c:v>0.75183823529411764</c:v>
                </c:pt>
                <c:pt idx="271">
                  <c:v>0.75091911764705888</c:v>
                </c:pt>
                <c:pt idx="272">
                  <c:v>0.75</c:v>
                </c:pt>
                <c:pt idx="273">
                  <c:v>0.74908088235294112</c:v>
                </c:pt>
                <c:pt idx="274">
                  <c:v>0.74816176470588236</c:v>
                </c:pt>
                <c:pt idx="275">
                  <c:v>0.74724264705882348</c:v>
                </c:pt>
                <c:pt idx="276">
                  <c:v>0.74632352941176472</c:v>
                </c:pt>
                <c:pt idx="277">
                  <c:v>0.74540441176470584</c:v>
                </c:pt>
                <c:pt idx="278">
                  <c:v>0.74448529411764708</c:v>
                </c:pt>
                <c:pt idx="279">
                  <c:v>0.7435661764705882</c:v>
                </c:pt>
                <c:pt idx="280">
                  <c:v>0.74264705882352944</c:v>
                </c:pt>
                <c:pt idx="281">
                  <c:v>0.74172794117647056</c:v>
                </c:pt>
                <c:pt idx="282">
                  <c:v>0.7408088235294118</c:v>
                </c:pt>
                <c:pt idx="283">
                  <c:v>0.73988970588235292</c:v>
                </c:pt>
                <c:pt idx="284">
                  <c:v>0.73897058823529416</c:v>
                </c:pt>
                <c:pt idx="285">
                  <c:v>0.73805147058823528</c:v>
                </c:pt>
                <c:pt idx="286">
                  <c:v>0.73713235294117652</c:v>
                </c:pt>
                <c:pt idx="287">
                  <c:v>0.73621323529411764</c:v>
                </c:pt>
                <c:pt idx="288">
                  <c:v>0.73529411764705888</c:v>
                </c:pt>
                <c:pt idx="289">
                  <c:v>0.734375</c:v>
                </c:pt>
                <c:pt idx="290">
                  <c:v>0.73345588235294112</c:v>
                </c:pt>
                <c:pt idx="291">
                  <c:v>0.73253676470588236</c:v>
                </c:pt>
                <c:pt idx="292">
                  <c:v>0.73161764705882348</c:v>
                </c:pt>
                <c:pt idx="293">
                  <c:v>0.73069852941176472</c:v>
                </c:pt>
                <c:pt idx="294">
                  <c:v>0.72977941176470584</c:v>
                </c:pt>
                <c:pt idx="295">
                  <c:v>0.72886029411764708</c:v>
                </c:pt>
                <c:pt idx="296">
                  <c:v>0.7279411764705882</c:v>
                </c:pt>
                <c:pt idx="297">
                  <c:v>0.72702205882352944</c:v>
                </c:pt>
                <c:pt idx="298">
                  <c:v>0.72610294117647056</c:v>
                </c:pt>
                <c:pt idx="299">
                  <c:v>0.7251838235294118</c:v>
                </c:pt>
                <c:pt idx="300">
                  <c:v>0.72426470588235292</c:v>
                </c:pt>
                <c:pt idx="301">
                  <c:v>0.72334558823529416</c:v>
                </c:pt>
                <c:pt idx="302">
                  <c:v>0.72242647058823528</c:v>
                </c:pt>
                <c:pt idx="303">
                  <c:v>0.72150735294117652</c:v>
                </c:pt>
                <c:pt idx="304">
                  <c:v>0.72058823529411764</c:v>
                </c:pt>
                <c:pt idx="305">
                  <c:v>0.71966911764705888</c:v>
                </c:pt>
                <c:pt idx="306">
                  <c:v>0.71875</c:v>
                </c:pt>
                <c:pt idx="307">
                  <c:v>0.71783088235294112</c:v>
                </c:pt>
                <c:pt idx="308">
                  <c:v>0.71691176470588236</c:v>
                </c:pt>
                <c:pt idx="309">
                  <c:v>0.71599264705882348</c:v>
                </c:pt>
                <c:pt idx="310">
                  <c:v>0.71507352941176472</c:v>
                </c:pt>
                <c:pt idx="311">
                  <c:v>0.71415441176470584</c:v>
                </c:pt>
                <c:pt idx="312">
                  <c:v>0.71323529411764708</c:v>
                </c:pt>
                <c:pt idx="313">
                  <c:v>0.7123161764705882</c:v>
                </c:pt>
                <c:pt idx="314">
                  <c:v>0.71139705882352944</c:v>
                </c:pt>
                <c:pt idx="315">
                  <c:v>0.71047794117647056</c:v>
                </c:pt>
                <c:pt idx="316">
                  <c:v>0.7095588235294118</c:v>
                </c:pt>
                <c:pt idx="317">
                  <c:v>0.70863970588235292</c:v>
                </c:pt>
                <c:pt idx="318">
                  <c:v>0.70772058823529416</c:v>
                </c:pt>
                <c:pt idx="319">
                  <c:v>0.70680147058823528</c:v>
                </c:pt>
                <c:pt idx="320">
                  <c:v>0.70588235294117652</c:v>
                </c:pt>
                <c:pt idx="321">
                  <c:v>0.70496323529411764</c:v>
                </c:pt>
                <c:pt idx="322">
                  <c:v>0.70404411764705888</c:v>
                </c:pt>
                <c:pt idx="323">
                  <c:v>0.703125</c:v>
                </c:pt>
                <c:pt idx="324">
                  <c:v>0.70220588235294112</c:v>
                </c:pt>
                <c:pt idx="325">
                  <c:v>0.70128676470588236</c:v>
                </c:pt>
                <c:pt idx="326">
                  <c:v>0.70036764705882348</c:v>
                </c:pt>
                <c:pt idx="327">
                  <c:v>0.69944852941176472</c:v>
                </c:pt>
                <c:pt idx="328">
                  <c:v>0.69852941176470584</c:v>
                </c:pt>
                <c:pt idx="329">
                  <c:v>0.69761029411764708</c:v>
                </c:pt>
                <c:pt idx="330">
                  <c:v>0.6966911764705882</c:v>
                </c:pt>
                <c:pt idx="331">
                  <c:v>0.69577205882352944</c:v>
                </c:pt>
                <c:pt idx="332">
                  <c:v>0.69485294117647056</c:v>
                </c:pt>
                <c:pt idx="333">
                  <c:v>0.6939338235294118</c:v>
                </c:pt>
                <c:pt idx="334">
                  <c:v>0.69301470588235292</c:v>
                </c:pt>
                <c:pt idx="335">
                  <c:v>0.69209558823529416</c:v>
                </c:pt>
                <c:pt idx="336">
                  <c:v>0.69117647058823528</c:v>
                </c:pt>
                <c:pt idx="337">
                  <c:v>0.69025735294117652</c:v>
                </c:pt>
                <c:pt idx="338">
                  <c:v>0.68933823529411764</c:v>
                </c:pt>
                <c:pt idx="339">
                  <c:v>0.68841911764705888</c:v>
                </c:pt>
                <c:pt idx="340">
                  <c:v>0.6875</c:v>
                </c:pt>
                <c:pt idx="341">
                  <c:v>0.68658088235294112</c:v>
                </c:pt>
                <c:pt idx="342">
                  <c:v>0.68566176470588236</c:v>
                </c:pt>
                <c:pt idx="343">
                  <c:v>0.68474264705882348</c:v>
                </c:pt>
                <c:pt idx="344">
                  <c:v>0.68382352941176472</c:v>
                </c:pt>
                <c:pt idx="345">
                  <c:v>0.68290441176470584</c:v>
                </c:pt>
                <c:pt idx="346">
                  <c:v>0.68198529411764708</c:v>
                </c:pt>
                <c:pt idx="347">
                  <c:v>0.6810661764705882</c:v>
                </c:pt>
                <c:pt idx="348">
                  <c:v>0.68014705882352944</c:v>
                </c:pt>
                <c:pt idx="349">
                  <c:v>0.67922794117647056</c:v>
                </c:pt>
                <c:pt idx="350">
                  <c:v>0.6783088235294118</c:v>
                </c:pt>
                <c:pt idx="351">
                  <c:v>0.67738970588235292</c:v>
                </c:pt>
                <c:pt idx="352">
                  <c:v>0.67647058823529416</c:v>
                </c:pt>
                <c:pt idx="353">
                  <c:v>0.67555147058823528</c:v>
                </c:pt>
                <c:pt idx="354">
                  <c:v>0.67463235294117652</c:v>
                </c:pt>
                <c:pt idx="355">
                  <c:v>0.67371323529411764</c:v>
                </c:pt>
                <c:pt idx="356">
                  <c:v>0.67279411764705888</c:v>
                </c:pt>
                <c:pt idx="357">
                  <c:v>0.671875</c:v>
                </c:pt>
                <c:pt idx="358">
                  <c:v>0.67095588235294112</c:v>
                </c:pt>
                <c:pt idx="359">
                  <c:v>0.67003676470588236</c:v>
                </c:pt>
                <c:pt idx="360">
                  <c:v>0.66911764705882348</c:v>
                </c:pt>
                <c:pt idx="361">
                  <c:v>0.66819852941176472</c:v>
                </c:pt>
                <c:pt idx="362">
                  <c:v>0.66727941176470584</c:v>
                </c:pt>
                <c:pt idx="363">
                  <c:v>0.66636029411764708</c:v>
                </c:pt>
                <c:pt idx="364">
                  <c:v>0.6654411764705882</c:v>
                </c:pt>
                <c:pt idx="365">
                  <c:v>0.66452205882352944</c:v>
                </c:pt>
                <c:pt idx="366">
                  <c:v>0.66360294117647056</c:v>
                </c:pt>
                <c:pt idx="367">
                  <c:v>0.6626838235294118</c:v>
                </c:pt>
                <c:pt idx="368">
                  <c:v>0.66176470588235292</c:v>
                </c:pt>
                <c:pt idx="369">
                  <c:v>0.66084558823529416</c:v>
                </c:pt>
                <c:pt idx="370">
                  <c:v>0.65992647058823528</c:v>
                </c:pt>
                <c:pt idx="371">
                  <c:v>0.65900735294117652</c:v>
                </c:pt>
                <c:pt idx="372">
                  <c:v>0.65808823529411764</c:v>
                </c:pt>
                <c:pt idx="373">
                  <c:v>0.65716911764705888</c:v>
                </c:pt>
                <c:pt idx="374">
                  <c:v>0.65625</c:v>
                </c:pt>
                <c:pt idx="375">
                  <c:v>0.65533088235294112</c:v>
                </c:pt>
                <c:pt idx="376">
                  <c:v>0.65441176470588236</c:v>
                </c:pt>
                <c:pt idx="377">
                  <c:v>0.65349264705882348</c:v>
                </c:pt>
                <c:pt idx="378">
                  <c:v>0.65257352941176472</c:v>
                </c:pt>
                <c:pt idx="379">
                  <c:v>0.65165441176470584</c:v>
                </c:pt>
                <c:pt idx="380">
                  <c:v>0.65073529411764708</c:v>
                </c:pt>
                <c:pt idx="381">
                  <c:v>0.6498161764705882</c:v>
                </c:pt>
                <c:pt idx="382">
                  <c:v>0.64889705882352944</c:v>
                </c:pt>
                <c:pt idx="383">
                  <c:v>0.64797794117647056</c:v>
                </c:pt>
                <c:pt idx="384">
                  <c:v>0.6470588235294118</c:v>
                </c:pt>
                <c:pt idx="385">
                  <c:v>0.64613970588235292</c:v>
                </c:pt>
                <c:pt idx="386">
                  <c:v>0.64522058823529416</c:v>
                </c:pt>
                <c:pt idx="387">
                  <c:v>0.64430147058823528</c:v>
                </c:pt>
                <c:pt idx="388">
                  <c:v>0.64338235294117652</c:v>
                </c:pt>
                <c:pt idx="389">
                  <c:v>0.64246323529411764</c:v>
                </c:pt>
                <c:pt idx="390">
                  <c:v>0.64154411764705888</c:v>
                </c:pt>
                <c:pt idx="391">
                  <c:v>0.640625</c:v>
                </c:pt>
                <c:pt idx="392">
                  <c:v>0.63970588235294112</c:v>
                </c:pt>
                <c:pt idx="393">
                  <c:v>0.63878676470588236</c:v>
                </c:pt>
                <c:pt idx="394">
                  <c:v>0.63786764705882348</c:v>
                </c:pt>
                <c:pt idx="395">
                  <c:v>0.63694852941176472</c:v>
                </c:pt>
                <c:pt idx="396">
                  <c:v>0.63602941176470584</c:v>
                </c:pt>
                <c:pt idx="397">
                  <c:v>0.63511029411764708</c:v>
                </c:pt>
                <c:pt idx="398">
                  <c:v>0.6341911764705882</c:v>
                </c:pt>
                <c:pt idx="399">
                  <c:v>0.63327205882352944</c:v>
                </c:pt>
                <c:pt idx="400">
                  <c:v>0.63235294117647056</c:v>
                </c:pt>
                <c:pt idx="401">
                  <c:v>0.6314338235294118</c:v>
                </c:pt>
                <c:pt idx="402">
                  <c:v>0.63051470588235292</c:v>
                </c:pt>
                <c:pt idx="403">
                  <c:v>0.62959558823529416</c:v>
                </c:pt>
                <c:pt idx="404">
                  <c:v>0.62867647058823528</c:v>
                </c:pt>
                <c:pt idx="405">
                  <c:v>0.62775735294117652</c:v>
                </c:pt>
                <c:pt idx="406">
                  <c:v>0.62683823529411764</c:v>
                </c:pt>
                <c:pt idx="407">
                  <c:v>0.62591911764705888</c:v>
                </c:pt>
                <c:pt idx="408">
                  <c:v>0.625</c:v>
                </c:pt>
                <c:pt idx="409">
                  <c:v>0.62408088235294112</c:v>
                </c:pt>
                <c:pt idx="410">
                  <c:v>0.62316176470588236</c:v>
                </c:pt>
                <c:pt idx="411">
                  <c:v>0.62224264705882348</c:v>
                </c:pt>
                <c:pt idx="412">
                  <c:v>0.62132352941176472</c:v>
                </c:pt>
                <c:pt idx="413">
                  <c:v>0.62040441176470584</c:v>
                </c:pt>
                <c:pt idx="414">
                  <c:v>0.61948529411764708</c:v>
                </c:pt>
                <c:pt idx="415">
                  <c:v>0.6185661764705882</c:v>
                </c:pt>
                <c:pt idx="416">
                  <c:v>0.61764705882352944</c:v>
                </c:pt>
                <c:pt idx="417">
                  <c:v>0.61672794117647056</c:v>
                </c:pt>
                <c:pt idx="418">
                  <c:v>0.6158088235294118</c:v>
                </c:pt>
                <c:pt idx="419">
                  <c:v>0.61488970588235292</c:v>
                </c:pt>
                <c:pt idx="420">
                  <c:v>0.61397058823529416</c:v>
                </c:pt>
                <c:pt idx="421">
                  <c:v>0.61305147058823528</c:v>
                </c:pt>
                <c:pt idx="422">
                  <c:v>0.61213235294117652</c:v>
                </c:pt>
                <c:pt idx="423">
                  <c:v>0.61121323529411764</c:v>
                </c:pt>
                <c:pt idx="424">
                  <c:v>0.61029411764705888</c:v>
                </c:pt>
                <c:pt idx="425">
                  <c:v>0.609375</c:v>
                </c:pt>
                <c:pt idx="426">
                  <c:v>0.60845588235294112</c:v>
                </c:pt>
                <c:pt idx="427">
                  <c:v>0.60753676470588236</c:v>
                </c:pt>
                <c:pt idx="428">
                  <c:v>0.60661764705882348</c:v>
                </c:pt>
                <c:pt idx="429">
                  <c:v>0.60569852941176472</c:v>
                </c:pt>
                <c:pt idx="430">
                  <c:v>0.60477941176470584</c:v>
                </c:pt>
                <c:pt idx="431">
                  <c:v>0.60386029411764708</c:v>
                </c:pt>
                <c:pt idx="432">
                  <c:v>0.6029411764705882</c:v>
                </c:pt>
                <c:pt idx="433">
                  <c:v>0.60202205882352944</c:v>
                </c:pt>
                <c:pt idx="434">
                  <c:v>0.60110294117647056</c:v>
                </c:pt>
                <c:pt idx="435">
                  <c:v>0.6001838235294118</c:v>
                </c:pt>
                <c:pt idx="436">
                  <c:v>0.59926470588235292</c:v>
                </c:pt>
                <c:pt idx="437">
                  <c:v>0.59834558823529416</c:v>
                </c:pt>
                <c:pt idx="438">
                  <c:v>0.59742647058823528</c:v>
                </c:pt>
                <c:pt idx="439">
                  <c:v>0.59650735294117652</c:v>
                </c:pt>
                <c:pt idx="440">
                  <c:v>0.59558823529411764</c:v>
                </c:pt>
                <c:pt idx="441">
                  <c:v>0.59466911764705888</c:v>
                </c:pt>
                <c:pt idx="442">
                  <c:v>0.59375</c:v>
                </c:pt>
                <c:pt idx="443">
                  <c:v>0.59283088235294112</c:v>
                </c:pt>
                <c:pt idx="444">
                  <c:v>0.59191176470588236</c:v>
                </c:pt>
                <c:pt idx="445">
                  <c:v>0.59099264705882348</c:v>
                </c:pt>
                <c:pt idx="446">
                  <c:v>0.59007352941176472</c:v>
                </c:pt>
                <c:pt idx="447">
                  <c:v>0.58915441176470584</c:v>
                </c:pt>
                <c:pt idx="448">
                  <c:v>0.58823529411764708</c:v>
                </c:pt>
                <c:pt idx="449">
                  <c:v>0.5873161764705882</c:v>
                </c:pt>
                <c:pt idx="450">
                  <c:v>0.58639705882352944</c:v>
                </c:pt>
                <c:pt idx="451">
                  <c:v>0.58547794117647056</c:v>
                </c:pt>
                <c:pt idx="452">
                  <c:v>0.5845588235294118</c:v>
                </c:pt>
                <c:pt idx="453">
                  <c:v>0.58363970588235292</c:v>
                </c:pt>
                <c:pt idx="454">
                  <c:v>0.58272058823529416</c:v>
                </c:pt>
                <c:pt idx="455">
                  <c:v>0.58180147058823528</c:v>
                </c:pt>
                <c:pt idx="456">
                  <c:v>0.58088235294117652</c:v>
                </c:pt>
                <c:pt idx="457">
                  <c:v>0.57996323529411764</c:v>
                </c:pt>
                <c:pt idx="458">
                  <c:v>0.57904411764705888</c:v>
                </c:pt>
                <c:pt idx="459">
                  <c:v>0.578125</c:v>
                </c:pt>
                <c:pt idx="460">
                  <c:v>0.57720588235294112</c:v>
                </c:pt>
                <c:pt idx="461">
                  <c:v>0.57628676470588236</c:v>
                </c:pt>
                <c:pt idx="462">
                  <c:v>0.57536764705882348</c:v>
                </c:pt>
                <c:pt idx="463">
                  <c:v>0.57444852941176472</c:v>
                </c:pt>
                <c:pt idx="464">
                  <c:v>0.57352941176470584</c:v>
                </c:pt>
                <c:pt idx="465">
                  <c:v>0.57261029411764708</c:v>
                </c:pt>
                <c:pt idx="466">
                  <c:v>0.5716911764705882</c:v>
                </c:pt>
                <c:pt idx="467">
                  <c:v>0.57077205882352944</c:v>
                </c:pt>
                <c:pt idx="468">
                  <c:v>0.56985294117647056</c:v>
                </c:pt>
                <c:pt idx="469">
                  <c:v>0.5689338235294118</c:v>
                </c:pt>
                <c:pt idx="470">
                  <c:v>0.56801470588235292</c:v>
                </c:pt>
                <c:pt idx="471">
                  <c:v>0.56709558823529416</c:v>
                </c:pt>
                <c:pt idx="472">
                  <c:v>0.56617647058823528</c:v>
                </c:pt>
                <c:pt idx="473">
                  <c:v>0.56525735294117652</c:v>
                </c:pt>
                <c:pt idx="474">
                  <c:v>0.56433823529411764</c:v>
                </c:pt>
                <c:pt idx="475">
                  <c:v>0.56341911764705888</c:v>
                </c:pt>
                <c:pt idx="476">
                  <c:v>0.5625</c:v>
                </c:pt>
                <c:pt idx="477">
                  <c:v>0.56158088235294112</c:v>
                </c:pt>
                <c:pt idx="478">
                  <c:v>0.56066176470588236</c:v>
                </c:pt>
                <c:pt idx="479">
                  <c:v>0.55974264705882348</c:v>
                </c:pt>
                <c:pt idx="480">
                  <c:v>0.55882352941176472</c:v>
                </c:pt>
                <c:pt idx="481">
                  <c:v>0.55790441176470584</c:v>
                </c:pt>
                <c:pt idx="482">
                  <c:v>0.55698529411764708</c:v>
                </c:pt>
                <c:pt idx="483">
                  <c:v>0.5560661764705882</c:v>
                </c:pt>
                <c:pt idx="484">
                  <c:v>0.55514705882352944</c:v>
                </c:pt>
                <c:pt idx="485">
                  <c:v>0.55422794117647056</c:v>
                </c:pt>
                <c:pt idx="486">
                  <c:v>0.5533088235294118</c:v>
                </c:pt>
                <c:pt idx="487">
                  <c:v>0.55238970588235292</c:v>
                </c:pt>
                <c:pt idx="488">
                  <c:v>0.55147058823529416</c:v>
                </c:pt>
                <c:pt idx="489">
                  <c:v>0.55055147058823528</c:v>
                </c:pt>
                <c:pt idx="490">
                  <c:v>0.54963235294117652</c:v>
                </c:pt>
                <c:pt idx="491">
                  <c:v>0.54871323529411764</c:v>
                </c:pt>
                <c:pt idx="492">
                  <c:v>0.54779411764705888</c:v>
                </c:pt>
                <c:pt idx="493">
                  <c:v>0.546875</c:v>
                </c:pt>
                <c:pt idx="494">
                  <c:v>0.54595588235294112</c:v>
                </c:pt>
                <c:pt idx="495">
                  <c:v>0.54503676470588236</c:v>
                </c:pt>
                <c:pt idx="496">
                  <c:v>0.54411764705882348</c:v>
                </c:pt>
                <c:pt idx="497">
                  <c:v>0.54319852941176472</c:v>
                </c:pt>
                <c:pt idx="498">
                  <c:v>0.54227941176470584</c:v>
                </c:pt>
                <c:pt idx="499">
                  <c:v>0.54136029411764708</c:v>
                </c:pt>
                <c:pt idx="500">
                  <c:v>0.5404411764705882</c:v>
                </c:pt>
                <c:pt idx="501">
                  <c:v>0.53952205882352944</c:v>
                </c:pt>
                <c:pt idx="502">
                  <c:v>0.53860294117647056</c:v>
                </c:pt>
                <c:pt idx="503">
                  <c:v>0.5376838235294118</c:v>
                </c:pt>
                <c:pt idx="504">
                  <c:v>0.53676470588235292</c:v>
                </c:pt>
                <c:pt idx="505">
                  <c:v>0.53584558823529416</c:v>
                </c:pt>
                <c:pt idx="506">
                  <c:v>0.53492647058823528</c:v>
                </c:pt>
                <c:pt idx="507">
                  <c:v>0.53400735294117652</c:v>
                </c:pt>
                <c:pt idx="508">
                  <c:v>0.53308823529411764</c:v>
                </c:pt>
                <c:pt idx="509">
                  <c:v>0.53216911764705888</c:v>
                </c:pt>
                <c:pt idx="510">
                  <c:v>0.53125</c:v>
                </c:pt>
                <c:pt idx="511">
                  <c:v>0.53033088235294112</c:v>
                </c:pt>
                <c:pt idx="512">
                  <c:v>0.52941176470588236</c:v>
                </c:pt>
                <c:pt idx="513">
                  <c:v>0.52849264705882348</c:v>
                </c:pt>
                <c:pt idx="514">
                  <c:v>0.52757352941176472</c:v>
                </c:pt>
                <c:pt idx="515">
                  <c:v>0.52665441176470584</c:v>
                </c:pt>
                <c:pt idx="516">
                  <c:v>0.52573529411764708</c:v>
                </c:pt>
                <c:pt idx="517">
                  <c:v>0.5248161764705882</c:v>
                </c:pt>
                <c:pt idx="518">
                  <c:v>0.52389705882352944</c:v>
                </c:pt>
                <c:pt idx="519">
                  <c:v>0.52297794117647056</c:v>
                </c:pt>
                <c:pt idx="520">
                  <c:v>0.5220588235294118</c:v>
                </c:pt>
                <c:pt idx="521">
                  <c:v>0.52113970588235292</c:v>
                </c:pt>
                <c:pt idx="522">
                  <c:v>0.52022058823529416</c:v>
                </c:pt>
                <c:pt idx="523">
                  <c:v>0.51930147058823528</c:v>
                </c:pt>
                <c:pt idx="524">
                  <c:v>0.51838235294117652</c:v>
                </c:pt>
                <c:pt idx="525">
                  <c:v>0.51746323529411764</c:v>
                </c:pt>
                <c:pt idx="526">
                  <c:v>0.51654411764705888</c:v>
                </c:pt>
                <c:pt idx="527">
                  <c:v>0.515625</c:v>
                </c:pt>
                <c:pt idx="528">
                  <c:v>0.51470588235294112</c:v>
                </c:pt>
                <c:pt idx="529">
                  <c:v>0.51378676470588236</c:v>
                </c:pt>
                <c:pt idx="530">
                  <c:v>0.51286764705882348</c:v>
                </c:pt>
                <c:pt idx="531">
                  <c:v>0.51194852941176472</c:v>
                </c:pt>
                <c:pt idx="532">
                  <c:v>0.51102941176470584</c:v>
                </c:pt>
                <c:pt idx="533">
                  <c:v>0.51011029411764708</c:v>
                </c:pt>
                <c:pt idx="534">
                  <c:v>0.5091911764705882</c:v>
                </c:pt>
                <c:pt idx="535">
                  <c:v>0.50827205882352944</c:v>
                </c:pt>
                <c:pt idx="536">
                  <c:v>0.50735294117647056</c:v>
                </c:pt>
                <c:pt idx="537">
                  <c:v>0.5064338235294118</c:v>
                </c:pt>
                <c:pt idx="538">
                  <c:v>0.50551470588235292</c:v>
                </c:pt>
                <c:pt idx="539">
                  <c:v>0.50459558823529416</c:v>
                </c:pt>
                <c:pt idx="540">
                  <c:v>0.50367647058823528</c:v>
                </c:pt>
                <c:pt idx="541">
                  <c:v>0.50275735294117652</c:v>
                </c:pt>
                <c:pt idx="542">
                  <c:v>0.50183823529411764</c:v>
                </c:pt>
                <c:pt idx="543">
                  <c:v>0.50091911764705888</c:v>
                </c:pt>
                <c:pt idx="544">
                  <c:v>0.5</c:v>
                </c:pt>
                <c:pt idx="545">
                  <c:v>0.49908088235294118</c:v>
                </c:pt>
                <c:pt idx="546">
                  <c:v>0.49816176470588236</c:v>
                </c:pt>
                <c:pt idx="547">
                  <c:v>0.49724264705882354</c:v>
                </c:pt>
                <c:pt idx="548">
                  <c:v>0.49632352941176472</c:v>
                </c:pt>
                <c:pt idx="549">
                  <c:v>0.4954044117647059</c:v>
                </c:pt>
                <c:pt idx="550">
                  <c:v>0.49448529411764708</c:v>
                </c:pt>
                <c:pt idx="551">
                  <c:v>0.49356617647058826</c:v>
                </c:pt>
                <c:pt idx="552">
                  <c:v>0.49264705882352944</c:v>
                </c:pt>
                <c:pt idx="553">
                  <c:v>0.49172794117647056</c:v>
                </c:pt>
                <c:pt idx="554">
                  <c:v>0.49080882352941174</c:v>
                </c:pt>
                <c:pt idx="555">
                  <c:v>0.48988970588235292</c:v>
                </c:pt>
                <c:pt idx="556">
                  <c:v>0.4889705882352941</c:v>
                </c:pt>
                <c:pt idx="557">
                  <c:v>0.48805147058823528</c:v>
                </c:pt>
                <c:pt idx="558">
                  <c:v>0.48713235294117646</c:v>
                </c:pt>
                <c:pt idx="559">
                  <c:v>0.48621323529411764</c:v>
                </c:pt>
                <c:pt idx="560">
                  <c:v>0.48529411764705882</c:v>
                </c:pt>
                <c:pt idx="561">
                  <c:v>0.484375</c:v>
                </c:pt>
                <c:pt idx="562">
                  <c:v>0.48345588235294118</c:v>
                </c:pt>
                <c:pt idx="563">
                  <c:v>0.48253676470588236</c:v>
                </c:pt>
                <c:pt idx="564">
                  <c:v>0.48161764705882354</c:v>
                </c:pt>
                <c:pt idx="565">
                  <c:v>0.48069852941176472</c:v>
                </c:pt>
                <c:pt idx="566">
                  <c:v>0.4797794117647059</c:v>
                </c:pt>
                <c:pt idx="567">
                  <c:v>0.47886029411764708</c:v>
                </c:pt>
                <c:pt idx="568">
                  <c:v>0.47794117647058826</c:v>
                </c:pt>
                <c:pt idx="569">
                  <c:v>0.47702205882352944</c:v>
                </c:pt>
                <c:pt idx="570">
                  <c:v>0.47610294117647056</c:v>
                </c:pt>
                <c:pt idx="571">
                  <c:v>0.47518382352941174</c:v>
                </c:pt>
                <c:pt idx="572">
                  <c:v>0.47426470588235292</c:v>
                </c:pt>
                <c:pt idx="573">
                  <c:v>0.4733455882352941</c:v>
                </c:pt>
                <c:pt idx="574">
                  <c:v>0.47242647058823528</c:v>
                </c:pt>
                <c:pt idx="575">
                  <c:v>0.47150735294117646</c:v>
                </c:pt>
                <c:pt idx="576">
                  <c:v>0.47058823529411764</c:v>
                </c:pt>
                <c:pt idx="577">
                  <c:v>0.46966911764705882</c:v>
                </c:pt>
                <c:pt idx="578">
                  <c:v>0.46875</c:v>
                </c:pt>
                <c:pt idx="579">
                  <c:v>0.46783088235294118</c:v>
                </c:pt>
                <c:pt idx="580">
                  <c:v>0.46691176470588236</c:v>
                </c:pt>
                <c:pt idx="581">
                  <c:v>0.46599264705882354</c:v>
                </c:pt>
                <c:pt idx="582">
                  <c:v>0.46507352941176472</c:v>
                </c:pt>
                <c:pt idx="583">
                  <c:v>0.4641544117647059</c:v>
                </c:pt>
                <c:pt idx="584">
                  <c:v>0.46323529411764708</c:v>
                </c:pt>
                <c:pt idx="585">
                  <c:v>0.46231617647058826</c:v>
                </c:pt>
                <c:pt idx="586">
                  <c:v>0.46139705882352944</c:v>
                </c:pt>
                <c:pt idx="587">
                  <c:v>0.46047794117647056</c:v>
                </c:pt>
                <c:pt idx="588">
                  <c:v>0.45955882352941174</c:v>
                </c:pt>
                <c:pt idx="589">
                  <c:v>0.45863970588235292</c:v>
                </c:pt>
                <c:pt idx="590">
                  <c:v>0.4577205882352941</c:v>
                </c:pt>
                <c:pt idx="591">
                  <c:v>0.45680147058823528</c:v>
                </c:pt>
                <c:pt idx="592">
                  <c:v>0.45588235294117646</c:v>
                </c:pt>
                <c:pt idx="593">
                  <c:v>0.45496323529411764</c:v>
                </c:pt>
                <c:pt idx="594">
                  <c:v>0.45404411764705882</c:v>
                </c:pt>
                <c:pt idx="595">
                  <c:v>0.453125</c:v>
                </c:pt>
                <c:pt idx="596">
                  <c:v>0.45220588235294118</c:v>
                </c:pt>
                <c:pt idx="597">
                  <c:v>0.45128676470588236</c:v>
                </c:pt>
                <c:pt idx="598">
                  <c:v>0.45036764705882354</c:v>
                </c:pt>
                <c:pt idx="599">
                  <c:v>0.44944852941176472</c:v>
                </c:pt>
                <c:pt idx="600">
                  <c:v>0.4485294117647059</c:v>
                </c:pt>
                <c:pt idx="601">
                  <c:v>0.44761029411764708</c:v>
                </c:pt>
                <c:pt idx="602">
                  <c:v>0.44669117647058826</c:v>
                </c:pt>
                <c:pt idx="603">
                  <c:v>0.44577205882352944</c:v>
                </c:pt>
                <c:pt idx="604">
                  <c:v>0.44485294117647056</c:v>
                </c:pt>
                <c:pt idx="605">
                  <c:v>0.44393382352941174</c:v>
                </c:pt>
                <c:pt idx="606">
                  <c:v>0.44301470588235292</c:v>
                </c:pt>
                <c:pt idx="607">
                  <c:v>0.4420955882352941</c:v>
                </c:pt>
                <c:pt idx="608">
                  <c:v>0.44117647058823528</c:v>
                </c:pt>
                <c:pt idx="609">
                  <c:v>0.44025735294117646</c:v>
                </c:pt>
                <c:pt idx="610">
                  <c:v>0.43933823529411764</c:v>
                </c:pt>
                <c:pt idx="611">
                  <c:v>0.43841911764705882</c:v>
                </c:pt>
                <c:pt idx="612">
                  <c:v>0.4375</c:v>
                </c:pt>
                <c:pt idx="613">
                  <c:v>0.43658088235294118</c:v>
                </c:pt>
                <c:pt idx="614">
                  <c:v>0.43566176470588236</c:v>
                </c:pt>
                <c:pt idx="615">
                  <c:v>0.43474264705882354</c:v>
                </c:pt>
                <c:pt idx="616">
                  <c:v>0.43382352941176472</c:v>
                </c:pt>
                <c:pt idx="617">
                  <c:v>0.4329044117647059</c:v>
                </c:pt>
                <c:pt idx="618">
                  <c:v>0.43198529411764708</c:v>
                </c:pt>
                <c:pt idx="619">
                  <c:v>0.43106617647058826</c:v>
                </c:pt>
                <c:pt idx="620">
                  <c:v>0.43014705882352944</c:v>
                </c:pt>
                <c:pt idx="621">
                  <c:v>0.42922794117647056</c:v>
                </c:pt>
                <c:pt idx="622">
                  <c:v>0.42830882352941174</c:v>
                </c:pt>
                <c:pt idx="623">
                  <c:v>0.42738970588235292</c:v>
                </c:pt>
                <c:pt idx="624">
                  <c:v>0.4264705882352941</c:v>
                </c:pt>
                <c:pt idx="625">
                  <c:v>0.42555147058823528</c:v>
                </c:pt>
                <c:pt idx="626">
                  <c:v>0.42463235294117646</c:v>
                </c:pt>
                <c:pt idx="627">
                  <c:v>0.42371323529411764</c:v>
                </c:pt>
                <c:pt idx="628">
                  <c:v>0.42279411764705882</c:v>
                </c:pt>
                <c:pt idx="629">
                  <c:v>0.421875</c:v>
                </c:pt>
                <c:pt idx="630">
                  <c:v>0.42095588235294118</c:v>
                </c:pt>
                <c:pt idx="631">
                  <c:v>0.42003676470588236</c:v>
                </c:pt>
                <c:pt idx="632">
                  <c:v>0.41911764705882354</c:v>
                </c:pt>
                <c:pt idx="633">
                  <c:v>0.41819852941176472</c:v>
                </c:pt>
                <c:pt idx="634">
                  <c:v>0.4172794117647059</c:v>
                </c:pt>
                <c:pt idx="635">
                  <c:v>0.41636029411764708</c:v>
                </c:pt>
                <c:pt idx="636">
                  <c:v>0.41544117647058826</c:v>
                </c:pt>
                <c:pt idx="637">
                  <c:v>0.41452205882352944</c:v>
                </c:pt>
                <c:pt idx="638">
                  <c:v>0.41360294117647056</c:v>
                </c:pt>
                <c:pt idx="639">
                  <c:v>0.41268382352941174</c:v>
                </c:pt>
                <c:pt idx="640">
                  <c:v>0.41176470588235292</c:v>
                </c:pt>
                <c:pt idx="641">
                  <c:v>0.4108455882352941</c:v>
                </c:pt>
                <c:pt idx="642">
                  <c:v>0.40992647058823528</c:v>
                </c:pt>
                <c:pt idx="643">
                  <c:v>0.40900735294117646</c:v>
                </c:pt>
                <c:pt idx="644">
                  <c:v>0.40808823529411764</c:v>
                </c:pt>
                <c:pt idx="645">
                  <c:v>0.40716911764705882</c:v>
                </c:pt>
                <c:pt idx="646">
                  <c:v>0.40625</c:v>
                </c:pt>
                <c:pt idx="647">
                  <c:v>0.40533088235294118</c:v>
                </c:pt>
                <c:pt idx="648">
                  <c:v>0.40441176470588236</c:v>
                </c:pt>
                <c:pt idx="649">
                  <c:v>0.40349264705882354</c:v>
                </c:pt>
                <c:pt idx="650">
                  <c:v>0.40257352941176472</c:v>
                </c:pt>
                <c:pt idx="651">
                  <c:v>0.4016544117647059</c:v>
                </c:pt>
                <c:pt idx="652">
                  <c:v>0.40073529411764708</c:v>
                </c:pt>
                <c:pt idx="653">
                  <c:v>0.39981617647058826</c:v>
                </c:pt>
                <c:pt idx="654">
                  <c:v>0.39889705882352944</c:v>
                </c:pt>
                <c:pt idx="655">
                  <c:v>0.39797794117647056</c:v>
                </c:pt>
                <c:pt idx="656">
                  <c:v>0.39705882352941174</c:v>
                </c:pt>
                <c:pt idx="657">
                  <c:v>0.39613970588235292</c:v>
                </c:pt>
                <c:pt idx="658">
                  <c:v>0.3952205882352941</c:v>
                </c:pt>
                <c:pt idx="659">
                  <c:v>0.39430147058823528</c:v>
                </c:pt>
                <c:pt idx="660">
                  <c:v>0.39338235294117646</c:v>
                </c:pt>
                <c:pt idx="661">
                  <c:v>0.39246323529411764</c:v>
                </c:pt>
                <c:pt idx="662">
                  <c:v>0.39154411764705882</c:v>
                </c:pt>
                <c:pt idx="663">
                  <c:v>0.390625</c:v>
                </c:pt>
                <c:pt idx="664">
                  <c:v>0.38970588235294118</c:v>
                </c:pt>
                <c:pt idx="665">
                  <c:v>0.38878676470588236</c:v>
                </c:pt>
                <c:pt idx="666">
                  <c:v>0.38786764705882354</c:v>
                </c:pt>
                <c:pt idx="667">
                  <c:v>0.38694852941176472</c:v>
                </c:pt>
                <c:pt idx="668">
                  <c:v>0.3860294117647059</c:v>
                </c:pt>
                <c:pt idx="669">
                  <c:v>0.38511029411764708</c:v>
                </c:pt>
                <c:pt idx="670">
                  <c:v>0.38419117647058826</c:v>
                </c:pt>
                <c:pt idx="671">
                  <c:v>0.38327205882352944</c:v>
                </c:pt>
                <c:pt idx="672">
                  <c:v>0.38235294117647056</c:v>
                </c:pt>
                <c:pt idx="673">
                  <c:v>0.38143382352941174</c:v>
                </c:pt>
                <c:pt idx="674">
                  <c:v>0.38051470588235292</c:v>
                </c:pt>
                <c:pt idx="675">
                  <c:v>0.3795955882352941</c:v>
                </c:pt>
                <c:pt idx="676">
                  <c:v>0.37867647058823528</c:v>
                </c:pt>
                <c:pt idx="677">
                  <c:v>0.37775735294117646</c:v>
                </c:pt>
                <c:pt idx="678">
                  <c:v>0.37683823529411764</c:v>
                </c:pt>
                <c:pt idx="679">
                  <c:v>0.37591911764705882</c:v>
                </c:pt>
                <c:pt idx="680">
                  <c:v>0.375</c:v>
                </c:pt>
                <c:pt idx="681">
                  <c:v>0.37408088235294118</c:v>
                </c:pt>
                <c:pt idx="682">
                  <c:v>0.37316176470588236</c:v>
                </c:pt>
                <c:pt idx="683">
                  <c:v>0.37224264705882354</c:v>
                </c:pt>
                <c:pt idx="684">
                  <c:v>0.37132352941176472</c:v>
                </c:pt>
                <c:pt idx="685">
                  <c:v>0.3704044117647059</c:v>
                </c:pt>
                <c:pt idx="686">
                  <c:v>0.36948529411764708</c:v>
                </c:pt>
                <c:pt idx="687">
                  <c:v>0.36856617647058826</c:v>
                </c:pt>
                <c:pt idx="688">
                  <c:v>0.36764705882352944</c:v>
                </c:pt>
                <c:pt idx="689">
                  <c:v>0.36672794117647056</c:v>
                </c:pt>
                <c:pt idx="690">
                  <c:v>0.36580882352941174</c:v>
                </c:pt>
                <c:pt idx="691">
                  <c:v>0.36488970588235292</c:v>
                </c:pt>
                <c:pt idx="692">
                  <c:v>0.3639705882352941</c:v>
                </c:pt>
                <c:pt idx="693">
                  <c:v>0.36305147058823528</c:v>
                </c:pt>
                <c:pt idx="694">
                  <c:v>0.36213235294117646</c:v>
                </c:pt>
                <c:pt idx="695">
                  <c:v>0.36121323529411764</c:v>
                </c:pt>
                <c:pt idx="696">
                  <c:v>0.36029411764705882</c:v>
                </c:pt>
                <c:pt idx="697">
                  <c:v>0.359375</c:v>
                </c:pt>
                <c:pt idx="698">
                  <c:v>0.35845588235294118</c:v>
                </c:pt>
                <c:pt idx="699">
                  <c:v>0.35753676470588236</c:v>
                </c:pt>
                <c:pt idx="700">
                  <c:v>0.35661764705882354</c:v>
                </c:pt>
                <c:pt idx="701">
                  <c:v>0.35569852941176472</c:v>
                </c:pt>
                <c:pt idx="702">
                  <c:v>0.3547794117647059</c:v>
                </c:pt>
                <c:pt idx="703">
                  <c:v>0.35386029411764708</c:v>
                </c:pt>
                <c:pt idx="704">
                  <c:v>0.35294117647058826</c:v>
                </c:pt>
                <c:pt idx="705">
                  <c:v>0.35202205882352944</c:v>
                </c:pt>
                <c:pt idx="706">
                  <c:v>0.35110294117647056</c:v>
                </c:pt>
                <c:pt idx="707">
                  <c:v>0.35018382352941174</c:v>
                </c:pt>
                <c:pt idx="708">
                  <c:v>0.34926470588235292</c:v>
                </c:pt>
                <c:pt idx="709">
                  <c:v>0.3483455882352941</c:v>
                </c:pt>
                <c:pt idx="710">
                  <c:v>0.34742647058823528</c:v>
                </c:pt>
                <c:pt idx="711">
                  <c:v>0.34650735294117646</c:v>
                </c:pt>
                <c:pt idx="712">
                  <c:v>0.34558823529411764</c:v>
                </c:pt>
                <c:pt idx="713">
                  <c:v>0.34466911764705882</c:v>
                </c:pt>
                <c:pt idx="714">
                  <c:v>0.34375</c:v>
                </c:pt>
                <c:pt idx="715">
                  <c:v>0.34283088235294118</c:v>
                </c:pt>
                <c:pt idx="716">
                  <c:v>0.34191176470588236</c:v>
                </c:pt>
                <c:pt idx="717">
                  <c:v>0.34099264705882354</c:v>
                </c:pt>
                <c:pt idx="718">
                  <c:v>0.34007352941176472</c:v>
                </c:pt>
                <c:pt idx="719">
                  <c:v>0.3391544117647059</c:v>
                </c:pt>
                <c:pt idx="720">
                  <c:v>0.33823529411764708</c:v>
                </c:pt>
                <c:pt idx="721">
                  <c:v>0.33731617647058826</c:v>
                </c:pt>
                <c:pt idx="722">
                  <c:v>0.33639705882352944</c:v>
                </c:pt>
                <c:pt idx="723">
                  <c:v>0.33547794117647056</c:v>
                </c:pt>
                <c:pt idx="724">
                  <c:v>0.33455882352941174</c:v>
                </c:pt>
                <c:pt idx="725">
                  <c:v>0.33363970588235292</c:v>
                </c:pt>
                <c:pt idx="726">
                  <c:v>0.3327205882352941</c:v>
                </c:pt>
                <c:pt idx="727">
                  <c:v>0.33180147058823528</c:v>
                </c:pt>
                <c:pt idx="728">
                  <c:v>0.33088235294117646</c:v>
                </c:pt>
                <c:pt idx="729">
                  <c:v>0.32996323529411764</c:v>
                </c:pt>
                <c:pt idx="730">
                  <c:v>0.32904411764705882</c:v>
                </c:pt>
                <c:pt idx="731">
                  <c:v>0.328125</c:v>
                </c:pt>
                <c:pt idx="732">
                  <c:v>0.32720588235294118</c:v>
                </c:pt>
                <c:pt idx="733">
                  <c:v>0.32628676470588236</c:v>
                </c:pt>
                <c:pt idx="734">
                  <c:v>0.32536764705882354</c:v>
                </c:pt>
                <c:pt idx="735">
                  <c:v>0.32444852941176472</c:v>
                </c:pt>
                <c:pt idx="736">
                  <c:v>0.3235294117647059</c:v>
                </c:pt>
                <c:pt idx="737">
                  <c:v>0.32261029411764708</c:v>
                </c:pt>
                <c:pt idx="738">
                  <c:v>0.32169117647058826</c:v>
                </c:pt>
                <c:pt idx="739">
                  <c:v>0.32077205882352944</c:v>
                </c:pt>
                <c:pt idx="740">
                  <c:v>0.31985294117647056</c:v>
                </c:pt>
                <c:pt idx="741">
                  <c:v>0.31893382352941174</c:v>
                </c:pt>
                <c:pt idx="742">
                  <c:v>0.31801470588235292</c:v>
                </c:pt>
                <c:pt idx="743">
                  <c:v>0.3170955882352941</c:v>
                </c:pt>
                <c:pt idx="744">
                  <c:v>0.31617647058823528</c:v>
                </c:pt>
                <c:pt idx="745">
                  <c:v>0.31525735294117646</c:v>
                </c:pt>
                <c:pt idx="746">
                  <c:v>0.31433823529411764</c:v>
                </c:pt>
                <c:pt idx="747">
                  <c:v>0.31341911764705882</c:v>
                </c:pt>
                <c:pt idx="748">
                  <c:v>0.3125</c:v>
                </c:pt>
                <c:pt idx="749">
                  <c:v>0.31158088235294118</c:v>
                </c:pt>
                <c:pt idx="750">
                  <c:v>0.31066176470588236</c:v>
                </c:pt>
                <c:pt idx="751">
                  <c:v>0.30974264705882354</c:v>
                </c:pt>
                <c:pt idx="752">
                  <c:v>0.30882352941176472</c:v>
                </c:pt>
                <c:pt idx="753">
                  <c:v>0.3079044117647059</c:v>
                </c:pt>
                <c:pt idx="754">
                  <c:v>0.30698529411764708</c:v>
                </c:pt>
                <c:pt idx="755">
                  <c:v>0.30606617647058826</c:v>
                </c:pt>
                <c:pt idx="756">
                  <c:v>0.30514705882352944</c:v>
                </c:pt>
                <c:pt idx="757">
                  <c:v>0.30422794117647056</c:v>
                </c:pt>
                <c:pt idx="758">
                  <c:v>0.30330882352941174</c:v>
                </c:pt>
                <c:pt idx="759">
                  <c:v>0.30238970588235292</c:v>
                </c:pt>
                <c:pt idx="760">
                  <c:v>0.3014705882352941</c:v>
                </c:pt>
                <c:pt idx="761">
                  <c:v>0.30055147058823528</c:v>
                </c:pt>
                <c:pt idx="762">
                  <c:v>0.29963235294117646</c:v>
                </c:pt>
                <c:pt idx="763">
                  <c:v>0.29871323529411764</c:v>
                </c:pt>
                <c:pt idx="764">
                  <c:v>0.29779411764705882</c:v>
                </c:pt>
                <c:pt idx="765">
                  <c:v>0.296875</c:v>
                </c:pt>
                <c:pt idx="766">
                  <c:v>0.29595588235294118</c:v>
                </c:pt>
                <c:pt idx="767">
                  <c:v>0.29503676470588236</c:v>
                </c:pt>
                <c:pt idx="768">
                  <c:v>0.29411764705882354</c:v>
                </c:pt>
                <c:pt idx="769">
                  <c:v>0.29319852941176472</c:v>
                </c:pt>
                <c:pt idx="770">
                  <c:v>0.2922794117647059</c:v>
                </c:pt>
                <c:pt idx="771">
                  <c:v>0.29136029411764708</c:v>
                </c:pt>
                <c:pt idx="772">
                  <c:v>0.29044117647058826</c:v>
                </c:pt>
                <c:pt idx="773">
                  <c:v>0.28952205882352944</c:v>
                </c:pt>
                <c:pt idx="774">
                  <c:v>0.28860294117647056</c:v>
                </c:pt>
                <c:pt idx="775">
                  <c:v>0.28768382352941174</c:v>
                </c:pt>
                <c:pt idx="776">
                  <c:v>0.28676470588235292</c:v>
                </c:pt>
                <c:pt idx="777">
                  <c:v>0.2858455882352941</c:v>
                </c:pt>
                <c:pt idx="778">
                  <c:v>0.28492647058823528</c:v>
                </c:pt>
                <c:pt idx="779">
                  <c:v>0.28400735294117646</c:v>
                </c:pt>
                <c:pt idx="780">
                  <c:v>0.28308823529411764</c:v>
                </c:pt>
                <c:pt idx="781">
                  <c:v>0.28216911764705882</c:v>
                </c:pt>
                <c:pt idx="782">
                  <c:v>0.28125</c:v>
                </c:pt>
                <c:pt idx="783">
                  <c:v>0.28033088235294118</c:v>
                </c:pt>
                <c:pt idx="784">
                  <c:v>0.27941176470588236</c:v>
                </c:pt>
                <c:pt idx="785">
                  <c:v>0.27849264705882354</c:v>
                </c:pt>
                <c:pt idx="786">
                  <c:v>0.27757352941176472</c:v>
                </c:pt>
                <c:pt idx="787">
                  <c:v>0.2766544117647059</c:v>
                </c:pt>
                <c:pt idx="788">
                  <c:v>0.27573529411764708</c:v>
                </c:pt>
                <c:pt idx="789">
                  <c:v>0.27481617647058826</c:v>
                </c:pt>
                <c:pt idx="790">
                  <c:v>0.27389705882352944</c:v>
                </c:pt>
                <c:pt idx="791">
                  <c:v>0.27297794117647056</c:v>
                </c:pt>
                <c:pt idx="792">
                  <c:v>0.27205882352941174</c:v>
                </c:pt>
                <c:pt idx="793">
                  <c:v>0.27113970588235292</c:v>
                </c:pt>
                <c:pt idx="794">
                  <c:v>0.2702205882352941</c:v>
                </c:pt>
                <c:pt idx="795">
                  <c:v>0.26930147058823528</c:v>
                </c:pt>
                <c:pt idx="796">
                  <c:v>0.26838235294117646</c:v>
                </c:pt>
                <c:pt idx="797">
                  <c:v>0.26746323529411764</c:v>
                </c:pt>
                <c:pt idx="798">
                  <c:v>0.26654411764705882</c:v>
                </c:pt>
                <c:pt idx="799">
                  <c:v>0.265625</c:v>
                </c:pt>
                <c:pt idx="800">
                  <c:v>0.26470588235294118</c:v>
                </c:pt>
                <c:pt idx="801">
                  <c:v>0.26378676470588236</c:v>
                </c:pt>
                <c:pt idx="802">
                  <c:v>0.26286764705882354</c:v>
                </c:pt>
                <c:pt idx="803">
                  <c:v>0.26194852941176472</c:v>
                </c:pt>
                <c:pt idx="804">
                  <c:v>0.2610294117647059</c:v>
                </c:pt>
                <c:pt idx="805">
                  <c:v>0.26011029411764708</c:v>
                </c:pt>
                <c:pt idx="806">
                  <c:v>0.25919117647058826</c:v>
                </c:pt>
                <c:pt idx="807">
                  <c:v>0.25827205882352944</c:v>
                </c:pt>
                <c:pt idx="808">
                  <c:v>0.25735294117647056</c:v>
                </c:pt>
                <c:pt idx="809">
                  <c:v>0.25643382352941174</c:v>
                </c:pt>
                <c:pt idx="810">
                  <c:v>0.25551470588235292</c:v>
                </c:pt>
                <c:pt idx="811">
                  <c:v>0.2545955882352941</c:v>
                </c:pt>
                <c:pt idx="812">
                  <c:v>0.25367647058823528</c:v>
                </c:pt>
                <c:pt idx="813">
                  <c:v>0.25275735294117646</c:v>
                </c:pt>
                <c:pt idx="814">
                  <c:v>0.25183823529411764</c:v>
                </c:pt>
                <c:pt idx="815">
                  <c:v>0.25091911764705882</c:v>
                </c:pt>
                <c:pt idx="816">
                  <c:v>0.25</c:v>
                </c:pt>
                <c:pt idx="817">
                  <c:v>0.24908088235294118</c:v>
                </c:pt>
                <c:pt idx="818">
                  <c:v>0.24816176470588236</c:v>
                </c:pt>
                <c:pt idx="819">
                  <c:v>0.24724264705882354</c:v>
                </c:pt>
                <c:pt idx="820">
                  <c:v>0.24632352941176472</c:v>
                </c:pt>
                <c:pt idx="821">
                  <c:v>0.24540441176470587</c:v>
                </c:pt>
                <c:pt idx="822">
                  <c:v>0.24448529411764705</c:v>
                </c:pt>
                <c:pt idx="823">
                  <c:v>0.24356617647058823</c:v>
                </c:pt>
                <c:pt idx="824">
                  <c:v>0.24264705882352941</c:v>
                </c:pt>
                <c:pt idx="825">
                  <c:v>0.24172794117647059</c:v>
                </c:pt>
                <c:pt idx="826">
                  <c:v>0.24080882352941177</c:v>
                </c:pt>
                <c:pt idx="827">
                  <c:v>0.23988970588235295</c:v>
                </c:pt>
                <c:pt idx="828">
                  <c:v>0.23897058823529413</c:v>
                </c:pt>
                <c:pt idx="829">
                  <c:v>0.23805147058823528</c:v>
                </c:pt>
                <c:pt idx="830">
                  <c:v>0.23713235294117646</c:v>
                </c:pt>
                <c:pt idx="831">
                  <c:v>0.23621323529411764</c:v>
                </c:pt>
                <c:pt idx="832">
                  <c:v>0.23529411764705882</c:v>
                </c:pt>
                <c:pt idx="833">
                  <c:v>0.234375</c:v>
                </c:pt>
                <c:pt idx="834">
                  <c:v>0.23345588235294118</c:v>
                </c:pt>
                <c:pt idx="835">
                  <c:v>0.23253676470588236</c:v>
                </c:pt>
                <c:pt idx="836">
                  <c:v>0.23161764705882354</c:v>
                </c:pt>
                <c:pt idx="837">
                  <c:v>0.23069852941176472</c:v>
                </c:pt>
                <c:pt idx="838">
                  <c:v>0.22977941176470587</c:v>
                </c:pt>
                <c:pt idx="839">
                  <c:v>0.22886029411764705</c:v>
                </c:pt>
                <c:pt idx="840">
                  <c:v>0.22794117647058823</c:v>
                </c:pt>
                <c:pt idx="841">
                  <c:v>0.22702205882352941</c:v>
                </c:pt>
                <c:pt idx="842">
                  <c:v>0.22610294117647059</c:v>
                </c:pt>
                <c:pt idx="843">
                  <c:v>0.22518382352941177</c:v>
                </c:pt>
                <c:pt idx="844">
                  <c:v>0.22426470588235295</c:v>
                </c:pt>
                <c:pt idx="845">
                  <c:v>0.22334558823529413</c:v>
                </c:pt>
                <c:pt idx="846">
                  <c:v>0.22242647058823528</c:v>
                </c:pt>
                <c:pt idx="847">
                  <c:v>0.22150735294117646</c:v>
                </c:pt>
                <c:pt idx="848">
                  <c:v>0.22058823529411764</c:v>
                </c:pt>
                <c:pt idx="849">
                  <c:v>0.21966911764705882</c:v>
                </c:pt>
                <c:pt idx="850">
                  <c:v>0.21875</c:v>
                </c:pt>
                <c:pt idx="851">
                  <c:v>0.21783088235294118</c:v>
                </c:pt>
                <c:pt idx="852">
                  <c:v>0.21691176470588236</c:v>
                </c:pt>
                <c:pt idx="853">
                  <c:v>0.21599264705882354</c:v>
                </c:pt>
                <c:pt idx="854">
                  <c:v>0.21507352941176472</c:v>
                </c:pt>
                <c:pt idx="855">
                  <c:v>0.21415441176470587</c:v>
                </c:pt>
                <c:pt idx="856">
                  <c:v>0.21323529411764705</c:v>
                </c:pt>
                <c:pt idx="857">
                  <c:v>0.21231617647058823</c:v>
                </c:pt>
                <c:pt idx="858">
                  <c:v>0.21139705882352941</c:v>
                </c:pt>
                <c:pt idx="859">
                  <c:v>0.21047794117647059</c:v>
                </c:pt>
                <c:pt idx="860">
                  <c:v>0.20955882352941177</c:v>
                </c:pt>
                <c:pt idx="861">
                  <c:v>0.20863970588235295</c:v>
                </c:pt>
                <c:pt idx="862">
                  <c:v>0.20772058823529413</c:v>
                </c:pt>
                <c:pt idx="863">
                  <c:v>0.20680147058823528</c:v>
                </c:pt>
                <c:pt idx="864">
                  <c:v>0.20588235294117646</c:v>
                </c:pt>
                <c:pt idx="865">
                  <c:v>0.20496323529411764</c:v>
                </c:pt>
                <c:pt idx="866">
                  <c:v>0.20404411764705882</c:v>
                </c:pt>
                <c:pt idx="867">
                  <c:v>0.203125</c:v>
                </c:pt>
                <c:pt idx="868">
                  <c:v>0.20220588235294118</c:v>
                </c:pt>
                <c:pt idx="869">
                  <c:v>0.20128676470588236</c:v>
                </c:pt>
                <c:pt idx="870">
                  <c:v>0.20036764705882354</c:v>
                </c:pt>
                <c:pt idx="871">
                  <c:v>0.19944852941176472</c:v>
                </c:pt>
                <c:pt idx="872">
                  <c:v>0.19852941176470587</c:v>
                </c:pt>
                <c:pt idx="873">
                  <c:v>0.19761029411764705</c:v>
                </c:pt>
                <c:pt idx="874">
                  <c:v>0.19669117647058823</c:v>
                </c:pt>
                <c:pt idx="875">
                  <c:v>0.19577205882352941</c:v>
                </c:pt>
                <c:pt idx="876">
                  <c:v>0.19485294117647059</c:v>
                </c:pt>
                <c:pt idx="877">
                  <c:v>0.19393382352941177</c:v>
                </c:pt>
                <c:pt idx="878">
                  <c:v>0.19301470588235295</c:v>
                </c:pt>
                <c:pt idx="879">
                  <c:v>0.19209558823529413</c:v>
                </c:pt>
                <c:pt idx="880">
                  <c:v>0.19117647058823528</c:v>
                </c:pt>
                <c:pt idx="881">
                  <c:v>0.19025735294117646</c:v>
                </c:pt>
                <c:pt idx="882">
                  <c:v>0.18933823529411764</c:v>
                </c:pt>
                <c:pt idx="883">
                  <c:v>0.18841911764705882</c:v>
                </c:pt>
                <c:pt idx="884">
                  <c:v>0.1875</c:v>
                </c:pt>
                <c:pt idx="885">
                  <c:v>0.18658088235294118</c:v>
                </c:pt>
                <c:pt idx="886">
                  <c:v>0.18566176470588236</c:v>
                </c:pt>
                <c:pt idx="887">
                  <c:v>0.18474264705882354</c:v>
                </c:pt>
                <c:pt idx="888">
                  <c:v>0.18382352941176472</c:v>
                </c:pt>
                <c:pt idx="889">
                  <c:v>0.18290441176470587</c:v>
                </c:pt>
                <c:pt idx="890">
                  <c:v>0.18198529411764705</c:v>
                </c:pt>
                <c:pt idx="891">
                  <c:v>0.18106617647058823</c:v>
                </c:pt>
                <c:pt idx="892">
                  <c:v>0.18014705882352941</c:v>
                </c:pt>
                <c:pt idx="893">
                  <c:v>0.17922794117647059</c:v>
                </c:pt>
                <c:pt idx="894">
                  <c:v>0.17830882352941177</c:v>
                </c:pt>
                <c:pt idx="895">
                  <c:v>0.17738970588235295</c:v>
                </c:pt>
                <c:pt idx="896">
                  <c:v>0.17647058823529413</c:v>
                </c:pt>
                <c:pt idx="897">
                  <c:v>0.17555147058823528</c:v>
                </c:pt>
                <c:pt idx="898">
                  <c:v>0.17463235294117646</c:v>
                </c:pt>
                <c:pt idx="899">
                  <c:v>0.17371323529411764</c:v>
                </c:pt>
                <c:pt idx="900">
                  <c:v>0.17279411764705882</c:v>
                </c:pt>
                <c:pt idx="901">
                  <c:v>0.171875</c:v>
                </c:pt>
                <c:pt idx="902">
                  <c:v>0.17095588235294118</c:v>
                </c:pt>
                <c:pt idx="903">
                  <c:v>0.17003676470588236</c:v>
                </c:pt>
                <c:pt idx="904">
                  <c:v>0.16911764705882354</c:v>
                </c:pt>
                <c:pt idx="905">
                  <c:v>0.16819852941176472</c:v>
                </c:pt>
                <c:pt idx="906">
                  <c:v>0.16727941176470587</c:v>
                </c:pt>
                <c:pt idx="907">
                  <c:v>0.16636029411764705</c:v>
                </c:pt>
                <c:pt idx="908">
                  <c:v>0.16544117647058823</c:v>
                </c:pt>
                <c:pt idx="909">
                  <c:v>0.16452205882352941</c:v>
                </c:pt>
                <c:pt idx="910">
                  <c:v>0.16360294117647059</c:v>
                </c:pt>
                <c:pt idx="911">
                  <c:v>0.16268382352941177</c:v>
                </c:pt>
                <c:pt idx="912">
                  <c:v>0.16176470588235295</c:v>
                </c:pt>
                <c:pt idx="913">
                  <c:v>0.16084558823529413</c:v>
                </c:pt>
                <c:pt idx="914">
                  <c:v>0.15992647058823528</c:v>
                </c:pt>
                <c:pt idx="915">
                  <c:v>0.15900735294117646</c:v>
                </c:pt>
                <c:pt idx="916">
                  <c:v>0.15808823529411764</c:v>
                </c:pt>
                <c:pt idx="917">
                  <c:v>0.15716911764705882</c:v>
                </c:pt>
                <c:pt idx="918">
                  <c:v>0.15625</c:v>
                </c:pt>
                <c:pt idx="919">
                  <c:v>0.15533088235294118</c:v>
                </c:pt>
                <c:pt idx="920">
                  <c:v>0.15441176470588236</c:v>
                </c:pt>
                <c:pt idx="921">
                  <c:v>0.15349264705882354</c:v>
                </c:pt>
                <c:pt idx="922">
                  <c:v>0.15257352941176472</c:v>
                </c:pt>
                <c:pt idx="923">
                  <c:v>0.15165441176470587</c:v>
                </c:pt>
                <c:pt idx="924">
                  <c:v>0.15073529411764705</c:v>
                </c:pt>
                <c:pt idx="925">
                  <c:v>0.14981617647058823</c:v>
                </c:pt>
                <c:pt idx="926">
                  <c:v>0.14889705882352941</c:v>
                </c:pt>
                <c:pt idx="927">
                  <c:v>0.14797794117647059</c:v>
                </c:pt>
                <c:pt idx="928">
                  <c:v>0.14705882352941177</c:v>
                </c:pt>
                <c:pt idx="929">
                  <c:v>0.14613970588235295</c:v>
                </c:pt>
                <c:pt idx="930">
                  <c:v>0.14522058823529413</c:v>
                </c:pt>
                <c:pt idx="931">
                  <c:v>0.14430147058823528</c:v>
                </c:pt>
                <c:pt idx="932">
                  <c:v>0.14338235294117646</c:v>
                </c:pt>
                <c:pt idx="933">
                  <c:v>0.14246323529411764</c:v>
                </c:pt>
                <c:pt idx="934">
                  <c:v>0.14154411764705882</c:v>
                </c:pt>
                <c:pt idx="935">
                  <c:v>0.140625</c:v>
                </c:pt>
                <c:pt idx="936">
                  <c:v>0.13970588235294118</c:v>
                </c:pt>
                <c:pt idx="937">
                  <c:v>0.13878676470588236</c:v>
                </c:pt>
                <c:pt idx="938">
                  <c:v>0.13786764705882354</c:v>
                </c:pt>
                <c:pt idx="939">
                  <c:v>0.13694852941176472</c:v>
                </c:pt>
                <c:pt idx="940">
                  <c:v>0.13602941176470587</c:v>
                </c:pt>
                <c:pt idx="941">
                  <c:v>0.13511029411764705</c:v>
                </c:pt>
                <c:pt idx="942">
                  <c:v>0.13419117647058823</c:v>
                </c:pt>
                <c:pt idx="943">
                  <c:v>0.13327205882352941</c:v>
                </c:pt>
                <c:pt idx="944">
                  <c:v>0.13235294117647059</c:v>
                </c:pt>
                <c:pt idx="945">
                  <c:v>0.13143382352941177</c:v>
                </c:pt>
                <c:pt idx="946">
                  <c:v>0.13051470588235295</c:v>
                </c:pt>
                <c:pt idx="947">
                  <c:v>0.12959558823529413</c:v>
                </c:pt>
                <c:pt idx="948">
                  <c:v>0.12867647058823528</c:v>
                </c:pt>
                <c:pt idx="949">
                  <c:v>0.12775735294117646</c:v>
                </c:pt>
                <c:pt idx="950">
                  <c:v>0.12683823529411764</c:v>
                </c:pt>
                <c:pt idx="951">
                  <c:v>0.12591911764705882</c:v>
                </c:pt>
                <c:pt idx="952">
                  <c:v>0.125</c:v>
                </c:pt>
                <c:pt idx="953">
                  <c:v>0.12408088235294118</c:v>
                </c:pt>
                <c:pt idx="954">
                  <c:v>0.12316176470588236</c:v>
                </c:pt>
                <c:pt idx="955">
                  <c:v>0.12224264705882353</c:v>
                </c:pt>
                <c:pt idx="956">
                  <c:v>0.12132352941176471</c:v>
                </c:pt>
                <c:pt idx="957">
                  <c:v>0.12040441176470588</c:v>
                </c:pt>
                <c:pt idx="958">
                  <c:v>0.11948529411764706</c:v>
                </c:pt>
                <c:pt idx="959">
                  <c:v>0.11856617647058823</c:v>
                </c:pt>
                <c:pt idx="960">
                  <c:v>0.11764705882352941</c:v>
                </c:pt>
                <c:pt idx="961">
                  <c:v>0.11672794117647059</c:v>
                </c:pt>
                <c:pt idx="962">
                  <c:v>0.11580882352941177</c:v>
                </c:pt>
                <c:pt idx="963">
                  <c:v>0.11488970588235294</c:v>
                </c:pt>
                <c:pt idx="964">
                  <c:v>0.11397058823529412</c:v>
                </c:pt>
                <c:pt idx="965">
                  <c:v>0.11305147058823529</c:v>
                </c:pt>
                <c:pt idx="966">
                  <c:v>0.11213235294117647</c:v>
                </c:pt>
                <c:pt idx="967">
                  <c:v>0.11121323529411764</c:v>
                </c:pt>
                <c:pt idx="968">
                  <c:v>0.11029411764705882</c:v>
                </c:pt>
                <c:pt idx="969">
                  <c:v>0.109375</c:v>
                </c:pt>
                <c:pt idx="970">
                  <c:v>0.10845588235294118</c:v>
                </c:pt>
                <c:pt idx="971">
                  <c:v>0.10753676470588236</c:v>
                </c:pt>
                <c:pt idx="972">
                  <c:v>0.10661764705882353</c:v>
                </c:pt>
                <c:pt idx="973">
                  <c:v>0.10569852941176471</c:v>
                </c:pt>
                <c:pt idx="974">
                  <c:v>0.10477941176470588</c:v>
                </c:pt>
                <c:pt idx="975">
                  <c:v>0.10386029411764706</c:v>
                </c:pt>
                <c:pt idx="976">
                  <c:v>0.10294117647058823</c:v>
                </c:pt>
                <c:pt idx="977">
                  <c:v>0.10202205882352941</c:v>
                </c:pt>
                <c:pt idx="978">
                  <c:v>0.10110294117647059</c:v>
                </c:pt>
                <c:pt idx="979">
                  <c:v>0.10018382352941177</c:v>
                </c:pt>
                <c:pt idx="980">
                  <c:v>9.9264705882352935E-2</c:v>
                </c:pt>
                <c:pt idx="981">
                  <c:v>9.8345588235294115E-2</c:v>
                </c:pt>
                <c:pt idx="982">
                  <c:v>9.7426470588235295E-2</c:v>
                </c:pt>
                <c:pt idx="983">
                  <c:v>9.6507352941176475E-2</c:v>
                </c:pt>
                <c:pt idx="984">
                  <c:v>9.5588235294117641E-2</c:v>
                </c:pt>
                <c:pt idx="985">
                  <c:v>9.466911764705882E-2</c:v>
                </c:pt>
                <c:pt idx="986">
                  <c:v>9.375E-2</c:v>
                </c:pt>
                <c:pt idx="987">
                  <c:v>9.283088235294118E-2</c:v>
                </c:pt>
                <c:pt idx="988">
                  <c:v>9.1911764705882359E-2</c:v>
                </c:pt>
                <c:pt idx="989">
                  <c:v>9.0992647058823525E-2</c:v>
                </c:pt>
                <c:pt idx="990">
                  <c:v>9.0073529411764705E-2</c:v>
                </c:pt>
                <c:pt idx="991">
                  <c:v>8.9154411764705885E-2</c:v>
                </c:pt>
                <c:pt idx="992">
                  <c:v>8.8235294117647065E-2</c:v>
                </c:pt>
                <c:pt idx="993">
                  <c:v>8.731617647058823E-2</c:v>
                </c:pt>
                <c:pt idx="994">
                  <c:v>8.639705882352941E-2</c:v>
                </c:pt>
                <c:pt idx="995">
                  <c:v>8.547794117647059E-2</c:v>
                </c:pt>
                <c:pt idx="996">
                  <c:v>8.455882352941177E-2</c:v>
                </c:pt>
                <c:pt idx="997">
                  <c:v>8.3639705882352935E-2</c:v>
                </c:pt>
                <c:pt idx="998">
                  <c:v>8.2720588235294115E-2</c:v>
                </c:pt>
                <c:pt idx="999">
                  <c:v>8.1801470588235295E-2</c:v>
                </c:pt>
                <c:pt idx="1000">
                  <c:v>8.0882352941176475E-2</c:v>
                </c:pt>
                <c:pt idx="1001">
                  <c:v>7.9963235294117641E-2</c:v>
                </c:pt>
                <c:pt idx="1002">
                  <c:v>7.904411764705882E-2</c:v>
                </c:pt>
                <c:pt idx="1003">
                  <c:v>7.8125E-2</c:v>
                </c:pt>
                <c:pt idx="1004">
                  <c:v>7.720588235294118E-2</c:v>
                </c:pt>
                <c:pt idx="1005">
                  <c:v>7.6286764705882359E-2</c:v>
                </c:pt>
                <c:pt idx="1006">
                  <c:v>7.5367647058823525E-2</c:v>
                </c:pt>
                <c:pt idx="1007">
                  <c:v>7.4448529411764705E-2</c:v>
                </c:pt>
                <c:pt idx="1008">
                  <c:v>7.3529411764705885E-2</c:v>
                </c:pt>
                <c:pt idx="1009">
                  <c:v>7.2610294117647065E-2</c:v>
                </c:pt>
                <c:pt idx="1010">
                  <c:v>7.169117647058823E-2</c:v>
                </c:pt>
                <c:pt idx="1011">
                  <c:v>7.077205882352941E-2</c:v>
                </c:pt>
                <c:pt idx="1012">
                  <c:v>6.985294117647059E-2</c:v>
                </c:pt>
                <c:pt idx="1013">
                  <c:v>6.893382352941177E-2</c:v>
                </c:pt>
                <c:pt idx="1014">
                  <c:v>6.8014705882352935E-2</c:v>
                </c:pt>
                <c:pt idx="1015">
                  <c:v>6.7095588235294115E-2</c:v>
                </c:pt>
                <c:pt idx="1016">
                  <c:v>6.6176470588235295E-2</c:v>
                </c:pt>
                <c:pt idx="1017">
                  <c:v>6.5257352941176475E-2</c:v>
                </c:pt>
                <c:pt idx="1018">
                  <c:v>6.4338235294117641E-2</c:v>
                </c:pt>
                <c:pt idx="1019">
                  <c:v>6.341911764705882E-2</c:v>
                </c:pt>
                <c:pt idx="1020">
                  <c:v>6.25E-2</c:v>
                </c:pt>
                <c:pt idx="1021">
                  <c:v>6.158088235294118E-2</c:v>
                </c:pt>
                <c:pt idx="1022">
                  <c:v>6.0661764705882353E-2</c:v>
                </c:pt>
                <c:pt idx="1023">
                  <c:v>5.9742647058823532E-2</c:v>
                </c:pt>
                <c:pt idx="1024">
                  <c:v>5.8823529411764705E-2</c:v>
                </c:pt>
                <c:pt idx="1025">
                  <c:v>5.7904411764705885E-2</c:v>
                </c:pt>
                <c:pt idx="1026">
                  <c:v>5.6985294117647058E-2</c:v>
                </c:pt>
                <c:pt idx="1027">
                  <c:v>5.6066176470588237E-2</c:v>
                </c:pt>
                <c:pt idx="1028">
                  <c:v>5.514705882352941E-2</c:v>
                </c:pt>
                <c:pt idx="1029">
                  <c:v>5.422794117647059E-2</c:v>
                </c:pt>
                <c:pt idx="1030">
                  <c:v>5.3308823529411763E-2</c:v>
                </c:pt>
                <c:pt idx="1031">
                  <c:v>5.2389705882352942E-2</c:v>
                </c:pt>
                <c:pt idx="1032">
                  <c:v>5.1470588235294115E-2</c:v>
                </c:pt>
                <c:pt idx="1033">
                  <c:v>5.0551470588235295E-2</c:v>
                </c:pt>
                <c:pt idx="1034">
                  <c:v>4.9632352941176468E-2</c:v>
                </c:pt>
                <c:pt idx="1035">
                  <c:v>4.8713235294117647E-2</c:v>
                </c:pt>
                <c:pt idx="1036">
                  <c:v>4.779411764705882E-2</c:v>
                </c:pt>
                <c:pt idx="1037">
                  <c:v>4.6875E-2</c:v>
                </c:pt>
                <c:pt idx="1038">
                  <c:v>4.595588235294118E-2</c:v>
                </c:pt>
                <c:pt idx="1039">
                  <c:v>4.5036764705882353E-2</c:v>
                </c:pt>
                <c:pt idx="1040">
                  <c:v>4.4117647058823532E-2</c:v>
                </c:pt>
                <c:pt idx="1041">
                  <c:v>4.3198529411764705E-2</c:v>
                </c:pt>
                <c:pt idx="1042">
                  <c:v>4.2279411764705885E-2</c:v>
                </c:pt>
                <c:pt idx="1043">
                  <c:v>4.1360294117647058E-2</c:v>
                </c:pt>
                <c:pt idx="1044">
                  <c:v>4.0441176470588237E-2</c:v>
                </c:pt>
                <c:pt idx="1045">
                  <c:v>3.952205882352941E-2</c:v>
                </c:pt>
                <c:pt idx="1046">
                  <c:v>3.860294117647059E-2</c:v>
                </c:pt>
                <c:pt idx="1047">
                  <c:v>3.7683823529411763E-2</c:v>
                </c:pt>
                <c:pt idx="1048">
                  <c:v>3.6764705882352942E-2</c:v>
                </c:pt>
                <c:pt idx="1049">
                  <c:v>3.5845588235294115E-2</c:v>
                </c:pt>
                <c:pt idx="1050">
                  <c:v>3.4926470588235295E-2</c:v>
                </c:pt>
                <c:pt idx="1051">
                  <c:v>3.4007352941176468E-2</c:v>
                </c:pt>
                <c:pt idx="1052">
                  <c:v>3.3088235294117647E-2</c:v>
                </c:pt>
                <c:pt idx="1053">
                  <c:v>3.216911764705882E-2</c:v>
                </c:pt>
                <c:pt idx="1054">
                  <c:v>3.125E-2</c:v>
                </c:pt>
                <c:pt idx="1055">
                  <c:v>3.0330882352941176E-2</c:v>
                </c:pt>
                <c:pt idx="1056">
                  <c:v>2.9411764705882353E-2</c:v>
                </c:pt>
                <c:pt idx="1057">
                  <c:v>2.8492647058823529E-2</c:v>
                </c:pt>
                <c:pt idx="1058">
                  <c:v>2.7573529411764705E-2</c:v>
                </c:pt>
                <c:pt idx="1059">
                  <c:v>2.6654411764705881E-2</c:v>
                </c:pt>
                <c:pt idx="1060">
                  <c:v>2.5735294117647058E-2</c:v>
                </c:pt>
                <c:pt idx="1061">
                  <c:v>2.4816176470588234E-2</c:v>
                </c:pt>
                <c:pt idx="1062">
                  <c:v>2.389705882352941E-2</c:v>
                </c:pt>
                <c:pt idx="1063">
                  <c:v>2.297794117647059E-2</c:v>
                </c:pt>
                <c:pt idx="1064">
                  <c:v>2.2058823529411766E-2</c:v>
                </c:pt>
                <c:pt idx="1065">
                  <c:v>2.1139705882352942E-2</c:v>
                </c:pt>
                <c:pt idx="1066">
                  <c:v>2.0220588235294119E-2</c:v>
                </c:pt>
                <c:pt idx="1067">
                  <c:v>1.9301470588235295E-2</c:v>
                </c:pt>
                <c:pt idx="1068">
                  <c:v>1.8382352941176471E-2</c:v>
                </c:pt>
                <c:pt idx="1069">
                  <c:v>1.7463235294117647E-2</c:v>
                </c:pt>
                <c:pt idx="1070">
                  <c:v>1.6544117647058824E-2</c:v>
                </c:pt>
                <c:pt idx="1071">
                  <c:v>1.5625E-2</c:v>
                </c:pt>
                <c:pt idx="1072">
                  <c:v>1.4705882352941176E-2</c:v>
                </c:pt>
                <c:pt idx="1073">
                  <c:v>1.3786764705882353E-2</c:v>
                </c:pt>
                <c:pt idx="1074">
                  <c:v>1.2867647058823529E-2</c:v>
                </c:pt>
                <c:pt idx="1075">
                  <c:v>1.1948529411764705E-2</c:v>
                </c:pt>
                <c:pt idx="1076">
                  <c:v>1.1029411764705883E-2</c:v>
                </c:pt>
                <c:pt idx="1077">
                  <c:v>1.0110294117647059E-2</c:v>
                </c:pt>
                <c:pt idx="1078">
                  <c:v>9.1911764705882356E-3</c:v>
                </c:pt>
                <c:pt idx="1079">
                  <c:v>8.2720588235294119E-3</c:v>
                </c:pt>
                <c:pt idx="1080">
                  <c:v>7.3529411764705881E-3</c:v>
                </c:pt>
                <c:pt idx="1081">
                  <c:v>6.4338235294117644E-3</c:v>
                </c:pt>
                <c:pt idx="1082">
                  <c:v>5.5147058823529415E-3</c:v>
                </c:pt>
                <c:pt idx="1083">
                  <c:v>4.5955882352941178E-3</c:v>
                </c:pt>
                <c:pt idx="1084">
                  <c:v>3.6764705882352941E-3</c:v>
                </c:pt>
                <c:pt idx="1085">
                  <c:v>2.7573529411764708E-3</c:v>
                </c:pt>
                <c:pt idx="1086">
                  <c:v>1.838235294117647E-3</c:v>
                </c:pt>
                <c:pt idx="1087">
                  <c:v>9.1911764705882352E-4</c:v>
                </c:pt>
              </c:numCache>
            </c:numRef>
          </c:xVal>
          <c:yVal>
            <c:numRef>
              <c:f>'Primary RDF Calculations'!$BK$4:$BK$1091</c:f>
              <c:numCache>
                <c:formatCode>0%</c:formatCode>
                <c:ptCount val="1088"/>
                <c:pt idx="0">
                  <c:v>1</c:v>
                </c:pt>
                <c:pt idx="1">
                  <c:v>0.99999923017940917</c:v>
                </c:pt>
                <c:pt idx="2">
                  <c:v>0.99999840508675575</c:v>
                </c:pt>
                <c:pt idx="3">
                  <c:v>0.9999972832145263</c:v>
                </c:pt>
                <c:pt idx="4">
                  <c:v>0.99999588793870209</c:v>
                </c:pt>
                <c:pt idx="5">
                  <c:v>0.99999430792273414</c:v>
                </c:pt>
                <c:pt idx="6">
                  <c:v>0.99999244373036267</c:v>
                </c:pt>
                <c:pt idx="7">
                  <c:v>0.99998964597754447</c:v>
                </c:pt>
                <c:pt idx="8">
                  <c:v>0.99998660872095413</c:v>
                </c:pt>
                <c:pt idx="9">
                  <c:v>0.99998350827992311</c:v>
                </c:pt>
                <c:pt idx="10">
                  <c:v>0.99997913957656626</c:v>
                </c:pt>
                <c:pt idx="11">
                  <c:v>0.9999730706102693</c:v>
                </c:pt>
                <c:pt idx="12">
                  <c:v>0.99996394166471603</c:v>
                </c:pt>
                <c:pt idx="13">
                  <c:v>0.99995437799969944</c:v>
                </c:pt>
                <c:pt idx="14">
                  <c:v>0.99994399462573436</c:v>
                </c:pt>
                <c:pt idx="15">
                  <c:v>0.99993346574535868</c:v>
                </c:pt>
                <c:pt idx="16">
                  <c:v>0.99992268304975906</c:v>
                </c:pt>
                <c:pt idx="17">
                  <c:v>0.99991155943618315</c:v>
                </c:pt>
                <c:pt idx="18">
                  <c:v>0.99989905387106248</c:v>
                </c:pt>
                <c:pt idx="19">
                  <c:v>0.99988616406725972</c:v>
                </c:pt>
                <c:pt idx="20">
                  <c:v>0.99987294341668043</c:v>
                </c:pt>
                <c:pt idx="21">
                  <c:v>0.99985841389291941</c:v>
                </c:pt>
                <c:pt idx="22">
                  <c:v>0.99984380397953931</c:v>
                </c:pt>
                <c:pt idx="23">
                  <c:v>0.99982891963159781</c:v>
                </c:pt>
                <c:pt idx="24">
                  <c:v>0.999813425169642</c:v>
                </c:pt>
                <c:pt idx="25">
                  <c:v>0.99979775099849244</c:v>
                </c:pt>
                <c:pt idx="26">
                  <c:v>0.9997757092748033</c:v>
                </c:pt>
                <c:pt idx="27">
                  <c:v>0.99975359448864909</c:v>
                </c:pt>
                <c:pt idx="28">
                  <c:v>0.99973104439060778</c:v>
                </c:pt>
                <c:pt idx="29">
                  <c:v>0.99970790638828422</c:v>
                </c:pt>
                <c:pt idx="30">
                  <c:v>0.99968251685690701</c:v>
                </c:pt>
                <c:pt idx="31">
                  <c:v>0.99965598815483447</c:v>
                </c:pt>
                <c:pt idx="32">
                  <c:v>0.99962718776391135</c:v>
                </c:pt>
                <c:pt idx="33">
                  <c:v>0.99959655010004056</c:v>
                </c:pt>
                <c:pt idx="34">
                  <c:v>0.99956471935463576</c:v>
                </c:pt>
                <c:pt idx="35">
                  <c:v>0.99953119331394935</c:v>
                </c:pt>
                <c:pt idx="36">
                  <c:v>0.99949534244507476</c:v>
                </c:pt>
                <c:pt idx="37">
                  <c:v>0.99945798285592558</c:v>
                </c:pt>
                <c:pt idx="38">
                  <c:v>0.99941914287154388</c:v>
                </c:pt>
                <c:pt idx="39">
                  <c:v>0.99937994744296177</c:v>
                </c:pt>
                <c:pt idx="40">
                  <c:v>0.99933883594160755</c:v>
                </c:pt>
                <c:pt idx="41">
                  <c:v>0.99929537875335872</c:v>
                </c:pt>
                <c:pt idx="42">
                  <c:v>0.99925188065039328</c:v>
                </c:pt>
                <c:pt idx="43">
                  <c:v>0.99920816758048714</c:v>
                </c:pt>
                <c:pt idx="44">
                  <c:v>0.99916392035425816</c:v>
                </c:pt>
                <c:pt idx="45">
                  <c:v>0.999119508539283</c:v>
                </c:pt>
                <c:pt idx="46">
                  <c:v>0.99907294545490744</c:v>
                </c:pt>
                <c:pt idx="47">
                  <c:v>0.99902559556073478</c:v>
                </c:pt>
                <c:pt idx="48">
                  <c:v>0.99897499680469692</c:v>
                </c:pt>
                <c:pt idx="49">
                  <c:v>0.99892413711265471</c:v>
                </c:pt>
                <c:pt idx="50">
                  <c:v>0.99887011217714916</c:v>
                </c:pt>
                <c:pt idx="51">
                  <c:v>0.99881602548081927</c:v>
                </c:pt>
                <c:pt idx="52">
                  <c:v>0.99876056882209641</c:v>
                </c:pt>
                <c:pt idx="53">
                  <c:v>0.99870505328097714</c:v>
                </c:pt>
                <c:pt idx="54">
                  <c:v>0.99864832178687735</c:v>
                </c:pt>
                <c:pt idx="55">
                  <c:v>0.99859150828336773</c:v>
                </c:pt>
                <c:pt idx="56">
                  <c:v>0.99853371126686197</c:v>
                </c:pt>
                <c:pt idx="57">
                  <c:v>0.99847586394685195</c:v>
                </c:pt>
                <c:pt idx="58">
                  <c:v>0.99841790648106543</c:v>
                </c:pt>
                <c:pt idx="59">
                  <c:v>0.99835948254551554</c:v>
                </c:pt>
                <c:pt idx="60">
                  <c:v>0.99830073028016353</c:v>
                </c:pt>
                <c:pt idx="61">
                  <c:v>0.99824108673270573</c:v>
                </c:pt>
                <c:pt idx="62">
                  <c:v>0.99818113862167679</c:v>
                </c:pt>
                <c:pt idx="63">
                  <c:v>0.99812015213443661</c:v>
                </c:pt>
                <c:pt idx="64">
                  <c:v>0.99805895427709113</c:v>
                </c:pt>
                <c:pt idx="65">
                  <c:v>0.99799764945355851</c:v>
                </c:pt>
                <c:pt idx="66">
                  <c:v>0.99793610362914686</c:v>
                </c:pt>
                <c:pt idx="67">
                  <c:v>0.99787430110988318</c:v>
                </c:pt>
                <c:pt idx="68">
                  <c:v>0.99781216815328977</c:v>
                </c:pt>
                <c:pt idx="69">
                  <c:v>0.9977490878443307</c:v>
                </c:pt>
                <c:pt idx="70">
                  <c:v>0.99768575171490637</c:v>
                </c:pt>
                <c:pt idx="71">
                  <c:v>0.99762213931515764</c:v>
                </c:pt>
                <c:pt idx="72">
                  <c:v>0.99755844632001645</c:v>
                </c:pt>
                <c:pt idx="73">
                  <c:v>0.99749424081105764</c:v>
                </c:pt>
                <c:pt idx="74">
                  <c:v>0.99742960136133485</c:v>
                </c:pt>
                <c:pt idx="75">
                  <c:v>0.99736372227848946</c:v>
                </c:pt>
                <c:pt idx="76">
                  <c:v>0.99729747594106866</c:v>
                </c:pt>
                <c:pt idx="77">
                  <c:v>0.99723014453156633</c:v>
                </c:pt>
                <c:pt idx="78">
                  <c:v>0.99716220833716163</c:v>
                </c:pt>
                <c:pt idx="79">
                  <c:v>0.99709387908071412</c:v>
                </c:pt>
                <c:pt idx="80">
                  <c:v>0.99702509362007752</c:v>
                </c:pt>
                <c:pt idx="81">
                  <c:v>0.99695620493587045</c:v>
                </c:pt>
                <c:pt idx="82">
                  <c:v>0.99688604383937374</c:v>
                </c:pt>
                <c:pt idx="83">
                  <c:v>0.99681553035498183</c:v>
                </c:pt>
                <c:pt idx="84">
                  <c:v>0.9967443164910319</c:v>
                </c:pt>
                <c:pt idx="85">
                  <c:v>0.99667245636413593</c:v>
                </c:pt>
                <c:pt idx="86">
                  <c:v>0.99660055497906763</c:v>
                </c:pt>
                <c:pt idx="87">
                  <c:v>0.99652791887877512</c:v>
                </c:pt>
                <c:pt idx="88">
                  <c:v>0.99645469245471296</c:v>
                </c:pt>
                <c:pt idx="89">
                  <c:v>0.99638135549552431</c:v>
                </c:pt>
                <c:pt idx="90">
                  <c:v>0.99630719586197014</c:v>
                </c:pt>
                <c:pt idx="91">
                  <c:v>0.99623299001818333</c:v>
                </c:pt>
                <c:pt idx="92">
                  <c:v>0.996158778191369</c:v>
                </c:pt>
                <c:pt idx="93">
                  <c:v>0.99608444374038951</c:v>
                </c:pt>
                <c:pt idx="94">
                  <c:v>0.99601010422006453</c:v>
                </c:pt>
                <c:pt idx="95">
                  <c:v>0.99593560731366348</c:v>
                </c:pt>
                <c:pt idx="96">
                  <c:v>0.99586086892164594</c:v>
                </c:pt>
                <c:pt idx="97">
                  <c:v>0.99578610408954271</c:v>
                </c:pt>
                <c:pt idx="98">
                  <c:v>0.99571058006417645</c:v>
                </c:pt>
                <c:pt idx="99">
                  <c:v>0.99563489390524651</c:v>
                </c:pt>
                <c:pt idx="100">
                  <c:v>0.99555897885907385</c:v>
                </c:pt>
                <c:pt idx="101">
                  <c:v>0.99548217928832239</c:v>
                </c:pt>
                <c:pt idx="102">
                  <c:v>0.99540517305175813</c:v>
                </c:pt>
                <c:pt idx="103">
                  <c:v>0.99532803578551421</c:v>
                </c:pt>
                <c:pt idx="104">
                  <c:v>0.99524998025264855</c:v>
                </c:pt>
                <c:pt idx="105">
                  <c:v>0.99517163318982904</c:v>
                </c:pt>
                <c:pt idx="106">
                  <c:v>0.99509294350525335</c:v>
                </c:pt>
                <c:pt idx="107">
                  <c:v>0.99501422305065101</c:v>
                </c:pt>
                <c:pt idx="108">
                  <c:v>0.9949354742797053</c:v>
                </c:pt>
                <c:pt idx="109">
                  <c:v>0.99485625186992188</c:v>
                </c:pt>
                <c:pt idx="110">
                  <c:v>0.99477650785989424</c:v>
                </c:pt>
                <c:pt idx="111">
                  <c:v>0.99469648129895316</c:v>
                </c:pt>
                <c:pt idx="112">
                  <c:v>0.99461515562646996</c:v>
                </c:pt>
                <c:pt idx="113">
                  <c:v>0.99453282162849477</c:v>
                </c:pt>
                <c:pt idx="114">
                  <c:v>0.99444988041893068</c:v>
                </c:pt>
                <c:pt idx="115">
                  <c:v>0.99436619287574268</c:v>
                </c:pt>
                <c:pt idx="116">
                  <c:v>0.99428238462814167</c:v>
                </c:pt>
                <c:pt idx="117">
                  <c:v>0.99419823226497717</c:v>
                </c:pt>
                <c:pt idx="118">
                  <c:v>0.99411404961472394</c:v>
                </c:pt>
                <c:pt idx="119">
                  <c:v>0.99402949204318514</c:v>
                </c:pt>
                <c:pt idx="120">
                  <c:v>0.9939444225484525</c:v>
                </c:pt>
                <c:pt idx="121">
                  <c:v>0.993858853498229</c:v>
                </c:pt>
                <c:pt idx="122">
                  <c:v>0.9937717588237136</c:v>
                </c:pt>
                <c:pt idx="123">
                  <c:v>0.99368466086792206</c:v>
                </c:pt>
                <c:pt idx="124">
                  <c:v>0.9935973751993703</c:v>
                </c:pt>
                <c:pt idx="125">
                  <c:v>0.99350972039758589</c:v>
                </c:pt>
                <c:pt idx="126">
                  <c:v>0.99342181691981357</c:v>
                </c:pt>
                <c:pt idx="127">
                  <c:v>0.99333380912451208</c:v>
                </c:pt>
                <c:pt idx="128">
                  <c:v>0.99324555079766264</c:v>
                </c:pt>
                <c:pt idx="129">
                  <c:v>0.9931570235753362</c:v>
                </c:pt>
                <c:pt idx="130">
                  <c:v>0.99306848445864582</c:v>
                </c:pt>
                <c:pt idx="131">
                  <c:v>0.99297975450659859</c:v>
                </c:pt>
                <c:pt idx="132">
                  <c:v>0.99289087696341005</c:v>
                </c:pt>
                <c:pt idx="133">
                  <c:v>0.99280157588511397</c:v>
                </c:pt>
                <c:pt idx="134">
                  <c:v>0.99271164751822139</c:v>
                </c:pt>
                <c:pt idx="135">
                  <c:v>0.99262101974124572</c:v>
                </c:pt>
                <c:pt idx="136">
                  <c:v>0.992530208927906</c:v>
                </c:pt>
                <c:pt idx="137">
                  <c:v>0.99243937846710351</c:v>
                </c:pt>
                <c:pt idx="138">
                  <c:v>0.99234823454677901</c:v>
                </c:pt>
                <c:pt idx="139">
                  <c:v>0.9922568333145817</c:v>
                </c:pt>
                <c:pt idx="140">
                  <c:v>0.99216537778189651</c:v>
                </c:pt>
                <c:pt idx="141">
                  <c:v>0.99207328936513739</c:v>
                </c:pt>
                <c:pt idx="142">
                  <c:v>0.99198111270817302</c:v>
                </c:pt>
                <c:pt idx="143">
                  <c:v>0.99188890148247255</c:v>
                </c:pt>
                <c:pt idx="144">
                  <c:v>0.99179655673921363</c:v>
                </c:pt>
                <c:pt idx="145">
                  <c:v>0.99170388371474649</c:v>
                </c:pt>
                <c:pt idx="146">
                  <c:v>0.99161081005361484</c:v>
                </c:pt>
                <c:pt idx="147">
                  <c:v>0.99151760095997199</c:v>
                </c:pt>
                <c:pt idx="148">
                  <c:v>0.99142428972951824</c:v>
                </c:pt>
                <c:pt idx="149">
                  <c:v>0.99133085390295417</c:v>
                </c:pt>
                <c:pt idx="150">
                  <c:v>0.99123674221596569</c:v>
                </c:pt>
                <c:pt idx="151">
                  <c:v>0.9911425117419167</c:v>
                </c:pt>
                <c:pt idx="152">
                  <c:v>0.99104817650369603</c:v>
                </c:pt>
                <c:pt idx="153">
                  <c:v>0.99095379275303996</c:v>
                </c:pt>
                <c:pt idx="154">
                  <c:v>0.99085923476358384</c:v>
                </c:pt>
                <c:pt idx="155">
                  <c:v>0.99076460256371068</c:v>
                </c:pt>
                <c:pt idx="156">
                  <c:v>0.99066984653982737</c:v>
                </c:pt>
                <c:pt idx="157">
                  <c:v>0.99057508429684704</c:v>
                </c:pt>
                <c:pt idx="158">
                  <c:v>0.99047937754453419</c:v>
                </c:pt>
                <c:pt idx="159">
                  <c:v>0.99038350754520144</c:v>
                </c:pt>
                <c:pt idx="160">
                  <c:v>0.99028725369473669</c:v>
                </c:pt>
                <c:pt idx="161">
                  <c:v>0.99019099768155139</c:v>
                </c:pt>
                <c:pt idx="162">
                  <c:v>0.99009472892301176</c:v>
                </c:pt>
                <c:pt idx="163">
                  <c:v>0.98999840911286452</c:v>
                </c:pt>
                <c:pt idx="164">
                  <c:v>0.98990205457080238</c:v>
                </c:pt>
                <c:pt idx="165">
                  <c:v>0.98980567707630418</c:v>
                </c:pt>
                <c:pt idx="166">
                  <c:v>0.98970928221044929</c:v>
                </c:pt>
                <c:pt idx="167">
                  <c:v>0.98961265667798093</c:v>
                </c:pt>
                <c:pt idx="168">
                  <c:v>0.98951598867609669</c:v>
                </c:pt>
                <c:pt idx="169">
                  <c:v>0.98941930822851976</c:v>
                </c:pt>
                <c:pt idx="170">
                  <c:v>0.98932242917118962</c:v>
                </c:pt>
                <c:pt idx="171">
                  <c:v>0.9892254096953923</c:v>
                </c:pt>
                <c:pt idx="172">
                  <c:v>0.98912772534585203</c:v>
                </c:pt>
                <c:pt idx="173">
                  <c:v>0.98902991607714286</c:v>
                </c:pt>
                <c:pt idx="174">
                  <c:v>0.98893200923043434</c:v>
                </c:pt>
                <c:pt idx="175">
                  <c:v>0.98883366015473206</c:v>
                </c:pt>
                <c:pt idx="176">
                  <c:v>0.98873518614726252</c:v>
                </c:pt>
                <c:pt idx="177">
                  <c:v>0.98863580244246496</c:v>
                </c:pt>
                <c:pt idx="178">
                  <c:v>0.98853639177024955</c:v>
                </c:pt>
                <c:pt idx="179">
                  <c:v>0.98843681191928079</c:v>
                </c:pt>
                <c:pt idx="180">
                  <c:v>0.9883371954376422</c:v>
                </c:pt>
                <c:pt idx="181">
                  <c:v>0.98823721054297797</c:v>
                </c:pt>
                <c:pt idx="182">
                  <c:v>0.98813660284743765</c:v>
                </c:pt>
                <c:pt idx="183">
                  <c:v>0.98803588944284793</c:v>
                </c:pt>
                <c:pt idx="184">
                  <c:v>0.98793441536018678</c:v>
                </c:pt>
                <c:pt idx="185">
                  <c:v>0.98783275308812701</c:v>
                </c:pt>
                <c:pt idx="186">
                  <c:v>0.98773085619296475</c:v>
                </c:pt>
                <c:pt idx="187">
                  <c:v>0.98762825687940792</c:v>
                </c:pt>
                <c:pt idx="188">
                  <c:v>0.98752554675925974</c:v>
                </c:pt>
                <c:pt idx="189">
                  <c:v>0.9874221132996186</c:v>
                </c:pt>
                <c:pt idx="190">
                  <c:v>0.98731847028613751</c:v>
                </c:pt>
                <c:pt idx="191">
                  <c:v>0.98721455924016843</c:v>
                </c:pt>
                <c:pt idx="192">
                  <c:v>0.98711058381681249</c:v>
                </c:pt>
                <c:pt idx="193">
                  <c:v>0.9870064849608956</c:v>
                </c:pt>
                <c:pt idx="194">
                  <c:v>0.98690226289708916</c:v>
                </c:pt>
                <c:pt idx="195">
                  <c:v>0.9867976361741374</c:v>
                </c:pt>
                <c:pt idx="196">
                  <c:v>0.98669214693326512</c:v>
                </c:pt>
                <c:pt idx="197">
                  <c:v>0.9865866070499324</c:v>
                </c:pt>
                <c:pt idx="198">
                  <c:v>0.98648098069646584</c:v>
                </c:pt>
                <c:pt idx="199">
                  <c:v>0.98637507961177606</c:v>
                </c:pt>
                <c:pt idx="200">
                  <c:v>0.98626822989958529</c:v>
                </c:pt>
                <c:pt idx="201">
                  <c:v>0.98616119472134423</c:v>
                </c:pt>
                <c:pt idx="202">
                  <c:v>0.98605336116080067</c:v>
                </c:pt>
                <c:pt idx="203">
                  <c:v>0.98594541303875072</c:v>
                </c:pt>
                <c:pt idx="204">
                  <c:v>0.98583734231563247</c:v>
                </c:pt>
                <c:pt idx="205">
                  <c:v>0.98572903917112764</c:v>
                </c:pt>
                <c:pt idx="206">
                  <c:v>0.98562046219198374</c:v>
                </c:pt>
                <c:pt idx="207">
                  <c:v>0.98551174800545793</c:v>
                </c:pt>
                <c:pt idx="208">
                  <c:v>0.9854029467797718</c:v>
                </c:pt>
                <c:pt idx="209">
                  <c:v>0.98529407907816979</c:v>
                </c:pt>
                <c:pt idx="210">
                  <c:v>0.98518509560021827</c:v>
                </c:pt>
                <c:pt idx="211">
                  <c:v>0.98507590839037529</c:v>
                </c:pt>
                <c:pt idx="212">
                  <c:v>0.98496668863113557</c:v>
                </c:pt>
                <c:pt idx="213">
                  <c:v>0.98485744459582047</c:v>
                </c:pt>
                <c:pt idx="214">
                  <c:v>0.9847479852722163</c:v>
                </c:pt>
                <c:pt idx="215">
                  <c:v>0.98463796730915087</c:v>
                </c:pt>
                <c:pt idx="216">
                  <c:v>0.98452765052467306</c:v>
                </c:pt>
                <c:pt idx="217">
                  <c:v>0.98441704534633634</c:v>
                </c:pt>
                <c:pt idx="218">
                  <c:v>0.98430627611048493</c:v>
                </c:pt>
                <c:pt idx="219">
                  <c:v>0.98419530905347863</c:v>
                </c:pt>
                <c:pt idx="220">
                  <c:v>0.98408414403853528</c:v>
                </c:pt>
                <c:pt idx="221">
                  <c:v>0.98397285957901615</c:v>
                </c:pt>
                <c:pt idx="222">
                  <c:v>0.98386141907964686</c:v>
                </c:pt>
                <c:pt idx="223">
                  <c:v>0.98374917655164584</c:v>
                </c:pt>
                <c:pt idx="224">
                  <c:v>0.98363668944452809</c:v>
                </c:pt>
                <c:pt idx="225">
                  <c:v>0.98352419999441276</c:v>
                </c:pt>
                <c:pt idx="226">
                  <c:v>0.9834116227294375</c:v>
                </c:pt>
                <c:pt idx="227">
                  <c:v>0.98329898601453891</c:v>
                </c:pt>
                <c:pt idx="228">
                  <c:v>0.98318629699659432</c:v>
                </c:pt>
                <c:pt idx="229">
                  <c:v>0.98307339256266701</c:v>
                </c:pt>
                <c:pt idx="230">
                  <c:v>0.98296040639289461</c:v>
                </c:pt>
                <c:pt idx="231">
                  <c:v>0.98284677212681271</c:v>
                </c:pt>
                <c:pt idx="232">
                  <c:v>0.98273309732246572</c:v>
                </c:pt>
                <c:pt idx="233">
                  <c:v>0.98261927222402645</c:v>
                </c:pt>
                <c:pt idx="234">
                  <c:v>0.9825050066966613</c:v>
                </c:pt>
                <c:pt idx="235">
                  <c:v>0.98239033870646697</c:v>
                </c:pt>
                <c:pt idx="236">
                  <c:v>0.98227565916446458</c:v>
                </c:pt>
                <c:pt idx="237">
                  <c:v>0.98216063361804273</c:v>
                </c:pt>
                <c:pt idx="238">
                  <c:v>0.98204493627267231</c:v>
                </c:pt>
                <c:pt idx="239">
                  <c:v>0.98192918124685014</c:v>
                </c:pt>
                <c:pt idx="240">
                  <c:v>0.98181336142579523</c:v>
                </c:pt>
                <c:pt idx="241">
                  <c:v>0.9816971374861253</c:v>
                </c:pt>
                <c:pt idx="242">
                  <c:v>0.98158073719082861</c:v>
                </c:pt>
                <c:pt idx="243">
                  <c:v>0.98146381573923036</c:v>
                </c:pt>
                <c:pt idx="244">
                  <c:v>0.9813467696744238</c:v>
                </c:pt>
                <c:pt idx="245">
                  <c:v>0.9812297218791407</c:v>
                </c:pt>
                <c:pt idx="246">
                  <c:v>0.98111163987740768</c:v>
                </c:pt>
                <c:pt idx="247">
                  <c:v>0.98099305254982871</c:v>
                </c:pt>
                <c:pt idx="248">
                  <c:v>0.98087439980129787</c:v>
                </c:pt>
                <c:pt idx="249">
                  <c:v>0.98075546024510341</c:v>
                </c:pt>
                <c:pt idx="250">
                  <c:v>0.98063644101559699</c:v>
                </c:pt>
                <c:pt idx="251">
                  <c:v>0.98051733407621711</c:v>
                </c:pt>
                <c:pt idx="252">
                  <c:v>0.98039747472779804</c:v>
                </c:pt>
                <c:pt idx="253">
                  <c:v>0.98027745557081536</c:v>
                </c:pt>
                <c:pt idx="254">
                  <c:v>0.98015743185982063</c:v>
                </c:pt>
                <c:pt idx="255">
                  <c:v>0.98003737120739653</c:v>
                </c:pt>
                <c:pt idx="256">
                  <c:v>0.97991670881887627</c:v>
                </c:pt>
                <c:pt idx="257">
                  <c:v>0.97979598195638151</c:v>
                </c:pt>
                <c:pt idx="258">
                  <c:v>0.97967497414086713</c:v>
                </c:pt>
                <c:pt idx="259">
                  <c:v>0.97955234688967519</c:v>
                </c:pt>
                <c:pt idx="260">
                  <c:v>0.97942971532294054</c:v>
                </c:pt>
                <c:pt idx="261">
                  <c:v>0.97930596716509433</c:v>
                </c:pt>
                <c:pt idx="262">
                  <c:v>0.9791820966308511</c:v>
                </c:pt>
                <c:pt idx="263">
                  <c:v>0.97905808919218662</c:v>
                </c:pt>
                <c:pt idx="264">
                  <c:v>0.97893408039439755</c:v>
                </c:pt>
                <c:pt idx="265">
                  <c:v>0.97880949903294556</c:v>
                </c:pt>
                <c:pt idx="266">
                  <c:v>0.97868476907968149</c:v>
                </c:pt>
                <c:pt idx="267">
                  <c:v>0.97855988431520868</c:v>
                </c:pt>
                <c:pt idx="268">
                  <c:v>0.97843433438783023</c:v>
                </c:pt>
                <c:pt idx="269">
                  <c:v>0.97830870353780142</c:v>
                </c:pt>
                <c:pt idx="270">
                  <c:v>0.97818278384817137</c:v>
                </c:pt>
                <c:pt idx="271">
                  <c:v>0.97805672776615415</c:v>
                </c:pt>
                <c:pt idx="272">
                  <c:v>0.97793058333744554</c:v>
                </c:pt>
                <c:pt idx="273">
                  <c:v>0.97780341938659043</c:v>
                </c:pt>
                <c:pt idx="274">
                  <c:v>0.97767525655002463</c:v>
                </c:pt>
                <c:pt idx="275">
                  <c:v>0.97754690005966571</c:v>
                </c:pt>
                <c:pt idx="276">
                  <c:v>0.97741842455007599</c:v>
                </c:pt>
                <c:pt idx="277">
                  <c:v>0.97728985414983993</c:v>
                </c:pt>
                <c:pt idx="278">
                  <c:v>0.9771609599543164</c:v>
                </c:pt>
                <c:pt idx="279">
                  <c:v>0.97703203087329771</c:v>
                </c:pt>
                <c:pt idx="280">
                  <c:v>0.97690283482675311</c:v>
                </c:pt>
                <c:pt idx="281">
                  <c:v>0.97677346843220592</c:v>
                </c:pt>
                <c:pt idx="282">
                  <c:v>0.97664353993334485</c:v>
                </c:pt>
                <c:pt idx="283">
                  <c:v>0.97651351246286444</c:v>
                </c:pt>
                <c:pt idx="284">
                  <c:v>0.97638308587472322</c:v>
                </c:pt>
                <c:pt idx="285">
                  <c:v>0.97625262416261749</c:v>
                </c:pt>
                <c:pt idx="286">
                  <c:v>0.97612200838650653</c:v>
                </c:pt>
                <c:pt idx="287">
                  <c:v>0.97599129003654128</c:v>
                </c:pt>
                <c:pt idx="288">
                  <c:v>0.97585933425006988</c:v>
                </c:pt>
                <c:pt idx="289">
                  <c:v>0.97572734609867773</c:v>
                </c:pt>
                <c:pt idx="290">
                  <c:v>0.97559526340279434</c:v>
                </c:pt>
                <c:pt idx="291">
                  <c:v>0.97546307383191211</c:v>
                </c:pt>
                <c:pt idx="292">
                  <c:v>0.9753306414270877</c:v>
                </c:pt>
                <c:pt idx="293">
                  <c:v>0.97519811801371559</c:v>
                </c:pt>
                <c:pt idx="294">
                  <c:v>0.97506514431498992</c:v>
                </c:pt>
                <c:pt idx="295">
                  <c:v>0.97493213543080792</c:v>
                </c:pt>
                <c:pt idx="296">
                  <c:v>0.97479912654662593</c:v>
                </c:pt>
                <c:pt idx="297">
                  <c:v>0.97466603958612608</c:v>
                </c:pt>
                <c:pt idx="298">
                  <c:v>0.97453193066929444</c:v>
                </c:pt>
                <c:pt idx="299">
                  <c:v>0.9743978168939903</c:v>
                </c:pt>
                <c:pt idx="300">
                  <c:v>0.97426366749708593</c:v>
                </c:pt>
                <c:pt idx="301">
                  <c:v>0.97412925590703936</c:v>
                </c:pt>
                <c:pt idx="302">
                  <c:v>0.97399477240547883</c:v>
                </c:pt>
                <c:pt idx="303">
                  <c:v>0.97385949728274268</c:v>
                </c:pt>
                <c:pt idx="304">
                  <c:v>0.97372366260056409</c:v>
                </c:pt>
                <c:pt idx="305">
                  <c:v>0.97358769307499837</c:v>
                </c:pt>
                <c:pt idx="306">
                  <c:v>0.97345125536838983</c:v>
                </c:pt>
                <c:pt idx="307">
                  <c:v>0.97331464643909205</c:v>
                </c:pt>
                <c:pt idx="308">
                  <c:v>0.97317803512120249</c:v>
                </c:pt>
                <c:pt idx="309">
                  <c:v>0.97304106946956914</c:v>
                </c:pt>
                <c:pt idx="310">
                  <c:v>0.97290406156089271</c:v>
                </c:pt>
                <c:pt idx="311">
                  <c:v>0.97276641542553222</c:v>
                </c:pt>
                <c:pt idx="312">
                  <c:v>0.97262848559220649</c:v>
                </c:pt>
                <c:pt idx="313">
                  <c:v>0.97249044387092909</c:v>
                </c:pt>
                <c:pt idx="314">
                  <c:v>0.97235198084655583</c:v>
                </c:pt>
                <c:pt idx="315">
                  <c:v>0.97221343039457231</c:v>
                </c:pt>
                <c:pt idx="316">
                  <c:v>0.9720743475347402</c:v>
                </c:pt>
                <c:pt idx="317">
                  <c:v>0.97193496997556339</c:v>
                </c:pt>
                <c:pt idx="318">
                  <c:v>0.97179526025667939</c:v>
                </c:pt>
                <c:pt idx="319">
                  <c:v>0.97165525258627072</c:v>
                </c:pt>
                <c:pt idx="320">
                  <c:v>0.97151473324973492</c:v>
                </c:pt>
                <c:pt idx="321">
                  <c:v>0.97137399159810744</c:v>
                </c:pt>
                <c:pt idx="322">
                  <c:v>0.97123282613990713</c:v>
                </c:pt>
                <c:pt idx="323">
                  <c:v>0.97109157371123778</c:v>
                </c:pt>
                <c:pt idx="324">
                  <c:v>0.97095029218422568</c:v>
                </c:pt>
                <c:pt idx="325">
                  <c:v>0.97080892447504263</c:v>
                </c:pt>
                <c:pt idx="326">
                  <c:v>0.97066670300050872</c:v>
                </c:pt>
                <c:pt idx="327">
                  <c:v>0.97052418075481439</c:v>
                </c:pt>
                <c:pt idx="328">
                  <c:v>0.97038162300570474</c:v>
                </c:pt>
                <c:pt idx="329">
                  <c:v>0.97023866745456433</c:v>
                </c:pt>
                <c:pt idx="330">
                  <c:v>0.97009551891974444</c:v>
                </c:pt>
                <c:pt idx="331">
                  <c:v>0.96995235022152826</c:v>
                </c:pt>
                <c:pt idx="332">
                  <c:v>0.96980850190707291</c:v>
                </c:pt>
                <c:pt idx="333">
                  <c:v>0.9696644987226164</c:v>
                </c:pt>
                <c:pt idx="334">
                  <c:v>0.96952023238214213</c:v>
                </c:pt>
                <c:pt idx="335">
                  <c:v>0.96937566947476417</c:v>
                </c:pt>
                <c:pt idx="336">
                  <c:v>0.96923105292951262</c:v>
                </c:pt>
                <c:pt idx="337">
                  <c:v>0.96908607843628403</c:v>
                </c:pt>
                <c:pt idx="338">
                  <c:v>0.96894073058546804</c:v>
                </c:pt>
                <c:pt idx="339">
                  <c:v>0.96879513558126773</c:v>
                </c:pt>
                <c:pt idx="340">
                  <c:v>0.96864883282536152</c:v>
                </c:pt>
                <c:pt idx="341">
                  <c:v>0.96850158038009126</c:v>
                </c:pt>
                <c:pt idx="342">
                  <c:v>0.9683542656967582</c:v>
                </c:pt>
                <c:pt idx="343">
                  <c:v>0.96820624096161612</c:v>
                </c:pt>
                <c:pt idx="344">
                  <c:v>0.96805811859808077</c:v>
                </c:pt>
                <c:pt idx="345">
                  <c:v>0.96790994034186328</c:v>
                </c:pt>
                <c:pt idx="346">
                  <c:v>0.96776132867251363</c:v>
                </c:pt>
                <c:pt idx="347">
                  <c:v>0.96761163821947038</c:v>
                </c:pt>
                <c:pt idx="348">
                  <c:v>0.96746188777867337</c:v>
                </c:pt>
                <c:pt idx="349">
                  <c:v>0.96731171046539988</c:v>
                </c:pt>
                <c:pt idx="350">
                  <c:v>0.96716129436256182</c:v>
                </c:pt>
                <c:pt idx="351">
                  <c:v>0.96701042494716138</c:v>
                </c:pt>
                <c:pt idx="352">
                  <c:v>0.96685907377567148</c:v>
                </c:pt>
                <c:pt idx="353">
                  <c:v>0.96670754015634153</c:v>
                </c:pt>
                <c:pt idx="354">
                  <c:v>0.96655587243032914</c:v>
                </c:pt>
                <c:pt idx="355">
                  <c:v>0.96640408513105769</c:v>
                </c:pt>
                <c:pt idx="356">
                  <c:v>0.96625218959106363</c:v>
                </c:pt>
                <c:pt idx="357">
                  <c:v>0.9660988500822334</c:v>
                </c:pt>
                <c:pt idx="358">
                  <c:v>0.96594534679755206</c:v>
                </c:pt>
                <c:pt idx="359">
                  <c:v>0.96579089749203295</c:v>
                </c:pt>
                <c:pt idx="360">
                  <c:v>0.96563579929440735</c:v>
                </c:pt>
                <c:pt idx="361">
                  <c:v>0.96547970390675164</c:v>
                </c:pt>
                <c:pt idx="362">
                  <c:v>0.96532358426692777</c:v>
                </c:pt>
                <c:pt idx="363">
                  <c:v>0.96516633302983024</c:v>
                </c:pt>
                <c:pt idx="364">
                  <c:v>0.96500903289334705</c:v>
                </c:pt>
                <c:pt idx="365">
                  <c:v>0.96485110507171878</c:v>
                </c:pt>
                <c:pt idx="366">
                  <c:v>0.96469300451769591</c:v>
                </c:pt>
                <c:pt idx="367">
                  <c:v>0.96453479519621865</c:v>
                </c:pt>
                <c:pt idx="368">
                  <c:v>0.96437656823851869</c:v>
                </c:pt>
                <c:pt idx="369">
                  <c:v>0.96421816497438551</c:v>
                </c:pt>
                <c:pt idx="370">
                  <c:v>0.96405958061283814</c:v>
                </c:pt>
                <c:pt idx="371">
                  <c:v>0.96390064649645557</c:v>
                </c:pt>
                <c:pt idx="372">
                  <c:v>0.96374107346317828</c:v>
                </c:pt>
                <c:pt idx="373">
                  <c:v>0.96358146648538423</c:v>
                </c:pt>
                <c:pt idx="374">
                  <c:v>0.96342119751137567</c:v>
                </c:pt>
                <c:pt idx="375">
                  <c:v>0.96326056882111843</c:v>
                </c:pt>
                <c:pt idx="376">
                  <c:v>0.96309949355122915</c:v>
                </c:pt>
                <c:pt idx="377">
                  <c:v>0.96293824115421267</c:v>
                </c:pt>
                <c:pt idx="378">
                  <c:v>0.96277678791033239</c:v>
                </c:pt>
                <c:pt idx="379">
                  <c:v>0.96261531787701993</c:v>
                </c:pt>
                <c:pt idx="380">
                  <c:v>0.96245380395907465</c:v>
                </c:pt>
                <c:pt idx="381">
                  <c:v>0.96229203501016203</c:v>
                </c:pt>
                <c:pt idx="382">
                  <c:v>0.96213025442035294</c:v>
                </c:pt>
                <c:pt idx="383">
                  <c:v>0.96196683591305254</c:v>
                </c:pt>
                <c:pt idx="384">
                  <c:v>0.96180305444122305</c:v>
                </c:pt>
                <c:pt idx="385">
                  <c:v>0.96163855035550649</c:v>
                </c:pt>
                <c:pt idx="386">
                  <c:v>0.96147329184921049</c:v>
                </c:pt>
                <c:pt idx="387">
                  <c:v>0.96130800875268985</c:v>
                </c:pt>
                <c:pt idx="388">
                  <c:v>0.96114226194544972</c:v>
                </c:pt>
                <c:pt idx="389">
                  <c:v>0.96097612316652592</c:v>
                </c:pt>
                <c:pt idx="390">
                  <c:v>0.96080876030597107</c:v>
                </c:pt>
                <c:pt idx="391">
                  <c:v>0.9606411633388473</c:v>
                </c:pt>
                <c:pt idx="392">
                  <c:v>0.96047331599045604</c:v>
                </c:pt>
                <c:pt idx="393">
                  <c:v>0.96030514105496678</c:v>
                </c:pt>
                <c:pt idx="394">
                  <c:v>0.960136902276022</c:v>
                </c:pt>
                <c:pt idx="395">
                  <c:v>0.95996860018365293</c:v>
                </c:pt>
                <c:pt idx="396">
                  <c:v>0.95980026319978962</c:v>
                </c:pt>
                <c:pt idx="397">
                  <c:v>0.95963171550483595</c:v>
                </c:pt>
                <c:pt idx="398">
                  <c:v>0.95946178312869013</c:v>
                </c:pt>
                <c:pt idx="399">
                  <c:v>0.95929180504834632</c:v>
                </c:pt>
                <c:pt idx="400">
                  <c:v>0.95912169325996866</c:v>
                </c:pt>
                <c:pt idx="401">
                  <c:v>0.95895099592110455</c:v>
                </c:pt>
                <c:pt idx="402">
                  <c:v>0.9587795517260842</c:v>
                </c:pt>
                <c:pt idx="403">
                  <c:v>0.95860785893576594</c:v>
                </c:pt>
                <c:pt idx="404">
                  <c:v>0.95843593886689649</c:v>
                </c:pt>
                <c:pt idx="405">
                  <c:v>0.9582635534975128</c:v>
                </c:pt>
                <c:pt idx="406">
                  <c:v>0.95809102003725244</c:v>
                </c:pt>
                <c:pt idx="407">
                  <c:v>0.95791802690735073</c:v>
                </c:pt>
                <c:pt idx="408">
                  <c:v>0.95774500833173448</c:v>
                </c:pt>
                <c:pt idx="409">
                  <c:v>0.95757109121075035</c:v>
                </c:pt>
                <c:pt idx="410">
                  <c:v>0.95739663212815129</c:v>
                </c:pt>
                <c:pt idx="411">
                  <c:v>0.95722171109650467</c:v>
                </c:pt>
                <c:pt idx="412">
                  <c:v>0.95704633462077116</c:v>
                </c:pt>
                <c:pt idx="413">
                  <c:v>0.9568704429546655</c:v>
                </c:pt>
                <c:pt idx="414">
                  <c:v>0.95669437762148613</c:v>
                </c:pt>
                <c:pt idx="415">
                  <c:v>0.95651814632603771</c:v>
                </c:pt>
                <c:pt idx="416">
                  <c:v>0.95634150834580578</c:v>
                </c:pt>
                <c:pt idx="417">
                  <c:v>0.95616454337929868</c:v>
                </c:pt>
                <c:pt idx="418">
                  <c:v>0.95598754160154487</c:v>
                </c:pt>
                <c:pt idx="419">
                  <c:v>0.95581052087133844</c:v>
                </c:pt>
                <c:pt idx="420">
                  <c:v>0.95563313957839291</c:v>
                </c:pt>
                <c:pt idx="421">
                  <c:v>0.95545567096552286</c:v>
                </c:pt>
                <c:pt idx="422">
                  <c:v>0.95527809222637383</c:v>
                </c:pt>
                <c:pt idx="423">
                  <c:v>0.95510039268622415</c:v>
                </c:pt>
                <c:pt idx="424">
                  <c:v>0.95492232445918401</c:v>
                </c:pt>
                <c:pt idx="425">
                  <c:v>0.9547440592385823</c:v>
                </c:pt>
                <c:pt idx="426">
                  <c:v>0.95456535002581455</c:v>
                </c:pt>
                <c:pt idx="427">
                  <c:v>0.95438657509153368</c:v>
                </c:pt>
                <c:pt idx="428">
                  <c:v>0.95420684719951088</c:v>
                </c:pt>
                <c:pt idx="429">
                  <c:v>0.95402679588835215</c:v>
                </c:pt>
                <c:pt idx="430">
                  <c:v>0.95384564421098683</c:v>
                </c:pt>
                <c:pt idx="431">
                  <c:v>0.95366423065333916</c:v>
                </c:pt>
                <c:pt idx="432">
                  <c:v>0.953482728878283</c:v>
                </c:pt>
                <c:pt idx="433">
                  <c:v>0.95330120723619227</c:v>
                </c:pt>
                <c:pt idx="434">
                  <c:v>0.95311849390888725</c:v>
                </c:pt>
                <c:pt idx="435">
                  <c:v>0.95293575492229576</c:v>
                </c:pt>
                <c:pt idx="436">
                  <c:v>0.95275226253919232</c:v>
                </c:pt>
                <c:pt idx="437">
                  <c:v>0.95256864439102962</c:v>
                </c:pt>
                <c:pt idx="438">
                  <c:v>0.95238380864639849</c:v>
                </c:pt>
                <c:pt idx="439">
                  <c:v>0.95219880114694655</c:v>
                </c:pt>
                <c:pt idx="440">
                  <c:v>0.95201289913090614</c:v>
                </c:pt>
                <c:pt idx="441">
                  <c:v>0.95182669953889243</c:v>
                </c:pt>
                <c:pt idx="442">
                  <c:v>0.95164036810040453</c:v>
                </c:pt>
                <c:pt idx="443">
                  <c:v>0.95145370177286193</c:v>
                </c:pt>
                <c:pt idx="444">
                  <c:v>0.95126678168348799</c:v>
                </c:pt>
                <c:pt idx="445">
                  <c:v>0.95107954430948616</c:v>
                </c:pt>
                <c:pt idx="446">
                  <c:v>0.95089226952131589</c:v>
                </c:pt>
                <c:pt idx="447">
                  <c:v>0.95070470873537705</c:v>
                </c:pt>
                <c:pt idx="448">
                  <c:v>0.95051650715928537</c:v>
                </c:pt>
                <c:pt idx="449">
                  <c:v>0.95032766787964218</c:v>
                </c:pt>
                <c:pt idx="450">
                  <c:v>0.95013854521159369</c:v>
                </c:pt>
                <c:pt idx="451">
                  <c:v>0.94994934386370544</c:v>
                </c:pt>
                <c:pt idx="452">
                  <c:v>0.94976002260660142</c:v>
                </c:pt>
                <c:pt idx="453">
                  <c:v>0.94957063536671782</c:v>
                </c:pt>
                <c:pt idx="454">
                  <c:v>0.94938103366052895</c:v>
                </c:pt>
                <c:pt idx="455">
                  <c:v>0.94919130741342228</c:v>
                </c:pt>
                <c:pt idx="456">
                  <c:v>0.9490014146398198</c:v>
                </c:pt>
                <c:pt idx="457">
                  <c:v>0.94881148005851612</c:v>
                </c:pt>
                <c:pt idx="458">
                  <c:v>0.94862061405668952</c:v>
                </c:pt>
                <c:pt idx="459">
                  <c:v>0.94842969241984698</c:v>
                </c:pt>
                <c:pt idx="460">
                  <c:v>0.94823857640660492</c:v>
                </c:pt>
                <c:pt idx="461">
                  <c:v>0.94804702006282404</c:v>
                </c:pt>
                <c:pt idx="462">
                  <c:v>0.94785483707506335</c:v>
                </c:pt>
                <c:pt idx="463">
                  <c:v>0.94766153082625249</c:v>
                </c:pt>
                <c:pt idx="464">
                  <c:v>0.94746745894730988</c:v>
                </c:pt>
                <c:pt idx="465">
                  <c:v>0.94727333813658599</c:v>
                </c:pt>
                <c:pt idx="466">
                  <c:v>0.94707853872439185</c:v>
                </c:pt>
                <c:pt idx="467">
                  <c:v>0.94688367064506473</c:v>
                </c:pt>
                <c:pt idx="468">
                  <c:v>0.94668879725252386</c:v>
                </c:pt>
                <c:pt idx="469">
                  <c:v>0.94649353940892811</c:v>
                </c:pt>
                <c:pt idx="470">
                  <c:v>0.94629773479473867</c:v>
                </c:pt>
                <c:pt idx="471">
                  <c:v>0.94610159188543397</c:v>
                </c:pt>
                <c:pt idx="472">
                  <c:v>0.94590418766510609</c:v>
                </c:pt>
                <c:pt idx="473">
                  <c:v>0.94570665311250834</c:v>
                </c:pt>
                <c:pt idx="474">
                  <c:v>0.94550906175324612</c:v>
                </c:pt>
                <c:pt idx="475">
                  <c:v>0.94531115043700109</c:v>
                </c:pt>
                <c:pt idx="476">
                  <c:v>0.94511290390714309</c:v>
                </c:pt>
                <c:pt idx="477">
                  <c:v>0.94491437244407928</c:v>
                </c:pt>
                <c:pt idx="478">
                  <c:v>0.94471583615163912</c:v>
                </c:pt>
                <c:pt idx="479">
                  <c:v>0.94451646443647952</c:v>
                </c:pt>
                <c:pt idx="480">
                  <c:v>0.94431665924789554</c:v>
                </c:pt>
                <c:pt idx="481">
                  <c:v>0.94411685048167349</c:v>
                </c:pt>
                <c:pt idx="482">
                  <c:v>0.94391623189502605</c:v>
                </c:pt>
                <c:pt idx="483">
                  <c:v>0.94371381314153913</c:v>
                </c:pt>
                <c:pt idx="484">
                  <c:v>0.94351059757334721</c:v>
                </c:pt>
                <c:pt idx="485">
                  <c:v>0.94330737148521382</c:v>
                </c:pt>
                <c:pt idx="486">
                  <c:v>0.94310380877184974</c:v>
                </c:pt>
                <c:pt idx="487">
                  <c:v>0.94289997948860871</c:v>
                </c:pt>
                <c:pt idx="488">
                  <c:v>0.94269610100482093</c:v>
                </c:pt>
                <c:pt idx="489">
                  <c:v>0.94249222077225892</c:v>
                </c:pt>
                <c:pt idx="490">
                  <c:v>0.94228790785577077</c:v>
                </c:pt>
                <c:pt idx="491">
                  <c:v>0.94208329625975207</c:v>
                </c:pt>
                <c:pt idx="492">
                  <c:v>0.94187841291502483</c:v>
                </c:pt>
                <c:pt idx="493">
                  <c:v>0.94167347055981787</c:v>
                </c:pt>
                <c:pt idx="494">
                  <c:v>0.94146749118542428</c:v>
                </c:pt>
                <c:pt idx="495">
                  <c:v>0.94126067029279825</c:v>
                </c:pt>
                <c:pt idx="496">
                  <c:v>0.94105350459469794</c:v>
                </c:pt>
                <c:pt idx="497">
                  <c:v>0.94084625274772227</c:v>
                </c:pt>
                <c:pt idx="498">
                  <c:v>0.94063836969075643</c:v>
                </c:pt>
                <c:pt idx="499">
                  <c:v>0.94042977521295856</c:v>
                </c:pt>
                <c:pt idx="500">
                  <c:v>0.94022108672130078</c:v>
                </c:pt>
                <c:pt idx="501">
                  <c:v>0.9400123326110168</c:v>
                </c:pt>
                <c:pt idx="502">
                  <c:v>0.93980267305205589</c:v>
                </c:pt>
                <c:pt idx="503">
                  <c:v>0.93959151732799906</c:v>
                </c:pt>
                <c:pt idx="504">
                  <c:v>0.93937976163431791</c:v>
                </c:pt>
                <c:pt idx="505">
                  <c:v>0.93916766120115425</c:v>
                </c:pt>
                <c:pt idx="506">
                  <c:v>0.93895538773263498</c:v>
                </c:pt>
                <c:pt idx="507">
                  <c:v>0.93874012815392061</c:v>
                </c:pt>
                <c:pt idx="508">
                  <c:v>0.93852420417900151</c:v>
                </c:pt>
                <c:pt idx="509">
                  <c:v>0.9383077015041118</c:v>
                </c:pt>
                <c:pt idx="510">
                  <c:v>0.93809111669232859</c:v>
                </c:pt>
                <c:pt idx="511">
                  <c:v>0.93787399044086306</c:v>
                </c:pt>
                <c:pt idx="512">
                  <c:v>0.93765513445946247</c:v>
                </c:pt>
                <c:pt idx="513">
                  <c:v>0.93743615171743078</c:v>
                </c:pt>
                <c:pt idx="514">
                  <c:v>0.93721622557712292</c:v>
                </c:pt>
                <c:pt idx="515">
                  <c:v>0.93699510766071248</c:v>
                </c:pt>
                <c:pt idx="516">
                  <c:v>0.93677366746591884</c:v>
                </c:pt>
                <c:pt idx="517">
                  <c:v>0.93655167007417761</c:v>
                </c:pt>
                <c:pt idx="518">
                  <c:v>0.93632921120522816</c:v>
                </c:pt>
                <c:pt idx="519">
                  <c:v>0.93610605091255572</c:v>
                </c:pt>
                <c:pt idx="520">
                  <c:v>0.9358827486482163</c:v>
                </c:pt>
                <c:pt idx="521">
                  <c:v>0.93565821345758837</c:v>
                </c:pt>
                <c:pt idx="522">
                  <c:v>0.9354336166204209</c:v>
                </c:pt>
                <c:pt idx="523">
                  <c:v>0.93520885370130025</c:v>
                </c:pt>
                <c:pt idx="524">
                  <c:v>0.93498354600632794</c:v>
                </c:pt>
                <c:pt idx="525">
                  <c:v>0.93475726795586034</c:v>
                </c:pt>
                <c:pt idx="526">
                  <c:v>0.93453031455760238</c:v>
                </c:pt>
                <c:pt idx="527">
                  <c:v>0.93430187379721175</c:v>
                </c:pt>
                <c:pt idx="528">
                  <c:v>0.93407338649153171</c:v>
                </c:pt>
                <c:pt idx="529">
                  <c:v>0.93384291851252166</c:v>
                </c:pt>
                <c:pt idx="530">
                  <c:v>0.93361195664488883</c:v>
                </c:pt>
                <c:pt idx="531">
                  <c:v>0.93338045956266968</c:v>
                </c:pt>
                <c:pt idx="532">
                  <c:v>0.93314701773768083</c:v>
                </c:pt>
                <c:pt idx="533">
                  <c:v>0.93291337697418153</c:v>
                </c:pt>
                <c:pt idx="534">
                  <c:v>0.93267966246610501</c:v>
                </c:pt>
                <c:pt idx="535">
                  <c:v>0.93244549856536008</c:v>
                </c:pt>
                <c:pt idx="536">
                  <c:v>0.93221062513893804</c:v>
                </c:pt>
                <c:pt idx="537">
                  <c:v>0.93197457220092961</c:v>
                </c:pt>
                <c:pt idx="538">
                  <c:v>0.93173837737794341</c:v>
                </c:pt>
                <c:pt idx="539">
                  <c:v>0.93150195069689745</c:v>
                </c:pt>
                <c:pt idx="540">
                  <c:v>0.93126512462552613</c:v>
                </c:pt>
                <c:pt idx="541">
                  <c:v>0.9310278447061614</c:v>
                </c:pt>
                <c:pt idx="542">
                  <c:v>0.93079009476519203</c:v>
                </c:pt>
                <c:pt idx="543">
                  <c:v>0.93055150504276585</c:v>
                </c:pt>
                <c:pt idx="544">
                  <c:v>0.9303124321661308</c:v>
                </c:pt>
                <c:pt idx="545">
                  <c:v>0.9300730849629204</c:v>
                </c:pt>
                <c:pt idx="546">
                  <c:v>0.92983336199883315</c:v>
                </c:pt>
                <c:pt idx="547">
                  <c:v>0.92959283454373209</c:v>
                </c:pt>
                <c:pt idx="548">
                  <c:v>0.92934912123152968</c:v>
                </c:pt>
                <c:pt idx="549">
                  <c:v>0.92910539763275568</c:v>
                </c:pt>
                <c:pt idx="550">
                  <c:v>0.92886028039144697</c:v>
                </c:pt>
                <c:pt idx="551">
                  <c:v>0.92861502513166072</c:v>
                </c:pt>
                <c:pt idx="552">
                  <c:v>0.92836971333937479</c:v>
                </c:pt>
                <c:pt idx="553">
                  <c:v>0.92812438155976984</c:v>
                </c:pt>
                <c:pt idx="554">
                  <c:v>0.92787864578273427</c:v>
                </c:pt>
                <c:pt idx="555">
                  <c:v>0.92763041200987206</c:v>
                </c:pt>
                <c:pt idx="556">
                  <c:v>0.92738215970930216</c:v>
                </c:pt>
                <c:pt idx="557">
                  <c:v>0.92713344789567076</c:v>
                </c:pt>
                <c:pt idx="558">
                  <c:v>0.92688431365708823</c:v>
                </c:pt>
                <c:pt idx="559">
                  <c:v>0.92663456836321301</c:v>
                </c:pt>
                <c:pt idx="560">
                  <c:v>0.92638287859923285</c:v>
                </c:pt>
                <c:pt idx="561">
                  <c:v>0.92613072349634329</c:v>
                </c:pt>
                <c:pt idx="562">
                  <c:v>0.92587781398307256</c:v>
                </c:pt>
                <c:pt idx="563">
                  <c:v>0.92562480222500532</c:v>
                </c:pt>
                <c:pt idx="564">
                  <c:v>0.92536943585289611</c:v>
                </c:pt>
                <c:pt idx="565">
                  <c:v>0.92511397294995201</c:v>
                </c:pt>
                <c:pt idx="566">
                  <c:v>0.92485794482009753</c:v>
                </c:pt>
                <c:pt idx="567">
                  <c:v>0.92460164006746404</c:v>
                </c:pt>
                <c:pt idx="568">
                  <c:v>0.92434201868031696</c:v>
                </c:pt>
                <c:pt idx="569">
                  <c:v>0.92408190728544604</c:v>
                </c:pt>
                <c:pt idx="570">
                  <c:v>0.92382121520966021</c:v>
                </c:pt>
                <c:pt idx="571">
                  <c:v>0.92356032679272837</c:v>
                </c:pt>
                <c:pt idx="572">
                  <c:v>0.92329869412810339</c:v>
                </c:pt>
                <c:pt idx="573">
                  <c:v>0.92303392489061298</c:v>
                </c:pt>
                <c:pt idx="574">
                  <c:v>0.92276883169285651</c:v>
                </c:pt>
                <c:pt idx="575">
                  <c:v>0.9225032139807321</c:v>
                </c:pt>
                <c:pt idx="576">
                  <c:v>0.92223665094188045</c:v>
                </c:pt>
                <c:pt idx="577">
                  <c:v>0.92196988243856093</c:v>
                </c:pt>
                <c:pt idx="578">
                  <c:v>0.92170291927327874</c:v>
                </c:pt>
                <c:pt idx="579">
                  <c:v>0.92143582098444543</c:v>
                </c:pt>
                <c:pt idx="580">
                  <c:v>0.92116868477360925</c:v>
                </c:pt>
                <c:pt idx="581">
                  <c:v>0.92090096017645295</c:v>
                </c:pt>
                <c:pt idx="582">
                  <c:v>0.92063321326997727</c:v>
                </c:pt>
                <c:pt idx="583">
                  <c:v>0.92036516689357328</c:v>
                </c:pt>
                <c:pt idx="584">
                  <c:v>0.92009603342094903</c:v>
                </c:pt>
                <c:pt idx="585">
                  <c:v>0.91982335492270439</c:v>
                </c:pt>
                <c:pt idx="586">
                  <c:v>0.91955067620218811</c:v>
                </c:pt>
                <c:pt idx="587">
                  <c:v>0.91927789308615293</c:v>
                </c:pt>
                <c:pt idx="588">
                  <c:v>0.91900427823182229</c:v>
                </c:pt>
                <c:pt idx="589">
                  <c:v>0.91873040780449466</c:v>
                </c:pt>
                <c:pt idx="590">
                  <c:v>0.91845338987731273</c:v>
                </c:pt>
                <c:pt idx="591">
                  <c:v>0.9181760646791095</c:v>
                </c:pt>
                <c:pt idx="592">
                  <c:v>0.91789816803669833</c:v>
                </c:pt>
                <c:pt idx="593">
                  <c:v>0.9176183669288166</c:v>
                </c:pt>
                <c:pt idx="594">
                  <c:v>0.91733743600333129</c:v>
                </c:pt>
                <c:pt idx="595">
                  <c:v>0.91705647386477662</c:v>
                </c:pt>
                <c:pt idx="596">
                  <c:v>0.91677421706340545</c:v>
                </c:pt>
                <c:pt idx="597">
                  <c:v>0.9164899879180286</c:v>
                </c:pt>
                <c:pt idx="598">
                  <c:v>0.91620458521289705</c:v>
                </c:pt>
                <c:pt idx="599">
                  <c:v>0.91591875293143765</c:v>
                </c:pt>
                <c:pt idx="600">
                  <c:v>0.91563264043786308</c:v>
                </c:pt>
                <c:pt idx="601">
                  <c:v>0.91534647735852093</c:v>
                </c:pt>
                <c:pt idx="602">
                  <c:v>0.91506013256144436</c:v>
                </c:pt>
                <c:pt idx="603">
                  <c:v>0.91477355868754906</c:v>
                </c:pt>
                <c:pt idx="604">
                  <c:v>0.91448478972711167</c:v>
                </c:pt>
                <c:pt idx="605">
                  <c:v>0.91419581600231603</c:v>
                </c:pt>
                <c:pt idx="606">
                  <c:v>0.91390647391758772</c:v>
                </c:pt>
                <c:pt idx="607">
                  <c:v>0.91361711547327207</c:v>
                </c:pt>
                <c:pt idx="608">
                  <c:v>0.91332698951806723</c:v>
                </c:pt>
                <c:pt idx="609">
                  <c:v>0.91303665333171014</c:v>
                </c:pt>
                <c:pt idx="610">
                  <c:v>0.91274493257814626</c:v>
                </c:pt>
                <c:pt idx="611">
                  <c:v>0.91245282132930816</c:v>
                </c:pt>
                <c:pt idx="612">
                  <c:v>0.91215830607900572</c:v>
                </c:pt>
                <c:pt idx="613">
                  <c:v>0.91186259649513068</c:v>
                </c:pt>
                <c:pt idx="614">
                  <c:v>0.91156674457213649</c:v>
                </c:pt>
                <c:pt idx="615">
                  <c:v>0.91126811470096669</c:v>
                </c:pt>
                <c:pt idx="616">
                  <c:v>0.91096932157497845</c:v>
                </c:pt>
                <c:pt idx="617">
                  <c:v>0.91066937676001125</c:v>
                </c:pt>
                <c:pt idx="618">
                  <c:v>0.91036842263777862</c:v>
                </c:pt>
                <c:pt idx="619">
                  <c:v>0.91006738961103517</c:v>
                </c:pt>
                <c:pt idx="620">
                  <c:v>0.90976627237946528</c:v>
                </c:pt>
                <c:pt idx="621">
                  <c:v>0.90946510652657397</c:v>
                </c:pt>
                <c:pt idx="622">
                  <c:v>0.90916222876804609</c:v>
                </c:pt>
                <c:pt idx="623">
                  <c:v>0.90885908865019749</c:v>
                </c:pt>
                <c:pt idx="624">
                  <c:v>0.90855372497738274</c:v>
                </c:pt>
                <c:pt idx="625">
                  <c:v>0.90824793432710482</c:v>
                </c:pt>
                <c:pt idx="626">
                  <c:v>0.90794205062044353</c:v>
                </c:pt>
                <c:pt idx="627">
                  <c:v>0.9076355362515216</c:v>
                </c:pt>
                <c:pt idx="628">
                  <c:v>0.90732792835610965</c:v>
                </c:pt>
                <c:pt idx="629">
                  <c:v>0.90701925157962549</c:v>
                </c:pt>
                <c:pt idx="630">
                  <c:v>0.90670984337309302</c:v>
                </c:pt>
                <c:pt idx="631">
                  <c:v>0.90639995928821204</c:v>
                </c:pt>
                <c:pt idx="632">
                  <c:v>0.90608894740386703</c:v>
                </c:pt>
                <c:pt idx="633">
                  <c:v>0.90577706523680412</c:v>
                </c:pt>
                <c:pt idx="634">
                  <c:v>0.90546436800299313</c:v>
                </c:pt>
                <c:pt idx="635">
                  <c:v>0.90514787555906862</c:v>
                </c:pt>
                <c:pt idx="636">
                  <c:v>0.90482903356564803</c:v>
                </c:pt>
                <c:pt idx="637">
                  <c:v>0.90450930713283773</c:v>
                </c:pt>
                <c:pt idx="638">
                  <c:v>0.90418899137812792</c:v>
                </c:pt>
                <c:pt idx="639">
                  <c:v>0.90386717186810261</c:v>
                </c:pt>
                <c:pt idx="640">
                  <c:v>0.90354338849367677</c:v>
                </c:pt>
                <c:pt idx="641">
                  <c:v>0.90321954971190577</c:v>
                </c:pt>
                <c:pt idx="642">
                  <c:v>0.90289398345320881</c:v>
                </c:pt>
                <c:pt idx="643">
                  <c:v>0.90256805996734157</c:v>
                </c:pt>
                <c:pt idx="644">
                  <c:v>0.90224166230600622</c:v>
                </c:pt>
                <c:pt idx="645">
                  <c:v>0.90191315090762358</c:v>
                </c:pt>
                <c:pt idx="646">
                  <c:v>0.90158421624589802</c:v>
                </c:pt>
                <c:pt idx="647">
                  <c:v>0.90125518640286373</c:v>
                </c:pt>
                <c:pt idx="648">
                  <c:v>0.90092512822782067</c:v>
                </c:pt>
                <c:pt idx="649">
                  <c:v>0.90059366671039531</c:v>
                </c:pt>
                <c:pt idx="650">
                  <c:v>0.90026163334861409</c:v>
                </c:pt>
                <c:pt idx="651">
                  <c:v>0.89992944175546552</c:v>
                </c:pt>
                <c:pt idx="652">
                  <c:v>0.89959683899581211</c:v>
                </c:pt>
                <c:pt idx="653">
                  <c:v>0.89926136333674433</c:v>
                </c:pt>
                <c:pt idx="654">
                  <c:v>0.89892523347985498</c:v>
                </c:pt>
                <c:pt idx="655">
                  <c:v>0.8985879652036729</c:v>
                </c:pt>
                <c:pt idx="656">
                  <c:v>0.89824580972278989</c:v>
                </c:pt>
                <c:pt idx="657">
                  <c:v>0.89790299580623245</c:v>
                </c:pt>
                <c:pt idx="658">
                  <c:v>0.89756000515759682</c:v>
                </c:pt>
                <c:pt idx="659">
                  <c:v>0.89721534266465108</c:v>
                </c:pt>
                <c:pt idx="660">
                  <c:v>0.89687009591735201</c:v>
                </c:pt>
                <c:pt idx="661">
                  <c:v>0.89652456082448795</c:v>
                </c:pt>
                <c:pt idx="662">
                  <c:v>0.89617892224738693</c:v>
                </c:pt>
                <c:pt idx="663">
                  <c:v>0.89583185829874801</c:v>
                </c:pt>
                <c:pt idx="664">
                  <c:v>0.89548263752212676</c:v>
                </c:pt>
                <c:pt idx="665">
                  <c:v>0.89513178813431271</c:v>
                </c:pt>
                <c:pt idx="666">
                  <c:v>0.89478034879048129</c:v>
                </c:pt>
                <c:pt idx="667">
                  <c:v>0.89442259838611526</c:v>
                </c:pt>
                <c:pt idx="668">
                  <c:v>0.89406438728294046</c:v>
                </c:pt>
                <c:pt idx="669">
                  <c:v>0.89370585876075492</c:v>
                </c:pt>
                <c:pt idx="670">
                  <c:v>0.89334720341494656</c:v>
                </c:pt>
                <c:pt idx="671">
                  <c:v>0.89298854806913819</c:v>
                </c:pt>
                <c:pt idx="672">
                  <c:v>0.89262850090815871</c:v>
                </c:pt>
                <c:pt idx="673">
                  <c:v>0.89226739204148042</c:v>
                </c:pt>
                <c:pt idx="674">
                  <c:v>0.89190312412523942</c:v>
                </c:pt>
                <c:pt idx="675">
                  <c:v>0.89153884822522922</c:v>
                </c:pt>
                <c:pt idx="676">
                  <c:v>0.89117313181883573</c:v>
                </c:pt>
                <c:pt idx="677">
                  <c:v>0.89080677611609649</c:v>
                </c:pt>
                <c:pt idx="678">
                  <c:v>0.89043998609464192</c:v>
                </c:pt>
                <c:pt idx="679">
                  <c:v>0.89007135640384927</c:v>
                </c:pt>
                <c:pt idx="680">
                  <c:v>0.88970268009397657</c:v>
                </c:pt>
                <c:pt idx="681">
                  <c:v>0.88932901655491936</c:v>
                </c:pt>
                <c:pt idx="682">
                  <c:v>0.88895466233405152</c:v>
                </c:pt>
                <c:pt idx="683">
                  <c:v>0.88857993650107103</c:v>
                </c:pt>
                <c:pt idx="684">
                  <c:v>0.88820345831837666</c:v>
                </c:pt>
                <c:pt idx="685">
                  <c:v>0.88782596288544258</c:v>
                </c:pt>
                <c:pt idx="686">
                  <c:v>0.88744799262552432</c:v>
                </c:pt>
                <c:pt idx="687">
                  <c:v>0.88706960531776069</c:v>
                </c:pt>
                <c:pt idx="688">
                  <c:v>0.88668993494098347</c:v>
                </c:pt>
                <c:pt idx="689">
                  <c:v>0.8863088565406283</c:v>
                </c:pt>
                <c:pt idx="690">
                  <c:v>0.8859267765078167</c:v>
                </c:pt>
                <c:pt idx="691">
                  <c:v>0.88554442719527815</c:v>
                </c:pt>
                <c:pt idx="692">
                  <c:v>0.88516141538468973</c:v>
                </c:pt>
                <c:pt idx="693">
                  <c:v>0.88477801467432104</c:v>
                </c:pt>
                <c:pt idx="694">
                  <c:v>0.88439238408760257</c:v>
                </c:pt>
                <c:pt idx="695">
                  <c:v>0.8840058447625323</c:v>
                </c:pt>
                <c:pt idx="696">
                  <c:v>0.88361879776351926</c:v>
                </c:pt>
                <c:pt idx="697">
                  <c:v>0.88323028934122416</c:v>
                </c:pt>
                <c:pt idx="698">
                  <c:v>0.88284088749689926</c:v>
                </c:pt>
                <c:pt idx="699">
                  <c:v>0.8824499517019575</c:v>
                </c:pt>
                <c:pt idx="700">
                  <c:v>0.88205890900802009</c:v>
                </c:pt>
                <c:pt idx="701">
                  <c:v>0.88166752006909432</c:v>
                </c:pt>
                <c:pt idx="702">
                  <c:v>0.88127580568149455</c:v>
                </c:pt>
                <c:pt idx="703">
                  <c:v>0.88088332062261376</c:v>
                </c:pt>
                <c:pt idx="704">
                  <c:v>0.88049033742675897</c:v>
                </c:pt>
                <c:pt idx="705">
                  <c:v>0.88009498229829863</c:v>
                </c:pt>
                <c:pt idx="706">
                  <c:v>0.87969922899195596</c:v>
                </c:pt>
                <c:pt idx="707">
                  <c:v>0.87930291685177719</c:v>
                </c:pt>
                <c:pt idx="708">
                  <c:v>0.87890608882081689</c:v>
                </c:pt>
                <c:pt idx="709">
                  <c:v>0.87850910403069948</c:v>
                </c:pt>
                <c:pt idx="710">
                  <c:v>0.87811117939144723</c:v>
                </c:pt>
                <c:pt idx="711">
                  <c:v>0.87771235673805814</c:v>
                </c:pt>
                <c:pt idx="712">
                  <c:v>0.87731054543770193</c:v>
                </c:pt>
                <c:pt idx="713">
                  <c:v>0.87690806017177658</c:v>
                </c:pt>
                <c:pt idx="714">
                  <c:v>0.87650462067567347</c:v>
                </c:pt>
                <c:pt idx="715">
                  <c:v>0.87609879992386919</c:v>
                </c:pt>
                <c:pt idx="716">
                  <c:v>0.87569285721591306</c:v>
                </c:pt>
                <c:pt idx="717">
                  <c:v>0.87528615622717609</c:v>
                </c:pt>
                <c:pt idx="718">
                  <c:v>0.87487791242426705</c:v>
                </c:pt>
                <c:pt idx="719">
                  <c:v>0.8744686355526613</c:v>
                </c:pt>
                <c:pt idx="720">
                  <c:v>0.8740589359129487</c:v>
                </c:pt>
                <c:pt idx="721">
                  <c:v>0.87364337479884502</c:v>
                </c:pt>
                <c:pt idx="722">
                  <c:v>0.8732277093909091</c:v>
                </c:pt>
                <c:pt idx="723">
                  <c:v>0.87281130063096435</c:v>
                </c:pt>
                <c:pt idx="724">
                  <c:v>0.87239472250509043</c:v>
                </c:pt>
                <c:pt idx="725">
                  <c:v>0.87197641842189422</c:v>
                </c:pt>
                <c:pt idx="726">
                  <c:v>0.87155746128342904</c:v>
                </c:pt>
                <c:pt idx="727">
                  <c:v>0.87113651163006289</c:v>
                </c:pt>
                <c:pt idx="728">
                  <c:v>0.87071477494012905</c:v>
                </c:pt>
                <c:pt idx="729">
                  <c:v>0.8702917151183549</c:v>
                </c:pt>
                <c:pt idx="730">
                  <c:v>0.86986838891927887</c:v>
                </c:pt>
                <c:pt idx="731">
                  <c:v>0.86944187939567463</c:v>
                </c:pt>
                <c:pt idx="732">
                  <c:v>0.8690136725112555</c:v>
                </c:pt>
                <c:pt idx="733">
                  <c:v>0.86858110671091571</c:v>
                </c:pt>
                <c:pt idx="734">
                  <c:v>0.86814579941339332</c:v>
                </c:pt>
                <c:pt idx="735">
                  <c:v>0.86770605371171461</c:v>
                </c:pt>
                <c:pt idx="736">
                  <c:v>0.867262834463985</c:v>
                </c:pt>
                <c:pt idx="737">
                  <c:v>0.86681909990469908</c:v>
                </c:pt>
                <c:pt idx="738">
                  <c:v>0.86637517420229582</c:v>
                </c:pt>
                <c:pt idx="739">
                  <c:v>0.86593002226483984</c:v>
                </c:pt>
                <c:pt idx="740">
                  <c:v>0.86548306094303495</c:v>
                </c:pt>
                <c:pt idx="741">
                  <c:v>0.86503210006820375</c:v>
                </c:pt>
                <c:pt idx="742">
                  <c:v>0.86458092294859701</c:v>
                </c:pt>
                <c:pt idx="743">
                  <c:v>0.86412943540717568</c:v>
                </c:pt>
                <c:pt idx="744">
                  <c:v>0.86367781536926402</c:v>
                </c:pt>
                <c:pt idx="745">
                  <c:v>0.86322535441694237</c:v>
                </c:pt>
                <c:pt idx="746">
                  <c:v>0.86277155743354583</c:v>
                </c:pt>
                <c:pt idx="747">
                  <c:v>0.86231720069003293</c:v>
                </c:pt>
                <c:pt idx="748">
                  <c:v>0.86186222122273415</c:v>
                </c:pt>
                <c:pt idx="749">
                  <c:v>0.86140536437796644</c:v>
                </c:pt>
                <c:pt idx="750">
                  <c:v>0.86094788898997288</c:v>
                </c:pt>
                <c:pt idx="751">
                  <c:v>0.86048938618515269</c:v>
                </c:pt>
                <c:pt idx="752">
                  <c:v>0.86003040065356839</c:v>
                </c:pt>
                <c:pt idx="753">
                  <c:v>0.85956800982821957</c:v>
                </c:pt>
                <c:pt idx="754">
                  <c:v>0.85910478945099311</c:v>
                </c:pt>
                <c:pt idx="755">
                  <c:v>0.8586367528399006</c:v>
                </c:pt>
                <c:pt idx="756">
                  <c:v>0.85816835524492308</c:v>
                </c:pt>
                <c:pt idx="757">
                  <c:v>0.85769926630972015</c:v>
                </c:pt>
                <c:pt idx="758">
                  <c:v>0.85722924722463023</c:v>
                </c:pt>
                <c:pt idx="759">
                  <c:v>0.85675877457681016</c:v>
                </c:pt>
                <c:pt idx="760">
                  <c:v>0.85628787348561619</c:v>
                </c:pt>
                <c:pt idx="761">
                  <c:v>0.8558142790893164</c:v>
                </c:pt>
                <c:pt idx="762">
                  <c:v>0.8553359541847807</c:v>
                </c:pt>
                <c:pt idx="763">
                  <c:v>0.85485423219132084</c:v>
                </c:pt>
                <c:pt idx="764">
                  <c:v>0.85436998867967184</c:v>
                </c:pt>
                <c:pt idx="765">
                  <c:v>0.85388485775601686</c:v>
                </c:pt>
                <c:pt idx="766">
                  <c:v>0.85339852544550043</c:v>
                </c:pt>
                <c:pt idx="767">
                  <c:v>0.85290237199131647</c:v>
                </c:pt>
                <c:pt idx="768">
                  <c:v>0.85240288366167438</c:v>
                </c:pt>
                <c:pt idx="769">
                  <c:v>0.85189735899582175</c:v>
                </c:pt>
                <c:pt idx="770">
                  <c:v>0.85138758562761618</c:v>
                </c:pt>
                <c:pt idx="771">
                  <c:v>0.85087677523002525</c:v>
                </c:pt>
                <c:pt idx="772">
                  <c:v>0.85036457958401546</c:v>
                </c:pt>
                <c:pt idx="773">
                  <c:v>0.84985231341441247</c:v>
                </c:pt>
                <c:pt idx="774">
                  <c:v>0.8493392920923245</c:v>
                </c:pt>
                <c:pt idx="775">
                  <c:v>0.84882234337649221</c:v>
                </c:pt>
                <c:pt idx="776">
                  <c:v>0.8483051054239098</c:v>
                </c:pt>
                <c:pt idx="777">
                  <c:v>0.84778631620664668</c:v>
                </c:pt>
                <c:pt idx="778">
                  <c:v>0.84726668666799654</c:v>
                </c:pt>
                <c:pt idx="779">
                  <c:v>0.84674661189174127</c:v>
                </c:pt>
                <c:pt idx="780">
                  <c:v>0.84621895319361962</c:v>
                </c:pt>
                <c:pt idx="781">
                  <c:v>0.84569121572866923</c:v>
                </c:pt>
                <c:pt idx="782">
                  <c:v>0.84516100411661277</c:v>
                </c:pt>
                <c:pt idx="783">
                  <c:v>0.84462865610483551</c:v>
                </c:pt>
                <c:pt idx="784">
                  <c:v>0.8440942872588143</c:v>
                </c:pt>
                <c:pt idx="785">
                  <c:v>0.84355659580245135</c:v>
                </c:pt>
                <c:pt idx="786">
                  <c:v>0.84301836623207682</c:v>
                </c:pt>
                <c:pt idx="787">
                  <c:v>0.84247934483745268</c:v>
                </c:pt>
                <c:pt idx="788">
                  <c:v>0.84194011143020631</c:v>
                </c:pt>
                <c:pt idx="789">
                  <c:v>0.84139967979769015</c:v>
                </c:pt>
                <c:pt idx="790">
                  <c:v>0.84085516420994666</c:v>
                </c:pt>
                <c:pt idx="791">
                  <c:v>0.84030894809709722</c:v>
                </c:pt>
                <c:pt idx="792">
                  <c:v>0.83976241658307627</c:v>
                </c:pt>
                <c:pt idx="793">
                  <c:v>0.83921120010723771</c:v>
                </c:pt>
                <c:pt idx="794">
                  <c:v>0.83865901896196982</c:v>
                </c:pt>
                <c:pt idx="795">
                  <c:v>0.83810668332225235</c:v>
                </c:pt>
                <c:pt idx="796">
                  <c:v>0.83755393360040642</c:v>
                </c:pt>
                <c:pt idx="797">
                  <c:v>0.83700063645285094</c:v>
                </c:pt>
                <c:pt idx="798">
                  <c:v>0.83644669727000354</c:v>
                </c:pt>
                <c:pt idx="799">
                  <c:v>0.83589253714108747</c:v>
                </c:pt>
                <c:pt idx="800">
                  <c:v>0.83533689595312477</c:v>
                </c:pt>
                <c:pt idx="801">
                  <c:v>0.83478042077235792</c:v>
                </c:pt>
                <c:pt idx="802">
                  <c:v>0.83422372317931204</c:v>
                </c:pt>
                <c:pt idx="803">
                  <c:v>0.83366565843241047</c:v>
                </c:pt>
                <c:pt idx="804">
                  <c:v>0.8331072274930964</c:v>
                </c:pt>
                <c:pt idx="805">
                  <c:v>0.83254173362233885</c:v>
                </c:pt>
                <c:pt idx="806">
                  <c:v>0.8319742634072923</c:v>
                </c:pt>
                <c:pt idx="807">
                  <c:v>0.83140490486019147</c:v>
                </c:pt>
                <c:pt idx="808">
                  <c:v>0.83083243553239461</c:v>
                </c:pt>
                <c:pt idx="809">
                  <c:v>0.8302591850898654</c:v>
                </c:pt>
                <c:pt idx="810">
                  <c:v>0.82968488571908738</c:v>
                </c:pt>
                <c:pt idx="811">
                  <c:v>0.82910953392101217</c:v>
                </c:pt>
                <c:pt idx="812">
                  <c:v>0.82853364728120282</c:v>
                </c:pt>
                <c:pt idx="813">
                  <c:v>0.82795717557264459</c:v>
                </c:pt>
                <c:pt idx="814">
                  <c:v>0.82737934530952073</c:v>
                </c:pt>
                <c:pt idx="815">
                  <c:v>0.82679965197348093</c:v>
                </c:pt>
                <c:pt idx="816">
                  <c:v>0.82621884329416839</c:v>
                </c:pt>
                <c:pt idx="817">
                  <c:v>0.82563653063906861</c:v>
                </c:pt>
                <c:pt idx="818">
                  <c:v>0.82505298330590637</c:v>
                </c:pt>
                <c:pt idx="819">
                  <c:v>0.82446793933160978</c:v>
                </c:pt>
                <c:pt idx="820">
                  <c:v>0.82387989982683452</c:v>
                </c:pt>
                <c:pt idx="821">
                  <c:v>0.82329163959736207</c:v>
                </c:pt>
                <c:pt idx="822">
                  <c:v>0.82270253413583694</c:v>
                </c:pt>
                <c:pt idx="823">
                  <c:v>0.82211279120982927</c:v>
                </c:pt>
                <c:pt idx="824">
                  <c:v>0.82152259623079638</c:v>
                </c:pt>
                <c:pt idx="825">
                  <c:v>0.82093186078365599</c:v>
                </c:pt>
                <c:pt idx="826">
                  <c:v>0.82033823767480751</c:v>
                </c:pt>
                <c:pt idx="827">
                  <c:v>0.81974271658565068</c:v>
                </c:pt>
                <c:pt idx="828">
                  <c:v>0.81914564882751961</c:v>
                </c:pt>
                <c:pt idx="829">
                  <c:v>0.81854236358147059</c:v>
                </c:pt>
                <c:pt idx="830">
                  <c:v>0.8179379244126308</c:v>
                </c:pt>
                <c:pt idx="831">
                  <c:v>0.81732999602896339</c:v>
                </c:pt>
                <c:pt idx="832">
                  <c:v>0.8167210853993363</c:v>
                </c:pt>
                <c:pt idx="833">
                  <c:v>0.81611014005415772</c:v>
                </c:pt>
                <c:pt idx="834">
                  <c:v>0.81549876256948273</c:v>
                </c:pt>
                <c:pt idx="835">
                  <c:v>0.81487980901292756</c:v>
                </c:pt>
                <c:pt idx="836">
                  <c:v>0.81426068726689083</c:v>
                </c:pt>
                <c:pt idx="837">
                  <c:v>0.81364148133672554</c:v>
                </c:pt>
                <c:pt idx="838">
                  <c:v>0.81302219324806935</c:v>
                </c:pt>
                <c:pt idx="839">
                  <c:v>0.81239051900797232</c:v>
                </c:pt>
                <c:pt idx="840">
                  <c:v>0.8117532801447509</c:v>
                </c:pt>
                <c:pt idx="841">
                  <c:v>0.81111264452976195</c:v>
                </c:pt>
                <c:pt idx="842">
                  <c:v>0.8104703299736794</c:v>
                </c:pt>
                <c:pt idx="843">
                  <c:v>0.80981773928458334</c:v>
                </c:pt>
                <c:pt idx="844">
                  <c:v>0.80916300640351491</c:v>
                </c:pt>
                <c:pt idx="845">
                  <c:v>0.80850387155128522</c:v>
                </c:pt>
                <c:pt idx="846">
                  <c:v>0.80784297737198163</c:v>
                </c:pt>
                <c:pt idx="847">
                  <c:v>0.80717907276038492</c:v>
                </c:pt>
                <c:pt idx="848">
                  <c:v>0.80650890458112046</c:v>
                </c:pt>
                <c:pt idx="849">
                  <c:v>0.80583600582206361</c:v>
                </c:pt>
                <c:pt idx="850">
                  <c:v>0.80516185624522851</c:v>
                </c:pt>
                <c:pt idx="851">
                  <c:v>0.80448575516269671</c:v>
                </c:pt>
                <c:pt idx="852">
                  <c:v>0.80380903001435278</c:v>
                </c:pt>
                <c:pt idx="853">
                  <c:v>0.80313057100740659</c:v>
                </c:pt>
                <c:pt idx="854">
                  <c:v>0.80244714751103929</c:v>
                </c:pt>
                <c:pt idx="855">
                  <c:v>0.80176006122005894</c:v>
                </c:pt>
                <c:pt idx="856">
                  <c:v>0.80106940526913906</c:v>
                </c:pt>
                <c:pt idx="857">
                  <c:v>0.80037451999096454</c:v>
                </c:pt>
                <c:pt idx="858">
                  <c:v>0.79967758890317109</c:v>
                </c:pt>
                <c:pt idx="859">
                  <c:v>0.79897969572411531</c:v>
                </c:pt>
                <c:pt idx="860">
                  <c:v>0.79827973234678995</c:v>
                </c:pt>
                <c:pt idx="861">
                  <c:v>0.79757435778702634</c:v>
                </c:pt>
                <c:pt idx="862">
                  <c:v>0.79686790831306953</c:v>
                </c:pt>
                <c:pt idx="863">
                  <c:v>0.79615892183512293</c:v>
                </c:pt>
                <c:pt idx="864">
                  <c:v>0.79544631675885658</c:v>
                </c:pt>
                <c:pt idx="865">
                  <c:v>0.79472658762264048</c:v>
                </c:pt>
                <c:pt idx="866">
                  <c:v>0.7940053779229137</c:v>
                </c:pt>
                <c:pt idx="867">
                  <c:v>0.79327953618953473</c:v>
                </c:pt>
                <c:pt idx="868">
                  <c:v>0.7925418500098631</c:v>
                </c:pt>
                <c:pt idx="869">
                  <c:v>0.79180316972376308</c:v>
                </c:pt>
                <c:pt idx="870">
                  <c:v>0.79105941319707274</c:v>
                </c:pt>
                <c:pt idx="871">
                  <c:v>0.79031560367292608</c:v>
                </c:pt>
                <c:pt idx="872">
                  <c:v>0.78956775359854703</c:v>
                </c:pt>
                <c:pt idx="873">
                  <c:v>0.78881988925501101</c:v>
                </c:pt>
                <c:pt idx="874">
                  <c:v>0.78806685401810683</c:v>
                </c:pt>
                <c:pt idx="875">
                  <c:v>0.78730780386462629</c:v>
                </c:pt>
                <c:pt idx="876">
                  <c:v>0.78654753174754122</c:v>
                </c:pt>
                <c:pt idx="877">
                  <c:v>0.78578705549391714</c:v>
                </c:pt>
                <c:pt idx="878">
                  <c:v>0.78502212793060322</c:v>
                </c:pt>
                <c:pt idx="879">
                  <c:v>0.78425015813497301</c:v>
                </c:pt>
                <c:pt idx="880">
                  <c:v>0.78347284583963495</c:v>
                </c:pt>
                <c:pt idx="881">
                  <c:v>0.78269055538714083</c:v>
                </c:pt>
                <c:pt idx="882">
                  <c:v>0.78190637123538531</c:v>
                </c:pt>
                <c:pt idx="883">
                  <c:v>0.78112207741239192</c:v>
                </c:pt>
                <c:pt idx="884">
                  <c:v>0.78033583123061223</c:v>
                </c:pt>
                <c:pt idx="885">
                  <c:v>0.77954450888503224</c:v>
                </c:pt>
                <c:pt idx="886">
                  <c:v>0.77874540892179822</c:v>
                </c:pt>
                <c:pt idx="887">
                  <c:v>0.77794268662632626</c:v>
                </c:pt>
                <c:pt idx="888">
                  <c:v>0.77713861188679956</c:v>
                </c:pt>
                <c:pt idx="889">
                  <c:v>0.77633374591214688</c:v>
                </c:pt>
                <c:pt idx="890">
                  <c:v>0.77552294692294155</c:v>
                </c:pt>
                <c:pt idx="891">
                  <c:v>0.77469871925132039</c:v>
                </c:pt>
                <c:pt idx="892">
                  <c:v>0.77387221915594406</c:v>
                </c:pt>
                <c:pt idx="893">
                  <c:v>0.77304283380064942</c:v>
                </c:pt>
                <c:pt idx="894">
                  <c:v>0.77220957079148722</c:v>
                </c:pt>
                <c:pt idx="895">
                  <c:v>0.77136622343644567</c:v>
                </c:pt>
                <c:pt idx="896">
                  <c:v>0.77052263046202163</c:v>
                </c:pt>
                <c:pt idx="897">
                  <c:v>0.76967332910473729</c:v>
                </c:pt>
                <c:pt idx="898">
                  <c:v>0.76882016334437442</c:v>
                </c:pt>
                <c:pt idx="899">
                  <c:v>0.76796546759978268</c:v>
                </c:pt>
                <c:pt idx="900">
                  <c:v>0.76710824663517996</c:v>
                </c:pt>
                <c:pt idx="901">
                  <c:v>0.76624454035804423</c:v>
                </c:pt>
                <c:pt idx="902">
                  <c:v>0.76537437113468743</c:v>
                </c:pt>
                <c:pt idx="903">
                  <c:v>0.76448801150804346</c:v>
                </c:pt>
                <c:pt idx="904">
                  <c:v>0.76360119676127047</c:v>
                </c:pt>
                <c:pt idx="905">
                  <c:v>0.76270711944413416</c:v>
                </c:pt>
                <c:pt idx="906">
                  <c:v>0.76181271433832609</c:v>
                </c:pt>
                <c:pt idx="907">
                  <c:v>0.76091285622588023</c:v>
                </c:pt>
                <c:pt idx="908">
                  <c:v>0.76001033016165476</c:v>
                </c:pt>
                <c:pt idx="909">
                  <c:v>0.75910461655124617</c:v>
                </c:pt>
                <c:pt idx="910">
                  <c:v>0.75819821833984213</c:v>
                </c:pt>
                <c:pt idx="911">
                  <c:v>0.75728536825348713</c:v>
                </c:pt>
                <c:pt idx="912">
                  <c:v>0.75636466869735663</c:v>
                </c:pt>
                <c:pt idx="913">
                  <c:v>0.75543897243596503</c:v>
                </c:pt>
                <c:pt idx="914">
                  <c:v>0.7544991437500338</c:v>
                </c:pt>
                <c:pt idx="915">
                  <c:v>0.75355925669494006</c:v>
                </c:pt>
                <c:pt idx="916">
                  <c:v>0.75261740333916027</c:v>
                </c:pt>
                <c:pt idx="917">
                  <c:v>0.75167253648252252</c:v>
                </c:pt>
                <c:pt idx="918">
                  <c:v>0.75072408173609928</c:v>
                </c:pt>
                <c:pt idx="919">
                  <c:v>0.74977257718990542</c:v>
                </c:pt>
                <c:pt idx="920">
                  <c:v>0.74881037548176665</c:v>
                </c:pt>
                <c:pt idx="921">
                  <c:v>0.74783377066314272</c:v>
                </c:pt>
                <c:pt idx="922">
                  <c:v>0.74685426824059464</c:v>
                </c:pt>
                <c:pt idx="923">
                  <c:v>0.7458661369091224</c:v>
                </c:pt>
                <c:pt idx="924">
                  <c:v>0.74487588575108932</c:v>
                </c:pt>
                <c:pt idx="925">
                  <c:v>0.74387492792023957</c:v>
                </c:pt>
                <c:pt idx="926">
                  <c:v>0.74287232478625265</c:v>
                </c:pt>
                <c:pt idx="927">
                  <c:v>0.74186601876992952</c:v>
                </c:pt>
                <c:pt idx="928">
                  <c:v>0.74085638539307785</c:v>
                </c:pt>
                <c:pt idx="929">
                  <c:v>0.73983986317450212</c:v>
                </c:pt>
                <c:pt idx="930">
                  <c:v>0.73882000176102636</c:v>
                </c:pt>
                <c:pt idx="931">
                  <c:v>0.73779455320393428</c:v>
                </c:pt>
                <c:pt idx="932">
                  <c:v>0.73676745890156181</c:v>
                </c:pt>
                <c:pt idx="933">
                  <c:v>0.73573131716931017</c:v>
                </c:pt>
                <c:pt idx="934">
                  <c:v>0.73469447561152867</c:v>
                </c:pt>
                <c:pt idx="935">
                  <c:v>0.73364930396623551</c:v>
                </c:pt>
                <c:pt idx="936">
                  <c:v>0.73257760390293281</c:v>
                </c:pt>
                <c:pt idx="937">
                  <c:v>0.73149650934646793</c:v>
                </c:pt>
                <c:pt idx="938">
                  <c:v>0.73040467786429308</c:v>
                </c:pt>
                <c:pt idx="939">
                  <c:v>0.72931175727795727</c:v>
                </c:pt>
                <c:pt idx="940">
                  <c:v>0.72821322560239754</c:v>
                </c:pt>
                <c:pt idx="941">
                  <c:v>0.72710645600332424</c:v>
                </c:pt>
                <c:pt idx="942">
                  <c:v>0.72598491135589538</c:v>
                </c:pt>
                <c:pt idx="943">
                  <c:v>0.72485828866360902</c:v>
                </c:pt>
                <c:pt idx="944">
                  <c:v>0.72372882210755907</c:v>
                </c:pt>
                <c:pt idx="945">
                  <c:v>0.72259560927257671</c:v>
                </c:pt>
                <c:pt idx="946">
                  <c:v>0.72145517335713127</c:v>
                </c:pt>
                <c:pt idx="947">
                  <c:v>0.72030603474828969</c:v>
                </c:pt>
                <c:pt idx="948">
                  <c:v>0.71914323766750576</c:v>
                </c:pt>
                <c:pt idx="949">
                  <c:v>0.71797540918524094</c:v>
                </c:pt>
                <c:pt idx="950">
                  <c:v>0.71679532875090579</c:v>
                </c:pt>
                <c:pt idx="951">
                  <c:v>0.71559369930295658</c:v>
                </c:pt>
                <c:pt idx="952">
                  <c:v>0.71437589449387795</c:v>
                </c:pt>
                <c:pt idx="953">
                  <c:v>0.7131552128462938</c:v>
                </c:pt>
                <c:pt idx="954">
                  <c:v>0.71192589962312969</c:v>
                </c:pt>
                <c:pt idx="955">
                  <c:v>0.71069558589776316</c:v>
                </c:pt>
                <c:pt idx="956">
                  <c:v>0.70944701449576297</c:v>
                </c:pt>
                <c:pt idx="957">
                  <c:v>0.70816479331335491</c:v>
                </c:pt>
                <c:pt idx="958">
                  <c:v>0.7068812137731556</c:v>
                </c:pt>
                <c:pt idx="959">
                  <c:v>0.70558794914961909</c:v>
                </c:pt>
                <c:pt idx="960">
                  <c:v>0.70428509093782976</c:v>
                </c:pt>
                <c:pt idx="961">
                  <c:v>0.70296420972500229</c:v>
                </c:pt>
                <c:pt idx="962">
                  <c:v>0.70160408036480049</c:v>
                </c:pt>
                <c:pt idx="963">
                  <c:v>0.70023996854066561</c:v>
                </c:pt>
                <c:pt idx="964">
                  <c:v>0.69887488117650509</c:v>
                </c:pt>
                <c:pt idx="965">
                  <c:v>0.6974992220636046</c:v>
                </c:pt>
                <c:pt idx="966">
                  <c:v>0.6961147852798899</c:v>
                </c:pt>
                <c:pt idx="967">
                  <c:v>0.69471895246107795</c:v>
                </c:pt>
                <c:pt idx="968">
                  <c:v>0.69331829653118793</c:v>
                </c:pt>
                <c:pt idx="969">
                  <c:v>0.69191131578303999</c:v>
                </c:pt>
                <c:pt idx="970">
                  <c:v>0.6904948147598724</c:v>
                </c:pt>
                <c:pt idx="971">
                  <c:v>0.68907760755469605</c:v>
                </c:pt>
                <c:pt idx="972">
                  <c:v>0.68762766447549706</c:v>
                </c:pt>
                <c:pt idx="973">
                  <c:v>0.6861748537714023</c:v>
                </c:pt>
                <c:pt idx="974">
                  <c:v>0.68471819078446405</c:v>
                </c:pt>
                <c:pt idx="975">
                  <c:v>0.68325956023160317</c:v>
                </c:pt>
                <c:pt idx="976">
                  <c:v>0.68179747876566865</c:v>
                </c:pt>
                <c:pt idx="977">
                  <c:v>0.68032983747838971</c:v>
                </c:pt>
                <c:pt idx="978">
                  <c:v>0.67885343838883094</c:v>
                </c:pt>
                <c:pt idx="979">
                  <c:v>0.67736206622128858</c:v>
                </c:pt>
                <c:pt idx="980">
                  <c:v>0.67583834179418611</c:v>
                </c:pt>
                <c:pt idx="981">
                  <c:v>0.67430693739881986</c:v>
                </c:pt>
                <c:pt idx="982">
                  <c:v>0.67277323652850396</c:v>
                </c:pt>
                <c:pt idx="983">
                  <c:v>0.67123772313864405</c:v>
                </c:pt>
                <c:pt idx="984">
                  <c:v>0.66969988757345311</c:v>
                </c:pt>
                <c:pt idx="985">
                  <c:v>0.66810279619883484</c:v>
                </c:pt>
                <c:pt idx="986">
                  <c:v>0.66648462554214427</c:v>
                </c:pt>
                <c:pt idx="987">
                  <c:v>0.66484531321713791</c:v>
                </c:pt>
                <c:pt idx="988">
                  <c:v>0.66316468814886442</c:v>
                </c:pt>
                <c:pt idx="989">
                  <c:v>0.66148116285470537</c:v>
                </c:pt>
                <c:pt idx="990">
                  <c:v>0.65979264432433715</c:v>
                </c:pt>
                <c:pt idx="991">
                  <c:v>0.65809703751009929</c:v>
                </c:pt>
                <c:pt idx="992">
                  <c:v>0.65639025186511601</c:v>
                </c:pt>
                <c:pt idx="993">
                  <c:v>0.65466208962335382</c:v>
                </c:pt>
                <c:pt idx="994">
                  <c:v>0.65292758058547162</c:v>
                </c:pt>
                <c:pt idx="995">
                  <c:v>0.65116194693679941</c:v>
                </c:pt>
                <c:pt idx="996">
                  <c:v>0.64938911438664193</c:v>
                </c:pt>
                <c:pt idx="997">
                  <c:v>0.64755390295274839</c:v>
                </c:pt>
                <c:pt idx="998">
                  <c:v>0.6455940302183254</c:v>
                </c:pt>
                <c:pt idx="999">
                  <c:v>0.64363373612771357</c:v>
                </c:pt>
                <c:pt idx="1000">
                  <c:v>0.64167196340744126</c:v>
                </c:pt>
                <c:pt idx="1001">
                  <c:v>0.63970220906165909</c:v>
                </c:pt>
                <c:pt idx="1002">
                  <c:v>0.63772766638560763</c:v>
                </c:pt>
                <c:pt idx="1003">
                  <c:v>0.63575312370955606</c:v>
                </c:pt>
                <c:pt idx="1004">
                  <c:v>0.63375522342084034</c:v>
                </c:pt>
                <c:pt idx="1005">
                  <c:v>0.63172182925884979</c:v>
                </c:pt>
                <c:pt idx="1006">
                  <c:v>0.62966770281777784</c:v>
                </c:pt>
                <c:pt idx="1007">
                  <c:v>0.62758860781726722</c:v>
                </c:pt>
                <c:pt idx="1008">
                  <c:v>0.62545155817270592</c:v>
                </c:pt>
                <c:pt idx="1009">
                  <c:v>0.6233088345724388</c:v>
                </c:pt>
                <c:pt idx="1010">
                  <c:v>0.62116134231576203</c:v>
                </c:pt>
                <c:pt idx="1011">
                  <c:v>0.61901349144279416</c:v>
                </c:pt>
                <c:pt idx="1012">
                  <c:v>0.61685493454342621</c:v>
                </c:pt>
                <c:pt idx="1013">
                  <c:v>0.6146865569122375</c:v>
                </c:pt>
                <c:pt idx="1014">
                  <c:v>0.61244199394457965</c:v>
                </c:pt>
                <c:pt idx="1015">
                  <c:v>0.610172569873207</c:v>
                </c:pt>
                <c:pt idx="1016">
                  <c:v>0.60789883663688915</c:v>
                </c:pt>
                <c:pt idx="1017">
                  <c:v>0.60561480818132252</c:v>
                </c:pt>
                <c:pt idx="1018">
                  <c:v>0.60332634395825913</c:v>
                </c:pt>
                <c:pt idx="1019">
                  <c:v>0.60097704476349001</c:v>
                </c:pt>
                <c:pt idx="1020">
                  <c:v>0.598620850234035</c:v>
                </c:pt>
                <c:pt idx="1021">
                  <c:v>0.59624658682746579</c:v>
                </c:pt>
                <c:pt idx="1022">
                  <c:v>0.59382367723961738</c:v>
                </c:pt>
                <c:pt idx="1023">
                  <c:v>0.59140076765176897</c:v>
                </c:pt>
                <c:pt idx="1024">
                  <c:v>0.58891978243349297</c:v>
                </c:pt>
                <c:pt idx="1025">
                  <c:v>0.58641239498521236</c:v>
                </c:pt>
                <c:pt idx="1026">
                  <c:v>0.58389554127623722</c:v>
                </c:pt>
                <c:pt idx="1027">
                  <c:v>0.58136143633656301</c:v>
                </c:pt>
                <c:pt idx="1028">
                  <c:v>0.57879421133757669</c:v>
                </c:pt>
                <c:pt idx="1029">
                  <c:v>0.57621972955118017</c:v>
                </c:pt>
                <c:pt idx="1030">
                  <c:v>0.57363737778515667</c:v>
                </c:pt>
                <c:pt idx="1031">
                  <c:v>0.57105040126104145</c:v>
                </c:pt>
                <c:pt idx="1032">
                  <c:v>0.56832166821015229</c:v>
                </c:pt>
                <c:pt idx="1033">
                  <c:v>0.56557584025457708</c:v>
                </c:pt>
                <c:pt idx="1034">
                  <c:v>0.5627533552731433</c:v>
                </c:pt>
                <c:pt idx="1035">
                  <c:v>0.55990388510828326</c:v>
                </c:pt>
                <c:pt idx="1036">
                  <c:v>0.55696896072347135</c:v>
                </c:pt>
                <c:pt idx="1037">
                  <c:v>0.55387451119809761</c:v>
                </c:pt>
                <c:pt idx="1038">
                  <c:v>0.55076476596840196</c:v>
                </c:pt>
                <c:pt idx="1039">
                  <c:v>0.54756663258412175</c:v>
                </c:pt>
                <c:pt idx="1040">
                  <c:v>0.54426853110420781</c:v>
                </c:pt>
                <c:pt idx="1041">
                  <c:v>0.54088423237749128</c:v>
                </c:pt>
                <c:pt idx="1042">
                  <c:v>0.53742663562625836</c:v>
                </c:pt>
                <c:pt idx="1043">
                  <c:v>0.53391573768486089</c:v>
                </c:pt>
                <c:pt idx="1044">
                  <c:v>0.53039029031847218</c:v>
                </c:pt>
                <c:pt idx="1045">
                  <c:v>0.52682305769393356</c:v>
                </c:pt>
                <c:pt idx="1046">
                  <c:v>0.52318083164101092</c:v>
                </c:pt>
                <c:pt idx="1047">
                  <c:v>0.51951432728781477</c:v>
                </c:pt>
                <c:pt idx="1048">
                  <c:v>0.51584113640746898</c:v>
                </c:pt>
                <c:pt idx="1049">
                  <c:v>0.51205100835845474</c:v>
                </c:pt>
                <c:pt idx="1050">
                  <c:v>0.50817895481281428</c:v>
                </c:pt>
                <c:pt idx="1051">
                  <c:v>0.50416576104351485</c:v>
                </c:pt>
                <c:pt idx="1052">
                  <c:v>0.49987941860498519</c:v>
                </c:pt>
                <c:pt idx="1053">
                  <c:v>0.49529046622954304</c:v>
                </c:pt>
                <c:pt idx="1054">
                  <c:v>0.49049791601527265</c:v>
                </c:pt>
                <c:pt idx="1055">
                  <c:v>0.48558939975602966</c:v>
                </c:pt>
                <c:pt idx="1056">
                  <c:v>0.48063219052184986</c:v>
                </c:pt>
                <c:pt idx="1057">
                  <c:v>0.47537371601321754</c:v>
                </c:pt>
                <c:pt idx="1058">
                  <c:v>0.47009089136088894</c:v>
                </c:pt>
                <c:pt idx="1059">
                  <c:v>0.46419858468751851</c:v>
                </c:pt>
                <c:pt idx="1060">
                  <c:v>0.45815448488452964</c:v>
                </c:pt>
                <c:pt idx="1061">
                  <c:v>0.45132394000654469</c:v>
                </c:pt>
                <c:pt idx="1062">
                  <c:v>0.44427056432563927</c:v>
                </c:pt>
                <c:pt idx="1063">
                  <c:v>0.43697298138571633</c:v>
                </c:pt>
                <c:pt idx="1064">
                  <c:v>0.42939305452217258</c:v>
                </c:pt>
                <c:pt idx="1065">
                  <c:v>0.42167701081698628</c:v>
                </c:pt>
                <c:pt idx="1066">
                  <c:v>0.41353379392389666</c:v>
                </c:pt>
                <c:pt idx="1067">
                  <c:v>0.40504507920063099</c:v>
                </c:pt>
                <c:pt idx="1068">
                  <c:v>0.39644683850446771</c:v>
                </c:pt>
                <c:pt idx="1069">
                  <c:v>0.38705992062104755</c:v>
                </c:pt>
                <c:pt idx="1070">
                  <c:v>0.37740636532248012</c:v>
                </c:pt>
                <c:pt idx="1071">
                  <c:v>0.36706560222042378</c:v>
                </c:pt>
                <c:pt idx="1072">
                  <c:v>0.35457348415849244</c:v>
                </c:pt>
                <c:pt idx="1073">
                  <c:v>0.34180474067499372</c:v>
                </c:pt>
                <c:pt idx="1074">
                  <c:v>0.32794183815148426</c:v>
                </c:pt>
                <c:pt idx="1075">
                  <c:v>0.31256570793499899</c:v>
                </c:pt>
                <c:pt idx="1076">
                  <c:v>0.29671571006650022</c:v>
                </c:pt>
                <c:pt idx="1077">
                  <c:v>0.27921166038414763</c:v>
                </c:pt>
                <c:pt idx="1078">
                  <c:v>0.26157751194222023</c:v>
                </c:pt>
                <c:pt idx="1079">
                  <c:v>0.2427274880075761</c:v>
                </c:pt>
                <c:pt idx="1080">
                  <c:v>0.2226513085789012</c:v>
                </c:pt>
                <c:pt idx="1081">
                  <c:v>0.20239748024503806</c:v>
                </c:pt>
                <c:pt idx="1082">
                  <c:v>0.18138148362644751</c:v>
                </c:pt>
                <c:pt idx="1083">
                  <c:v>0.16029805950936288</c:v>
                </c:pt>
                <c:pt idx="1084">
                  <c:v>0.13843735980410016</c:v>
                </c:pt>
                <c:pt idx="1085">
                  <c:v>0.11602987542470783</c:v>
                </c:pt>
                <c:pt idx="1086">
                  <c:v>8.3076049721763412E-2</c:v>
                </c:pt>
                <c:pt idx="1087">
                  <c:v>4.6629869866408845E-2</c:v>
                </c:pt>
              </c:numCache>
            </c:numRef>
          </c:yVal>
          <c:smooth val="0"/>
          <c:extLst>
            <c:ext xmlns:c16="http://schemas.microsoft.com/office/drawing/2014/chart" uri="{C3380CC4-5D6E-409C-BE32-E72D297353CC}">
              <c16:uniqueId val="{00000000-2F72-284E-B76A-5525864FA9FA}"/>
            </c:ext>
          </c:extLst>
        </c:ser>
        <c:ser>
          <c:idx val="1"/>
          <c:order val="1"/>
          <c:tx>
            <c:strRef>
              <c:f>'Primary RDF Calculations'!$BL$3</c:f>
              <c:strCache>
                <c:ptCount val="1"/>
                <c:pt idx="0">
                  <c:v>Income Tax Payable</c:v>
                </c:pt>
              </c:strCache>
            </c:strRef>
          </c:tx>
          <c:spPr>
            <a:ln w="19050" cap="rnd">
              <a:solidFill>
                <a:schemeClr val="accent6">
                  <a:lumMod val="75000"/>
                </a:schemeClr>
              </a:solidFill>
              <a:round/>
            </a:ln>
            <a:effectLst/>
          </c:spPr>
          <c:marker>
            <c:symbol val="none"/>
          </c:marker>
          <c:xVal>
            <c:numRef>
              <c:f>'Primary RDF Calculations'!$BJ$4:$BJ$1091</c:f>
              <c:numCache>
                <c:formatCode>0%</c:formatCode>
                <c:ptCount val="1088"/>
                <c:pt idx="0">
                  <c:v>1</c:v>
                </c:pt>
                <c:pt idx="1">
                  <c:v>0.99908088235294112</c:v>
                </c:pt>
                <c:pt idx="2">
                  <c:v>0.99816176470588236</c:v>
                </c:pt>
                <c:pt idx="3">
                  <c:v>0.99724264705882348</c:v>
                </c:pt>
                <c:pt idx="4">
                  <c:v>0.99632352941176472</c:v>
                </c:pt>
                <c:pt idx="5">
                  <c:v>0.99540441176470584</c:v>
                </c:pt>
                <c:pt idx="6">
                  <c:v>0.99448529411764708</c:v>
                </c:pt>
                <c:pt idx="7">
                  <c:v>0.9935661764705882</c:v>
                </c:pt>
                <c:pt idx="8">
                  <c:v>0.99264705882352944</c:v>
                </c:pt>
                <c:pt idx="9">
                  <c:v>0.99172794117647056</c:v>
                </c:pt>
                <c:pt idx="10">
                  <c:v>0.9908088235294118</c:v>
                </c:pt>
                <c:pt idx="11">
                  <c:v>0.98988970588235292</c:v>
                </c:pt>
                <c:pt idx="12">
                  <c:v>0.98897058823529416</c:v>
                </c:pt>
                <c:pt idx="13">
                  <c:v>0.98805147058823528</c:v>
                </c:pt>
                <c:pt idx="14">
                  <c:v>0.98713235294117652</c:v>
                </c:pt>
                <c:pt idx="15">
                  <c:v>0.98621323529411764</c:v>
                </c:pt>
                <c:pt idx="16">
                  <c:v>0.98529411764705888</c:v>
                </c:pt>
                <c:pt idx="17">
                  <c:v>0.984375</c:v>
                </c:pt>
                <c:pt idx="18">
                  <c:v>0.98345588235294112</c:v>
                </c:pt>
                <c:pt idx="19">
                  <c:v>0.98253676470588236</c:v>
                </c:pt>
                <c:pt idx="20">
                  <c:v>0.98161764705882348</c:v>
                </c:pt>
                <c:pt idx="21">
                  <c:v>0.98069852941176472</c:v>
                </c:pt>
                <c:pt idx="22">
                  <c:v>0.97977941176470584</c:v>
                </c:pt>
                <c:pt idx="23">
                  <c:v>0.97886029411764708</c:v>
                </c:pt>
                <c:pt idx="24">
                  <c:v>0.9779411764705882</c:v>
                </c:pt>
                <c:pt idx="25">
                  <c:v>0.97702205882352944</c:v>
                </c:pt>
                <c:pt idx="26">
                  <c:v>0.97610294117647056</c:v>
                </c:pt>
                <c:pt idx="27">
                  <c:v>0.9751838235294118</c:v>
                </c:pt>
                <c:pt idx="28">
                  <c:v>0.97426470588235292</c:v>
                </c:pt>
                <c:pt idx="29">
                  <c:v>0.97334558823529416</c:v>
                </c:pt>
                <c:pt idx="30">
                  <c:v>0.97242647058823528</c:v>
                </c:pt>
                <c:pt idx="31">
                  <c:v>0.97150735294117652</c:v>
                </c:pt>
                <c:pt idx="32">
                  <c:v>0.97058823529411764</c:v>
                </c:pt>
                <c:pt idx="33">
                  <c:v>0.96966911764705888</c:v>
                </c:pt>
                <c:pt idx="34">
                  <c:v>0.96875</c:v>
                </c:pt>
                <c:pt idx="35">
                  <c:v>0.96783088235294112</c:v>
                </c:pt>
                <c:pt idx="36">
                  <c:v>0.96691176470588236</c:v>
                </c:pt>
                <c:pt idx="37">
                  <c:v>0.96599264705882348</c:v>
                </c:pt>
                <c:pt idx="38">
                  <c:v>0.96507352941176472</c:v>
                </c:pt>
                <c:pt idx="39">
                  <c:v>0.96415441176470584</c:v>
                </c:pt>
                <c:pt idx="40">
                  <c:v>0.96323529411764708</c:v>
                </c:pt>
                <c:pt idx="41">
                  <c:v>0.9623161764705882</c:v>
                </c:pt>
                <c:pt idx="42">
                  <c:v>0.96139705882352944</c:v>
                </c:pt>
                <c:pt idx="43">
                  <c:v>0.96047794117647056</c:v>
                </c:pt>
                <c:pt idx="44">
                  <c:v>0.9595588235294118</c:v>
                </c:pt>
                <c:pt idx="45">
                  <c:v>0.95863970588235292</c:v>
                </c:pt>
                <c:pt idx="46">
                  <c:v>0.95772058823529416</c:v>
                </c:pt>
                <c:pt idx="47">
                  <c:v>0.95680147058823528</c:v>
                </c:pt>
                <c:pt idx="48">
                  <c:v>0.95588235294117652</c:v>
                </c:pt>
                <c:pt idx="49">
                  <c:v>0.95496323529411764</c:v>
                </c:pt>
                <c:pt idx="50">
                  <c:v>0.95404411764705888</c:v>
                </c:pt>
                <c:pt idx="51">
                  <c:v>0.953125</c:v>
                </c:pt>
                <c:pt idx="52">
                  <c:v>0.95220588235294112</c:v>
                </c:pt>
                <c:pt idx="53">
                  <c:v>0.95128676470588236</c:v>
                </c:pt>
                <c:pt idx="54">
                  <c:v>0.95036764705882348</c:v>
                </c:pt>
                <c:pt idx="55">
                  <c:v>0.94944852941176472</c:v>
                </c:pt>
                <c:pt idx="56">
                  <c:v>0.94852941176470584</c:v>
                </c:pt>
                <c:pt idx="57">
                  <c:v>0.94761029411764708</c:v>
                </c:pt>
                <c:pt idx="58">
                  <c:v>0.9466911764705882</c:v>
                </c:pt>
                <c:pt idx="59">
                  <c:v>0.94577205882352944</c:v>
                </c:pt>
                <c:pt idx="60">
                  <c:v>0.94485294117647056</c:v>
                </c:pt>
                <c:pt idx="61">
                  <c:v>0.9439338235294118</c:v>
                </c:pt>
                <c:pt idx="62">
                  <c:v>0.94301470588235292</c:v>
                </c:pt>
                <c:pt idx="63">
                  <c:v>0.94209558823529416</c:v>
                </c:pt>
                <c:pt idx="64">
                  <c:v>0.94117647058823528</c:v>
                </c:pt>
                <c:pt idx="65">
                  <c:v>0.94025735294117652</c:v>
                </c:pt>
                <c:pt idx="66">
                  <c:v>0.93933823529411764</c:v>
                </c:pt>
                <c:pt idx="67">
                  <c:v>0.93841911764705888</c:v>
                </c:pt>
                <c:pt idx="68">
                  <c:v>0.9375</c:v>
                </c:pt>
                <c:pt idx="69">
                  <c:v>0.93658088235294112</c:v>
                </c:pt>
                <c:pt idx="70">
                  <c:v>0.93566176470588236</c:v>
                </c:pt>
                <c:pt idx="71">
                  <c:v>0.93474264705882348</c:v>
                </c:pt>
                <c:pt idx="72">
                  <c:v>0.93382352941176472</c:v>
                </c:pt>
                <c:pt idx="73">
                  <c:v>0.93290441176470584</c:v>
                </c:pt>
                <c:pt idx="74">
                  <c:v>0.93198529411764708</c:v>
                </c:pt>
                <c:pt idx="75">
                  <c:v>0.9310661764705882</c:v>
                </c:pt>
                <c:pt idx="76">
                  <c:v>0.93014705882352944</c:v>
                </c:pt>
                <c:pt idx="77">
                  <c:v>0.92922794117647056</c:v>
                </c:pt>
                <c:pt idx="78">
                  <c:v>0.9283088235294118</c:v>
                </c:pt>
                <c:pt idx="79">
                  <c:v>0.92738970588235292</c:v>
                </c:pt>
                <c:pt idx="80">
                  <c:v>0.92647058823529416</c:v>
                </c:pt>
                <c:pt idx="81">
                  <c:v>0.92555147058823528</c:v>
                </c:pt>
                <c:pt idx="82">
                  <c:v>0.92463235294117652</c:v>
                </c:pt>
                <c:pt idx="83">
                  <c:v>0.92371323529411764</c:v>
                </c:pt>
                <c:pt idx="84">
                  <c:v>0.92279411764705888</c:v>
                </c:pt>
                <c:pt idx="85">
                  <c:v>0.921875</c:v>
                </c:pt>
                <c:pt idx="86">
                  <c:v>0.92095588235294112</c:v>
                </c:pt>
                <c:pt idx="87">
                  <c:v>0.92003676470588236</c:v>
                </c:pt>
                <c:pt idx="88">
                  <c:v>0.91911764705882348</c:v>
                </c:pt>
                <c:pt idx="89">
                  <c:v>0.91819852941176472</c:v>
                </c:pt>
                <c:pt idx="90">
                  <c:v>0.91727941176470584</c:v>
                </c:pt>
                <c:pt idx="91">
                  <c:v>0.91636029411764708</c:v>
                </c:pt>
                <c:pt idx="92">
                  <c:v>0.9154411764705882</c:v>
                </c:pt>
                <c:pt idx="93">
                  <c:v>0.91452205882352944</c:v>
                </c:pt>
                <c:pt idx="94">
                  <c:v>0.91360294117647056</c:v>
                </c:pt>
                <c:pt idx="95">
                  <c:v>0.9126838235294118</c:v>
                </c:pt>
                <c:pt idx="96">
                  <c:v>0.91176470588235292</c:v>
                </c:pt>
                <c:pt idx="97">
                  <c:v>0.91084558823529416</c:v>
                </c:pt>
                <c:pt idx="98">
                  <c:v>0.90992647058823528</c:v>
                </c:pt>
                <c:pt idx="99">
                  <c:v>0.90900735294117652</c:v>
                </c:pt>
                <c:pt idx="100">
                  <c:v>0.90808823529411764</c:v>
                </c:pt>
                <c:pt idx="101">
                  <c:v>0.90716911764705888</c:v>
                </c:pt>
                <c:pt idx="102">
                  <c:v>0.90625</c:v>
                </c:pt>
                <c:pt idx="103">
                  <c:v>0.90533088235294112</c:v>
                </c:pt>
                <c:pt idx="104">
                  <c:v>0.90441176470588236</c:v>
                </c:pt>
                <c:pt idx="105">
                  <c:v>0.90349264705882348</c:v>
                </c:pt>
                <c:pt idx="106">
                  <c:v>0.90257352941176472</c:v>
                </c:pt>
                <c:pt idx="107">
                  <c:v>0.90165441176470584</c:v>
                </c:pt>
                <c:pt idx="108">
                  <c:v>0.90073529411764708</c:v>
                </c:pt>
                <c:pt idx="109">
                  <c:v>0.8998161764705882</c:v>
                </c:pt>
                <c:pt idx="110">
                  <c:v>0.89889705882352944</c:v>
                </c:pt>
                <c:pt idx="111">
                  <c:v>0.89797794117647056</c:v>
                </c:pt>
                <c:pt idx="112">
                  <c:v>0.8970588235294118</c:v>
                </c:pt>
                <c:pt idx="113">
                  <c:v>0.89613970588235292</c:v>
                </c:pt>
                <c:pt idx="114">
                  <c:v>0.89522058823529416</c:v>
                </c:pt>
                <c:pt idx="115">
                  <c:v>0.89430147058823528</c:v>
                </c:pt>
                <c:pt idx="116">
                  <c:v>0.89338235294117652</c:v>
                </c:pt>
                <c:pt idx="117">
                  <c:v>0.89246323529411764</c:v>
                </c:pt>
                <c:pt idx="118">
                  <c:v>0.89154411764705888</c:v>
                </c:pt>
                <c:pt idx="119">
                  <c:v>0.890625</c:v>
                </c:pt>
                <c:pt idx="120">
                  <c:v>0.88970588235294112</c:v>
                </c:pt>
                <c:pt idx="121">
                  <c:v>0.88878676470588236</c:v>
                </c:pt>
                <c:pt idx="122">
                  <c:v>0.88786764705882348</c:v>
                </c:pt>
                <c:pt idx="123">
                  <c:v>0.88694852941176472</c:v>
                </c:pt>
                <c:pt idx="124">
                  <c:v>0.88602941176470584</c:v>
                </c:pt>
                <c:pt idx="125">
                  <c:v>0.88511029411764708</c:v>
                </c:pt>
                <c:pt idx="126">
                  <c:v>0.8841911764705882</c:v>
                </c:pt>
                <c:pt idx="127">
                  <c:v>0.88327205882352944</c:v>
                </c:pt>
                <c:pt idx="128">
                  <c:v>0.88235294117647056</c:v>
                </c:pt>
                <c:pt idx="129">
                  <c:v>0.8814338235294118</c:v>
                </c:pt>
                <c:pt idx="130">
                  <c:v>0.88051470588235292</c:v>
                </c:pt>
                <c:pt idx="131">
                  <c:v>0.87959558823529416</c:v>
                </c:pt>
                <c:pt idx="132">
                  <c:v>0.87867647058823528</c:v>
                </c:pt>
                <c:pt idx="133">
                  <c:v>0.87775735294117652</c:v>
                </c:pt>
                <c:pt idx="134">
                  <c:v>0.87683823529411764</c:v>
                </c:pt>
                <c:pt idx="135">
                  <c:v>0.87591911764705888</c:v>
                </c:pt>
                <c:pt idx="136">
                  <c:v>0.875</c:v>
                </c:pt>
                <c:pt idx="137">
                  <c:v>0.87408088235294112</c:v>
                </c:pt>
                <c:pt idx="138">
                  <c:v>0.87316176470588236</c:v>
                </c:pt>
                <c:pt idx="139">
                  <c:v>0.87224264705882348</c:v>
                </c:pt>
                <c:pt idx="140">
                  <c:v>0.87132352941176472</c:v>
                </c:pt>
                <c:pt idx="141">
                  <c:v>0.87040441176470584</c:v>
                </c:pt>
                <c:pt idx="142">
                  <c:v>0.86948529411764708</c:v>
                </c:pt>
                <c:pt idx="143">
                  <c:v>0.8685661764705882</c:v>
                </c:pt>
                <c:pt idx="144">
                  <c:v>0.86764705882352944</c:v>
                </c:pt>
                <c:pt idx="145">
                  <c:v>0.86672794117647056</c:v>
                </c:pt>
                <c:pt idx="146">
                  <c:v>0.8658088235294118</c:v>
                </c:pt>
                <c:pt idx="147">
                  <c:v>0.86488970588235292</c:v>
                </c:pt>
                <c:pt idx="148">
                  <c:v>0.86397058823529416</c:v>
                </c:pt>
                <c:pt idx="149">
                  <c:v>0.86305147058823528</c:v>
                </c:pt>
                <c:pt idx="150">
                  <c:v>0.86213235294117652</c:v>
                </c:pt>
                <c:pt idx="151">
                  <c:v>0.86121323529411764</c:v>
                </c:pt>
                <c:pt idx="152">
                  <c:v>0.86029411764705888</c:v>
                </c:pt>
                <c:pt idx="153">
                  <c:v>0.859375</c:v>
                </c:pt>
                <c:pt idx="154">
                  <c:v>0.85845588235294112</c:v>
                </c:pt>
                <c:pt idx="155">
                  <c:v>0.85753676470588236</c:v>
                </c:pt>
                <c:pt idx="156">
                  <c:v>0.85661764705882348</c:v>
                </c:pt>
                <c:pt idx="157">
                  <c:v>0.85569852941176472</c:v>
                </c:pt>
                <c:pt idx="158">
                  <c:v>0.85477941176470584</c:v>
                </c:pt>
                <c:pt idx="159">
                  <c:v>0.85386029411764708</c:v>
                </c:pt>
                <c:pt idx="160">
                  <c:v>0.8529411764705882</c:v>
                </c:pt>
                <c:pt idx="161">
                  <c:v>0.85202205882352944</c:v>
                </c:pt>
                <c:pt idx="162">
                  <c:v>0.85110294117647056</c:v>
                </c:pt>
                <c:pt idx="163">
                  <c:v>0.8501838235294118</c:v>
                </c:pt>
                <c:pt idx="164">
                  <c:v>0.84926470588235292</c:v>
                </c:pt>
                <c:pt idx="165">
                  <c:v>0.84834558823529416</c:v>
                </c:pt>
                <c:pt idx="166">
                  <c:v>0.84742647058823528</c:v>
                </c:pt>
                <c:pt idx="167">
                  <c:v>0.84650735294117652</c:v>
                </c:pt>
                <c:pt idx="168">
                  <c:v>0.84558823529411764</c:v>
                </c:pt>
                <c:pt idx="169">
                  <c:v>0.84466911764705888</c:v>
                </c:pt>
                <c:pt idx="170">
                  <c:v>0.84375</c:v>
                </c:pt>
                <c:pt idx="171">
                  <c:v>0.84283088235294112</c:v>
                </c:pt>
                <c:pt idx="172">
                  <c:v>0.84191176470588236</c:v>
                </c:pt>
                <c:pt idx="173">
                  <c:v>0.84099264705882348</c:v>
                </c:pt>
                <c:pt idx="174">
                  <c:v>0.84007352941176472</c:v>
                </c:pt>
                <c:pt idx="175">
                  <c:v>0.83915441176470584</c:v>
                </c:pt>
                <c:pt idx="176">
                  <c:v>0.83823529411764708</c:v>
                </c:pt>
                <c:pt idx="177">
                  <c:v>0.8373161764705882</c:v>
                </c:pt>
                <c:pt idx="178">
                  <c:v>0.83639705882352944</c:v>
                </c:pt>
                <c:pt idx="179">
                  <c:v>0.83547794117647056</c:v>
                </c:pt>
                <c:pt idx="180">
                  <c:v>0.8345588235294118</c:v>
                </c:pt>
                <c:pt idx="181">
                  <c:v>0.83363970588235292</c:v>
                </c:pt>
                <c:pt idx="182">
                  <c:v>0.83272058823529416</c:v>
                </c:pt>
                <c:pt idx="183">
                  <c:v>0.83180147058823528</c:v>
                </c:pt>
                <c:pt idx="184">
                  <c:v>0.83088235294117652</c:v>
                </c:pt>
                <c:pt idx="185">
                  <c:v>0.82996323529411764</c:v>
                </c:pt>
                <c:pt idx="186">
                  <c:v>0.82904411764705888</c:v>
                </c:pt>
                <c:pt idx="187">
                  <c:v>0.828125</c:v>
                </c:pt>
                <c:pt idx="188">
                  <c:v>0.82720588235294112</c:v>
                </c:pt>
                <c:pt idx="189">
                  <c:v>0.82628676470588236</c:v>
                </c:pt>
                <c:pt idx="190">
                  <c:v>0.82536764705882348</c:v>
                </c:pt>
                <c:pt idx="191">
                  <c:v>0.82444852941176472</c:v>
                </c:pt>
                <c:pt idx="192">
                  <c:v>0.82352941176470584</c:v>
                </c:pt>
                <c:pt idx="193">
                  <c:v>0.82261029411764708</c:v>
                </c:pt>
                <c:pt idx="194">
                  <c:v>0.8216911764705882</c:v>
                </c:pt>
                <c:pt idx="195">
                  <c:v>0.82077205882352944</c:v>
                </c:pt>
                <c:pt idx="196">
                  <c:v>0.81985294117647056</c:v>
                </c:pt>
                <c:pt idx="197">
                  <c:v>0.8189338235294118</c:v>
                </c:pt>
                <c:pt idx="198">
                  <c:v>0.81801470588235292</c:v>
                </c:pt>
                <c:pt idx="199">
                  <c:v>0.81709558823529416</c:v>
                </c:pt>
                <c:pt idx="200">
                  <c:v>0.81617647058823528</c:v>
                </c:pt>
                <c:pt idx="201">
                  <c:v>0.81525735294117652</c:v>
                </c:pt>
                <c:pt idx="202">
                  <c:v>0.81433823529411764</c:v>
                </c:pt>
                <c:pt idx="203">
                  <c:v>0.81341911764705888</c:v>
                </c:pt>
                <c:pt idx="204">
                  <c:v>0.8125</c:v>
                </c:pt>
                <c:pt idx="205">
                  <c:v>0.81158088235294112</c:v>
                </c:pt>
                <c:pt idx="206">
                  <c:v>0.81066176470588236</c:v>
                </c:pt>
                <c:pt idx="207">
                  <c:v>0.80974264705882348</c:v>
                </c:pt>
                <c:pt idx="208">
                  <c:v>0.80882352941176472</c:v>
                </c:pt>
                <c:pt idx="209">
                  <c:v>0.80790441176470584</c:v>
                </c:pt>
                <c:pt idx="210">
                  <c:v>0.80698529411764708</c:v>
                </c:pt>
                <c:pt idx="211">
                  <c:v>0.8060661764705882</c:v>
                </c:pt>
                <c:pt idx="212">
                  <c:v>0.80514705882352944</c:v>
                </c:pt>
                <c:pt idx="213">
                  <c:v>0.80422794117647056</c:v>
                </c:pt>
                <c:pt idx="214">
                  <c:v>0.8033088235294118</c:v>
                </c:pt>
                <c:pt idx="215">
                  <c:v>0.80238970588235292</c:v>
                </c:pt>
                <c:pt idx="216">
                  <c:v>0.80147058823529416</c:v>
                </c:pt>
                <c:pt idx="217">
                  <c:v>0.80055147058823528</c:v>
                </c:pt>
                <c:pt idx="218">
                  <c:v>0.79963235294117652</c:v>
                </c:pt>
                <c:pt idx="219">
                  <c:v>0.79871323529411764</c:v>
                </c:pt>
                <c:pt idx="220">
                  <c:v>0.79779411764705888</c:v>
                </c:pt>
                <c:pt idx="221">
                  <c:v>0.796875</c:v>
                </c:pt>
                <c:pt idx="222">
                  <c:v>0.79595588235294112</c:v>
                </c:pt>
                <c:pt idx="223">
                  <c:v>0.79503676470588236</c:v>
                </c:pt>
                <c:pt idx="224">
                  <c:v>0.79411764705882348</c:v>
                </c:pt>
                <c:pt idx="225">
                  <c:v>0.79319852941176472</c:v>
                </c:pt>
                <c:pt idx="226">
                  <c:v>0.79227941176470584</c:v>
                </c:pt>
                <c:pt idx="227">
                  <c:v>0.79136029411764708</c:v>
                </c:pt>
                <c:pt idx="228">
                  <c:v>0.7904411764705882</c:v>
                </c:pt>
                <c:pt idx="229">
                  <c:v>0.78952205882352944</c:v>
                </c:pt>
                <c:pt idx="230">
                  <c:v>0.78860294117647056</c:v>
                </c:pt>
                <c:pt idx="231">
                  <c:v>0.7876838235294118</c:v>
                </c:pt>
                <c:pt idx="232">
                  <c:v>0.78676470588235292</c:v>
                </c:pt>
                <c:pt idx="233">
                  <c:v>0.78584558823529416</c:v>
                </c:pt>
                <c:pt idx="234">
                  <c:v>0.78492647058823528</c:v>
                </c:pt>
                <c:pt idx="235">
                  <c:v>0.78400735294117652</c:v>
                </c:pt>
                <c:pt idx="236">
                  <c:v>0.78308823529411764</c:v>
                </c:pt>
                <c:pt idx="237">
                  <c:v>0.78216911764705888</c:v>
                </c:pt>
                <c:pt idx="238">
                  <c:v>0.78125</c:v>
                </c:pt>
                <c:pt idx="239">
                  <c:v>0.78033088235294112</c:v>
                </c:pt>
                <c:pt idx="240">
                  <c:v>0.77941176470588236</c:v>
                </c:pt>
                <c:pt idx="241">
                  <c:v>0.77849264705882348</c:v>
                </c:pt>
                <c:pt idx="242">
                  <c:v>0.77757352941176472</c:v>
                </c:pt>
                <c:pt idx="243">
                  <c:v>0.77665441176470584</c:v>
                </c:pt>
                <c:pt idx="244">
                  <c:v>0.77573529411764708</c:v>
                </c:pt>
                <c:pt idx="245">
                  <c:v>0.7748161764705882</c:v>
                </c:pt>
                <c:pt idx="246">
                  <c:v>0.77389705882352944</c:v>
                </c:pt>
                <c:pt idx="247">
                  <c:v>0.77297794117647056</c:v>
                </c:pt>
                <c:pt idx="248">
                  <c:v>0.7720588235294118</c:v>
                </c:pt>
                <c:pt idx="249">
                  <c:v>0.77113970588235292</c:v>
                </c:pt>
                <c:pt idx="250">
                  <c:v>0.77022058823529416</c:v>
                </c:pt>
                <c:pt idx="251">
                  <c:v>0.76930147058823528</c:v>
                </c:pt>
                <c:pt idx="252">
                  <c:v>0.76838235294117652</c:v>
                </c:pt>
                <c:pt idx="253">
                  <c:v>0.76746323529411764</c:v>
                </c:pt>
                <c:pt idx="254">
                  <c:v>0.76654411764705888</c:v>
                </c:pt>
                <c:pt idx="255">
                  <c:v>0.765625</c:v>
                </c:pt>
                <c:pt idx="256">
                  <c:v>0.76470588235294112</c:v>
                </c:pt>
                <c:pt idx="257">
                  <c:v>0.76378676470588236</c:v>
                </c:pt>
                <c:pt idx="258">
                  <c:v>0.76286764705882348</c:v>
                </c:pt>
                <c:pt idx="259">
                  <c:v>0.76194852941176472</c:v>
                </c:pt>
                <c:pt idx="260">
                  <c:v>0.76102941176470584</c:v>
                </c:pt>
                <c:pt idx="261">
                  <c:v>0.76011029411764708</c:v>
                </c:pt>
                <c:pt idx="262">
                  <c:v>0.7591911764705882</c:v>
                </c:pt>
                <c:pt idx="263">
                  <c:v>0.75827205882352944</c:v>
                </c:pt>
                <c:pt idx="264">
                  <c:v>0.75735294117647056</c:v>
                </c:pt>
                <c:pt idx="265">
                  <c:v>0.7564338235294118</c:v>
                </c:pt>
                <c:pt idx="266">
                  <c:v>0.75551470588235292</c:v>
                </c:pt>
                <c:pt idx="267">
                  <c:v>0.75459558823529416</c:v>
                </c:pt>
                <c:pt idx="268">
                  <c:v>0.75367647058823528</c:v>
                </c:pt>
                <c:pt idx="269">
                  <c:v>0.75275735294117652</c:v>
                </c:pt>
                <c:pt idx="270">
                  <c:v>0.75183823529411764</c:v>
                </c:pt>
                <c:pt idx="271">
                  <c:v>0.75091911764705888</c:v>
                </c:pt>
                <c:pt idx="272">
                  <c:v>0.75</c:v>
                </c:pt>
                <c:pt idx="273">
                  <c:v>0.74908088235294112</c:v>
                </c:pt>
                <c:pt idx="274">
                  <c:v>0.74816176470588236</c:v>
                </c:pt>
                <c:pt idx="275">
                  <c:v>0.74724264705882348</c:v>
                </c:pt>
                <c:pt idx="276">
                  <c:v>0.74632352941176472</c:v>
                </c:pt>
                <c:pt idx="277">
                  <c:v>0.74540441176470584</c:v>
                </c:pt>
                <c:pt idx="278">
                  <c:v>0.74448529411764708</c:v>
                </c:pt>
                <c:pt idx="279">
                  <c:v>0.7435661764705882</c:v>
                </c:pt>
                <c:pt idx="280">
                  <c:v>0.74264705882352944</c:v>
                </c:pt>
                <c:pt idx="281">
                  <c:v>0.74172794117647056</c:v>
                </c:pt>
                <c:pt idx="282">
                  <c:v>0.7408088235294118</c:v>
                </c:pt>
                <c:pt idx="283">
                  <c:v>0.73988970588235292</c:v>
                </c:pt>
                <c:pt idx="284">
                  <c:v>0.73897058823529416</c:v>
                </c:pt>
                <c:pt idx="285">
                  <c:v>0.73805147058823528</c:v>
                </c:pt>
                <c:pt idx="286">
                  <c:v>0.73713235294117652</c:v>
                </c:pt>
                <c:pt idx="287">
                  <c:v>0.73621323529411764</c:v>
                </c:pt>
                <c:pt idx="288">
                  <c:v>0.73529411764705888</c:v>
                </c:pt>
                <c:pt idx="289">
                  <c:v>0.734375</c:v>
                </c:pt>
                <c:pt idx="290">
                  <c:v>0.73345588235294112</c:v>
                </c:pt>
                <c:pt idx="291">
                  <c:v>0.73253676470588236</c:v>
                </c:pt>
                <c:pt idx="292">
                  <c:v>0.73161764705882348</c:v>
                </c:pt>
                <c:pt idx="293">
                  <c:v>0.73069852941176472</c:v>
                </c:pt>
                <c:pt idx="294">
                  <c:v>0.72977941176470584</c:v>
                </c:pt>
                <c:pt idx="295">
                  <c:v>0.72886029411764708</c:v>
                </c:pt>
                <c:pt idx="296">
                  <c:v>0.7279411764705882</c:v>
                </c:pt>
                <c:pt idx="297">
                  <c:v>0.72702205882352944</c:v>
                </c:pt>
                <c:pt idx="298">
                  <c:v>0.72610294117647056</c:v>
                </c:pt>
                <c:pt idx="299">
                  <c:v>0.7251838235294118</c:v>
                </c:pt>
                <c:pt idx="300">
                  <c:v>0.72426470588235292</c:v>
                </c:pt>
                <c:pt idx="301">
                  <c:v>0.72334558823529416</c:v>
                </c:pt>
                <c:pt idx="302">
                  <c:v>0.72242647058823528</c:v>
                </c:pt>
                <c:pt idx="303">
                  <c:v>0.72150735294117652</c:v>
                </c:pt>
                <c:pt idx="304">
                  <c:v>0.72058823529411764</c:v>
                </c:pt>
                <c:pt idx="305">
                  <c:v>0.71966911764705888</c:v>
                </c:pt>
                <c:pt idx="306">
                  <c:v>0.71875</c:v>
                </c:pt>
                <c:pt idx="307">
                  <c:v>0.71783088235294112</c:v>
                </c:pt>
                <c:pt idx="308">
                  <c:v>0.71691176470588236</c:v>
                </c:pt>
                <c:pt idx="309">
                  <c:v>0.71599264705882348</c:v>
                </c:pt>
                <c:pt idx="310">
                  <c:v>0.71507352941176472</c:v>
                </c:pt>
                <c:pt idx="311">
                  <c:v>0.71415441176470584</c:v>
                </c:pt>
                <c:pt idx="312">
                  <c:v>0.71323529411764708</c:v>
                </c:pt>
                <c:pt idx="313">
                  <c:v>0.7123161764705882</c:v>
                </c:pt>
                <c:pt idx="314">
                  <c:v>0.71139705882352944</c:v>
                </c:pt>
                <c:pt idx="315">
                  <c:v>0.71047794117647056</c:v>
                </c:pt>
                <c:pt idx="316">
                  <c:v>0.7095588235294118</c:v>
                </c:pt>
                <c:pt idx="317">
                  <c:v>0.70863970588235292</c:v>
                </c:pt>
                <c:pt idx="318">
                  <c:v>0.70772058823529416</c:v>
                </c:pt>
                <c:pt idx="319">
                  <c:v>0.70680147058823528</c:v>
                </c:pt>
                <c:pt idx="320">
                  <c:v>0.70588235294117652</c:v>
                </c:pt>
                <c:pt idx="321">
                  <c:v>0.70496323529411764</c:v>
                </c:pt>
                <c:pt idx="322">
                  <c:v>0.70404411764705888</c:v>
                </c:pt>
                <c:pt idx="323">
                  <c:v>0.703125</c:v>
                </c:pt>
                <c:pt idx="324">
                  <c:v>0.70220588235294112</c:v>
                </c:pt>
                <c:pt idx="325">
                  <c:v>0.70128676470588236</c:v>
                </c:pt>
                <c:pt idx="326">
                  <c:v>0.70036764705882348</c:v>
                </c:pt>
                <c:pt idx="327">
                  <c:v>0.69944852941176472</c:v>
                </c:pt>
                <c:pt idx="328">
                  <c:v>0.69852941176470584</c:v>
                </c:pt>
                <c:pt idx="329">
                  <c:v>0.69761029411764708</c:v>
                </c:pt>
                <c:pt idx="330">
                  <c:v>0.6966911764705882</c:v>
                </c:pt>
                <c:pt idx="331">
                  <c:v>0.69577205882352944</c:v>
                </c:pt>
                <c:pt idx="332">
                  <c:v>0.69485294117647056</c:v>
                </c:pt>
                <c:pt idx="333">
                  <c:v>0.6939338235294118</c:v>
                </c:pt>
                <c:pt idx="334">
                  <c:v>0.69301470588235292</c:v>
                </c:pt>
                <c:pt idx="335">
                  <c:v>0.69209558823529416</c:v>
                </c:pt>
                <c:pt idx="336">
                  <c:v>0.69117647058823528</c:v>
                </c:pt>
                <c:pt idx="337">
                  <c:v>0.69025735294117652</c:v>
                </c:pt>
                <c:pt idx="338">
                  <c:v>0.68933823529411764</c:v>
                </c:pt>
                <c:pt idx="339">
                  <c:v>0.68841911764705888</c:v>
                </c:pt>
                <c:pt idx="340">
                  <c:v>0.6875</c:v>
                </c:pt>
                <c:pt idx="341">
                  <c:v>0.68658088235294112</c:v>
                </c:pt>
                <c:pt idx="342">
                  <c:v>0.68566176470588236</c:v>
                </c:pt>
                <c:pt idx="343">
                  <c:v>0.68474264705882348</c:v>
                </c:pt>
                <c:pt idx="344">
                  <c:v>0.68382352941176472</c:v>
                </c:pt>
                <c:pt idx="345">
                  <c:v>0.68290441176470584</c:v>
                </c:pt>
                <c:pt idx="346">
                  <c:v>0.68198529411764708</c:v>
                </c:pt>
                <c:pt idx="347">
                  <c:v>0.6810661764705882</c:v>
                </c:pt>
                <c:pt idx="348">
                  <c:v>0.68014705882352944</c:v>
                </c:pt>
                <c:pt idx="349">
                  <c:v>0.67922794117647056</c:v>
                </c:pt>
                <c:pt idx="350">
                  <c:v>0.6783088235294118</c:v>
                </c:pt>
                <c:pt idx="351">
                  <c:v>0.67738970588235292</c:v>
                </c:pt>
                <c:pt idx="352">
                  <c:v>0.67647058823529416</c:v>
                </c:pt>
                <c:pt idx="353">
                  <c:v>0.67555147058823528</c:v>
                </c:pt>
                <c:pt idx="354">
                  <c:v>0.67463235294117652</c:v>
                </c:pt>
                <c:pt idx="355">
                  <c:v>0.67371323529411764</c:v>
                </c:pt>
                <c:pt idx="356">
                  <c:v>0.67279411764705888</c:v>
                </c:pt>
                <c:pt idx="357">
                  <c:v>0.671875</c:v>
                </c:pt>
                <c:pt idx="358">
                  <c:v>0.67095588235294112</c:v>
                </c:pt>
                <c:pt idx="359">
                  <c:v>0.67003676470588236</c:v>
                </c:pt>
                <c:pt idx="360">
                  <c:v>0.66911764705882348</c:v>
                </c:pt>
                <c:pt idx="361">
                  <c:v>0.66819852941176472</c:v>
                </c:pt>
                <c:pt idx="362">
                  <c:v>0.66727941176470584</c:v>
                </c:pt>
                <c:pt idx="363">
                  <c:v>0.66636029411764708</c:v>
                </c:pt>
                <c:pt idx="364">
                  <c:v>0.6654411764705882</c:v>
                </c:pt>
                <c:pt idx="365">
                  <c:v>0.66452205882352944</c:v>
                </c:pt>
                <c:pt idx="366">
                  <c:v>0.66360294117647056</c:v>
                </c:pt>
                <c:pt idx="367">
                  <c:v>0.6626838235294118</c:v>
                </c:pt>
                <c:pt idx="368">
                  <c:v>0.66176470588235292</c:v>
                </c:pt>
                <c:pt idx="369">
                  <c:v>0.66084558823529416</c:v>
                </c:pt>
                <c:pt idx="370">
                  <c:v>0.65992647058823528</c:v>
                </c:pt>
                <c:pt idx="371">
                  <c:v>0.65900735294117652</c:v>
                </c:pt>
                <c:pt idx="372">
                  <c:v>0.65808823529411764</c:v>
                </c:pt>
                <c:pt idx="373">
                  <c:v>0.65716911764705888</c:v>
                </c:pt>
                <c:pt idx="374">
                  <c:v>0.65625</c:v>
                </c:pt>
                <c:pt idx="375">
                  <c:v>0.65533088235294112</c:v>
                </c:pt>
                <c:pt idx="376">
                  <c:v>0.65441176470588236</c:v>
                </c:pt>
                <c:pt idx="377">
                  <c:v>0.65349264705882348</c:v>
                </c:pt>
                <c:pt idx="378">
                  <c:v>0.65257352941176472</c:v>
                </c:pt>
                <c:pt idx="379">
                  <c:v>0.65165441176470584</c:v>
                </c:pt>
                <c:pt idx="380">
                  <c:v>0.65073529411764708</c:v>
                </c:pt>
                <c:pt idx="381">
                  <c:v>0.6498161764705882</c:v>
                </c:pt>
                <c:pt idx="382">
                  <c:v>0.64889705882352944</c:v>
                </c:pt>
                <c:pt idx="383">
                  <c:v>0.64797794117647056</c:v>
                </c:pt>
                <c:pt idx="384">
                  <c:v>0.6470588235294118</c:v>
                </c:pt>
                <c:pt idx="385">
                  <c:v>0.64613970588235292</c:v>
                </c:pt>
                <c:pt idx="386">
                  <c:v>0.64522058823529416</c:v>
                </c:pt>
                <c:pt idx="387">
                  <c:v>0.64430147058823528</c:v>
                </c:pt>
                <c:pt idx="388">
                  <c:v>0.64338235294117652</c:v>
                </c:pt>
                <c:pt idx="389">
                  <c:v>0.64246323529411764</c:v>
                </c:pt>
                <c:pt idx="390">
                  <c:v>0.64154411764705888</c:v>
                </c:pt>
                <c:pt idx="391">
                  <c:v>0.640625</c:v>
                </c:pt>
                <c:pt idx="392">
                  <c:v>0.63970588235294112</c:v>
                </c:pt>
                <c:pt idx="393">
                  <c:v>0.63878676470588236</c:v>
                </c:pt>
                <c:pt idx="394">
                  <c:v>0.63786764705882348</c:v>
                </c:pt>
                <c:pt idx="395">
                  <c:v>0.63694852941176472</c:v>
                </c:pt>
                <c:pt idx="396">
                  <c:v>0.63602941176470584</c:v>
                </c:pt>
                <c:pt idx="397">
                  <c:v>0.63511029411764708</c:v>
                </c:pt>
                <c:pt idx="398">
                  <c:v>0.6341911764705882</c:v>
                </c:pt>
                <c:pt idx="399">
                  <c:v>0.63327205882352944</c:v>
                </c:pt>
                <c:pt idx="400">
                  <c:v>0.63235294117647056</c:v>
                </c:pt>
                <c:pt idx="401">
                  <c:v>0.6314338235294118</c:v>
                </c:pt>
                <c:pt idx="402">
                  <c:v>0.63051470588235292</c:v>
                </c:pt>
                <c:pt idx="403">
                  <c:v>0.62959558823529416</c:v>
                </c:pt>
                <c:pt idx="404">
                  <c:v>0.62867647058823528</c:v>
                </c:pt>
                <c:pt idx="405">
                  <c:v>0.62775735294117652</c:v>
                </c:pt>
                <c:pt idx="406">
                  <c:v>0.62683823529411764</c:v>
                </c:pt>
                <c:pt idx="407">
                  <c:v>0.62591911764705888</c:v>
                </c:pt>
                <c:pt idx="408">
                  <c:v>0.625</c:v>
                </c:pt>
                <c:pt idx="409">
                  <c:v>0.62408088235294112</c:v>
                </c:pt>
                <c:pt idx="410">
                  <c:v>0.62316176470588236</c:v>
                </c:pt>
                <c:pt idx="411">
                  <c:v>0.62224264705882348</c:v>
                </c:pt>
                <c:pt idx="412">
                  <c:v>0.62132352941176472</c:v>
                </c:pt>
                <c:pt idx="413">
                  <c:v>0.62040441176470584</c:v>
                </c:pt>
                <c:pt idx="414">
                  <c:v>0.61948529411764708</c:v>
                </c:pt>
                <c:pt idx="415">
                  <c:v>0.6185661764705882</c:v>
                </c:pt>
                <c:pt idx="416">
                  <c:v>0.61764705882352944</c:v>
                </c:pt>
                <c:pt idx="417">
                  <c:v>0.61672794117647056</c:v>
                </c:pt>
                <c:pt idx="418">
                  <c:v>0.6158088235294118</c:v>
                </c:pt>
                <c:pt idx="419">
                  <c:v>0.61488970588235292</c:v>
                </c:pt>
                <c:pt idx="420">
                  <c:v>0.61397058823529416</c:v>
                </c:pt>
                <c:pt idx="421">
                  <c:v>0.61305147058823528</c:v>
                </c:pt>
                <c:pt idx="422">
                  <c:v>0.61213235294117652</c:v>
                </c:pt>
                <c:pt idx="423">
                  <c:v>0.61121323529411764</c:v>
                </c:pt>
                <c:pt idx="424">
                  <c:v>0.61029411764705888</c:v>
                </c:pt>
                <c:pt idx="425">
                  <c:v>0.609375</c:v>
                </c:pt>
                <c:pt idx="426">
                  <c:v>0.60845588235294112</c:v>
                </c:pt>
                <c:pt idx="427">
                  <c:v>0.60753676470588236</c:v>
                </c:pt>
                <c:pt idx="428">
                  <c:v>0.60661764705882348</c:v>
                </c:pt>
                <c:pt idx="429">
                  <c:v>0.60569852941176472</c:v>
                </c:pt>
                <c:pt idx="430">
                  <c:v>0.60477941176470584</c:v>
                </c:pt>
                <c:pt idx="431">
                  <c:v>0.60386029411764708</c:v>
                </c:pt>
                <c:pt idx="432">
                  <c:v>0.6029411764705882</c:v>
                </c:pt>
                <c:pt idx="433">
                  <c:v>0.60202205882352944</c:v>
                </c:pt>
                <c:pt idx="434">
                  <c:v>0.60110294117647056</c:v>
                </c:pt>
                <c:pt idx="435">
                  <c:v>0.6001838235294118</c:v>
                </c:pt>
                <c:pt idx="436">
                  <c:v>0.59926470588235292</c:v>
                </c:pt>
                <c:pt idx="437">
                  <c:v>0.59834558823529416</c:v>
                </c:pt>
                <c:pt idx="438">
                  <c:v>0.59742647058823528</c:v>
                </c:pt>
                <c:pt idx="439">
                  <c:v>0.59650735294117652</c:v>
                </c:pt>
                <c:pt idx="440">
                  <c:v>0.59558823529411764</c:v>
                </c:pt>
                <c:pt idx="441">
                  <c:v>0.59466911764705888</c:v>
                </c:pt>
                <c:pt idx="442">
                  <c:v>0.59375</c:v>
                </c:pt>
                <c:pt idx="443">
                  <c:v>0.59283088235294112</c:v>
                </c:pt>
                <c:pt idx="444">
                  <c:v>0.59191176470588236</c:v>
                </c:pt>
                <c:pt idx="445">
                  <c:v>0.59099264705882348</c:v>
                </c:pt>
                <c:pt idx="446">
                  <c:v>0.59007352941176472</c:v>
                </c:pt>
                <c:pt idx="447">
                  <c:v>0.58915441176470584</c:v>
                </c:pt>
                <c:pt idx="448">
                  <c:v>0.58823529411764708</c:v>
                </c:pt>
                <c:pt idx="449">
                  <c:v>0.5873161764705882</c:v>
                </c:pt>
                <c:pt idx="450">
                  <c:v>0.58639705882352944</c:v>
                </c:pt>
                <c:pt idx="451">
                  <c:v>0.58547794117647056</c:v>
                </c:pt>
                <c:pt idx="452">
                  <c:v>0.5845588235294118</c:v>
                </c:pt>
                <c:pt idx="453">
                  <c:v>0.58363970588235292</c:v>
                </c:pt>
                <c:pt idx="454">
                  <c:v>0.58272058823529416</c:v>
                </c:pt>
                <c:pt idx="455">
                  <c:v>0.58180147058823528</c:v>
                </c:pt>
                <c:pt idx="456">
                  <c:v>0.58088235294117652</c:v>
                </c:pt>
                <c:pt idx="457">
                  <c:v>0.57996323529411764</c:v>
                </c:pt>
                <c:pt idx="458">
                  <c:v>0.57904411764705888</c:v>
                </c:pt>
                <c:pt idx="459">
                  <c:v>0.578125</c:v>
                </c:pt>
                <c:pt idx="460">
                  <c:v>0.57720588235294112</c:v>
                </c:pt>
                <c:pt idx="461">
                  <c:v>0.57628676470588236</c:v>
                </c:pt>
                <c:pt idx="462">
                  <c:v>0.57536764705882348</c:v>
                </c:pt>
                <c:pt idx="463">
                  <c:v>0.57444852941176472</c:v>
                </c:pt>
                <c:pt idx="464">
                  <c:v>0.57352941176470584</c:v>
                </c:pt>
                <c:pt idx="465">
                  <c:v>0.57261029411764708</c:v>
                </c:pt>
                <c:pt idx="466">
                  <c:v>0.5716911764705882</c:v>
                </c:pt>
                <c:pt idx="467">
                  <c:v>0.57077205882352944</c:v>
                </c:pt>
                <c:pt idx="468">
                  <c:v>0.56985294117647056</c:v>
                </c:pt>
                <c:pt idx="469">
                  <c:v>0.5689338235294118</c:v>
                </c:pt>
                <c:pt idx="470">
                  <c:v>0.56801470588235292</c:v>
                </c:pt>
                <c:pt idx="471">
                  <c:v>0.56709558823529416</c:v>
                </c:pt>
                <c:pt idx="472">
                  <c:v>0.56617647058823528</c:v>
                </c:pt>
                <c:pt idx="473">
                  <c:v>0.56525735294117652</c:v>
                </c:pt>
                <c:pt idx="474">
                  <c:v>0.56433823529411764</c:v>
                </c:pt>
                <c:pt idx="475">
                  <c:v>0.56341911764705888</c:v>
                </c:pt>
                <c:pt idx="476">
                  <c:v>0.5625</c:v>
                </c:pt>
                <c:pt idx="477">
                  <c:v>0.56158088235294112</c:v>
                </c:pt>
                <c:pt idx="478">
                  <c:v>0.56066176470588236</c:v>
                </c:pt>
                <c:pt idx="479">
                  <c:v>0.55974264705882348</c:v>
                </c:pt>
                <c:pt idx="480">
                  <c:v>0.55882352941176472</c:v>
                </c:pt>
                <c:pt idx="481">
                  <c:v>0.55790441176470584</c:v>
                </c:pt>
                <c:pt idx="482">
                  <c:v>0.55698529411764708</c:v>
                </c:pt>
                <c:pt idx="483">
                  <c:v>0.5560661764705882</c:v>
                </c:pt>
                <c:pt idx="484">
                  <c:v>0.55514705882352944</c:v>
                </c:pt>
                <c:pt idx="485">
                  <c:v>0.55422794117647056</c:v>
                </c:pt>
                <c:pt idx="486">
                  <c:v>0.5533088235294118</c:v>
                </c:pt>
                <c:pt idx="487">
                  <c:v>0.55238970588235292</c:v>
                </c:pt>
                <c:pt idx="488">
                  <c:v>0.55147058823529416</c:v>
                </c:pt>
                <c:pt idx="489">
                  <c:v>0.55055147058823528</c:v>
                </c:pt>
                <c:pt idx="490">
                  <c:v>0.54963235294117652</c:v>
                </c:pt>
                <c:pt idx="491">
                  <c:v>0.54871323529411764</c:v>
                </c:pt>
                <c:pt idx="492">
                  <c:v>0.54779411764705888</c:v>
                </c:pt>
                <c:pt idx="493">
                  <c:v>0.546875</c:v>
                </c:pt>
                <c:pt idx="494">
                  <c:v>0.54595588235294112</c:v>
                </c:pt>
                <c:pt idx="495">
                  <c:v>0.54503676470588236</c:v>
                </c:pt>
                <c:pt idx="496">
                  <c:v>0.54411764705882348</c:v>
                </c:pt>
                <c:pt idx="497">
                  <c:v>0.54319852941176472</c:v>
                </c:pt>
                <c:pt idx="498">
                  <c:v>0.54227941176470584</c:v>
                </c:pt>
                <c:pt idx="499">
                  <c:v>0.54136029411764708</c:v>
                </c:pt>
                <c:pt idx="500">
                  <c:v>0.5404411764705882</c:v>
                </c:pt>
                <c:pt idx="501">
                  <c:v>0.53952205882352944</c:v>
                </c:pt>
                <c:pt idx="502">
                  <c:v>0.53860294117647056</c:v>
                </c:pt>
                <c:pt idx="503">
                  <c:v>0.5376838235294118</c:v>
                </c:pt>
                <c:pt idx="504">
                  <c:v>0.53676470588235292</c:v>
                </c:pt>
                <c:pt idx="505">
                  <c:v>0.53584558823529416</c:v>
                </c:pt>
                <c:pt idx="506">
                  <c:v>0.53492647058823528</c:v>
                </c:pt>
                <c:pt idx="507">
                  <c:v>0.53400735294117652</c:v>
                </c:pt>
                <c:pt idx="508">
                  <c:v>0.53308823529411764</c:v>
                </c:pt>
                <c:pt idx="509">
                  <c:v>0.53216911764705888</c:v>
                </c:pt>
                <c:pt idx="510">
                  <c:v>0.53125</c:v>
                </c:pt>
                <c:pt idx="511">
                  <c:v>0.53033088235294112</c:v>
                </c:pt>
                <c:pt idx="512">
                  <c:v>0.52941176470588236</c:v>
                </c:pt>
                <c:pt idx="513">
                  <c:v>0.52849264705882348</c:v>
                </c:pt>
                <c:pt idx="514">
                  <c:v>0.52757352941176472</c:v>
                </c:pt>
                <c:pt idx="515">
                  <c:v>0.52665441176470584</c:v>
                </c:pt>
                <c:pt idx="516">
                  <c:v>0.52573529411764708</c:v>
                </c:pt>
                <c:pt idx="517">
                  <c:v>0.5248161764705882</c:v>
                </c:pt>
                <c:pt idx="518">
                  <c:v>0.52389705882352944</c:v>
                </c:pt>
                <c:pt idx="519">
                  <c:v>0.52297794117647056</c:v>
                </c:pt>
                <c:pt idx="520">
                  <c:v>0.5220588235294118</c:v>
                </c:pt>
                <c:pt idx="521">
                  <c:v>0.52113970588235292</c:v>
                </c:pt>
                <c:pt idx="522">
                  <c:v>0.52022058823529416</c:v>
                </c:pt>
                <c:pt idx="523">
                  <c:v>0.51930147058823528</c:v>
                </c:pt>
                <c:pt idx="524">
                  <c:v>0.51838235294117652</c:v>
                </c:pt>
                <c:pt idx="525">
                  <c:v>0.51746323529411764</c:v>
                </c:pt>
                <c:pt idx="526">
                  <c:v>0.51654411764705888</c:v>
                </c:pt>
                <c:pt idx="527">
                  <c:v>0.515625</c:v>
                </c:pt>
                <c:pt idx="528">
                  <c:v>0.51470588235294112</c:v>
                </c:pt>
                <c:pt idx="529">
                  <c:v>0.51378676470588236</c:v>
                </c:pt>
                <c:pt idx="530">
                  <c:v>0.51286764705882348</c:v>
                </c:pt>
                <c:pt idx="531">
                  <c:v>0.51194852941176472</c:v>
                </c:pt>
                <c:pt idx="532">
                  <c:v>0.51102941176470584</c:v>
                </c:pt>
                <c:pt idx="533">
                  <c:v>0.51011029411764708</c:v>
                </c:pt>
                <c:pt idx="534">
                  <c:v>0.5091911764705882</c:v>
                </c:pt>
                <c:pt idx="535">
                  <c:v>0.50827205882352944</c:v>
                </c:pt>
                <c:pt idx="536">
                  <c:v>0.50735294117647056</c:v>
                </c:pt>
                <c:pt idx="537">
                  <c:v>0.5064338235294118</c:v>
                </c:pt>
                <c:pt idx="538">
                  <c:v>0.50551470588235292</c:v>
                </c:pt>
                <c:pt idx="539">
                  <c:v>0.50459558823529416</c:v>
                </c:pt>
                <c:pt idx="540">
                  <c:v>0.50367647058823528</c:v>
                </c:pt>
                <c:pt idx="541">
                  <c:v>0.50275735294117652</c:v>
                </c:pt>
                <c:pt idx="542">
                  <c:v>0.50183823529411764</c:v>
                </c:pt>
                <c:pt idx="543">
                  <c:v>0.50091911764705888</c:v>
                </c:pt>
                <c:pt idx="544">
                  <c:v>0.5</c:v>
                </c:pt>
                <c:pt idx="545">
                  <c:v>0.49908088235294118</c:v>
                </c:pt>
                <c:pt idx="546">
                  <c:v>0.49816176470588236</c:v>
                </c:pt>
                <c:pt idx="547">
                  <c:v>0.49724264705882354</c:v>
                </c:pt>
                <c:pt idx="548">
                  <c:v>0.49632352941176472</c:v>
                </c:pt>
                <c:pt idx="549">
                  <c:v>0.4954044117647059</c:v>
                </c:pt>
                <c:pt idx="550">
                  <c:v>0.49448529411764708</c:v>
                </c:pt>
                <c:pt idx="551">
                  <c:v>0.49356617647058826</c:v>
                </c:pt>
                <c:pt idx="552">
                  <c:v>0.49264705882352944</c:v>
                </c:pt>
                <c:pt idx="553">
                  <c:v>0.49172794117647056</c:v>
                </c:pt>
                <c:pt idx="554">
                  <c:v>0.49080882352941174</c:v>
                </c:pt>
                <c:pt idx="555">
                  <c:v>0.48988970588235292</c:v>
                </c:pt>
                <c:pt idx="556">
                  <c:v>0.4889705882352941</c:v>
                </c:pt>
                <c:pt idx="557">
                  <c:v>0.48805147058823528</c:v>
                </c:pt>
                <c:pt idx="558">
                  <c:v>0.48713235294117646</c:v>
                </c:pt>
                <c:pt idx="559">
                  <c:v>0.48621323529411764</c:v>
                </c:pt>
                <c:pt idx="560">
                  <c:v>0.48529411764705882</c:v>
                </c:pt>
                <c:pt idx="561">
                  <c:v>0.484375</c:v>
                </c:pt>
                <c:pt idx="562">
                  <c:v>0.48345588235294118</c:v>
                </c:pt>
                <c:pt idx="563">
                  <c:v>0.48253676470588236</c:v>
                </c:pt>
                <c:pt idx="564">
                  <c:v>0.48161764705882354</c:v>
                </c:pt>
                <c:pt idx="565">
                  <c:v>0.48069852941176472</c:v>
                </c:pt>
                <c:pt idx="566">
                  <c:v>0.4797794117647059</c:v>
                </c:pt>
                <c:pt idx="567">
                  <c:v>0.47886029411764708</c:v>
                </c:pt>
                <c:pt idx="568">
                  <c:v>0.47794117647058826</c:v>
                </c:pt>
                <c:pt idx="569">
                  <c:v>0.47702205882352944</c:v>
                </c:pt>
                <c:pt idx="570">
                  <c:v>0.47610294117647056</c:v>
                </c:pt>
                <c:pt idx="571">
                  <c:v>0.47518382352941174</c:v>
                </c:pt>
                <c:pt idx="572">
                  <c:v>0.47426470588235292</c:v>
                </c:pt>
                <c:pt idx="573">
                  <c:v>0.4733455882352941</c:v>
                </c:pt>
                <c:pt idx="574">
                  <c:v>0.47242647058823528</c:v>
                </c:pt>
                <c:pt idx="575">
                  <c:v>0.47150735294117646</c:v>
                </c:pt>
                <c:pt idx="576">
                  <c:v>0.47058823529411764</c:v>
                </c:pt>
                <c:pt idx="577">
                  <c:v>0.46966911764705882</c:v>
                </c:pt>
                <c:pt idx="578">
                  <c:v>0.46875</c:v>
                </c:pt>
                <c:pt idx="579">
                  <c:v>0.46783088235294118</c:v>
                </c:pt>
                <c:pt idx="580">
                  <c:v>0.46691176470588236</c:v>
                </c:pt>
                <c:pt idx="581">
                  <c:v>0.46599264705882354</c:v>
                </c:pt>
                <c:pt idx="582">
                  <c:v>0.46507352941176472</c:v>
                </c:pt>
                <c:pt idx="583">
                  <c:v>0.4641544117647059</c:v>
                </c:pt>
                <c:pt idx="584">
                  <c:v>0.46323529411764708</c:v>
                </c:pt>
                <c:pt idx="585">
                  <c:v>0.46231617647058826</c:v>
                </c:pt>
                <c:pt idx="586">
                  <c:v>0.46139705882352944</c:v>
                </c:pt>
                <c:pt idx="587">
                  <c:v>0.46047794117647056</c:v>
                </c:pt>
                <c:pt idx="588">
                  <c:v>0.45955882352941174</c:v>
                </c:pt>
                <c:pt idx="589">
                  <c:v>0.45863970588235292</c:v>
                </c:pt>
                <c:pt idx="590">
                  <c:v>0.4577205882352941</c:v>
                </c:pt>
                <c:pt idx="591">
                  <c:v>0.45680147058823528</c:v>
                </c:pt>
                <c:pt idx="592">
                  <c:v>0.45588235294117646</c:v>
                </c:pt>
                <c:pt idx="593">
                  <c:v>0.45496323529411764</c:v>
                </c:pt>
                <c:pt idx="594">
                  <c:v>0.45404411764705882</c:v>
                </c:pt>
                <c:pt idx="595">
                  <c:v>0.453125</c:v>
                </c:pt>
                <c:pt idx="596">
                  <c:v>0.45220588235294118</c:v>
                </c:pt>
                <c:pt idx="597">
                  <c:v>0.45128676470588236</c:v>
                </c:pt>
                <c:pt idx="598">
                  <c:v>0.45036764705882354</c:v>
                </c:pt>
                <c:pt idx="599">
                  <c:v>0.44944852941176472</c:v>
                </c:pt>
                <c:pt idx="600">
                  <c:v>0.4485294117647059</c:v>
                </c:pt>
                <c:pt idx="601">
                  <c:v>0.44761029411764708</c:v>
                </c:pt>
                <c:pt idx="602">
                  <c:v>0.44669117647058826</c:v>
                </c:pt>
                <c:pt idx="603">
                  <c:v>0.44577205882352944</c:v>
                </c:pt>
                <c:pt idx="604">
                  <c:v>0.44485294117647056</c:v>
                </c:pt>
                <c:pt idx="605">
                  <c:v>0.44393382352941174</c:v>
                </c:pt>
                <c:pt idx="606">
                  <c:v>0.44301470588235292</c:v>
                </c:pt>
                <c:pt idx="607">
                  <c:v>0.4420955882352941</c:v>
                </c:pt>
                <c:pt idx="608">
                  <c:v>0.44117647058823528</c:v>
                </c:pt>
                <c:pt idx="609">
                  <c:v>0.44025735294117646</c:v>
                </c:pt>
                <c:pt idx="610">
                  <c:v>0.43933823529411764</c:v>
                </c:pt>
                <c:pt idx="611">
                  <c:v>0.43841911764705882</c:v>
                </c:pt>
                <c:pt idx="612">
                  <c:v>0.4375</c:v>
                </c:pt>
                <c:pt idx="613">
                  <c:v>0.43658088235294118</c:v>
                </c:pt>
                <c:pt idx="614">
                  <c:v>0.43566176470588236</c:v>
                </c:pt>
                <c:pt idx="615">
                  <c:v>0.43474264705882354</c:v>
                </c:pt>
                <c:pt idx="616">
                  <c:v>0.43382352941176472</c:v>
                </c:pt>
                <c:pt idx="617">
                  <c:v>0.4329044117647059</c:v>
                </c:pt>
                <c:pt idx="618">
                  <c:v>0.43198529411764708</c:v>
                </c:pt>
                <c:pt idx="619">
                  <c:v>0.43106617647058826</c:v>
                </c:pt>
                <c:pt idx="620">
                  <c:v>0.43014705882352944</c:v>
                </c:pt>
                <c:pt idx="621">
                  <c:v>0.42922794117647056</c:v>
                </c:pt>
                <c:pt idx="622">
                  <c:v>0.42830882352941174</c:v>
                </c:pt>
                <c:pt idx="623">
                  <c:v>0.42738970588235292</c:v>
                </c:pt>
                <c:pt idx="624">
                  <c:v>0.4264705882352941</c:v>
                </c:pt>
                <c:pt idx="625">
                  <c:v>0.42555147058823528</c:v>
                </c:pt>
                <c:pt idx="626">
                  <c:v>0.42463235294117646</c:v>
                </c:pt>
                <c:pt idx="627">
                  <c:v>0.42371323529411764</c:v>
                </c:pt>
                <c:pt idx="628">
                  <c:v>0.42279411764705882</c:v>
                </c:pt>
                <c:pt idx="629">
                  <c:v>0.421875</c:v>
                </c:pt>
                <c:pt idx="630">
                  <c:v>0.42095588235294118</c:v>
                </c:pt>
                <c:pt idx="631">
                  <c:v>0.42003676470588236</c:v>
                </c:pt>
                <c:pt idx="632">
                  <c:v>0.41911764705882354</c:v>
                </c:pt>
                <c:pt idx="633">
                  <c:v>0.41819852941176472</c:v>
                </c:pt>
                <c:pt idx="634">
                  <c:v>0.4172794117647059</c:v>
                </c:pt>
                <c:pt idx="635">
                  <c:v>0.41636029411764708</c:v>
                </c:pt>
                <c:pt idx="636">
                  <c:v>0.41544117647058826</c:v>
                </c:pt>
                <c:pt idx="637">
                  <c:v>0.41452205882352944</c:v>
                </c:pt>
                <c:pt idx="638">
                  <c:v>0.41360294117647056</c:v>
                </c:pt>
                <c:pt idx="639">
                  <c:v>0.41268382352941174</c:v>
                </c:pt>
                <c:pt idx="640">
                  <c:v>0.41176470588235292</c:v>
                </c:pt>
                <c:pt idx="641">
                  <c:v>0.4108455882352941</c:v>
                </c:pt>
                <c:pt idx="642">
                  <c:v>0.40992647058823528</c:v>
                </c:pt>
                <c:pt idx="643">
                  <c:v>0.40900735294117646</c:v>
                </c:pt>
                <c:pt idx="644">
                  <c:v>0.40808823529411764</c:v>
                </c:pt>
                <c:pt idx="645">
                  <c:v>0.40716911764705882</c:v>
                </c:pt>
                <c:pt idx="646">
                  <c:v>0.40625</c:v>
                </c:pt>
                <c:pt idx="647">
                  <c:v>0.40533088235294118</c:v>
                </c:pt>
                <c:pt idx="648">
                  <c:v>0.40441176470588236</c:v>
                </c:pt>
                <c:pt idx="649">
                  <c:v>0.40349264705882354</c:v>
                </c:pt>
                <c:pt idx="650">
                  <c:v>0.40257352941176472</c:v>
                </c:pt>
                <c:pt idx="651">
                  <c:v>0.4016544117647059</c:v>
                </c:pt>
                <c:pt idx="652">
                  <c:v>0.40073529411764708</c:v>
                </c:pt>
                <c:pt idx="653">
                  <c:v>0.39981617647058826</c:v>
                </c:pt>
                <c:pt idx="654">
                  <c:v>0.39889705882352944</c:v>
                </c:pt>
                <c:pt idx="655">
                  <c:v>0.39797794117647056</c:v>
                </c:pt>
                <c:pt idx="656">
                  <c:v>0.39705882352941174</c:v>
                </c:pt>
                <c:pt idx="657">
                  <c:v>0.39613970588235292</c:v>
                </c:pt>
                <c:pt idx="658">
                  <c:v>0.3952205882352941</c:v>
                </c:pt>
                <c:pt idx="659">
                  <c:v>0.39430147058823528</c:v>
                </c:pt>
                <c:pt idx="660">
                  <c:v>0.39338235294117646</c:v>
                </c:pt>
                <c:pt idx="661">
                  <c:v>0.39246323529411764</c:v>
                </c:pt>
                <c:pt idx="662">
                  <c:v>0.39154411764705882</c:v>
                </c:pt>
                <c:pt idx="663">
                  <c:v>0.390625</c:v>
                </c:pt>
                <c:pt idx="664">
                  <c:v>0.38970588235294118</c:v>
                </c:pt>
                <c:pt idx="665">
                  <c:v>0.38878676470588236</c:v>
                </c:pt>
                <c:pt idx="666">
                  <c:v>0.38786764705882354</c:v>
                </c:pt>
                <c:pt idx="667">
                  <c:v>0.38694852941176472</c:v>
                </c:pt>
                <c:pt idx="668">
                  <c:v>0.3860294117647059</c:v>
                </c:pt>
                <c:pt idx="669">
                  <c:v>0.38511029411764708</c:v>
                </c:pt>
                <c:pt idx="670">
                  <c:v>0.38419117647058826</c:v>
                </c:pt>
                <c:pt idx="671">
                  <c:v>0.38327205882352944</c:v>
                </c:pt>
                <c:pt idx="672">
                  <c:v>0.38235294117647056</c:v>
                </c:pt>
                <c:pt idx="673">
                  <c:v>0.38143382352941174</c:v>
                </c:pt>
                <c:pt idx="674">
                  <c:v>0.38051470588235292</c:v>
                </c:pt>
                <c:pt idx="675">
                  <c:v>0.3795955882352941</c:v>
                </c:pt>
                <c:pt idx="676">
                  <c:v>0.37867647058823528</c:v>
                </c:pt>
                <c:pt idx="677">
                  <c:v>0.37775735294117646</c:v>
                </c:pt>
                <c:pt idx="678">
                  <c:v>0.37683823529411764</c:v>
                </c:pt>
                <c:pt idx="679">
                  <c:v>0.37591911764705882</c:v>
                </c:pt>
                <c:pt idx="680">
                  <c:v>0.375</c:v>
                </c:pt>
                <c:pt idx="681">
                  <c:v>0.37408088235294118</c:v>
                </c:pt>
                <c:pt idx="682">
                  <c:v>0.37316176470588236</c:v>
                </c:pt>
                <c:pt idx="683">
                  <c:v>0.37224264705882354</c:v>
                </c:pt>
                <c:pt idx="684">
                  <c:v>0.37132352941176472</c:v>
                </c:pt>
                <c:pt idx="685">
                  <c:v>0.3704044117647059</c:v>
                </c:pt>
                <c:pt idx="686">
                  <c:v>0.36948529411764708</c:v>
                </c:pt>
                <c:pt idx="687">
                  <c:v>0.36856617647058826</c:v>
                </c:pt>
                <c:pt idx="688">
                  <c:v>0.36764705882352944</c:v>
                </c:pt>
                <c:pt idx="689">
                  <c:v>0.36672794117647056</c:v>
                </c:pt>
                <c:pt idx="690">
                  <c:v>0.36580882352941174</c:v>
                </c:pt>
                <c:pt idx="691">
                  <c:v>0.36488970588235292</c:v>
                </c:pt>
                <c:pt idx="692">
                  <c:v>0.3639705882352941</c:v>
                </c:pt>
                <c:pt idx="693">
                  <c:v>0.36305147058823528</c:v>
                </c:pt>
                <c:pt idx="694">
                  <c:v>0.36213235294117646</c:v>
                </c:pt>
                <c:pt idx="695">
                  <c:v>0.36121323529411764</c:v>
                </c:pt>
                <c:pt idx="696">
                  <c:v>0.36029411764705882</c:v>
                </c:pt>
                <c:pt idx="697">
                  <c:v>0.359375</c:v>
                </c:pt>
                <c:pt idx="698">
                  <c:v>0.35845588235294118</c:v>
                </c:pt>
                <c:pt idx="699">
                  <c:v>0.35753676470588236</c:v>
                </c:pt>
                <c:pt idx="700">
                  <c:v>0.35661764705882354</c:v>
                </c:pt>
                <c:pt idx="701">
                  <c:v>0.35569852941176472</c:v>
                </c:pt>
                <c:pt idx="702">
                  <c:v>0.3547794117647059</c:v>
                </c:pt>
                <c:pt idx="703">
                  <c:v>0.35386029411764708</c:v>
                </c:pt>
                <c:pt idx="704">
                  <c:v>0.35294117647058826</c:v>
                </c:pt>
                <c:pt idx="705">
                  <c:v>0.35202205882352944</c:v>
                </c:pt>
                <c:pt idx="706">
                  <c:v>0.35110294117647056</c:v>
                </c:pt>
                <c:pt idx="707">
                  <c:v>0.35018382352941174</c:v>
                </c:pt>
                <c:pt idx="708">
                  <c:v>0.34926470588235292</c:v>
                </c:pt>
                <c:pt idx="709">
                  <c:v>0.3483455882352941</c:v>
                </c:pt>
                <c:pt idx="710">
                  <c:v>0.34742647058823528</c:v>
                </c:pt>
                <c:pt idx="711">
                  <c:v>0.34650735294117646</c:v>
                </c:pt>
                <c:pt idx="712">
                  <c:v>0.34558823529411764</c:v>
                </c:pt>
                <c:pt idx="713">
                  <c:v>0.34466911764705882</c:v>
                </c:pt>
                <c:pt idx="714">
                  <c:v>0.34375</c:v>
                </c:pt>
                <c:pt idx="715">
                  <c:v>0.34283088235294118</c:v>
                </c:pt>
                <c:pt idx="716">
                  <c:v>0.34191176470588236</c:v>
                </c:pt>
                <c:pt idx="717">
                  <c:v>0.34099264705882354</c:v>
                </c:pt>
                <c:pt idx="718">
                  <c:v>0.34007352941176472</c:v>
                </c:pt>
                <c:pt idx="719">
                  <c:v>0.3391544117647059</c:v>
                </c:pt>
                <c:pt idx="720">
                  <c:v>0.33823529411764708</c:v>
                </c:pt>
                <c:pt idx="721">
                  <c:v>0.33731617647058826</c:v>
                </c:pt>
                <c:pt idx="722">
                  <c:v>0.33639705882352944</c:v>
                </c:pt>
                <c:pt idx="723">
                  <c:v>0.33547794117647056</c:v>
                </c:pt>
                <c:pt idx="724">
                  <c:v>0.33455882352941174</c:v>
                </c:pt>
                <c:pt idx="725">
                  <c:v>0.33363970588235292</c:v>
                </c:pt>
                <c:pt idx="726">
                  <c:v>0.3327205882352941</c:v>
                </c:pt>
                <c:pt idx="727">
                  <c:v>0.33180147058823528</c:v>
                </c:pt>
                <c:pt idx="728">
                  <c:v>0.33088235294117646</c:v>
                </c:pt>
                <c:pt idx="729">
                  <c:v>0.32996323529411764</c:v>
                </c:pt>
                <c:pt idx="730">
                  <c:v>0.32904411764705882</c:v>
                </c:pt>
                <c:pt idx="731">
                  <c:v>0.328125</c:v>
                </c:pt>
                <c:pt idx="732">
                  <c:v>0.32720588235294118</c:v>
                </c:pt>
                <c:pt idx="733">
                  <c:v>0.32628676470588236</c:v>
                </c:pt>
                <c:pt idx="734">
                  <c:v>0.32536764705882354</c:v>
                </c:pt>
                <c:pt idx="735">
                  <c:v>0.32444852941176472</c:v>
                </c:pt>
                <c:pt idx="736">
                  <c:v>0.3235294117647059</c:v>
                </c:pt>
                <c:pt idx="737">
                  <c:v>0.32261029411764708</c:v>
                </c:pt>
                <c:pt idx="738">
                  <c:v>0.32169117647058826</c:v>
                </c:pt>
                <c:pt idx="739">
                  <c:v>0.32077205882352944</c:v>
                </c:pt>
                <c:pt idx="740">
                  <c:v>0.31985294117647056</c:v>
                </c:pt>
                <c:pt idx="741">
                  <c:v>0.31893382352941174</c:v>
                </c:pt>
                <c:pt idx="742">
                  <c:v>0.31801470588235292</c:v>
                </c:pt>
                <c:pt idx="743">
                  <c:v>0.3170955882352941</c:v>
                </c:pt>
                <c:pt idx="744">
                  <c:v>0.31617647058823528</c:v>
                </c:pt>
                <c:pt idx="745">
                  <c:v>0.31525735294117646</c:v>
                </c:pt>
                <c:pt idx="746">
                  <c:v>0.31433823529411764</c:v>
                </c:pt>
                <c:pt idx="747">
                  <c:v>0.31341911764705882</c:v>
                </c:pt>
                <c:pt idx="748">
                  <c:v>0.3125</c:v>
                </c:pt>
                <c:pt idx="749">
                  <c:v>0.31158088235294118</c:v>
                </c:pt>
                <c:pt idx="750">
                  <c:v>0.31066176470588236</c:v>
                </c:pt>
                <c:pt idx="751">
                  <c:v>0.30974264705882354</c:v>
                </c:pt>
                <c:pt idx="752">
                  <c:v>0.30882352941176472</c:v>
                </c:pt>
                <c:pt idx="753">
                  <c:v>0.3079044117647059</c:v>
                </c:pt>
                <c:pt idx="754">
                  <c:v>0.30698529411764708</c:v>
                </c:pt>
                <c:pt idx="755">
                  <c:v>0.30606617647058826</c:v>
                </c:pt>
                <c:pt idx="756">
                  <c:v>0.30514705882352944</c:v>
                </c:pt>
                <c:pt idx="757">
                  <c:v>0.30422794117647056</c:v>
                </c:pt>
                <c:pt idx="758">
                  <c:v>0.30330882352941174</c:v>
                </c:pt>
                <c:pt idx="759">
                  <c:v>0.30238970588235292</c:v>
                </c:pt>
                <c:pt idx="760">
                  <c:v>0.3014705882352941</c:v>
                </c:pt>
                <c:pt idx="761">
                  <c:v>0.30055147058823528</c:v>
                </c:pt>
                <c:pt idx="762">
                  <c:v>0.29963235294117646</c:v>
                </c:pt>
                <c:pt idx="763">
                  <c:v>0.29871323529411764</c:v>
                </c:pt>
                <c:pt idx="764">
                  <c:v>0.29779411764705882</c:v>
                </c:pt>
                <c:pt idx="765">
                  <c:v>0.296875</c:v>
                </c:pt>
                <c:pt idx="766">
                  <c:v>0.29595588235294118</c:v>
                </c:pt>
                <c:pt idx="767">
                  <c:v>0.29503676470588236</c:v>
                </c:pt>
                <c:pt idx="768">
                  <c:v>0.29411764705882354</c:v>
                </c:pt>
                <c:pt idx="769">
                  <c:v>0.29319852941176472</c:v>
                </c:pt>
                <c:pt idx="770">
                  <c:v>0.2922794117647059</c:v>
                </c:pt>
                <c:pt idx="771">
                  <c:v>0.29136029411764708</c:v>
                </c:pt>
                <c:pt idx="772">
                  <c:v>0.29044117647058826</c:v>
                </c:pt>
                <c:pt idx="773">
                  <c:v>0.28952205882352944</c:v>
                </c:pt>
                <c:pt idx="774">
                  <c:v>0.28860294117647056</c:v>
                </c:pt>
                <c:pt idx="775">
                  <c:v>0.28768382352941174</c:v>
                </c:pt>
                <c:pt idx="776">
                  <c:v>0.28676470588235292</c:v>
                </c:pt>
                <c:pt idx="777">
                  <c:v>0.2858455882352941</c:v>
                </c:pt>
                <c:pt idx="778">
                  <c:v>0.28492647058823528</c:v>
                </c:pt>
                <c:pt idx="779">
                  <c:v>0.28400735294117646</c:v>
                </c:pt>
                <c:pt idx="780">
                  <c:v>0.28308823529411764</c:v>
                </c:pt>
                <c:pt idx="781">
                  <c:v>0.28216911764705882</c:v>
                </c:pt>
                <c:pt idx="782">
                  <c:v>0.28125</c:v>
                </c:pt>
                <c:pt idx="783">
                  <c:v>0.28033088235294118</c:v>
                </c:pt>
                <c:pt idx="784">
                  <c:v>0.27941176470588236</c:v>
                </c:pt>
                <c:pt idx="785">
                  <c:v>0.27849264705882354</c:v>
                </c:pt>
                <c:pt idx="786">
                  <c:v>0.27757352941176472</c:v>
                </c:pt>
                <c:pt idx="787">
                  <c:v>0.2766544117647059</c:v>
                </c:pt>
                <c:pt idx="788">
                  <c:v>0.27573529411764708</c:v>
                </c:pt>
                <c:pt idx="789">
                  <c:v>0.27481617647058826</c:v>
                </c:pt>
                <c:pt idx="790">
                  <c:v>0.27389705882352944</c:v>
                </c:pt>
                <c:pt idx="791">
                  <c:v>0.27297794117647056</c:v>
                </c:pt>
                <c:pt idx="792">
                  <c:v>0.27205882352941174</c:v>
                </c:pt>
                <c:pt idx="793">
                  <c:v>0.27113970588235292</c:v>
                </c:pt>
                <c:pt idx="794">
                  <c:v>0.2702205882352941</c:v>
                </c:pt>
                <c:pt idx="795">
                  <c:v>0.26930147058823528</c:v>
                </c:pt>
                <c:pt idx="796">
                  <c:v>0.26838235294117646</c:v>
                </c:pt>
                <c:pt idx="797">
                  <c:v>0.26746323529411764</c:v>
                </c:pt>
                <c:pt idx="798">
                  <c:v>0.26654411764705882</c:v>
                </c:pt>
                <c:pt idx="799">
                  <c:v>0.265625</c:v>
                </c:pt>
                <c:pt idx="800">
                  <c:v>0.26470588235294118</c:v>
                </c:pt>
                <c:pt idx="801">
                  <c:v>0.26378676470588236</c:v>
                </c:pt>
                <c:pt idx="802">
                  <c:v>0.26286764705882354</c:v>
                </c:pt>
                <c:pt idx="803">
                  <c:v>0.26194852941176472</c:v>
                </c:pt>
                <c:pt idx="804">
                  <c:v>0.2610294117647059</c:v>
                </c:pt>
                <c:pt idx="805">
                  <c:v>0.26011029411764708</c:v>
                </c:pt>
                <c:pt idx="806">
                  <c:v>0.25919117647058826</c:v>
                </c:pt>
                <c:pt idx="807">
                  <c:v>0.25827205882352944</c:v>
                </c:pt>
                <c:pt idx="808">
                  <c:v>0.25735294117647056</c:v>
                </c:pt>
                <c:pt idx="809">
                  <c:v>0.25643382352941174</c:v>
                </c:pt>
                <c:pt idx="810">
                  <c:v>0.25551470588235292</c:v>
                </c:pt>
                <c:pt idx="811">
                  <c:v>0.2545955882352941</c:v>
                </c:pt>
                <c:pt idx="812">
                  <c:v>0.25367647058823528</c:v>
                </c:pt>
                <c:pt idx="813">
                  <c:v>0.25275735294117646</c:v>
                </c:pt>
                <c:pt idx="814">
                  <c:v>0.25183823529411764</c:v>
                </c:pt>
                <c:pt idx="815">
                  <c:v>0.25091911764705882</c:v>
                </c:pt>
                <c:pt idx="816">
                  <c:v>0.25</c:v>
                </c:pt>
                <c:pt idx="817">
                  <c:v>0.24908088235294118</c:v>
                </c:pt>
                <c:pt idx="818">
                  <c:v>0.24816176470588236</c:v>
                </c:pt>
                <c:pt idx="819">
                  <c:v>0.24724264705882354</c:v>
                </c:pt>
                <c:pt idx="820">
                  <c:v>0.24632352941176472</c:v>
                </c:pt>
                <c:pt idx="821">
                  <c:v>0.24540441176470587</c:v>
                </c:pt>
                <c:pt idx="822">
                  <c:v>0.24448529411764705</c:v>
                </c:pt>
                <c:pt idx="823">
                  <c:v>0.24356617647058823</c:v>
                </c:pt>
                <c:pt idx="824">
                  <c:v>0.24264705882352941</c:v>
                </c:pt>
                <c:pt idx="825">
                  <c:v>0.24172794117647059</c:v>
                </c:pt>
                <c:pt idx="826">
                  <c:v>0.24080882352941177</c:v>
                </c:pt>
                <c:pt idx="827">
                  <c:v>0.23988970588235295</c:v>
                </c:pt>
                <c:pt idx="828">
                  <c:v>0.23897058823529413</c:v>
                </c:pt>
                <c:pt idx="829">
                  <c:v>0.23805147058823528</c:v>
                </c:pt>
                <c:pt idx="830">
                  <c:v>0.23713235294117646</c:v>
                </c:pt>
                <c:pt idx="831">
                  <c:v>0.23621323529411764</c:v>
                </c:pt>
                <c:pt idx="832">
                  <c:v>0.23529411764705882</c:v>
                </c:pt>
                <c:pt idx="833">
                  <c:v>0.234375</c:v>
                </c:pt>
                <c:pt idx="834">
                  <c:v>0.23345588235294118</c:v>
                </c:pt>
                <c:pt idx="835">
                  <c:v>0.23253676470588236</c:v>
                </c:pt>
                <c:pt idx="836">
                  <c:v>0.23161764705882354</c:v>
                </c:pt>
                <c:pt idx="837">
                  <c:v>0.23069852941176472</c:v>
                </c:pt>
                <c:pt idx="838">
                  <c:v>0.22977941176470587</c:v>
                </c:pt>
                <c:pt idx="839">
                  <c:v>0.22886029411764705</c:v>
                </c:pt>
                <c:pt idx="840">
                  <c:v>0.22794117647058823</c:v>
                </c:pt>
                <c:pt idx="841">
                  <c:v>0.22702205882352941</c:v>
                </c:pt>
                <c:pt idx="842">
                  <c:v>0.22610294117647059</c:v>
                </c:pt>
                <c:pt idx="843">
                  <c:v>0.22518382352941177</c:v>
                </c:pt>
                <c:pt idx="844">
                  <c:v>0.22426470588235295</c:v>
                </c:pt>
                <c:pt idx="845">
                  <c:v>0.22334558823529413</c:v>
                </c:pt>
                <c:pt idx="846">
                  <c:v>0.22242647058823528</c:v>
                </c:pt>
                <c:pt idx="847">
                  <c:v>0.22150735294117646</c:v>
                </c:pt>
                <c:pt idx="848">
                  <c:v>0.22058823529411764</c:v>
                </c:pt>
                <c:pt idx="849">
                  <c:v>0.21966911764705882</c:v>
                </c:pt>
                <c:pt idx="850">
                  <c:v>0.21875</c:v>
                </c:pt>
                <c:pt idx="851">
                  <c:v>0.21783088235294118</c:v>
                </c:pt>
                <c:pt idx="852">
                  <c:v>0.21691176470588236</c:v>
                </c:pt>
                <c:pt idx="853">
                  <c:v>0.21599264705882354</c:v>
                </c:pt>
                <c:pt idx="854">
                  <c:v>0.21507352941176472</c:v>
                </c:pt>
                <c:pt idx="855">
                  <c:v>0.21415441176470587</c:v>
                </c:pt>
                <c:pt idx="856">
                  <c:v>0.21323529411764705</c:v>
                </c:pt>
                <c:pt idx="857">
                  <c:v>0.21231617647058823</c:v>
                </c:pt>
                <c:pt idx="858">
                  <c:v>0.21139705882352941</c:v>
                </c:pt>
                <c:pt idx="859">
                  <c:v>0.21047794117647059</c:v>
                </c:pt>
                <c:pt idx="860">
                  <c:v>0.20955882352941177</c:v>
                </c:pt>
                <c:pt idx="861">
                  <c:v>0.20863970588235295</c:v>
                </c:pt>
                <c:pt idx="862">
                  <c:v>0.20772058823529413</c:v>
                </c:pt>
                <c:pt idx="863">
                  <c:v>0.20680147058823528</c:v>
                </c:pt>
                <c:pt idx="864">
                  <c:v>0.20588235294117646</c:v>
                </c:pt>
                <c:pt idx="865">
                  <c:v>0.20496323529411764</c:v>
                </c:pt>
                <c:pt idx="866">
                  <c:v>0.20404411764705882</c:v>
                </c:pt>
                <c:pt idx="867">
                  <c:v>0.203125</c:v>
                </c:pt>
                <c:pt idx="868">
                  <c:v>0.20220588235294118</c:v>
                </c:pt>
                <c:pt idx="869">
                  <c:v>0.20128676470588236</c:v>
                </c:pt>
                <c:pt idx="870">
                  <c:v>0.20036764705882354</c:v>
                </c:pt>
                <c:pt idx="871">
                  <c:v>0.19944852941176472</c:v>
                </c:pt>
                <c:pt idx="872">
                  <c:v>0.19852941176470587</c:v>
                </c:pt>
                <c:pt idx="873">
                  <c:v>0.19761029411764705</c:v>
                </c:pt>
                <c:pt idx="874">
                  <c:v>0.19669117647058823</c:v>
                </c:pt>
                <c:pt idx="875">
                  <c:v>0.19577205882352941</c:v>
                </c:pt>
                <c:pt idx="876">
                  <c:v>0.19485294117647059</c:v>
                </c:pt>
                <c:pt idx="877">
                  <c:v>0.19393382352941177</c:v>
                </c:pt>
                <c:pt idx="878">
                  <c:v>0.19301470588235295</c:v>
                </c:pt>
                <c:pt idx="879">
                  <c:v>0.19209558823529413</c:v>
                </c:pt>
                <c:pt idx="880">
                  <c:v>0.19117647058823528</c:v>
                </c:pt>
                <c:pt idx="881">
                  <c:v>0.19025735294117646</c:v>
                </c:pt>
                <c:pt idx="882">
                  <c:v>0.18933823529411764</c:v>
                </c:pt>
                <c:pt idx="883">
                  <c:v>0.18841911764705882</c:v>
                </c:pt>
                <c:pt idx="884">
                  <c:v>0.1875</c:v>
                </c:pt>
                <c:pt idx="885">
                  <c:v>0.18658088235294118</c:v>
                </c:pt>
                <c:pt idx="886">
                  <c:v>0.18566176470588236</c:v>
                </c:pt>
                <c:pt idx="887">
                  <c:v>0.18474264705882354</c:v>
                </c:pt>
                <c:pt idx="888">
                  <c:v>0.18382352941176472</c:v>
                </c:pt>
                <c:pt idx="889">
                  <c:v>0.18290441176470587</c:v>
                </c:pt>
                <c:pt idx="890">
                  <c:v>0.18198529411764705</c:v>
                </c:pt>
                <c:pt idx="891">
                  <c:v>0.18106617647058823</c:v>
                </c:pt>
                <c:pt idx="892">
                  <c:v>0.18014705882352941</c:v>
                </c:pt>
                <c:pt idx="893">
                  <c:v>0.17922794117647059</c:v>
                </c:pt>
                <c:pt idx="894">
                  <c:v>0.17830882352941177</c:v>
                </c:pt>
                <c:pt idx="895">
                  <c:v>0.17738970588235295</c:v>
                </c:pt>
                <c:pt idx="896">
                  <c:v>0.17647058823529413</c:v>
                </c:pt>
                <c:pt idx="897">
                  <c:v>0.17555147058823528</c:v>
                </c:pt>
                <c:pt idx="898">
                  <c:v>0.17463235294117646</c:v>
                </c:pt>
                <c:pt idx="899">
                  <c:v>0.17371323529411764</c:v>
                </c:pt>
                <c:pt idx="900">
                  <c:v>0.17279411764705882</c:v>
                </c:pt>
                <c:pt idx="901">
                  <c:v>0.171875</c:v>
                </c:pt>
                <c:pt idx="902">
                  <c:v>0.17095588235294118</c:v>
                </c:pt>
                <c:pt idx="903">
                  <c:v>0.17003676470588236</c:v>
                </c:pt>
                <c:pt idx="904">
                  <c:v>0.16911764705882354</c:v>
                </c:pt>
                <c:pt idx="905">
                  <c:v>0.16819852941176472</c:v>
                </c:pt>
                <c:pt idx="906">
                  <c:v>0.16727941176470587</c:v>
                </c:pt>
                <c:pt idx="907">
                  <c:v>0.16636029411764705</c:v>
                </c:pt>
                <c:pt idx="908">
                  <c:v>0.16544117647058823</c:v>
                </c:pt>
                <c:pt idx="909">
                  <c:v>0.16452205882352941</c:v>
                </c:pt>
                <c:pt idx="910">
                  <c:v>0.16360294117647059</c:v>
                </c:pt>
                <c:pt idx="911">
                  <c:v>0.16268382352941177</c:v>
                </c:pt>
                <c:pt idx="912">
                  <c:v>0.16176470588235295</c:v>
                </c:pt>
                <c:pt idx="913">
                  <c:v>0.16084558823529413</c:v>
                </c:pt>
                <c:pt idx="914">
                  <c:v>0.15992647058823528</c:v>
                </c:pt>
                <c:pt idx="915">
                  <c:v>0.15900735294117646</c:v>
                </c:pt>
                <c:pt idx="916">
                  <c:v>0.15808823529411764</c:v>
                </c:pt>
                <c:pt idx="917">
                  <c:v>0.15716911764705882</c:v>
                </c:pt>
                <c:pt idx="918">
                  <c:v>0.15625</c:v>
                </c:pt>
                <c:pt idx="919">
                  <c:v>0.15533088235294118</c:v>
                </c:pt>
                <c:pt idx="920">
                  <c:v>0.15441176470588236</c:v>
                </c:pt>
                <c:pt idx="921">
                  <c:v>0.15349264705882354</c:v>
                </c:pt>
                <c:pt idx="922">
                  <c:v>0.15257352941176472</c:v>
                </c:pt>
                <c:pt idx="923">
                  <c:v>0.15165441176470587</c:v>
                </c:pt>
                <c:pt idx="924">
                  <c:v>0.15073529411764705</c:v>
                </c:pt>
                <c:pt idx="925">
                  <c:v>0.14981617647058823</c:v>
                </c:pt>
                <c:pt idx="926">
                  <c:v>0.14889705882352941</c:v>
                </c:pt>
                <c:pt idx="927">
                  <c:v>0.14797794117647059</c:v>
                </c:pt>
                <c:pt idx="928">
                  <c:v>0.14705882352941177</c:v>
                </c:pt>
                <c:pt idx="929">
                  <c:v>0.14613970588235295</c:v>
                </c:pt>
                <c:pt idx="930">
                  <c:v>0.14522058823529413</c:v>
                </c:pt>
                <c:pt idx="931">
                  <c:v>0.14430147058823528</c:v>
                </c:pt>
                <c:pt idx="932">
                  <c:v>0.14338235294117646</c:v>
                </c:pt>
                <c:pt idx="933">
                  <c:v>0.14246323529411764</c:v>
                </c:pt>
                <c:pt idx="934">
                  <c:v>0.14154411764705882</c:v>
                </c:pt>
                <c:pt idx="935">
                  <c:v>0.140625</c:v>
                </c:pt>
                <c:pt idx="936">
                  <c:v>0.13970588235294118</c:v>
                </c:pt>
                <c:pt idx="937">
                  <c:v>0.13878676470588236</c:v>
                </c:pt>
                <c:pt idx="938">
                  <c:v>0.13786764705882354</c:v>
                </c:pt>
                <c:pt idx="939">
                  <c:v>0.13694852941176472</c:v>
                </c:pt>
                <c:pt idx="940">
                  <c:v>0.13602941176470587</c:v>
                </c:pt>
                <c:pt idx="941">
                  <c:v>0.13511029411764705</c:v>
                </c:pt>
                <c:pt idx="942">
                  <c:v>0.13419117647058823</c:v>
                </c:pt>
                <c:pt idx="943">
                  <c:v>0.13327205882352941</c:v>
                </c:pt>
                <c:pt idx="944">
                  <c:v>0.13235294117647059</c:v>
                </c:pt>
                <c:pt idx="945">
                  <c:v>0.13143382352941177</c:v>
                </c:pt>
                <c:pt idx="946">
                  <c:v>0.13051470588235295</c:v>
                </c:pt>
                <c:pt idx="947">
                  <c:v>0.12959558823529413</c:v>
                </c:pt>
                <c:pt idx="948">
                  <c:v>0.12867647058823528</c:v>
                </c:pt>
                <c:pt idx="949">
                  <c:v>0.12775735294117646</c:v>
                </c:pt>
                <c:pt idx="950">
                  <c:v>0.12683823529411764</c:v>
                </c:pt>
                <c:pt idx="951">
                  <c:v>0.12591911764705882</c:v>
                </c:pt>
                <c:pt idx="952">
                  <c:v>0.125</c:v>
                </c:pt>
                <c:pt idx="953">
                  <c:v>0.12408088235294118</c:v>
                </c:pt>
                <c:pt idx="954">
                  <c:v>0.12316176470588236</c:v>
                </c:pt>
                <c:pt idx="955">
                  <c:v>0.12224264705882353</c:v>
                </c:pt>
                <c:pt idx="956">
                  <c:v>0.12132352941176471</c:v>
                </c:pt>
                <c:pt idx="957">
                  <c:v>0.12040441176470588</c:v>
                </c:pt>
                <c:pt idx="958">
                  <c:v>0.11948529411764706</c:v>
                </c:pt>
                <c:pt idx="959">
                  <c:v>0.11856617647058823</c:v>
                </c:pt>
                <c:pt idx="960">
                  <c:v>0.11764705882352941</c:v>
                </c:pt>
                <c:pt idx="961">
                  <c:v>0.11672794117647059</c:v>
                </c:pt>
                <c:pt idx="962">
                  <c:v>0.11580882352941177</c:v>
                </c:pt>
                <c:pt idx="963">
                  <c:v>0.11488970588235294</c:v>
                </c:pt>
                <c:pt idx="964">
                  <c:v>0.11397058823529412</c:v>
                </c:pt>
                <c:pt idx="965">
                  <c:v>0.11305147058823529</c:v>
                </c:pt>
                <c:pt idx="966">
                  <c:v>0.11213235294117647</c:v>
                </c:pt>
                <c:pt idx="967">
                  <c:v>0.11121323529411764</c:v>
                </c:pt>
                <c:pt idx="968">
                  <c:v>0.11029411764705882</c:v>
                </c:pt>
                <c:pt idx="969">
                  <c:v>0.109375</c:v>
                </c:pt>
                <c:pt idx="970">
                  <c:v>0.10845588235294118</c:v>
                </c:pt>
                <c:pt idx="971">
                  <c:v>0.10753676470588236</c:v>
                </c:pt>
                <c:pt idx="972">
                  <c:v>0.10661764705882353</c:v>
                </c:pt>
                <c:pt idx="973">
                  <c:v>0.10569852941176471</c:v>
                </c:pt>
                <c:pt idx="974">
                  <c:v>0.10477941176470588</c:v>
                </c:pt>
                <c:pt idx="975">
                  <c:v>0.10386029411764706</c:v>
                </c:pt>
                <c:pt idx="976">
                  <c:v>0.10294117647058823</c:v>
                </c:pt>
                <c:pt idx="977">
                  <c:v>0.10202205882352941</c:v>
                </c:pt>
                <c:pt idx="978">
                  <c:v>0.10110294117647059</c:v>
                </c:pt>
                <c:pt idx="979">
                  <c:v>0.10018382352941177</c:v>
                </c:pt>
                <c:pt idx="980">
                  <c:v>9.9264705882352935E-2</c:v>
                </c:pt>
                <c:pt idx="981">
                  <c:v>9.8345588235294115E-2</c:v>
                </c:pt>
                <c:pt idx="982">
                  <c:v>9.7426470588235295E-2</c:v>
                </c:pt>
                <c:pt idx="983">
                  <c:v>9.6507352941176475E-2</c:v>
                </c:pt>
                <c:pt idx="984">
                  <c:v>9.5588235294117641E-2</c:v>
                </c:pt>
                <c:pt idx="985">
                  <c:v>9.466911764705882E-2</c:v>
                </c:pt>
                <c:pt idx="986">
                  <c:v>9.375E-2</c:v>
                </c:pt>
                <c:pt idx="987">
                  <c:v>9.283088235294118E-2</c:v>
                </c:pt>
                <c:pt idx="988">
                  <c:v>9.1911764705882359E-2</c:v>
                </c:pt>
                <c:pt idx="989">
                  <c:v>9.0992647058823525E-2</c:v>
                </c:pt>
                <c:pt idx="990">
                  <c:v>9.0073529411764705E-2</c:v>
                </c:pt>
                <c:pt idx="991">
                  <c:v>8.9154411764705885E-2</c:v>
                </c:pt>
                <c:pt idx="992">
                  <c:v>8.8235294117647065E-2</c:v>
                </c:pt>
                <c:pt idx="993">
                  <c:v>8.731617647058823E-2</c:v>
                </c:pt>
                <c:pt idx="994">
                  <c:v>8.639705882352941E-2</c:v>
                </c:pt>
                <c:pt idx="995">
                  <c:v>8.547794117647059E-2</c:v>
                </c:pt>
                <c:pt idx="996">
                  <c:v>8.455882352941177E-2</c:v>
                </c:pt>
                <c:pt idx="997">
                  <c:v>8.3639705882352935E-2</c:v>
                </c:pt>
                <c:pt idx="998">
                  <c:v>8.2720588235294115E-2</c:v>
                </c:pt>
                <c:pt idx="999">
                  <c:v>8.1801470588235295E-2</c:v>
                </c:pt>
                <c:pt idx="1000">
                  <c:v>8.0882352941176475E-2</c:v>
                </c:pt>
                <c:pt idx="1001">
                  <c:v>7.9963235294117641E-2</c:v>
                </c:pt>
                <c:pt idx="1002">
                  <c:v>7.904411764705882E-2</c:v>
                </c:pt>
                <c:pt idx="1003">
                  <c:v>7.8125E-2</c:v>
                </c:pt>
                <c:pt idx="1004">
                  <c:v>7.720588235294118E-2</c:v>
                </c:pt>
                <c:pt idx="1005">
                  <c:v>7.6286764705882359E-2</c:v>
                </c:pt>
                <c:pt idx="1006">
                  <c:v>7.5367647058823525E-2</c:v>
                </c:pt>
                <c:pt idx="1007">
                  <c:v>7.4448529411764705E-2</c:v>
                </c:pt>
                <c:pt idx="1008">
                  <c:v>7.3529411764705885E-2</c:v>
                </c:pt>
                <c:pt idx="1009">
                  <c:v>7.2610294117647065E-2</c:v>
                </c:pt>
                <c:pt idx="1010">
                  <c:v>7.169117647058823E-2</c:v>
                </c:pt>
                <c:pt idx="1011">
                  <c:v>7.077205882352941E-2</c:v>
                </c:pt>
                <c:pt idx="1012">
                  <c:v>6.985294117647059E-2</c:v>
                </c:pt>
                <c:pt idx="1013">
                  <c:v>6.893382352941177E-2</c:v>
                </c:pt>
                <c:pt idx="1014">
                  <c:v>6.8014705882352935E-2</c:v>
                </c:pt>
                <c:pt idx="1015">
                  <c:v>6.7095588235294115E-2</c:v>
                </c:pt>
                <c:pt idx="1016">
                  <c:v>6.6176470588235295E-2</c:v>
                </c:pt>
                <c:pt idx="1017">
                  <c:v>6.5257352941176475E-2</c:v>
                </c:pt>
                <c:pt idx="1018">
                  <c:v>6.4338235294117641E-2</c:v>
                </c:pt>
                <c:pt idx="1019">
                  <c:v>6.341911764705882E-2</c:v>
                </c:pt>
                <c:pt idx="1020">
                  <c:v>6.25E-2</c:v>
                </c:pt>
                <c:pt idx="1021">
                  <c:v>6.158088235294118E-2</c:v>
                </c:pt>
                <c:pt idx="1022">
                  <c:v>6.0661764705882353E-2</c:v>
                </c:pt>
                <c:pt idx="1023">
                  <c:v>5.9742647058823532E-2</c:v>
                </c:pt>
                <c:pt idx="1024">
                  <c:v>5.8823529411764705E-2</c:v>
                </c:pt>
                <c:pt idx="1025">
                  <c:v>5.7904411764705885E-2</c:v>
                </c:pt>
                <c:pt idx="1026">
                  <c:v>5.6985294117647058E-2</c:v>
                </c:pt>
                <c:pt idx="1027">
                  <c:v>5.6066176470588237E-2</c:v>
                </c:pt>
                <c:pt idx="1028">
                  <c:v>5.514705882352941E-2</c:v>
                </c:pt>
                <c:pt idx="1029">
                  <c:v>5.422794117647059E-2</c:v>
                </c:pt>
                <c:pt idx="1030">
                  <c:v>5.3308823529411763E-2</c:v>
                </c:pt>
                <c:pt idx="1031">
                  <c:v>5.2389705882352942E-2</c:v>
                </c:pt>
                <c:pt idx="1032">
                  <c:v>5.1470588235294115E-2</c:v>
                </c:pt>
                <c:pt idx="1033">
                  <c:v>5.0551470588235295E-2</c:v>
                </c:pt>
                <c:pt idx="1034">
                  <c:v>4.9632352941176468E-2</c:v>
                </c:pt>
                <c:pt idx="1035">
                  <c:v>4.8713235294117647E-2</c:v>
                </c:pt>
                <c:pt idx="1036">
                  <c:v>4.779411764705882E-2</c:v>
                </c:pt>
                <c:pt idx="1037">
                  <c:v>4.6875E-2</c:v>
                </c:pt>
                <c:pt idx="1038">
                  <c:v>4.595588235294118E-2</c:v>
                </c:pt>
                <c:pt idx="1039">
                  <c:v>4.5036764705882353E-2</c:v>
                </c:pt>
                <c:pt idx="1040">
                  <c:v>4.4117647058823532E-2</c:v>
                </c:pt>
                <c:pt idx="1041">
                  <c:v>4.3198529411764705E-2</c:v>
                </c:pt>
                <c:pt idx="1042">
                  <c:v>4.2279411764705885E-2</c:v>
                </c:pt>
                <c:pt idx="1043">
                  <c:v>4.1360294117647058E-2</c:v>
                </c:pt>
                <c:pt idx="1044">
                  <c:v>4.0441176470588237E-2</c:v>
                </c:pt>
                <c:pt idx="1045">
                  <c:v>3.952205882352941E-2</c:v>
                </c:pt>
                <c:pt idx="1046">
                  <c:v>3.860294117647059E-2</c:v>
                </c:pt>
                <c:pt idx="1047">
                  <c:v>3.7683823529411763E-2</c:v>
                </c:pt>
                <c:pt idx="1048">
                  <c:v>3.6764705882352942E-2</c:v>
                </c:pt>
                <c:pt idx="1049">
                  <c:v>3.5845588235294115E-2</c:v>
                </c:pt>
                <c:pt idx="1050">
                  <c:v>3.4926470588235295E-2</c:v>
                </c:pt>
                <c:pt idx="1051">
                  <c:v>3.4007352941176468E-2</c:v>
                </c:pt>
                <c:pt idx="1052">
                  <c:v>3.3088235294117647E-2</c:v>
                </c:pt>
                <c:pt idx="1053">
                  <c:v>3.216911764705882E-2</c:v>
                </c:pt>
                <c:pt idx="1054">
                  <c:v>3.125E-2</c:v>
                </c:pt>
                <c:pt idx="1055">
                  <c:v>3.0330882352941176E-2</c:v>
                </c:pt>
                <c:pt idx="1056">
                  <c:v>2.9411764705882353E-2</c:v>
                </c:pt>
                <c:pt idx="1057">
                  <c:v>2.8492647058823529E-2</c:v>
                </c:pt>
                <c:pt idx="1058">
                  <c:v>2.7573529411764705E-2</c:v>
                </c:pt>
                <c:pt idx="1059">
                  <c:v>2.6654411764705881E-2</c:v>
                </c:pt>
                <c:pt idx="1060">
                  <c:v>2.5735294117647058E-2</c:v>
                </c:pt>
                <c:pt idx="1061">
                  <c:v>2.4816176470588234E-2</c:v>
                </c:pt>
                <c:pt idx="1062">
                  <c:v>2.389705882352941E-2</c:v>
                </c:pt>
                <c:pt idx="1063">
                  <c:v>2.297794117647059E-2</c:v>
                </c:pt>
                <c:pt idx="1064">
                  <c:v>2.2058823529411766E-2</c:v>
                </c:pt>
                <c:pt idx="1065">
                  <c:v>2.1139705882352942E-2</c:v>
                </c:pt>
                <c:pt idx="1066">
                  <c:v>2.0220588235294119E-2</c:v>
                </c:pt>
                <c:pt idx="1067">
                  <c:v>1.9301470588235295E-2</c:v>
                </c:pt>
                <c:pt idx="1068">
                  <c:v>1.8382352941176471E-2</c:v>
                </c:pt>
                <c:pt idx="1069">
                  <c:v>1.7463235294117647E-2</c:v>
                </c:pt>
                <c:pt idx="1070">
                  <c:v>1.6544117647058824E-2</c:v>
                </c:pt>
                <c:pt idx="1071">
                  <c:v>1.5625E-2</c:v>
                </c:pt>
                <c:pt idx="1072">
                  <c:v>1.4705882352941176E-2</c:v>
                </c:pt>
                <c:pt idx="1073">
                  <c:v>1.3786764705882353E-2</c:v>
                </c:pt>
                <c:pt idx="1074">
                  <c:v>1.2867647058823529E-2</c:v>
                </c:pt>
                <c:pt idx="1075">
                  <c:v>1.1948529411764705E-2</c:v>
                </c:pt>
                <c:pt idx="1076">
                  <c:v>1.1029411764705883E-2</c:v>
                </c:pt>
                <c:pt idx="1077">
                  <c:v>1.0110294117647059E-2</c:v>
                </c:pt>
                <c:pt idx="1078">
                  <c:v>9.1911764705882356E-3</c:v>
                </c:pt>
                <c:pt idx="1079">
                  <c:v>8.2720588235294119E-3</c:v>
                </c:pt>
                <c:pt idx="1080">
                  <c:v>7.3529411764705881E-3</c:v>
                </c:pt>
                <c:pt idx="1081">
                  <c:v>6.4338235294117644E-3</c:v>
                </c:pt>
                <c:pt idx="1082">
                  <c:v>5.5147058823529415E-3</c:v>
                </c:pt>
                <c:pt idx="1083">
                  <c:v>4.5955882352941178E-3</c:v>
                </c:pt>
                <c:pt idx="1084">
                  <c:v>3.6764705882352941E-3</c:v>
                </c:pt>
                <c:pt idx="1085">
                  <c:v>2.7573529411764708E-3</c:v>
                </c:pt>
                <c:pt idx="1086">
                  <c:v>1.838235294117647E-3</c:v>
                </c:pt>
                <c:pt idx="1087">
                  <c:v>9.1911764705882352E-4</c:v>
                </c:pt>
              </c:numCache>
            </c:numRef>
          </c:xVal>
          <c:yVal>
            <c:numRef>
              <c:f>'Primary RDF Calculations'!$BL$4:$BL$1091</c:f>
              <c:numCache>
                <c:formatCode>0%</c:formatCode>
                <c:ptCount val="1088"/>
                <c:pt idx="0">
                  <c:v>1</c:v>
                </c:pt>
                <c:pt idx="1">
                  <c:v>0.99999528368615842</c:v>
                </c:pt>
                <c:pt idx="2">
                  <c:v>0.99999528368615842</c:v>
                </c:pt>
                <c:pt idx="3">
                  <c:v>0.99999528368615842</c:v>
                </c:pt>
                <c:pt idx="4">
                  <c:v>0.99998557223787066</c:v>
                </c:pt>
                <c:pt idx="5">
                  <c:v>0.99998410627386725</c:v>
                </c:pt>
                <c:pt idx="6">
                  <c:v>0.99998410627386725</c:v>
                </c:pt>
                <c:pt idx="7">
                  <c:v>0.99998410627386725</c:v>
                </c:pt>
                <c:pt idx="8">
                  <c:v>0.99998410627386725</c:v>
                </c:pt>
                <c:pt idx="9">
                  <c:v>0.99998410627386725</c:v>
                </c:pt>
                <c:pt idx="10">
                  <c:v>0.99998410627386725</c:v>
                </c:pt>
                <c:pt idx="11">
                  <c:v>0.99997916534590658</c:v>
                </c:pt>
                <c:pt idx="12">
                  <c:v>0.99992522167727116</c:v>
                </c:pt>
                <c:pt idx="13">
                  <c:v>0.99992522167727116</c:v>
                </c:pt>
                <c:pt idx="14">
                  <c:v>0.99992522167727116</c:v>
                </c:pt>
                <c:pt idx="15">
                  <c:v>0.99992522167727116</c:v>
                </c:pt>
                <c:pt idx="16">
                  <c:v>0.99992062795437797</c:v>
                </c:pt>
                <c:pt idx="17">
                  <c:v>0.99992062795437797</c:v>
                </c:pt>
                <c:pt idx="18">
                  <c:v>0.99989458203908388</c:v>
                </c:pt>
                <c:pt idx="19">
                  <c:v>0.99989458203908388</c:v>
                </c:pt>
                <c:pt idx="20">
                  <c:v>0.99989458203908388</c:v>
                </c:pt>
                <c:pt idx="21">
                  <c:v>0.99987426091909504</c:v>
                </c:pt>
                <c:pt idx="22">
                  <c:v>0.99987426091909504</c:v>
                </c:pt>
                <c:pt idx="23">
                  <c:v>0.99983798471923346</c:v>
                </c:pt>
                <c:pt idx="24">
                  <c:v>0.99983798471923346</c:v>
                </c:pt>
                <c:pt idx="25">
                  <c:v>0.999837383786639</c:v>
                </c:pt>
                <c:pt idx="26">
                  <c:v>0.99982507312668434</c:v>
                </c:pt>
                <c:pt idx="27">
                  <c:v>0.99982507312668434</c:v>
                </c:pt>
                <c:pt idx="28">
                  <c:v>0.99980971196810497</c:v>
                </c:pt>
                <c:pt idx="29">
                  <c:v>0.99977789672311945</c:v>
                </c:pt>
                <c:pt idx="30">
                  <c:v>0.99975720658728451</c:v>
                </c:pt>
                <c:pt idx="31">
                  <c:v>0.99975720658728451</c:v>
                </c:pt>
                <c:pt idx="32">
                  <c:v>0.99969765519847642</c:v>
                </c:pt>
                <c:pt idx="33">
                  <c:v>0.999587669753636</c:v>
                </c:pt>
                <c:pt idx="34">
                  <c:v>0.999587669753636</c:v>
                </c:pt>
                <c:pt idx="35">
                  <c:v>0.999587669753636</c:v>
                </c:pt>
                <c:pt idx="36">
                  <c:v>0.999587669753636</c:v>
                </c:pt>
                <c:pt idx="37">
                  <c:v>0.99958484357780186</c:v>
                </c:pt>
                <c:pt idx="38">
                  <c:v>0.99940268267321397</c:v>
                </c:pt>
                <c:pt idx="39">
                  <c:v>0.99940268267321397</c:v>
                </c:pt>
                <c:pt idx="40">
                  <c:v>0.99940268267321397</c:v>
                </c:pt>
                <c:pt idx="41">
                  <c:v>0.99940268267321397</c:v>
                </c:pt>
                <c:pt idx="42">
                  <c:v>0.99939046523831521</c:v>
                </c:pt>
                <c:pt idx="43">
                  <c:v>0.99938098553197874</c:v>
                </c:pt>
                <c:pt idx="44">
                  <c:v>0.99938098553197874</c:v>
                </c:pt>
                <c:pt idx="45">
                  <c:v>0.99937562858720641</c:v>
                </c:pt>
                <c:pt idx="46">
                  <c:v>0.99926662420012569</c:v>
                </c:pt>
                <c:pt idx="47">
                  <c:v>0.99926662420012569</c:v>
                </c:pt>
                <c:pt idx="48">
                  <c:v>0.99909928405954329</c:v>
                </c:pt>
                <c:pt idx="49">
                  <c:v>0.9990672338097295</c:v>
                </c:pt>
                <c:pt idx="50">
                  <c:v>0.99905546150505065</c:v>
                </c:pt>
                <c:pt idx="51">
                  <c:v>0.99905546150505065</c:v>
                </c:pt>
                <c:pt idx="52">
                  <c:v>0.99904533668132767</c:v>
                </c:pt>
                <c:pt idx="53">
                  <c:v>0.99859474749353883</c:v>
                </c:pt>
                <c:pt idx="54">
                  <c:v>0.9985916684447409</c:v>
                </c:pt>
                <c:pt idx="55">
                  <c:v>0.99858779535152953</c:v>
                </c:pt>
                <c:pt idx="56">
                  <c:v>0.99858779535152953</c:v>
                </c:pt>
                <c:pt idx="57">
                  <c:v>0.99847104786610597</c:v>
                </c:pt>
                <c:pt idx="58">
                  <c:v>0.99844723876949582</c:v>
                </c:pt>
                <c:pt idx="59">
                  <c:v>0.99841459951212597</c:v>
                </c:pt>
                <c:pt idx="60">
                  <c:v>0.99841459951212597</c:v>
                </c:pt>
                <c:pt idx="61">
                  <c:v>0.99835633365799448</c:v>
                </c:pt>
                <c:pt idx="62">
                  <c:v>0.99835255237204124</c:v>
                </c:pt>
                <c:pt idx="63">
                  <c:v>0.99833415537836157</c:v>
                </c:pt>
                <c:pt idx="64">
                  <c:v>0.99832233972403162</c:v>
                </c:pt>
                <c:pt idx="65">
                  <c:v>0.99825565992017096</c:v>
                </c:pt>
                <c:pt idx="66">
                  <c:v>0.99820533730692407</c:v>
                </c:pt>
                <c:pt idx="67">
                  <c:v>0.99820533730692407</c:v>
                </c:pt>
                <c:pt idx="68">
                  <c:v>0.99820445749545939</c:v>
                </c:pt>
                <c:pt idx="69">
                  <c:v>0.99811566148431552</c:v>
                </c:pt>
                <c:pt idx="70">
                  <c:v>0.99808295205566933</c:v>
                </c:pt>
                <c:pt idx="71">
                  <c:v>0.99798979790911724</c:v>
                </c:pt>
                <c:pt idx="72">
                  <c:v>0.99788975984964345</c:v>
                </c:pt>
                <c:pt idx="73">
                  <c:v>0.997888748066459</c:v>
                </c:pt>
                <c:pt idx="74">
                  <c:v>0.99782211310773461</c:v>
                </c:pt>
                <c:pt idx="75">
                  <c:v>0.99773139289259405</c:v>
                </c:pt>
                <c:pt idx="76">
                  <c:v>0.99765367382432202</c:v>
                </c:pt>
                <c:pt idx="77">
                  <c:v>0.99765367382432202</c:v>
                </c:pt>
                <c:pt idx="78">
                  <c:v>0.99764806942529194</c:v>
                </c:pt>
                <c:pt idx="79">
                  <c:v>0.99764806942529194</c:v>
                </c:pt>
                <c:pt idx="80">
                  <c:v>0.99751828249303953</c:v>
                </c:pt>
                <c:pt idx="81">
                  <c:v>0.99747802237868133</c:v>
                </c:pt>
                <c:pt idx="82">
                  <c:v>0.9974604200509154</c:v>
                </c:pt>
                <c:pt idx="83">
                  <c:v>0.99741440125005976</c:v>
                </c:pt>
                <c:pt idx="84">
                  <c:v>0.9973987952203337</c:v>
                </c:pt>
                <c:pt idx="85">
                  <c:v>0.9973987952203337</c:v>
                </c:pt>
                <c:pt idx="86">
                  <c:v>0.9973987952203337</c:v>
                </c:pt>
                <c:pt idx="87">
                  <c:v>0.99732873600819816</c:v>
                </c:pt>
                <c:pt idx="88">
                  <c:v>0.99728450400149127</c:v>
                </c:pt>
                <c:pt idx="89">
                  <c:v>0.99722808250798067</c:v>
                </c:pt>
                <c:pt idx="90">
                  <c:v>0.9971326217599058</c:v>
                </c:pt>
                <c:pt idx="91">
                  <c:v>0.9971026580422172</c:v>
                </c:pt>
                <c:pt idx="92">
                  <c:v>0.9971016494636441</c:v>
                </c:pt>
                <c:pt idx="93">
                  <c:v>0.99709106142792481</c:v>
                </c:pt>
                <c:pt idx="94">
                  <c:v>0.99706597444886147</c:v>
                </c:pt>
                <c:pt idx="95">
                  <c:v>0.99704169367231243</c:v>
                </c:pt>
                <c:pt idx="96">
                  <c:v>0.99704169367231243</c:v>
                </c:pt>
                <c:pt idx="97">
                  <c:v>0.99701875422952035</c:v>
                </c:pt>
                <c:pt idx="98">
                  <c:v>0.99699747592127053</c:v>
                </c:pt>
                <c:pt idx="99">
                  <c:v>0.99699747592127053</c:v>
                </c:pt>
                <c:pt idx="100">
                  <c:v>0.99697419370160112</c:v>
                </c:pt>
                <c:pt idx="101">
                  <c:v>0.99678757083219904</c:v>
                </c:pt>
                <c:pt idx="102">
                  <c:v>0.99678757083219904</c:v>
                </c:pt>
                <c:pt idx="103">
                  <c:v>0.9967264790352961</c:v>
                </c:pt>
                <c:pt idx="104">
                  <c:v>0.99669811904105277</c:v>
                </c:pt>
                <c:pt idx="105">
                  <c:v>0.99668048377376717</c:v>
                </c:pt>
                <c:pt idx="106">
                  <c:v>0.99663400921891965</c:v>
                </c:pt>
                <c:pt idx="107">
                  <c:v>0.99662381680703116</c:v>
                </c:pt>
                <c:pt idx="108">
                  <c:v>0.99648767112967174</c:v>
                </c:pt>
                <c:pt idx="109">
                  <c:v>0.99640585439291296</c:v>
                </c:pt>
                <c:pt idx="110">
                  <c:v>0.99638837782186296</c:v>
                </c:pt>
                <c:pt idx="111">
                  <c:v>0.99638837782186296</c:v>
                </c:pt>
                <c:pt idx="112">
                  <c:v>0.99638837782186296</c:v>
                </c:pt>
                <c:pt idx="113">
                  <c:v>0.99631795662460421</c:v>
                </c:pt>
                <c:pt idx="114">
                  <c:v>0.99631283303379992</c:v>
                </c:pt>
                <c:pt idx="115">
                  <c:v>0.99620367115464037</c:v>
                </c:pt>
                <c:pt idx="116">
                  <c:v>0.99620367115464037</c:v>
                </c:pt>
                <c:pt idx="117">
                  <c:v>0.99611061739982021</c:v>
                </c:pt>
                <c:pt idx="118">
                  <c:v>0.99602276490392927</c:v>
                </c:pt>
                <c:pt idx="119">
                  <c:v>0.99592937843276919</c:v>
                </c:pt>
                <c:pt idx="120">
                  <c:v>0.9959254792948079</c:v>
                </c:pt>
                <c:pt idx="121">
                  <c:v>0.99590627872056858</c:v>
                </c:pt>
                <c:pt idx="122">
                  <c:v>0.99565089334129231</c:v>
                </c:pt>
                <c:pt idx="123">
                  <c:v>0.99564478473066331</c:v>
                </c:pt>
                <c:pt idx="124">
                  <c:v>0.99564478473066331</c:v>
                </c:pt>
                <c:pt idx="125">
                  <c:v>0.99564478473066331</c:v>
                </c:pt>
                <c:pt idx="126">
                  <c:v>0.99564478473066331</c:v>
                </c:pt>
                <c:pt idx="127">
                  <c:v>0.99551279339485566</c:v>
                </c:pt>
                <c:pt idx="128">
                  <c:v>0.99551279339485566</c:v>
                </c:pt>
                <c:pt idx="129">
                  <c:v>0.99551279339485566</c:v>
                </c:pt>
                <c:pt idx="130">
                  <c:v>0.99541416274239714</c:v>
                </c:pt>
                <c:pt idx="131">
                  <c:v>0.99535961239228876</c:v>
                </c:pt>
                <c:pt idx="132">
                  <c:v>0.9952391519082654</c:v>
                </c:pt>
                <c:pt idx="133">
                  <c:v>0.99507297766353808</c:v>
                </c:pt>
                <c:pt idx="134">
                  <c:v>0.99505517828131018</c:v>
                </c:pt>
                <c:pt idx="135">
                  <c:v>0.9949468542623402</c:v>
                </c:pt>
                <c:pt idx="136">
                  <c:v>0.9948570333776604</c:v>
                </c:pt>
                <c:pt idx="137">
                  <c:v>0.99484620820070524</c:v>
                </c:pt>
                <c:pt idx="138">
                  <c:v>0.99481251753950228</c:v>
                </c:pt>
                <c:pt idx="139">
                  <c:v>0.9947733247355024</c:v>
                </c:pt>
                <c:pt idx="140">
                  <c:v>0.9947733247355024</c:v>
                </c:pt>
                <c:pt idx="141">
                  <c:v>0.99474906462384072</c:v>
                </c:pt>
                <c:pt idx="142">
                  <c:v>0.99472236321987262</c:v>
                </c:pt>
                <c:pt idx="143">
                  <c:v>0.99459540926111467</c:v>
                </c:pt>
                <c:pt idx="144">
                  <c:v>0.99457804741514899</c:v>
                </c:pt>
                <c:pt idx="145">
                  <c:v>0.99455996076379583</c:v>
                </c:pt>
                <c:pt idx="146">
                  <c:v>0.99444639905043741</c:v>
                </c:pt>
                <c:pt idx="147">
                  <c:v>0.99444052062800892</c:v>
                </c:pt>
                <c:pt idx="148">
                  <c:v>0.99441508009292134</c:v>
                </c:pt>
                <c:pt idx="149">
                  <c:v>0.99441508009292134</c:v>
                </c:pt>
                <c:pt idx="150">
                  <c:v>0.99435581478850343</c:v>
                </c:pt>
                <c:pt idx="151">
                  <c:v>0.99435581478850343</c:v>
                </c:pt>
                <c:pt idx="152">
                  <c:v>0.99433582582161983</c:v>
                </c:pt>
                <c:pt idx="153">
                  <c:v>0.99427105757810774</c:v>
                </c:pt>
                <c:pt idx="154">
                  <c:v>0.99421782005042669</c:v>
                </c:pt>
                <c:pt idx="155">
                  <c:v>0.99421181717254858</c:v>
                </c:pt>
                <c:pt idx="156">
                  <c:v>0.99413121362393853</c:v>
                </c:pt>
                <c:pt idx="157">
                  <c:v>0.99397806229801444</c:v>
                </c:pt>
                <c:pt idx="158">
                  <c:v>0.99380533705092422</c:v>
                </c:pt>
                <c:pt idx="159">
                  <c:v>0.99379714225776394</c:v>
                </c:pt>
                <c:pt idx="160">
                  <c:v>0.99378251699446929</c:v>
                </c:pt>
                <c:pt idx="161">
                  <c:v>0.99377322317500982</c:v>
                </c:pt>
                <c:pt idx="162">
                  <c:v>0.9936900067028811</c:v>
                </c:pt>
                <c:pt idx="163">
                  <c:v>0.99351512073205861</c:v>
                </c:pt>
                <c:pt idx="164">
                  <c:v>0.99347409052047342</c:v>
                </c:pt>
                <c:pt idx="165">
                  <c:v>0.99326773394604384</c:v>
                </c:pt>
                <c:pt idx="166">
                  <c:v>0.99320474684491156</c:v>
                </c:pt>
                <c:pt idx="167">
                  <c:v>0.9931977948776991</c:v>
                </c:pt>
                <c:pt idx="168">
                  <c:v>0.9931977948776991</c:v>
                </c:pt>
                <c:pt idx="169">
                  <c:v>0.99312162587019948</c:v>
                </c:pt>
                <c:pt idx="170">
                  <c:v>0.99255902372855842</c:v>
                </c:pt>
                <c:pt idx="171">
                  <c:v>0.99255902372855842</c:v>
                </c:pt>
                <c:pt idx="172">
                  <c:v>0.9925578490928546</c:v>
                </c:pt>
                <c:pt idx="173">
                  <c:v>0.9925578490928546</c:v>
                </c:pt>
                <c:pt idx="174">
                  <c:v>0.99249608292920377</c:v>
                </c:pt>
                <c:pt idx="175">
                  <c:v>0.99245572986169628</c:v>
                </c:pt>
                <c:pt idx="176">
                  <c:v>0.99245066976103924</c:v>
                </c:pt>
                <c:pt idx="177">
                  <c:v>0.99245066976103924</c:v>
                </c:pt>
                <c:pt idx="178">
                  <c:v>0.99245066976103924</c:v>
                </c:pt>
                <c:pt idx="179">
                  <c:v>0.99242784331478362</c:v>
                </c:pt>
                <c:pt idx="180">
                  <c:v>0.99233560508498342</c:v>
                </c:pt>
                <c:pt idx="181">
                  <c:v>0.99226842652707403</c:v>
                </c:pt>
                <c:pt idx="182">
                  <c:v>0.99226842652707403</c:v>
                </c:pt>
                <c:pt idx="183">
                  <c:v>0.99222436626811072</c:v>
                </c:pt>
                <c:pt idx="184">
                  <c:v>0.99216660959758118</c:v>
                </c:pt>
                <c:pt idx="185">
                  <c:v>0.99212299804246484</c:v>
                </c:pt>
                <c:pt idx="186">
                  <c:v>0.99212299804246484</c:v>
                </c:pt>
                <c:pt idx="187">
                  <c:v>0.99195861166008992</c:v>
                </c:pt>
                <c:pt idx="188">
                  <c:v>0.99195301574842432</c:v>
                </c:pt>
                <c:pt idx="189">
                  <c:v>0.99187892431956015</c:v>
                </c:pt>
                <c:pt idx="190">
                  <c:v>0.99152949441676086</c:v>
                </c:pt>
                <c:pt idx="191">
                  <c:v>0.99113188596046797</c:v>
                </c:pt>
                <c:pt idx="192">
                  <c:v>0.99111607469966589</c:v>
                </c:pt>
                <c:pt idx="193">
                  <c:v>0.9910873614018828</c:v>
                </c:pt>
                <c:pt idx="194">
                  <c:v>0.99105396781785793</c:v>
                </c:pt>
                <c:pt idx="195">
                  <c:v>0.99098393746664593</c:v>
                </c:pt>
                <c:pt idx="196">
                  <c:v>0.99082231951883604</c:v>
                </c:pt>
                <c:pt idx="197">
                  <c:v>0.99034318060439352</c:v>
                </c:pt>
                <c:pt idx="198">
                  <c:v>0.99029832731095502</c:v>
                </c:pt>
                <c:pt idx="199">
                  <c:v>0.99029353437777057</c:v>
                </c:pt>
                <c:pt idx="200">
                  <c:v>0.99029153149571114</c:v>
                </c:pt>
                <c:pt idx="201">
                  <c:v>0.99023286759001294</c:v>
                </c:pt>
                <c:pt idx="202">
                  <c:v>0.99015565086883872</c:v>
                </c:pt>
                <c:pt idx="203">
                  <c:v>0.99015565086883872</c:v>
                </c:pt>
                <c:pt idx="204">
                  <c:v>0.99015565086883872</c:v>
                </c:pt>
                <c:pt idx="205">
                  <c:v>0.99015565086883872</c:v>
                </c:pt>
                <c:pt idx="206">
                  <c:v>0.99015565086883872</c:v>
                </c:pt>
                <c:pt idx="207">
                  <c:v>0.99010457058837209</c:v>
                </c:pt>
                <c:pt idx="208">
                  <c:v>0.99003876568223892</c:v>
                </c:pt>
                <c:pt idx="209">
                  <c:v>0.99003876568223892</c:v>
                </c:pt>
                <c:pt idx="210">
                  <c:v>0.98995516636588077</c:v>
                </c:pt>
                <c:pt idx="211">
                  <c:v>0.98980934284009747</c:v>
                </c:pt>
                <c:pt idx="212">
                  <c:v>0.98961541165070688</c:v>
                </c:pt>
                <c:pt idx="213">
                  <c:v>0.98952852519945722</c:v>
                </c:pt>
                <c:pt idx="214">
                  <c:v>0.98933213686950061</c:v>
                </c:pt>
                <c:pt idx="215">
                  <c:v>0.98933213686950061</c:v>
                </c:pt>
                <c:pt idx="216">
                  <c:v>0.98930104777001271</c:v>
                </c:pt>
                <c:pt idx="217">
                  <c:v>0.98918753245554147</c:v>
                </c:pt>
                <c:pt idx="218">
                  <c:v>0.98903954519563353</c:v>
                </c:pt>
                <c:pt idx="219">
                  <c:v>0.98903954519563353</c:v>
                </c:pt>
                <c:pt idx="220">
                  <c:v>0.98902641910776856</c:v>
                </c:pt>
                <c:pt idx="221">
                  <c:v>0.98880808078303439</c:v>
                </c:pt>
                <c:pt idx="222">
                  <c:v>0.98874891928860065</c:v>
                </c:pt>
                <c:pt idx="223">
                  <c:v>0.98855679229536941</c:v>
                </c:pt>
                <c:pt idx="224">
                  <c:v>0.98841280380770113</c:v>
                </c:pt>
                <c:pt idx="225">
                  <c:v>0.98837860674022604</c:v>
                </c:pt>
                <c:pt idx="226">
                  <c:v>0.98822423368052292</c:v>
                </c:pt>
                <c:pt idx="227">
                  <c:v>0.98819147177393896</c:v>
                </c:pt>
                <c:pt idx="228">
                  <c:v>0.98819147177393896</c:v>
                </c:pt>
                <c:pt idx="229">
                  <c:v>0.98796460318179669</c:v>
                </c:pt>
                <c:pt idx="230">
                  <c:v>0.98788562174915873</c:v>
                </c:pt>
                <c:pt idx="231">
                  <c:v>0.98765791187857499</c:v>
                </c:pt>
                <c:pt idx="232">
                  <c:v>0.98762133436756416</c:v>
                </c:pt>
                <c:pt idx="233">
                  <c:v>0.9875862808143101</c:v>
                </c:pt>
                <c:pt idx="234">
                  <c:v>0.987580108305674</c:v>
                </c:pt>
                <c:pt idx="235">
                  <c:v>0.98751393646183661</c:v>
                </c:pt>
                <c:pt idx="236">
                  <c:v>0.98728496335290206</c:v>
                </c:pt>
                <c:pt idx="237">
                  <c:v>0.98695186407157542</c:v>
                </c:pt>
                <c:pt idx="238">
                  <c:v>0.98695186407157542</c:v>
                </c:pt>
                <c:pt idx="239">
                  <c:v>0.98693292866435445</c:v>
                </c:pt>
                <c:pt idx="240">
                  <c:v>0.98681002191602163</c:v>
                </c:pt>
                <c:pt idx="241">
                  <c:v>0.98675691669023236</c:v>
                </c:pt>
                <c:pt idx="242">
                  <c:v>0.98672782315075269</c:v>
                </c:pt>
                <c:pt idx="243">
                  <c:v>0.98650132248683098</c:v>
                </c:pt>
                <c:pt idx="244">
                  <c:v>0.98647671182953744</c:v>
                </c:pt>
                <c:pt idx="245">
                  <c:v>0.98647080106966767</c:v>
                </c:pt>
                <c:pt idx="246">
                  <c:v>0.98647020209868364</c:v>
                </c:pt>
                <c:pt idx="247">
                  <c:v>0.98633067221584336</c:v>
                </c:pt>
                <c:pt idx="248">
                  <c:v>0.98625130976463338</c:v>
                </c:pt>
                <c:pt idx="249">
                  <c:v>0.98623700785632928</c:v>
                </c:pt>
                <c:pt idx="250">
                  <c:v>0.9860872558461139</c:v>
                </c:pt>
                <c:pt idx="251">
                  <c:v>0.98586548703354315</c:v>
                </c:pt>
                <c:pt idx="252">
                  <c:v>0.98569266972671021</c:v>
                </c:pt>
                <c:pt idx="253">
                  <c:v>0.98564214994247012</c:v>
                </c:pt>
                <c:pt idx="254">
                  <c:v>0.98555154043208348</c:v>
                </c:pt>
                <c:pt idx="255">
                  <c:v>0.98554670379965414</c:v>
                </c:pt>
                <c:pt idx="256">
                  <c:v>0.98552327896507108</c:v>
                </c:pt>
                <c:pt idx="257">
                  <c:v>0.98520231389585911</c:v>
                </c:pt>
                <c:pt idx="258">
                  <c:v>0.98500747669487876</c:v>
                </c:pt>
                <c:pt idx="259">
                  <c:v>0.98492878567771169</c:v>
                </c:pt>
                <c:pt idx="260">
                  <c:v>0.98486741014646684</c:v>
                </c:pt>
                <c:pt idx="261">
                  <c:v>0.98485108540982569</c:v>
                </c:pt>
                <c:pt idx="262">
                  <c:v>0.9848500264314568</c:v>
                </c:pt>
                <c:pt idx="263">
                  <c:v>0.98471800545785015</c:v>
                </c:pt>
                <c:pt idx="264">
                  <c:v>0.98471800545785015</c:v>
                </c:pt>
                <c:pt idx="265">
                  <c:v>0.9846729554207001</c:v>
                </c:pt>
                <c:pt idx="266">
                  <c:v>0.98457094089293273</c:v>
                </c:pt>
                <c:pt idx="267">
                  <c:v>0.98448899740894169</c:v>
                </c:pt>
                <c:pt idx="268">
                  <c:v>0.98437884165357725</c:v>
                </c:pt>
                <c:pt idx="269">
                  <c:v>0.98430932677865857</c:v>
                </c:pt>
                <c:pt idx="270">
                  <c:v>0.98425523556195038</c:v>
                </c:pt>
                <c:pt idx="271">
                  <c:v>0.98413748299389336</c:v>
                </c:pt>
                <c:pt idx="272">
                  <c:v>0.98411096452467539</c:v>
                </c:pt>
                <c:pt idx="273">
                  <c:v>0.9837097469574545</c:v>
                </c:pt>
                <c:pt idx="274">
                  <c:v>0.9837097469574545</c:v>
                </c:pt>
                <c:pt idx="275">
                  <c:v>0.98361905189365706</c:v>
                </c:pt>
                <c:pt idx="276">
                  <c:v>0.98357765307408529</c:v>
                </c:pt>
                <c:pt idx="277">
                  <c:v>0.98355870933487499</c:v>
                </c:pt>
                <c:pt idx="278">
                  <c:v>0.98349442999851522</c:v>
                </c:pt>
                <c:pt idx="279">
                  <c:v>0.98348431886722221</c:v>
                </c:pt>
                <c:pt idx="280">
                  <c:v>0.98345048632913734</c:v>
                </c:pt>
                <c:pt idx="281">
                  <c:v>0.98342914528819358</c:v>
                </c:pt>
                <c:pt idx="282">
                  <c:v>0.98333533844971921</c:v>
                </c:pt>
                <c:pt idx="283">
                  <c:v>0.98326875373541556</c:v>
                </c:pt>
                <c:pt idx="284">
                  <c:v>0.98280393826814927</c:v>
                </c:pt>
                <c:pt idx="285">
                  <c:v>0.98276593474395579</c:v>
                </c:pt>
                <c:pt idx="286">
                  <c:v>0.98265849020627849</c:v>
                </c:pt>
                <c:pt idx="287">
                  <c:v>0.98263580505424808</c:v>
                </c:pt>
                <c:pt idx="288">
                  <c:v>0.98255488671569957</c:v>
                </c:pt>
                <c:pt idx="289">
                  <c:v>0.98255488671569957</c:v>
                </c:pt>
                <c:pt idx="290">
                  <c:v>0.98255488671569957</c:v>
                </c:pt>
                <c:pt idx="291">
                  <c:v>0.98252876540464151</c:v>
                </c:pt>
                <c:pt idx="292">
                  <c:v>0.98217682967060627</c:v>
                </c:pt>
                <c:pt idx="293">
                  <c:v>0.98209314153796057</c:v>
                </c:pt>
                <c:pt idx="294">
                  <c:v>0.98208600312063632</c:v>
                </c:pt>
                <c:pt idx="295">
                  <c:v>0.98203789025196353</c:v>
                </c:pt>
                <c:pt idx="296">
                  <c:v>0.98198977738329063</c:v>
                </c:pt>
                <c:pt idx="297">
                  <c:v>0.98193466711961253</c:v>
                </c:pt>
                <c:pt idx="298">
                  <c:v>0.98185836872350407</c:v>
                </c:pt>
                <c:pt idx="299">
                  <c:v>0.9818069263025393</c:v>
                </c:pt>
                <c:pt idx="300">
                  <c:v>0.98175922391544046</c:v>
                </c:pt>
                <c:pt idx="301">
                  <c:v>0.98173261295919845</c:v>
                </c:pt>
                <c:pt idx="302">
                  <c:v>0.98161291793057126</c:v>
                </c:pt>
                <c:pt idx="303">
                  <c:v>0.98140218904275611</c:v>
                </c:pt>
                <c:pt idx="304">
                  <c:v>0.98127731388621253</c:v>
                </c:pt>
                <c:pt idx="305">
                  <c:v>0.98126006851330105</c:v>
                </c:pt>
                <c:pt idx="306">
                  <c:v>0.98124555224563415</c:v>
                </c:pt>
                <c:pt idx="307">
                  <c:v>0.98123165666262047</c:v>
                </c:pt>
                <c:pt idx="308">
                  <c:v>0.98099704328243131</c:v>
                </c:pt>
                <c:pt idx="309">
                  <c:v>0.98090175764208654</c:v>
                </c:pt>
                <c:pt idx="310">
                  <c:v>0.98090175764208654</c:v>
                </c:pt>
                <c:pt idx="311">
                  <c:v>0.98085844498980546</c:v>
                </c:pt>
                <c:pt idx="312">
                  <c:v>0.98077710824555309</c:v>
                </c:pt>
                <c:pt idx="313">
                  <c:v>0.98072769069222354</c:v>
                </c:pt>
                <c:pt idx="314">
                  <c:v>0.98071409832370393</c:v>
                </c:pt>
                <c:pt idx="315">
                  <c:v>0.98071409832370393</c:v>
                </c:pt>
                <c:pt idx="316">
                  <c:v>0.98071409832370393</c:v>
                </c:pt>
                <c:pt idx="317">
                  <c:v>0.98068494378007842</c:v>
                </c:pt>
                <c:pt idx="318">
                  <c:v>0.98064424667327088</c:v>
                </c:pt>
                <c:pt idx="319">
                  <c:v>0.98039592833588551</c:v>
                </c:pt>
                <c:pt idx="320">
                  <c:v>0.98037769417530329</c:v>
                </c:pt>
                <c:pt idx="321">
                  <c:v>0.9801245322136094</c:v>
                </c:pt>
                <c:pt idx="322">
                  <c:v>0.9801150863207776</c:v>
                </c:pt>
                <c:pt idx="323">
                  <c:v>0.9801150863207776</c:v>
                </c:pt>
                <c:pt idx="324">
                  <c:v>0.98003148014849351</c:v>
                </c:pt>
                <c:pt idx="325">
                  <c:v>0.97997870482287064</c:v>
                </c:pt>
                <c:pt idx="326">
                  <c:v>0.97982267200757933</c:v>
                </c:pt>
                <c:pt idx="327">
                  <c:v>0.9797432149523595</c:v>
                </c:pt>
                <c:pt idx="328">
                  <c:v>0.9797432149523595</c:v>
                </c:pt>
                <c:pt idx="329">
                  <c:v>0.97972994520079892</c:v>
                </c:pt>
                <c:pt idx="330">
                  <c:v>0.97965228756395417</c:v>
                </c:pt>
                <c:pt idx="331">
                  <c:v>0.97954600754317767</c:v>
                </c:pt>
                <c:pt idx="332">
                  <c:v>0.97949119361864578</c:v>
                </c:pt>
                <c:pt idx="333">
                  <c:v>0.979400196932949</c:v>
                </c:pt>
                <c:pt idx="334">
                  <c:v>0.97924735474519442</c:v>
                </c:pt>
                <c:pt idx="335">
                  <c:v>0.97924735474519442</c:v>
                </c:pt>
                <c:pt idx="336">
                  <c:v>0.97916184755864633</c:v>
                </c:pt>
                <c:pt idx="337">
                  <c:v>0.9790942671813242</c:v>
                </c:pt>
                <c:pt idx="338">
                  <c:v>0.97908484591544453</c:v>
                </c:pt>
                <c:pt idx="339">
                  <c:v>0.97901108275530846</c:v>
                </c:pt>
                <c:pt idx="340">
                  <c:v>0.97901108275530846</c:v>
                </c:pt>
                <c:pt idx="341">
                  <c:v>0.97899570804025215</c:v>
                </c:pt>
                <c:pt idx="342">
                  <c:v>0.97891587157847681</c:v>
                </c:pt>
                <c:pt idx="343">
                  <c:v>0.97891587157847681</c:v>
                </c:pt>
                <c:pt idx="344">
                  <c:v>0.97889881090770725</c:v>
                </c:pt>
                <c:pt idx="345">
                  <c:v>0.97883714558249191</c:v>
                </c:pt>
                <c:pt idx="346">
                  <c:v>0.97883538392026448</c:v>
                </c:pt>
                <c:pt idx="347">
                  <c:v>0.97883538392026448</c:v>
                </c:pt>
                <c:pt idx="348">
                  <c:v>0.97882417150973355</c:v>
                </c:pt>
                <c:pt idx="349">
                  <c:v>0.97877958487879868</c:v>
                </c:pt>
                <c:pt idx="350">
                  <c:v>0.97866666907912414</c:v>
                </c:pt>
                <c:pt idx="351">
                  <c:v>0.97865494797053842</c:v>
                </c:pt>
                <c:pt idx="352">
                  <c:v>0.97856954030173737</c:v>
                </c:pt>
                <c:pt idx="353">
                  <c:v>0.97853294933135893</c:v>
                </c:pt>
                <c:pt idx="354">
                  <c:v>0.97835508425676709</c:v>
                </c:pt>
                <c:pt idx="355">
                  <c:v>0.97824892616659498</c:v>
                </c:pt>
                <c:pt idx="356">
                  <c:v>0.97805623652130769</c:v>
                </c:pt>
                <c:pt idx="357">
                  <c:v>0.97805623652130769</c:v>
                </c:pt>
                <c:pt idx="358">
                  <c:v>0.97797346350911651</c:v>
                </c:pt>
                <c:pt idx="359">
                  <c:v>0.97795469516896438</c:v>
                </c:pt>
                <c:pt idx="360">
                  <c:v>0.97793029341348348</c:v>
                </c:pt>
                <c:pt idx="361">
                  <c:v>0.97748289197879235</c:v>
                </c:pt>
                <c:pt idx="362">
                  <c:v>0.97710013050605216</c:v>
                </c:pt>
                <c:pt idx="363">
                  <c:v>0.97682649748740447</c:v>
                </c:pt>
                <c:pt idx="364">
                  <c:v>0.97682649748740447</c:v>
                </c:pt>
                <c:pt idx="365">
                  <c:v>0.97658622876457668</c:v>
                </c:pt>
                <c:pt idx="366">
                  <c:v>0.97644205534170392</c:v>
                </c:pt>
                <c:pt idx="367">
                  <c:v>0.97623319008102116</c:v>
                </c:pt>
                <c:pt idx="368">
                  <c:v>0.97613350569410295</c:v>
                </c:pt>
                <c:pt idx="369">
                  <c:v>0.97600128364570404</c:v>
                </c:pt>
                <c:pt idx="370">
                  <c:v>0.97580537410409685</c:v>
                </c:pt>
                <c:pt idx="371">
                  <c:v>0.97566900857098071</c:v>
                </c:pt>
                <c:pt idx="372">
                  <c:v>0.97566432177840678</c:v>
                </c:pt>
                <c:pt idx="373">
                  <c:v>0.97566077009799745</c:v>
                </c:pt>
                <c:pt idx="374">
                  <c:v>0.97561026221937375</c:v>
                </c:pt>
                <c:pt idx="375">
                  <c:v>0.97561026221937375</c:v>
                </c:pt>
                <c:pt idx="376">
                  <c:v>0.9755126287836845</c:v>
                </c:pt>
                <c:pt idx="377">
                  <c:v>0.9754094099435705</c:v>
                </c:pt>
                <c:pt idx="378">
                  <c:v>0.9753934106012182</c:v>
                </c:pt>
                <c:pt idx="379">
                  <c:v>0.9753934106012182</c:v>
                </c:pt>
                <c:pt idx="380">
                  <c:v>0.97498648667006227</c:v>
                </c:pt>
                <c:pt idx="381">
                  <c:v>0.9746775618887209</c:v>
                </c:pt>
                <c:pt idx="382">
                  <c:v>0.9746775618887209</c:v>
                </c:pt>
                <c:pt idx="383">
                  <c:v>0.97463706434179864</c:v>
                </c:pt>
                <c:pt idx="384">
                  <c:v>0.97463215992698504</c:v>
                </c:pt>
                <c:pt idx="385">
                  <c:v>0.97422456625149034</c:v>
                </c:pt>
                <c:pt idx="386">
                  <c:v>0.97420147434688809</c:v>
                </c:pt>
                <c:pt idx="387">
                  <c:v>0.97407731576085188</c:v>
                </c:pt>
                <c:pt idx="388">
                  <c:v>0.97296525436536696</c:v>
                </c:pt>
                <c:pt idx="389">
                  <c:v>0.97279210735258648</c:v>
                </c:pt>
                <c:pt idx="390">
                  <c:v>0.97276892869041665</c:v>
                </c:pt>
                <c:pt idx="391">
                  <c:v>0.9727371579992391</c:v>
                </c:pt>
                <c:pt idx="392">
                  <c:v>0.97265571699829922</c:v>
                </c:pt>
                <c:pt idx="393">
                  <c:v>0.97262065025758426</c:v>
                </c:pt>
                <c:pt idx="394">
                  <c:v>0.97261660444553499</c:v>
                </c:pt>
                <c:pt idx="395">
                  <c:v>0.97257670860808265</c:v>
                </c:pt>
                <c:pt idx="396">
                  <c:v>0.97147493918107719</c:v>
                </c:pt>
                <c:pt idx="397">
                  <c:v>0.97132736741359005</c:v>
                </c:pt>
                <c:pt idx="398">
                  <c:v>0.97131901530314801</c:v>
                </c:pt>
                <c:pt idx="399">
                  <c:v>0.97127916372817524</c:v>
                </c:pt>
                <c:pt idx="400">
                  <c:v>0.97113106201508925</c:v>
                </c:pt>
                <c:pt idx="401">
                  <c:v>0.97110584490938556</c:v>
                </c:pt>
                <c:pt idx="402">
                  <c:v>0.97107184924687484</c:v>
                </c:pt>
                <c:pt idx="403">
                  <c:v>0.97105130512478355</c:v>
                </c:pt>
                <c:pt idx="404">
                  <c:v>0.97105130512478355</c:v>
                </c:pt>
                <c:pt idx="405">
                  <c:v>0.97105130512478355</c:v>
                </c:pt>
                <c:pt idx="406">
                  <c:v>0.97094474072874304</c:v>
                </c:pt>
                <c:pt idx="407">
                  <c:v>0.9709099770665689</c:v>
                </c:pt>
                <c:pt idx="408">
                  <c:v>0.96938330088646052</c:v>
                </c:pt>
                <c:pt idx="409">
                  <c:v>0.96918254575893414</c:v>
                </c:pt>
                <c:pt idx="410">
                  <c:v>0.96918254575893414</c:v>
                </c:pt>
                <c:pt idx="411">
                  <c:v>0.96918254575893414</c:v>
                </c:pt>
                <c:pt idx="412">
                  <c:v>0.96917927975505525</c:v>
                </c:pt>
                <c:pt idx="413">
                  <c:v>0.96917927975505525</c:v>
                </c:pt>
                <c:pt idx="414">
                  <c:v>0.9690085052422589</c:v>
                </c:pt>
                <c:pt idx="415">
                  <c:v>0.96885303707947779</c:v>
                </c:pt>
                <c:pt idx="416">
                  <c:v>0.96883864027583555</c:v>
                </c:pt>
                <c:pt idx="417">
                  <c:v>0.96876590909764593</c:v>
                </c:pt>
                <c:pt idx="418">
                  <c:v>0.96875338555439183</c:v>
                </c:pt>
                <c:pt idx="419">
                  <c:v>0.96875338555439183</c:v>
                </c:pt>
                <c:pt idx="420">
                  <c:v>0.96875338555439183</c:v>
                </c:pt>
                <c:pt idx="421">
                  <c:v>0.96875338555439183</c:v>
                </c:pt>
                <c:pt idx="422">
                  <c:v>0.9687051579217909</c:v>
                </c:pt>
                <c:pt idx="423">
                  <c:v>0.96869542666317865</c:v>
                </c:pt>
                <c:pt idx="424">
                  <c:v>0.96868152439903599</c:v>
                </c:pt>
                <c:pt idx="425">
                  <c:v>0.96868152439903599</c:v>
                </c:pt>
                <c:pt idx="426">
                  <c:v>0.96863549365372004</c:v>
                </c:pt>
                <c:pt idx="427">
                  <c:v>0.96855721236067349</c:v>
                </c:pt>
                <c:pt idx="428">
                  <c:v>0.9684561363955777</c:v>
                </c:pt>
                <c:pt idx="429">
                  <c:v>0.96758947782096572</c:v>
                </c:pt>
                <c:pt idx="430">
                  <c:v>0.96758341673569326</c:v>
                </c:pt>
                <c:pt idx="431">
                  <c:v>0.9667390640036656</c:v>
                </c:pt>
                <c:pt idx="432">
                  <c:v>0.9667390640036656</c:v>
                </c:pt>
                <c:pt idx="433">
                  <c:v>0.96633312794735171</c:v>
                </c:pt>
                <c:pt idx="434">
                  <c:v>0.96627515802450692</c:v>
                </c:pt>
                <c:pt idx="435">
                  <c:v>0.96620529013737655</c:v>
                </c:pt>
                <c:pt idx="436">
                  <c:v>0.96595526216899807</c:v>
                </c:pt>
                <c:pt idx="437">
                  <c:v>0.96590237540058965</c:v>
                </c:pt>
                <c:pt idx="438">
                  <c:v>0.96568003137000225</c:v>
                </c:pt>
                <c:pt idx="439">
                  <c:v>0.9656035082626655</c:v>
                </c:pt>
                <c:pt idx="440">
                  <c:v>0.96551054606261899</c:v>
                </c:pt>
                <c:pt idx="441">
                  <c:v>0.96544067271793854</c:v>
                </c:pt>
                <c:pt idx="442">
                  <c:v>0.96541443685659312</c:v>
                </c:pt>
                <c:pt idx="443">
                  <c:v>0.96477357330991753</c:v>
                </c:pt>
                <c:pt idx="444">
                  <c:v>0.96470255401565985</c:v>
                </c:pt>
                <c:pt idx="445">
                  <c:v>0.96468880330049844</c:v>
                </c:pt>
                <c:pt idx="446">
                  <c:v>0.96455936673908105</c:v>
                </c:pt>
                <c:pt idx="447">
                  <c:v>0.96452460220292213</c:v>
                </c:pt>
                <c:pt idx="448">
                  <c:v>0.96452091684166696</c:v>
                </c:pt>
                <c:pt idx="449">
                  <c:v>0.96441891521003231</c:v>
                </c:pt>
                <c:pt idx="450">
                  <c:v>0.96436332510922285</c:v>
                </c:pt>
                <c:pt idx="451">
                  <c:v>0.96436332510922285</c:v>
                </c:pt>
                <c:pt idx="452">
                  <c:v>0.96423215883458147</c:v>
                </c:pt>
                <c:pt idx="453">
                  <c:v>0.96415916567456283</c:v>
                </c:pt>
                <c:pt idx="454">
                  <c:v>0.96384281854733667</c:v>
                </c:pt>
                <c:pt idx="455">
                  <c:v>0.96350415442936321</c:v>
                </c:pt>
                <c:pt idx="456">
                  <c:v>0.96350415442936321</c:v>
                </c:pt>
                <c:pt idx="457">
                  <c:v>0.96344826909645487</c:v>
                </c:pt>
                <c:pt idx="458">
                  <c:v>0.9631518803660627</c:v>
                </c:pt>
                <c:pt idx="459">
                  <c:v>0.96243437323808745</c:v>
                </c:pt>
                <c:pt idx="460">
                  <c:v>0.96243437323808745</c:v>
                </c:pt>
                <c:pt idx="461">
                  <c:v>0.96227746352461441</c:v>
                </c:pt>
                <c:pt idx="462">
                  <c:v>0.96227746352461441</c:v>
                </c:pt>
                <c:pt idx="463">
                  <c:v>0.96224781583986518</c:v>
                </c:pt>
                <c:pt idx="464">
                  <c:v>0.96224781583986518</c:v>
                </c:pt>
                <c:pt idx="465">
                  <c:v>0.96224781583986518</c:v>
                </c:pt>
                <c:pt idx="466">
                  <c:v>0.9621444185320347</c:v>
                </c:pt>
                <c:pt idx="467">
                  <c:v>0.96212222685130011</c:v>
                </c:pt>
                <c:pt idx="468">
                  <c:v>0.9619305713632107</c:v>
                </c:pt>
                <c:pt idx="469">
                  <c:v>0.96174736723140397</c:v>
                </c:pt>
                <c:pt idx="470">
                  <c:v>0.96145783749565294</c:v>
                </c:pt>
                <c:pt idx="471">
                  <c:v>0.96137895876595136</c:v>
                </c:pt>
                <c:pt idx="472">
                  <c:v>0.96129799344585909</c:v>
                </c:pt>
                <c:pt idx="473">
                  <c:v>0.96127263121981832</c:v>
                </c:pt>
                <c:pt idx="474">
                  <c:v>0.96127263121981832</c:v>
                </c:pt>
                <c:pt idx="475">
                  <c:v>0.96083039818222415</c:v>
                </c:pt>
                <c:pt idx="476">
                  <c:v>0.96041580625716105</c:v>
                </c:pt>
                <c:pt idx="477">
                  <c:v>0.96041580625716105</c:v>
                </c:pt>
                <c:pt idx="478">
                  <c:v>0.96022621145066578</c:v>
                </c:pt>
                <c:pt idx="479">
                  <c:v>0.96022621145066578</c:v>
                </c:pt>
                <c:pt idx="480">
                  <c:v>0.96013279949799046</c:v>
                </c:pt>
                <c:pt idx="481">
                  <c:v>0.96012605342219814</c:v>
                </c:pt>
                <c:pt idx="482">
                  <c:v>0.96007207407555706</c:v>
                </c:pt>
                <c:pt idx="483">
                  <c:v>0.96006469845873132</c:v>
                </c:pt>
                <c:pt idx="484">
                  <c:v>0.95995240800496284</c:v>
                </c:pt>
                <c:pt idx="485">
                  <c:v>0.95995240800496284</c:v>
                </c:pt>
                <c:pt idx="486">
                  <c:v>0.95989285991787554</c:v>
                </c:pt>
                <c:pt idx="487">
                  <c:v>0.95989285991787554</c:v>
                </c:pt>
                <c:pt idx="488">
                  <c:v>0.95939293521480629</c:v>
                </c:pt>
                <c:pt idx="489">
                  <c:v>0.95925757705610626</c:v>
                </c:pt>
                <c:pt idx="490">
                  <c:v>0.95923711910892606</c:v>
                </c:pt>
                <c:pt idx="491">
                  <c:v>0.95887951406791561</c:v>
                </c:pt>
                <c:pt idx="492">
                  <c:v>0.95887951406791561</c:v>
                </c:pt>
                <c:pt idx="493">
                  <c:v>0.95871499262574122</c:v>
                </c:pt>
                <c:pt idx="494">
                  <c:v>0.95848650990002249</c:v>
                </c:pt>
                <c:pt idx="495">
                  <c:v>0.95820689328942998</c:v>
                </c:pt>
                <c:pt idx="496">
                  <c:v>0.95820689328942998</c:v>
                </c:pt>
                <c:pt idx="497">
                  <c:v>0.9581592396706885</c:v>
                </c:pt>
                <c:pt idx="498">
                  <c:v>0.9581592396706885</c:v>
                </c:pt>
                <c:pt idx="499">
                  <c:v>0.95812950365519889</c:v>
                </c:pt>
                <c:pt idx="500">
                  <c:v>0.95811273627433946</c:v>
                </c:pt>
                <c:pt idx="501">
                  <c:v>0.95810019505716848</c:v>
                </c:pt>
                <c:pt idx="502">
                  <c:v>0.95798904969841425</c:v>
                </c:pt>
                <c:pt idx="503">
                  <c:v>0.95795202934896617</c:v>
                </c:pt>
                <c:pt idx="504">
                  <c:v>0.95778038524061748</c:v>
                </c:pt>
                <c:pt idx="505">
                  <c:v>0.95759350229273144</c:v>
                </c:pt>
                <c:pt idx="506">
                  <c:v>0.95759350229273144</c:v>
                </c:pt>
                <c:pt idx="507">
                  <c:v>0.95744981431991527</c:v>
                </c:pt>
                <c:pt idx="508">
                  <c:v>0.95744981431991527</c:v>
                </c:pt>
                <c:pt idx="509">
                  <c:v>0.95711261235925538</c:v>
                </c:pt>
                <c:pt idx="510">
                  <c:v>0.95705728095797593</c:v>
                </c:pt>
                <c:pt idx="511">
                  <c:v>0.95705728095797593</c:v>
                </c:pt>
                <c:pt idx="512">
                  <c:v>0.9570031333595308</c:v>
                </c:pt>
                <c:pt idx="513">
                  <c:v>0.95674080362642167</c:v>
                </c:pt>
                <c:pt idx="514">
                  <c:v>0.95655557913285749</c:v>
                </c:pt>
                <c:pt idx="515">
                  <c:v>0.95654581235161462</c:v>
                </c:pt>
                <c:pt idx="516">
                  <c:v>0.95654581235161462</c:v>
                </c:pt>
                <c:pt idx="517">
                  <c:v>0.95652211199814785</c:v>
                </c:pt>
                <c:pt idx="518">
                  <c:v>0.95614655824002326</c:v>
                </c:pt>
                <c:pt idx="519">
                  <c:v>0.95611591617410008</c:v>
                </c:pt>
                <c:pt idx="520">
                  <c:v>0.95609826303867862</c:v>
                </c:pt>
                <c:pt idx="521">
                  <c:v>0.95567728150713072</c:v>
                </c:pt>
                <c:pt idx="522">
                  <c:v>0.95564957560318564</c:v>
                </c:pt>
                <c:pt idx="523">
                  <c:v>0.95550163093547513</c:v>
                </c:pt>
                <c:pt idx="524">
                  <c:v>0.95548118697205331</c:v>
                </c:pt>
                <c:pt idx="525">
                  <c:v>0.95548118697205331</c:v>
                </c:pt>
                <c:pt idx="526">
                  <c:v>0.95512935862162929</c:v>
                </c:pt>
                <c:pt idx="527">
                  <c:v>0.9550267885696383</c:v>
                </c:pt>
                <c:pt idx="528">
                  <c:v>0.95464146655420745</c:v>
                </c:pt>
                <c:pt idx="529">
                  <c:v>0.95464146655420745</c:v>
                </c:pt>
                <c:pt idx="530">
                  <c:v>0.95462285283169479</c:v>
                </c:pt>
                <c:pt idx="531">
                  <c:v>0.95428767548618554</c:v>
                </c:pt>
                <c:pt idx="532">
                  <c:v>0.9542540771954755</c:v>
                </c:pt>
                <c:pt idx="533">
                  <c:v>0.95287070156038844</c:v>
                </c:pt>
                <c:pt idx="534">
                  <c:v>0.95281822169992703</c:v>
                </c:pt>
                <c:pt idx="535">
                  <c:v>0.95264624576864509</c:v>
                </c:pt>
                <c:pt idx="536">
                  <c:v>0.95248336102827935</c:v>
                </c:pt>
                <c:pt idx="537">
                  <c:v>0.95213639236406411</c:v>
                </c:pt>
                <c:pt idx="538">
                  <c:v>0.95199845662967908</c:v>
                </c:pt>
                <c:pt idx="539">
                  <c:v>0.95194918777031357</c:v>
                </c:pt>
                <c:pt idx="540">
                  <c:v>0.9518330021989142</c:v>
                </c:pt>
                <c:pt idx="541">
                  <c:v>0.95170018387917354</c:v>
                </c:pt>
                <c:pt idx="542">
                  <c:v>0.95165268268339853</c:v>
                </c:pt>
                <c:pt idx="543">
                  <c:v>0.95126088661511965</c:v>
                </c:pt>
                <c:pt idx="544">
                  <c:v>0.95125360923419655</c:v>
                </c:pt>
                <c:pt idx="545">
                  <c:v>0.95060787180391293</c:v>
                </c:pt>
                <c:pt idx="546">
                  <c:v>0.94973142160746515</c:v>
                </c:pt>
                <c:pt idx="547">
                  <c:v>0.94973142160746515</c:v>
                </c:pt>
                <c:pt idx="548">
                  <c:v>0.94935894118810393</c:v>
                </c:pt>
                <c:pt idx="549">
                  <c:v>0.94924173798753231</c:v>
                </c:pt>
                <c:pt idx="550">
                  <c:v>0.94900748400935553</c:v>
                </c:pt>
                <c:pt idx="551">
                  <c:v>0.94843432319788767</c:v>
                </c:pt>
                <c:pt idx="552">
                  <c:v>0.9481591909649667</c:v>
                </c:pt>
                <c:pt idx="553">
                  <c:v>0.9480394209484353</c:v>
                </c:pt>
                <c:pt idx="554">
                  <c:v>0.9480394209484353</c:v>
                </c:pt>
                <c:pt idx="555">
                  <c:v>0.94788592301952213</c:v>
                </c:pt>
                <c:pt idx="556">
                  <c:v>0.94751319351446484</c:v>
                </c:pt>
                <c:pt idx="557">
                  <c:v>0.94723411638561761</c:v>
                </c:pt>
                <c:pt idx="558">
                  <c:v>0.94721374088434607</c:v>
                </c:pt>
                <c:pt idx="559">
                  <c:v>0.94721374088434607</c:v>
                </c:pt>
                <c:pt idx="560">
                  <c:v>0.94721374088434607</c:v>
                </c:pt>
                <c:pt idx="561">
                  <c:v>0.94715621209081258</c:v>
                </c:pt>
                <c:pt idx="562">
                  <c:v>0.94703699874439584</c:v>
                </c:pt>
                <c:pt idx="563">
                  <c:v>0.94684395645591279</c:v>
                </c:pt>
                <c:pt idx="564">
                  <c:v>0.94606269576147095</c:v>
                </c:pt>
                <c:pt idx="565">
                  <c:v>0.94600937091298765</c:v>
                </c:pt>
                <c:pt idx="566">
                  <c:v>0.94587810024570562</c:v>
                </c:pt>
                <c:pt idx="567">
                  <c:v>0.9458692027881086</c:v>
                </c:pt>
                <c:pt idx="568">
                  <c:v>0.94575107190112184</c:v>
                </c:pt>
                <c:pt idx="569">
                  <c:v>0.94575107190112184</c:v>
                </c:pt>
                <c:pt idx="570">
                  <c:v>0.94575107190112184</c:v>
                </c:pt>
                <c:pt idx="571">
                  <c:v>0.94575107190112184</c:v>
                </c:pt>
                <c:pt idx="572">
                  <c:v>0.94572346038754584</c:v>
                </c:pt>
                <c:pt idx="573">
                  <c:v>0.94572346038754584</c:v>
                </c:pt>
                <c:pt idx="574">
                  <c:v>0.94572346038754584</c:v>
                </c:pt>
                <c:pt idx="575">
                  <c:v>0.94562982327693867</c:v>
                </c:pt>
                <c:pt idx="576">
                  <c:v>0.94547677216794968</c:v>
                </c:pt>
                <c:pt idx="577">
                  <c:v>0.94473657720772364</c:v>
                </c:pt>
                <c:pt idx="578">
                  <c:v>0.94464964664936946</c:v>
                </c:pt>
                <c:pt idx="579">
                  <c:v>0.94464964664936946</c:v>
                </c:pt>
                <c:pt idx="580">
                  <c:v>0.94458253804909564</c:v>
                </c:pt>
                <c:pt idx="581">
                  <c:v>0.94458253804909564</c:v>
                </c:pt>
                <c:pt idx="582">
                  <c:v>0.94458253804909564</c:v>
                </c:pt>
                <c:pt idx="583">
                  <c:v>0.94443086300019674</c:v>
                </c:pt>
                <c:pt idx="584">
                  <c:v>0.9444024182488403</c:v>
                </c:pt>
                <c:pt idx="585">
                  <c:v>0.9444024182488403</c:v>
                </c:pt>
                <c:pt idx="586">
                  <c:v>0.94436687823559162</c:v>
                </c:pt>
                <c:pt idx="587">
                  <c:v>0.94423503893431271</c:v>
                </c:pt>
                <c:pt idx="588">
                  <c:v>0.94414153029948555</c:v>
                </c:pt>
                <c:pt idx="589">
                  <c:v>0.94347842840128171</c:v>
                </c:pt>
                <c:pt idx="590">
                  <c:v>0.94335247633996788</c:v>
                </c:pt>
                <c:pt idx="591">
                  <c:v>0.94329790083851639</c:v>
                </c:pt>
                <c:pt idx="592">
                  <c:v>0.94329790083851639</c:v>
                </c:pt>
                <c:pt idx="593">
                  <c:v>0.94329790083851639</c:v>
                </c:pt>
                <c:pt idx="594">
                  <c:v>0.94313348196332514</c:v>
                </c:pt>
                <c:pt idx="595">
                  <c:v>0.94298735314490578</c:v>
                </c:pt>
                <c:pt idx="596">
                  <c:v>0.94285389992369084</c:v>
                </c:pt>
                <c:pt idx="597">
                  <c:v>0.94283116427475533</c:v>
                </c:pt>
                <c:pt idx="598">
                  <c:v>0.94281332832111486</c:v>
                </c:pt>
                <c:pt idx="599">
                  <c:v>0.94244525973867854</c:v>
                </c:pt>
                <c:pt idx="600">
                  <c:v>0.94221599100920761</c:v>
                </c:pt>
                <c:pt idx="601">
                  <c:v>0.94203749800559877</c:v>
                </c:pt>
                <c:pt idx="602">
                  <c:v>0.94203749800559877</c:v>
                </c:pt>
                <c:pt idx="603">
                  <c:v>0.94168580444306815</c:v>
                </c:pt>
                <c:pt idx="604">
                  <c:v>0.94107094573439642</c:v>
                </c:pt>
                <c:pt idx="605">
                  <c:v>0.9410501376882876</c:v>
                </c:pt>
                <c:pt idx="606">
                  <c:v>0.9401595405119253</c:v>
                </c:pt>
                <c:pt idx="607">
                  <c:v>0.93927261626681091</c:v>
                </c:pt>
                <c:pt idx="608">
                  <c:v>0.93908720538140067</c:v>
                </c:pt>
                <c:pt idx="609">
                  <c:v>0.93889400758187136</c:v>
                </c:pt>
                <c:pt idx="610">
                  <c:v>0.93823150045952386</c:v>
                </c:pt>
                <c:pt idx="611">
                  <c:v>0.93798137559535277</c:v>
                </c:pt>
                <c:pt idx="612">
                  <c:v>0.9379512199117368</c:v>
                </c:pt>
                <c:pt idx="613">
                  <c:v>0.93783620013908287</c:v>
                </c:pt>
                <c:pt idx="614">
                  <c:v>0.93681076552422327</c:v>
                </c:pt>
                <c:pt idx="615">
                  <c:v>0.93670202395411251</c:v>
                </c:pt>
                <c:pt idx="616">
                  <c:v>0.93617395322772501</c:v>
                </c:pt>
                <c:pt idx="617">
                  <c:v>0.93617395322772501</c:v>
                </c:pt>
                <c:pt idx="618">
                  <c:v>0.93610817424981041</c:v>
                </c:pt>
                <c:pt idx="619">
                  <c:v>0.93604566218860341</c:v>
                </c:pt>
                <c:pt idx="620">
                  <c:v>0.93595891295298295</c:v>
                </c:pt>
                <c:pt idx="621">
                  <c:v>0.93426545932319183</c:v>
                </c:pt>
                <c:pt idx="622">
                  <c:v>0.93392046223295488</c:v>
                </c:pt>
                <c:pt idx="623">
                  <c:v>0.93392046223295488</c:v>
                </c:pt>
                <c:pt idx="624">
                  <c:v>0.93392046223295488</c:v>
                </c:pt>
                <c:pt idx="625">
                  <c:v>0.93337589752760619</c:v>
                </c:pt>
                <c:pt idx="626">
                  <c:v>0.93300872716858307</c:v>
                </c:pt>
                <c:pt idx="627">
                  <c:v>0.9328424506676225</c:v>
                </c:pt>
                <c:pt idx="628">
                  <c:v>0.9328424506676225</c:v>
                </c:pt>
                <c:pt idx="629">
                  <c:v>0.93284032076642431</c:v>
                </c:pt>
                <c:pt idx="630">
                  <c:v>0.93250482319284822</c:v>
                </c:pt>
                <c:pt idx="631">
                  <c:v>0.93181145106074081</c:v>
                </c:pt>
                <c:pt idx="632">
                  <c:v>0.93161319545233723</c:v>
                </c:pt>
                <c:pt idx="633">
                  <c:v>0.93110924321321409</c:v>
                </c:pt>
                <c:pt idx="634">
                  <c:v>0.93098629439707481</c:v>
                </c:pt>
                <c:pt idx="635">
                  <c:v>0.93017958578722837</c:v>
                </c:pt>
                <c:pt idx="636">
                  <c:v>0.92992986722892579</c:v>
                </c:pt>
                <c:pt idx="637">
                  <c:v>0.92989363647627898</c:v>
                </c:pt>
                <c:pt idx="638">
                  <c:v>0.92986005801531502</c:v>
                </c:pt>
                <c:pt idx="639">
                  <c:v>0.92938421010071948</c:v>
                </c:pt>
                <c:pt idx="640">
                  <c:v>0.92930244102527049</c:v>
                </c:pt>
                <c:pt idx="641">
                  <c:v>0.92916194630194582</c:v>
                </c:pt>
                <c:pt idx="642">
                  <c:v>0.92909084500848271</c:v>
                </c:pt>
                <c:pt idx="643">
                  <c:v>0.9278705790968963</c:v>
                </c:pt>
                <c:pt idx="644">
                  <c:v>0.92766426000670787</c:v>
                </c:pt>
                <c:pt idx="645">
                  <c:v>0.92649928533193937</c:v>
                </c:pt>
                <c:pt idx="646">
                  <c:v>0.92649928533193937</c:v>
                </c:pt>
                <c:pt idx="647">
                  <c:v>0.92500887610687443</c:v>
                </c:pt>
                <c:pt idx="648">
                  <c:v>0.92488949635373308</c:v>
                </c:pt>
                <c:pt idx="649">
                  <c:v>0.92483564082161918</c:v>
                </c:pt>
                <c:pt idx="650">
                  <c:v>0.92478449417656605</c:v>
                </c:pt>
                <c:pt idx="651">
                  <c:v>0.9244350311011843</c:v>
                </c:pt>
                <c:pt idx="652">
                  <c:v>0.92383424048072338</c:v>
                </c:pt>
                <c:pt idx="653">
                  <c:v>0.92378610925836768</c:v>
                </c:pt>
                <c:pt idx="654">
                  <c:v>0.9236929010412831</c:v>
                </c:pt>
                <c:pt idx="655">
                  <c:v>0.92364199973350203</c:v>
                </c:pt>
                <c:pt idx="656">
                  <c:v>0.92317451672837181</c:v>
                </c:pt>
                <c:pt idx="657">
                  <c:v>0.92271213185195256</c:v>
                </c:pt>
                <c:pt idx="658">
                  <c:v>0.92232091902292956</c:v>
                </c:pt>
                <c:pt idx="659">
                  <c:v>0.92232091902292956</c:v>
                </c:pt>
                <c:pt idx="660">
                  <c:v>0.92232091902292956</c:v>
                </c:pt>
                <c:pt idx="661">
                  <c:v>0.92164818212098354</c:v>
                </c:pt>
                <c:pt idx="662">
                  <c:v>0.91928503167774001</c:v>
                </c:pt>
                <c:pt idx="663">
                  <c:v>0.91875075948468365</c:v>
                </c:pt>
                <c:pt idx="664">
                  <c:v>0.91870801453414908</c:v>
                </c:pt>
                <c:pt idx="665">
                  <c:v>0.91860992443163936</c:v>
                </c:pt>
                <c:pt idx="666">
                  <c:v>0.91860992443163936</c:v>
                </c:pt>
                <c:pt idx="667">
                  <c:v>0.91818643726307458</c:v>
                </c:pt>
                <c:pt idx="668">
                  <c:v>0.9177549934525232</c:v>
                </c:pt>
                <c:pt idx="669">
                  <c:v>0.91768095527847227</c:v>
                </c:pt>
                <c:pt idx="670">
                  <c:v>0.91766711747557128</c:v>
                </c:pt>
                <c:pt idx="671">
                  <c:v>0.91765327967267041</c:v>
                </c:pt>
                <c:pt idx="672">
                  <c:v>0.91720501316772651</c:v>
                </c:pt>
                <c:pt idx="673">
                  <c:v>0.91705355286662815</c:v>
                </c:pt>
                <c:pt idx="674">
                  <c:v>0.91629485277165756</c:v>
                </c:pt>
                <c:pt idx="675">
                  <c:v>0.91629485277165756</c:v>
                </c:pt>
                <c:pt idx="676">
                  <c:v>0.91619152530493153</c:v>
                </c:pt>
                <c:pt idx="677">
                  <c:v>0.91577310083955654</c:v>
                </c:pt>
                <c:pt idx="678">
                  <c:v>0.91540571493643541</c:v>
                </c:pt>
                <c:pt idx="679">
                  <c:v>0.91484043288518868</c:v>
                </c:pt>
                <c:pt idx="680">
                  <c:v>0.91484043288518868</c:v>
                </c:pt>
                <c:pt idx="681">
                  <c:v>0.91484043288518868</c:v>
                </c:pt>
                <c:pt idx="682">
                  <c:v>0.91458652263704632</c:v>
                </c:pt>
                <c:pt idx="683">
                  <c:v>0.91410236048468763</c:v>
                </c:pt>
                <c:pt idx="684">
                  <c:v>0.91395651602211048</c:v>
                </c:pt>
                <c:pt idx="685">
                  <c:v>0.91392464359909076</c:v>
                </c:pt>
                <c:pt idx="686">
                  <c:v>0.91392464359909076</c:v>
                </c:pt>
                <c:pt idx="687">
                  <c:v>0.91365592936745288</c:v>
                </c:pt>
                <c:pt idx="688">
                  <c:v>0.91356975303864441</c:v>
                </c:pt>
                <c:pt idx="689">
                  <c:v>0.91355871849375125</c:v>
                </c:pt>
                <c:pt idx="690">
                  <c:v>0.91324923807165526</c:v>
                </c:pt>
                <c:pt idx="691">
                  <c:v>0.91324923807165526</c:v>
                </c:pt>
                <c:pt idx="692">
                  <c:v>0.91322868165550963</c:v>
                </c:pt>
                <c:pt idx="693">
                  <c:v>0.91297578567655324</c:v>
                </c:pt>
                <c:pt idx="694">
                  <c:v>0.91278628487198921</c:v>
                </c:pt>
                <c:pt idx="695">
                  <c:v>0.91266477156633496</c:v>
                </c:pt>
                <c:pt idx="696">
                  <c:v>0.91240399034024744</c:v>
                </c:pt>
                <c:pt idx="697">
                  <c:v>0.9119573039611566</c:v>
                </c:pt>
                <c:pt idx="698">
                  <c:v>0.91184327956019295</c:v>
                </c:pt>
                <c:pt idx="699">
                  <c:v>0.9118091679295971</c:v>
                </c:pt>
                <c:pt idx="700">
                  <c:v>0.91152207348478942</c:v>
                </c:pt>
                <c:pt idx="701">
                  <c:v>0.91152207348478942</c:v>
                </c:pt>
                <c:pt idx="702">
                  <c:v>0.91128345770046781</c:v>
                </c:pt>
                <c:pt idx="703">
                  <c:v>0.91128345770046781</c:v>
                </c:pt>
                <c:pt idx="704">
                  <c:v>0.91100615858707656</c:v>
                </c:pt>
                <c:pt idx="705">
                  <c:v>0.91065968003417053</c:v>
                </c:pt>
                <c:pt idx="706">
                  <c:v>0.91058259023502552</c:v>
                </c:pt>
                <c:pt idx="707">
                  <c:v>0.91038694360749761</c:v>
                </c:pt>
                <c:pt idx="708">
                  <c:v>0.91017789308143826</c:v>
                </c:pt>
                <c:pt idx="709">
                  <c:v>0.91017789308143826</c:v>
                </c:pt>
                <c:pt idx="710">
                  <c:v>0.91012806254111123</c:v>
                </c:pt>
                <c:pt idx="711">
                  <c:v>0.90873703046813969</c:v>
                </c:pt>
                <c:pt idx="712">
                  <c:v>0.9087350570685041</c:v>
                </c:pt>
                <c:pt idx="713">
                  <c:v>0.90813486337972893</c:v>
                </c:pt>
                <c:pt idx="714">
                  <c:v>0.90813486337972893</c:v>
                </c:pt>
                <c:pt idx="715">
                  <c:v>0.90813486337972893</c:v>
                </c:pt>
                <c:pt idx="716">
                  <c:v>0.90786484778457699</c:v>
                </c:pt>
                <c:pt idx="717">
                  <c:v>0.90772540782507172</c:v>
                </c:pt>
                <c:pt idx="718">
                  <c:v>0.90762892571882237</c:v>
                </c:pt>
                <c:pt idx="719">
                  <c:v>0.90749446955138158</c:v>
                </c:pt>
                <c:pt idx="720">
                  <c:v>0.90740360745935922</c:v>
                </c:pt>
                <c:pt idx="721">
                  <c:v>0.90736626921247054</c:v>
                </c:pt>
                <c:pt idx="722">
                  <c:v>0.90713561803310871</c:v>
                </c:pt>
                <c:pt idx="723">
                  <c:v>0.90648400505483584</c:v>
                </c:pt>
                <c:pt idx="724">
                  <c:v>0.90645379768957945</c:v>
                </c:pt>
                <c:pt idx="725">
                  <c:v>0.90645379768957945</c:v>
                </c:pt>
                <c:pt idx="726">
                  <c:v>0.9054158781810201</c:v>
                </c:pt>
                <c:pt idx="727">
                  <c:v>0.90517368742944704</c:v>
                </c:pt>
                <c:pt idx="728">
                  <c:v>0.90517368742944704</c:v>
                </c:pt>
                <c:pt idx="729">
                  <c:v>0.90517368742944704</c:v>
                </c:pt>
                <c:pt idx="730">
                  <c:v>0.90448019587215867</c:v>
                </c:pt>
                <c:pt idx="731">
                  <c:v>0.90399193605131334</c:v>
                </c:pt>
                <c:pt idx="732">
                  <c:v>0.90399193605131334</c:v>
                </c:pt>
                <c:pt idx="733">
                  <c:v>0.90388561788595156</c:v>
                </c:pt>
                <c:pt idx="734">
                  <c:v>0.90323308939878633</c:v>
                </c:pt>
                <c:pt idx="735">
                  <c:v>0.90323308939878633</c:v>
                </c:pt>
                <c:pt idx="736">
                  <c:v>0.90287121433946738</c:v>
                </c:pt>
                <c:pt idx="737">
                  <c:v>0.90076240006634012</c:v>
                </c:pt>
                <c:pt idx="738">
                  <c:v>0.90060185614886146</c:v>
                </c:pt>
                <c:pt idx="739">
                  <c:v>0.90056996342997009</c:v>
                </c:pt>
                <c:pt idx="740">
                  <c:v>0.90013158851131259</c:v>
                </c:pt>
                <c:pt idx="741">
                  <c:v>0.90004160442451941</c:v>
                </c:pt>
                <c:pt idx="742">
                  <c:v>0.89932099068808891</c:v>
                </c:pt>
                <c:pt idx="743">
                  <c:v>0.89868687032334438</c:v>
                </c:pt>
                <c:pt idx="744">
                  <c:v>0.89860644056177608</c:v>
                </c:pt>
                <c:pt idx="745">
                  <c:v>0.89785775922760569</c:v>
                </c:pt>
                <c:pt idx="746">
                  <c:v>0.89785775922760569</c:v>
                </c:pt>
                <c:pt idx="747">
                  <c:v>0.89762632056842828</c:v>
                </c:pt>
                <c:pt idx="748">
                  <c:v>0.89741496364477591</c:v>
                </c:pt>
                <c:pt idx="749">
                  <c:v>0.89713159109379237</c:v>
                </c:pt>
                <c:pt idx="750">
                  <c:v>0.89713159109379237</c:v>
                </c:pt>
                <c:pt idx="751">
                  <c:v>0.89709985000157</c:v>
                </c:pt>
                <c:pt idx="752">
                  <c:v>0.89691961283485355</c:v>
                </c:pt>
                <c:pt idx="753">
                  <c:v>0.89691961283485355</c:v>
                </c:pt>
                <c:pt idx="754">
                  <c:v>0.89691961283485355</c:v>
                </c:pt>
                <c:pt idx="755">
                  <c:v>0.89691961283485355</c:v>
                </c:pt>
                <c:pt idx="756">
                  <c:v>0.89594844233033699</c:v>
                </c:pt>
                <c:pt idx="757">
                  <c:v>0.89399341269201338</c:v>
                </c:pt>
                <c:pt idx="758">
                  <c:v>0.89359714560832115</c:v>
                </c:pt>
                <c:pt idx="759">
                  <c:v>0.89359714560832115</c:v>
                </c:pt>
                <c:pt idx="760">
                  <c:v>0.89356706829201771</c:v>
                </c:pt>
                <c:pt idx="761">
                  <c:v>0.89356706829201771</c:v>
                </c:pt>
                <c:pt idx="762">
                  <c:v>0.89349251751611258</c:v>
                </c:pt>
                <c:pt idx="763">
                  <c:v>0.8933966971718067</c:v>
                </c:pt>
                <c:pt idx="764">
                  <c:v>0.8932153650573873</c:v>
                </c:pt>
                <c:pt idx="765">
                  <c:v>0.89225642202888489</c:v>
                </c:pt>
                <c:pt idx="766">
                  <c:v>0.89023490241622061</c:v>
                </c:pt>
                <c:pt idx="767">
                  <c:v>0.89017459262216125</c:v>
                </c:pt>
                <c:pt idx="768">
                  <c:v>0.89016556027956162</c:v>
                </c:pt>
                <c:pt idx="769">
                  <c:v>0.88967813247291805</c:v>
                </c:pt>
                <c:pt idx="770">
                  <c:v>0.88924613018601661</c:v>
                </c:pt>
                <c:pt idx="771">
                  <c:v>0.88740117836302623</c:v>
                </c:pt>
                <c:pt idx="772">
                  <c:v>0.88736606215476599</c:v>
                </c:pt>
                <c:pt idx="773">
                  <c:v>0.88727011376196152</c:v>
                </c:pt>
                <c:pt idx="774">
                  <c:v>0.88562137059705448</c:v>
                </c:pt>
                <c:pt idx="775">
                  <c:v>0.88562137059705448</c:v>
                </c:pt>
                <c:pt idx="776">
                  <c:v>0.88512881966573176</c:v>
                </c:pt>
                <c:pt idx="777">
                  <c:v>0.8824363670171087</c:v>
                </c:pt>
                <c:pt idx="778">
                  <c:v>0.87884995085477813</c:v>
                </c:pt>
                <c:pt idx="779">
                  <c:v>0.87595163586047475</c:v>
                </c:pt>
                <c:pt idx="780">
                  <c:v>0.87595163586047475</c:v>
                </c:pt>
                <c:pt idx="781">
                  <c:v>0.87564840369237251</c:v>
                </c:pt>
                <c:pt idx="782">
                  <c:v>0.8750315981726281</c:v>
                </c:pt>
                <c:pt idx="783">
                  <c:v>0.8750315981726281</c:v>
                </c:pt>
                <c:pt idx="784">
                  <c:v>0.8750315981726281</c:v>
                </c:pt>
                <c:pt idx="785">
                  <c:v>0.87485788505069584</c:v>
                </c:pt>
                <c:pt idx="786">
                  <c:v>0.87479415092553781</c:v>
                </c:pt>
                <c:pt idx="787">
                  <c:v>0.87479415092553781</c:v>
                </c:pt>
                <c:pt idx="788">
                  <c:v>0.87039614675393706</c:v>
                </c:pt>
                <c:pt idx="789">
                  <c:v>0.87039614675393706</c:v>
                </c:pt>
                <c:pt idx="790">
                  <c:v>0.870088382158416</c:v>
                </c:pt>
                <c:pt idx="791">
                  <c:v>0.86943456685472964</c:v>
                </c:pt>
                <c:pt idx="792">
                  <c:v>0.86943456685472964</c:v>
                </c:pt>
                <c:pt idx="793">
                  <c:v>0.86868354968909711</c:v>
                </c:pt>
                <c:pt idx="794">
                  <c:v>0.86825673071530152</c:v>
                </c:pt>
                <c:pt idx="795">
                  <c:v>0.86825673071530152</c:v>
                </c:pt>
                <c:pt idx="796">
                  <c:v>0.8678543675869409</c:v>
                </c:pt>
                <c:pt idx="797">
                  <c:v>0.86647518696283632</c:v>
                </c:pt>
                <c:pt idx="798">
                  <c:v>0.86592366735757043</c:v>
                </c:pt>
                <c:pt idx="799">
                  <c:v>0.86588639627156583</c:v>
                </c:pt>
                <c:pt idx="800">
                  <c:v>0.86548994073730756</c:v>
                </c:pt>
                <c:pt idx="801">
                  <c:v>0.86509995847902177</c:v>
                </c:pt>
                <c:pt idx="802">
                  <c:v>0.86509995847902177</c:v>
                </c:pt>
                <c:pt idx="803">
                  <c:v>0.86392116546208275</c:v>
                </c:pt>
                <c:pt idx="804">
                  <c:v>0.86358703682076443</c:v>
                </c:pt>
                <c:pt idx="805">
                  <c:v>0.86318236905249168</c:v>
                </c:pt>
                <c:pt idx="806">
                  <c:v>0.86308054489805697</c:v>
                </c:pt>
                <c:pt idx="807">
                  <c:v>0.86308054489805697</c:v>
                </c:pt>
                <c:pt idx="808">
                  <c:v>0.86308054489805697</c:v>
                </c:pt>
                <c:pt idx="809">
                  <c:v>0.86266921039239897</c:v>
                </c:pt>
                <c:pt idx="810">
                  <c:v>0.86167014141593123</c:v>
                </c:pt>
                <c:pt idx="811">
                  <c:v>0.86126303930838743</c:v>
                </c:pt>
                <c:pt idx="812">
                  <c:v>0.86126303930838743</c:v>
                </c:pt>
                <c:pt idx="813">
                  <c:v>0.861162954053729</c:v>
                </c:pt>
                <c:pt idx="814">
                  <c:v>0.86080203773642205</c:v>
                </c:pt>
                <c:pt idx="815">
                  <c:v>0.858904365240998</c:v>
                </c:pt>
                <c:pt idx="816">
                  <c:v>0.85857880835223765</c:v>
                </c:pt>
                <c:pt idx="817">
                  <c:v>0.85755527875255078</c:v>
                </c:pt>
                <c:pt idx="818">
                  <c:v>0.85722778095697116</c:v>
                </c:pt>
                <c:pt idx="819">
                  <c:v>0.85715394952890345</c:v>
                </c:pt>
                <c:pt idx="820">
                  <c:v>0.85622672112059195</c:v>
                </c:pt>
                <c:pt idx="821">
                  <c:v>0.85615285020782861</c:v>
                </c:pt>
                <c:pt idx="822">
                  <c:v>0.85591415687191352</c:v>
                </c:pt>
                <c:pt idx="823">
                  <c:v>0.85515753060715449</c:v>
                </c:pt>
                <c:pt idx="824">
                  <c:v>0.85499031299925488</c:v>
                </c:pt>
                <c:pt idx="825">
                  <c:v>0.85433996856150773</c:v>
                </c:pt>
                <c:pt idx="826">
                  <c:v>0.85430787255372898</c:v>
                </c:pt>
                <c:pt idx="827">
                  <c:v>0.85430787255372898</c:v>
                </c:pt>
                <c:pt idx="828">
                  <c:v>0.85387541076441154</c:v>
                </c:pt>
                <c:pt idx="829">
                  <c:v>0.85366868354269743</c:v>
                </c:pt>
                <c:pt idx="830">
                  <c:v>0.85359735829545946</c:v>
                </c:pt>
                <c:pt idx="831">
                  <c:v>0.85250068309336591</c:v>
                </c:pt>
                <c:pt idx="832">
                  <c:v>0.85244849541576695</c:v>
                </c:pt>
                <c:pt idx="833">
                  <c:v>0.85218140730100966</c:v>
                </c:pt>
                <c:pt idx="834">
                  <c:v>0.85189361153187571</c:v>
                </c:pt>
                <c:pt idx="835">
                  <c:v>0.85189361153187571</c:v>
                </c:pt>
                <c:pt idx="836">
                  <c:v>0.85014607373552131</c:v>
                </c:pt>
                <c:pt idx="837">
                  <c:v>0.85006038272081608</c:v>
                </c:pt>
                <c:pt idx="838">
                  <c:v>0.84887469066130561</c:v>
                </c:pt>
                <c:pt idx="839">
                  <c:v>0.84883809468008053</c:v>
                </c:pt>
                <c:pt idx="840">
                  <c:v>0.84859324713094664</c:v>
                </c:pt>
                <c:pt idx="841">
                  <c:v>0.84859324713094664</c:v>
                </c:pt>
                <c:pt idx="842">
                  <c:v>0.84859324713094664</c:v>
                </c:pt>
                <c:pt idx="843">
                  <c:v>0.84723897680500271</c:v>
                </c:pt>
                <c:pt idx="844">
                  <c:v>0.84395471241006437</c:v>
                </c:pt>
                <c:pt idx="845">
                  <c:v>0.8419131316782078</c:v>
                </c:pt>
                <c:pt idx="846">
                  <c:v>0.84168107777250545</c:v>
                </c:pt>
                <c:pt idx="847">
                  <c:v>0.8401160731594618</c:v>
                </c:pt>
                <c:pt idx="848">
                  <c:v>0.83901641149270367</c:v>
                </c:pt>
                <c:pt idx="849">
                  <c:v>0.837892394974321</c:v>
                </c:pt>
                <c:pt idx="850">
                  <c:v>0.837892394974321</c:v>
                </c:pt>
                <c:pt idx="851">
                  <c:v>0.837892394974321</c:v>
                </c:pt>
                <c:pt idx="852">
                  <c:v>0.837892394974321</c:v>
                </c:pt>
                <c:pt idx="853">
                  <c:v>0.83743897694989977</c:v>
                </c:pt>
                <c:pt idx="854">
                  <c:v>0.83697436018795568</c:v>
                </c:pt>
                <c:pt idx="855">
                  <c:v>0.836696580402292</c:v>
                </c:pt>
                <c:pt idx="856">
                  <c:v>0.83649683088179005</c:v>
                </c:pt>
                <c:pt idx="857">
                  <c:v>0.8354228860847227</c:v>
                </c:pt>
                <c:pt idx="858">
                  <c:v>0.8354228860847227</c:v>
                </c:pt>
                <c:pt idx="859">
                  <c:v>0.83500352744602213</c:v>
                </c:pt>
                <c:pt idx="860">
                  <c:v>0.83485032111731516</c:v>
                </c:pt>
                <c:pt idx="861">
                  <c:v>0.8348034033938585</c:v>
                </c:pt>
                <c:pt idx="862">
                  <c:v>0.83473311034220765</c:v>
                </c:pt>
                <c:pt idx="863">
                  <c:v>0.83459104425230091</c:v>
                </c:pt>
                <c:pt idx="864">
                  <c:v>0.83345904308557117</c:v>
                </c:pt>
                <c:pt idx="865">
                  <c:v>0.83345904308557117</c:v>
                </c:pt>
                <c:pt idx="866">
                  <c:v>0.83322290473768712</c:v>
                </c:pt>
                <c:pt idx="867">
                  <c:v>0.83288541111855563</c:v>
                </c:pt>
                <c:pt idx="868">
                  <c:v>0.83288541111855563</c:v>
                </c:pt>
                <c:pt idx="869">
                  <c:v>0.83263540375679868</c:v>
                </c:pt>
                <c:pt idx="870">
                  <c:v>0.83034633844972794</c:v>
                </c:pt>
                <c:pt idx="871">
                  <c:v>0.83034633844972794</c:v>
                </c:pt>
                <c:pt idx="872">
                  <c:v>0.83022035554645812</c:v>
                </c:pt>
                <c:pt idx="873">
                  <c:v>0.82772622252077699</c:v>
                </c:pt>
                <c:pt idx="874">
                  <c:v>0.82733740023467073</c:v>
                </c:pt>
                <c:pt idx="875">
                  <c:v>0.82625674900188162</c:v>
                </c:pt>
                <c:pt idx="876">
                  <c:v>0.82543328023611762</c:v>
                </c:pt>
                <c:pt idx="877">
                  <c:v>0.825292212761356</c:v>
                </c:pt>
                <c:pt idx="878">
                  <c:v>0.82496798934048832</c:v>
                </c:pt>
                <c:pt idx="879">
                  <c:v>0.82496798934048832</c:v>
                </c:pt>
                <c:pt idx="880">
                  <c:v>0.82496263519246771</c:v>
                </c:pt>
                <c:pt idx="881">
                  <c:v>0.82417923072960075</c:v>
                </c:pt>
                <c:pt idx="882">
                  <c:v>0.82417923072960075</c:v>
                </c:pt>
                <c:pt idx="883">
                  <c:v>0.82417923072960075</c:v>
                </c:pt>
                <c:pt idx="884">
                  <c:v>0.82332929744861971</c:v>
                </c:pt>
                <c:pt idx="885">
                  <c:v>0.82308727566746032</c:v>
                </c:pt>
                <c:pt idx="886">
                  <c:v>0.82302903059474752</c:v>
                </c:pt>
                <c:pt idx="887">
                  <c:v>0.82217112134700299</c:v>
                </c:pt>
                <c:pt idx="888">
                  <c:v>0.82083148075138768</c:v>
                </c:pt>
                <c:pt idx="889">
                  <c:v>0.82083148075138768</c:v>
                </c:pt>
                <c:pt idx="890">
                  <c:v>0.82014493578144931</c:v>
                </c:pt>
                <c:pt idx="891">
                  <c:v>0.81888163465923258</c:v>
                </c:pt>
                <c:pt idx="892">
                  <c:v>0.81888163465923258</c:v>
                </c:pt>
                <c:pt idx="893">
                  <c:v>0.81786830261823418</c:v>
                </c:pt>
                <c:pt idx="894">
                  <c:v>0.81766496006812628</c:v>
                </c:pt>
                <c:pt idx="895">
                  <c:v>0.81750227436325473</c:v>
                </c:pt>
                <c:pt idx="896">
                  <c:v>0.81750227436325473</c:v>
                </c:pt>
                <c:pt idx="897">
                  <c:v>0.81703953995114165</c:v>
                </c:pt>
                <c:pt idx="898">
                  <c:v>0.81540220374580419</c:v>
                </c:pt>
                <c:pt idx="899">
                  <c:v>0.81537787128761485</c:v>
                </c:pt>
                <c:pt idx="900">
                  <c:v>0.81504068000899255</c:v>
                </c:pt>
                <c:pt idx="901">
                  <c:v>0.81376232269066051</c:v>
                </c:pt>
                <c:pt idx="902">
                  <c:v>0.81265275036532314</c:v>
                </c:pt>
                <c:pt idx="903">
                  <c:v>0.81107141147949224</c:v>
                </c:pt>
                <c:pt idx="904">
                  <c:v>0.81019288488914387</c:v>
                </c:pt>
                <c:pt idx="905">
                  <c:v>0.81019288488914387</c:v>
                </c:pt>
                <c:pt idx="906">
                  <c:v>0.80923318831086188</c:v>
                </c:pt>
                <c:pt idx="907">
                  <c:v>0.80812189037031879</c:v>
                </c:pt>
                <c:pt idx="908">
                  <c:v>0.80777022972788581</c:v>
                </c:pt>
                <c:pt idx="909">
                  <c:v>0.80671869489413706</c:v>
                </c:pt>
                <c:pt idx="910">
                  <c:v>0.80611196902280724</c:v>
                </c:pt>
                <c:pt idx="911">
                  <c:v>0.80606521298655676</c:v>
                </c:pt>
                <c:pt idx="912">
                  <c:v>0.80446775890681965</c:v>
                </c:pt>
                <c:pt idx="913">
                  <c:v>0.80446775890681965</c:v>
                </c:pt>
                <c:pt idx="914">
                  <c:v>0.80420617841183129</c:v>
                </c:pt>
                <c:pt idx="915">
                  <c:v>0.80369901499681518</c:v>
                </c:pt>
                <c:pt idx="916">
                  <c:v>0.80287282337965404</c:v>
                </c:pt>
                <c:pt idx="917">
                  <c:v>0.80270683325441194</c:v>
                </c:pt>
                <c:pt idx="918">
                  <c:v>0.8009190639327165</c:v>
                </c:pt>
                <c:pt idx="919">
                  <c:v>0.80041998338252807</c:v>
                </c:pt>
                <c:pt idx="920">
                  <c:v>0.80028785580218564</c:v>
                </c:pt>
                <c:pt idx="921">
                  <c:v>0.79990921019623984</c:v>
                </c:pt>
                <c:pt idx="922">
                  <c:v>0.79990921019623984</c:v>
                </c:pt>
                <c:pt idx="923">
                  <c:v>0.79937433984791884</c:v>
                </c:pt>
                <c:pt idx="924">
                  <c:v>0.79937433984791884</c:v>
                </c:pt>
                <c:pt idx="925">
                  <c:v>0.79935316066897832</c:v>
                </c:pt>
                <c:pt idx="926">
                  <c:v>0.79935316066897832</c:v>
                </c:pt>
                <c:pt idx="927">
                  <c:v>0.79898915052281749</c:v>
                </c:pt>
                <c:pt idx="928">
                  <c:v>0.79873827412874299</c:v>
                </c:pt>
                <c:pt idx="929">
                  <c:v>0.79873827412874299</c:v>
                </c:pt>
                <c:pt idx="930">
                  <c:v>0.79767326837153185</c:v>
                </c:pt>
                <c:pt idx="931">
                  <c:v>0.7957674802465573</c:v>
                </c:pt>
                <c:pt idx="932">
                  <c:v>0.79565477136766305</c:v>
                </c:pt>
                <c:pt idx="933">
                  <c:v>0.79565477136766305</c:v>
                </c:pt>
                <c:pt idx="934">
                  <c:v>0.79408739351660362</c:v>
                </c:pt>
                <c:pt idx="935">
                  <c:v>0.7926719786439127</c:v>
                </c:pt>
                <c:pt idx="936">
                  <c:v>0.79234794977208356</c:v>
                </c:pt>
                <c:pt idx="937">
                  <c:v>0.79058970074698287</c:v>
                </c:pt>
                <c:pt idx="938">
                  <c:v>0.78926327462823875</c:v>
                </c:pt>
                <c:pt idx="939">
                  <c:v>0.78920398640599465</c:v>
                </c:pt>
                <c:pt idx="940">
                  <c:v>0.78920398640599465</c:v>
                </c:pt>
                <c:pt idx="941">
                  <c:v>0.78910385331522936</c:v>
                </c:pt>
                <c:pt idx="942">
                  <c:v>0.78910385331522936</c:v>
                </c:pt>
                <c:pt idx="943">
                  <c:v>0.78910385331522936</c:v>
                </c:pt>
                <c:pt idx="944">
                  <c:v>0.78883546327372334</c:v>
                </c:pt>
                <c:pt idx="945">
                  <c:v>0.788420268007752</c:v>
                </c:pt>
                <c:pt idx="946">
                  <c:v>0.78779601998220417</c:v>
                </c:pt>
                <c:pt idx="947">
                  <c:v>0.78779601998220417</c:v>
                </c:pt>
                <c:pt idx="948">
                  <c:v>0.78721072146268234</c:v>
                </c:pt>
                <c:pt idx="949">
                  <c:v>0.78721072146268234</c:v>
                </c:pt>
                <c:pt idx="950">
                  <c:v>0.78721072146268234</c:v>
                </c:pt>
                <c:pt idx="951">
                  <c:v>0.78636769004044627</c:v>
                </c:pt>
                <c:pt idx="952">
                  <c:v>0.78630563538409148</c:v>
                </c:pt>
                <c:pt idx="953">
                  <c:v>0.7836874652562752</c:v>
                </c:pt>
                <c:pt idx="954">
                  <c:v>0.78310993360748538</c:v>
                </c:pt>
                <c:pt idx="955">
                  <c:v>0.78304796768973051</c:v>
                </c:pt>
                <c:pt idx="956">
                  <c:v>0.78304796768973051</c:v>
                </c:pt>
                <c:pt idx="957">
                  <c:v>0.78263621147664786</c:v>
                </c:pt>
                <c:pt idx="958">
                  <c:v>0.7808841775523806</c:v>
                </c:pt>
                <c:pt idx="959">
                  <c:v>0.7808841775523806</c:v>
                </c:pt>
                <c:pt idx="960">
                  <c:v>0.7808841775523806</c:v>
                </c:pt>
                <c:pt idx="961">
                  <c:v>0.7808841775523806</c:v>
                </c:pt>
                <c:pt idx="962">
                  <c:v>0.78296423636280887</c:v>
                </c:pt>
                <c:pt idx="963">
                  <c:v>0.78152869101536826</c:v>
                </c:pt>
                <c:pt idx="964">
                  <c:v>0.78142155507204769</c:v>
                </c:pt>
                <c:pt idx="965">
                  <c:v>0.78062066409412467</c:v>
                </c:pt>
                <c:pt idx="966">
                  <c:v>0.77720446425956857</c:v>
                </c:pt>
                <c:pt idx="967">
                  <c:v>0.77482083318438111</c:v>
                </c:pt>
                <c:pt idx="968">
                  <c:v>0.77087677094259377</c:v>
                </c:pt>
                <c:pt idx="969">
                  <c:v>0.77087677094259377</c:v>
                </c:pt>
                <c:pt idx="970">
                  <c:v>0.77036483724031324</c:v>
                </c:pt>
                <c:pt idx="971">
                  <c:v>0.76768795030157955</c:v>
                </c:pt>
                <c:pt idx="972">
                  <c:v>0.76694143099240775</c:v>
                </c:pt>
                <c:pt idx="973">
                  <c:v>0.76694143099240775</c:v>
                </c:pt>
                <c:pt idx="974">
                  <c:v>0.7666939794344011</c:v>
                </c:pt>
                <c:pt idx="975">
                  <c:v>0.76647743947926039</c:v>
                </c:pt>
                <c:pt idx="976">
                  <c:v>0.76386678857369938</c:v>
                </c:pt>
                <c:pt idx="977">
                  <c:v>0.76216796914275564</c:v>
                </c:pt>
                <c:pt idx="978">
                  <c:v>0.76216796914275564</c:v>
                </c:pt>
                <c:pt idx="979">
                  <c:v>0.75944734741703501</c:v>
                </c:pt>
                <c:pt idx="980">
                  <c:v>0.75943607242918532</c:v>
                </c:pt>
                <c:pt idx="981">
                  <c:v>0.75822349752644169</c:v>
                </c:pt>
                <c:pt idx="982">
                  <c:v>0.75734577173932327</c:v>
                </c:pt>
                <c:pt idx="983">
                  <c:v>0.75703192799617514</c:v>
                </c:pt>
                <c:pt idx="984">
                  <c:v>0.75650226910327367</c:v>
                </c:pt>
                <c:pt idx="985">
                  <c:v>0.75649995539334036</c:v>
                </c:pt>
                <c:pt idx="986">
                  <c:v>0.75249918005783634</c:v>
                </c:pt>
                <c:pt idx="987">
                  <c:v>0.749461656865401</c:v>
                </c:pt>
                <c:pt idx="988">
                  <c:v>0.749461656865401</c:v>
                </c:pt>
                <c:pt idx="989">
                  <c:v>0.74420698755384806</c:v>
                </c:pt>
                <c:pt idx="990">
                  <c:v>0.73327830485845702</c:v>
                </c:pt>
                <c:pt idx="991">
                  <c:v>0.72976153552334289</c:v>
                </c:pt>
                <c:pt idx="992">
                  <c:v>0.72816026778136744</c:v>
                </c:pt>
                <c:pt idx="993">
                  <c:v>0.72724164645402578</c:v>
                </c:pt>
                <c:pt idx="994">
                  <c:v>0.72544702227455093</c:v>
                </c:pt>
                <c:pt idx="995">
                  <c:v>0.72526043727782774</c:v>
                </c:pt>
                <c:pt idx="996">
                  <c:v>0.72513154919048906</c:v>
                </c:pt>
                <c:pt idx="997">
                  <c:v>0.72473560245139512</c:v>
                </c:pt>
                <c:pt idx="998">
                  <c:v>0.72288954709622788</c:v>
                </c:pt>
                <c:pt idx="999">
                  <c:v>0.72288954709622788</c:v>
                </c:pt>
                <c:pt idx="1000">
                  <c:v>0.72287794160613328</c:v>
                </c:pt>
                <c:pt idx="1001">
                  <c:v>0.72282512238704666</c:v>
                </c:pt>
                <c:pt idx="1002">
                  <c:v>0.71946084294608537</c:v>
                </c:pt>
                <c:pt idx="1003">
                  <c:v>0.7160965635051243</c:v>
                </c:pt>
                <c:pt idx="1004">
                  <c:v>0.7160965635051243</c:v>
                </c:pt>
                <c:pt idx="1005">
                  <c:v>0.71579022247562807</c:v>
                </c:pt>
                <c:pt idx="1006">
                  <c:v>0.71370577406633517</c:v>
                </c:pt>
                <c:pt idx="1007">
                  <c:v>0.71305963951673546</c:v>
                </c:pt>
                <c:pt idx="1008">
                  <c:v>0.71132507987173565</c:v>
                </c:pt>
                <c:pt idx="1009">
                  <c:v>0.70903762226959699</c:v>
                </c:pt>
                <c:pt idx="1010">
                  <c:v>0.70888711070823895</c:v>
                </c:pt>
                <c:pt idx="1011">
                  <c:v>0.70860046463710646</c:v>
                </c:pt>
                <c:pt idx="1012">
                  <c:v>0.70860046463710646</c:v>
                </c:pt>
                <c:pt idx="1013">
                  <c:v>0.70317059683715311</c:v>
                </c:pt>
                <c:pt idx="1014">
                  <c:v>0.70317059683715311</c:v>
                </c:pt>
                <c:pt idx="1015">
                  <c:v>0.69773452254026225</c:v>
                </c:pt>
                <c:pt idx="1016">
                  <c:v>0.69741672411255706</c:v>
                </c:pt>
                <c:pt idx="1017">
                  <c:v>0.69178687862377786</c:v>
                </c:pt>
                <c:pt idx="1018">
                  <c:v>0.69178687862377786</c:v>
                </c:pt>
                <c:pt idx="1019">
                  <c:v>0.69167902960588934</c:v>
                </c:pt>
                <c:pt idx="1020">
                  <c:v>0.68783660497131538</c:v>
                </c:pt>
                <c:pt idx="1021">
                  <c:v>0.68662067721001596</c:v>
                </c:pt>
                <c:pt idx="1022">
                  <c:v>0.68662067721001596</c:v>
                </c:pt>
                <c:pt idx="1023">
                  <c:v>0.68662067721001596</c:v>
                </c:pt>
                <c:pt idx="1024">
                  <c:v>0.68485499335075728</c:v>
                </c:pt>
                <c:pt idx="1025">
                  <c:v>0.68399754224589659</c:v>
                </c:pt>
                <c:pt idx="1026">
                  <c:v>0.6839399416108044</c:v>
                </c:pt>
                <c:pt idx="1027">
                  <c:v>0.67823112197259461</c:v>
                </c:pt>
                <c:pt idx="1028">
                  <c:v>0.67702027410285459</c:v>
                </c:pt>
                <c:pt idx="1029">
                  <c:v>0.67390588792006623</c:v>
                </c:pt>
                <c:pt idx="1030">
                  <c:v>0.67105157332647147</c:v>
                </c:pt>
                <c:pt idx="1031">
                  <c:v>0.67013148496692265</c:v>
                </c:pt>
                <c:pt idx="1032">
                  <c:v>0.66860965905340786</c:v>
                </c:pt>
                <c:pt idx="1033">
                  <c:v>0.66756820184819754</c:v>
                </c:pt>
                <c:pt idx="1034">
                  <c:v>0.64141761783125806</c:v>
                </c:pt>
                <c:pt idx="1035">
                  <c:v>0.64073867171331023</c:v>
                </c:pt>
                <c:pt idx="1036">
                  <c:v>0.6366086301463344</c:v>
                </c:pt>
                <c:pt idx="1037">
                  <c:v>0.6366086301463344</c:v>
                </c:pt>
                <c:pt idx="1038">
                  <c:v>0.63584293667668934</c:v>
                </c:pt>
                <c:pt idx="1039">
                  <c:v>0.62974699577947046</c:v>
                </c:pt>
                <c:pt idx="1040">
                  <c:v>0.62974699577947046</c:v>
                </c:pt>
                <c:pt idx="1041">
                  <c:v>0.6282983348319835</c:v>
                </c:pt>
                <c:pt idx="1042">
                  <c:v>0.62547090372254421</c:v>
                </c:pt>
                <c:pt idx="1043">
                  <c:v>0.62144604515050017</c:v>
                </c:pt>
                <c:pt idx="1044">
                  <c:v>0.62144604515050017</c:v>
                </c:pt>
                <c:pt idx="1045">
                  <c:v>0.6027546475212886</c:v>
                </c:pt>
                <c:pt idx="1046">
                  <c:v>0.60037358260171703</c:v>
                </c:pt>
                <c:pt idx="1047">
                  <c:v>0.60037358260171703</c:v>
                </c:pt>
                <c:pt idx="1048">
                  <c:v>0.60037358260171703</c:v>
                </c:pt>
                <c:pt idx="1049">
                  <c:v>0.60006908624359168</c:v>
                </c:pt>
                <c:pt idx="1050">
                  <c:v>0.59720766838628758</c:v>
                </c:pt>
                <c:pt idx="1051">
                  <c:v>0.59544851538889532</c:v>
                </c:pt>
                <c:pt idx="1052">
                  <c:v>0.59544851538889532</c:v>
                </c:pt>
                <c:pt idx="1053">
                  <c:v>0.59059498314084335</c:v>
                </c:pt>
                <c:pt idx="1054">
                  <c:v>0.58778438008623735</c:v>
                </c:pt>
                <c:pt idx="1055">
                  <c:v>0.58718809670300831</c:v>
                </c:pt>
                <c:pt idx="1056">
                  <c:v>0.58461237563328372</c:v>
                </c:pt>
                <c:pt idx="1057">
                  <c:v>0.5827211016978342</c:v>
                </c:pt>
                <c:pt idx="1058">
                  <c:v>0.58089866990199412</c:v>
                </c:pt>
                <c:pt idx="1059">
                  <c:v>0.56966636158992112</c:v>
                </c:pt>
                <c:pt idx="1060">
                  <c:v>0.56555116580234099</c:v>
                </c:pt>
                <c:pt idx="1061">
                  <c:v>0.56077112797377981</c:v>
                </c:pt>
                <c:pt idx="1062">
                  <c:v>0.55265309016773834</c:v>
                </c:pt>
                <c:pt idx="1063">
                  <c:v>0.55028452888398705</c:v>
                </c:pt>
                <c:pt idx="1064">
                  <c:v>0.54684107035384766</c:v>
                </c:pt>
                <c:pt idx="1065">
                  <c:v>0.54534691392824053</c:v>
                </c:pt>
                <c:pt idx="1066">
                  <c:v>0.54488375728431193</c:v>
                </c:pt>
                <c:pt idx="1067">
                  <c:v>0.54488375728431193</c:v>
                </c:pt>
                <c:pt idx="1068">
                  <c:v>0.51288204459087572</c:v>
                </c:pt>
                <c:pt idx="1069">
                  <c:v>0.50798151555286652</c:v>
                </c:pt>
                <c:pt idx="1070">
                  <c:v>0.50358855724567997</c:v>
                </c:pt>
                <c:pt idx="1071">
                  <c:v>0.49567136008173174</c:v>
                </c:pt>
                <c:pt idx="1072">
                  <c:v>0.48595053069248928</c:v>
                </c:pt>
                <c:pt idx="1073">
                  <c:v>0.48200261110864062</c:v>
                </c:pt>
                <c:pt idx="1074">
                  <c:v>0.48200261110864062</c:v>
                </c:pt>
                <c:pt idx="1075">
                  <c:v>0.46502128231959788</c:v>
                </c:pt>
                <c:pt idx="1076">
                  <c:v>0.42213447317916841</c:v>
                </c:pt>
                <c:pt idx="1077">
                  <c:v>0.37175537572545753</c:v>
                </c:pt>
                <c:pt idx="1078">
                  <c:v>0.33092412563713564</c:v>
                </c:pt>
                <c:pt idx="1079">
                  <c:v>0.30691153116010184</c:v>
                </c:pt>
                <c:pt idx="1080">
                  <c:v>0.30691153116010184</c:v>
                </c:pt>
                <c:pt idx="1081">
                  <c:v>0.30140707220614132</c:v>
                </c:pt>
                <c:pt idx="1082">
                  <c:v>0.28554945077788985</c:v>
                </c:pt>
                <c:pt idx="1083">
                  <c:v>0.2772976480681969</c:v>
                </c:pt>
                <c:pt idx="1084">
                  <c:v>0.20873957374962818</c:v>
                </c:pt>
                <c:pt idx="1085">
                  <c:v>0.16508353124822925</c:v>
                </c:pt>
                <c:pt idx="1086">
                  <c:v>0.14907229174727393</c:v>
                </c:pt>
                <c:pt idx="1087">
                  <c:v>0.13660889300700366</c:v>
                </c:pt>
              </c:numCache>
            </c:numRef>
          </c:yVal>
          <c:smooth val="0"/>
          <c:extLst>
            <c:ext xmlns:c16="http://schemas.microsoft.com/office/drawing/2014/chart" uri="{C3380CC4-5D6E-409C-BE32-E72D297353CC}">
              <c16:uniqueId val="{00000001-2F72-284E-B76A-5525864FA9FA}"/>
            </c:ext>
          </c:extLst>
        </c:ser>
        <c:ser>
          <c:idx val="2"/>
          <c:order val="2"/>
          <c:tx>
            <c:strRef>
              <c:f>'Primary RDF Calculations'!$BM$3</c:f>
              <c:strCache>
                <c:ptCount val="1"/>
                <c:pt idx="0">
                  <c:v>VAT Supplies</c:v>
                </c:pt>
              </c:strCache>
            </c:strRef>
          </c:tx>
          <c:spPr>
            <a:ln w="19050" cap="rnd">
              <a:solidFill>
                <a:srgbClr val="C00000"/>
              </a:solidFill>
              <a:round/>
            </a:ln>
            <a:effectLst/>
          </c:spPr>
          <c:marker>
            <c:symbol val="none"/>
          </c:marker>
          <c:xVal>
            <c:numRef>
              <c:f>'Primary RDF Calculations'!$BJ$4:$BJ$1091</c:f>
              <c:numCache>
                <c:formatCode>0%</c:formatCode>
                <c:ptCount val="1088"/>
                <c:pt idx="0">
                  <c:v>1</c:v>
                </c:pt>
                <c:pt idx="1">
                  <c:v>0.99908088235294112</c:v>
                </c:pt>
                <c:pt idx="2">
                  <c:v>0.99816176470588236</c:v>
                </c:pt>
                <c:pt idx="3">
                  <c:v>0.99724264705882348</c:v>
                </c:pt>
                <c:pt idx="4">
                  <c:v>0.99632352941176472</c:v>
                </c:pt>
                <c:pt idx="5">
                  <c:v>0.99540441176470584</c:v>
                </c:pt>
                <c:pt idx="6">
                  <c:v>0.99448529411764708</c:v>
                </c:pt>
                <c:pt idx="7">
                  <c:v>0.9935661764705882</c:v>
                </c:pt>
                <c:pt idx="8">
                  <c:v>0.99264705882352944</c:v>
                </c:pt>
                <c:pt idx="9">
                  <c:v>0.99172794117647056</c:v>
                </c:pt>
                <c:pt idx="10">
                  <c:v>0.9908088235294118</c:v>
                </c:pt>
                <c:pt idx="11">
                  <c:v>0.98988970588235292</c:v>
                </c:pt>
                <c:pt idx="12">
                  <c:v>0.98897058823529416</c:v>
                </c:pt>
                <c:pt idx="13">
                  <c:v>0.98805147058823528</c:v>
                </c:pt>
                <c:pt idx="14">
                  <c:v>0.98713235294117652</c:v>
                </c:pt>
                <c:pt idx="15">
                  <c:v>0.98621323529411764</c:v>
                </c:pt>
                <c:pt idx="16">
                  <c:v>0.98529411764705888</c:v>
                </c:pt>
                <c:pt idx="17">
                  <c:v>0.984375</c:v>
                </c:pt>
                <c:pt idx="18">
                  <c:v>0.98345588235294112</c:v>
                </c:pt>
                <c:pt idx="19">
                  <c:v>0.98253676470588236</c:v>
                </c:pt>
                <c:pt idx="20">
                  <c:v>0.98161764705882348</c:v>
                </c:pt>
                <c:pt idx="21">
                  <c:v>0.98069852941176472</c:v>
                </c:pt>
                <c:pt idx="22">
                  <c:v>0.97977941176470584</c:v>
                </c:pt>
                <c:pt idx="23">
                  <c:v>0.97886029411764708</c:v>
                </c:pt>
                <c:pt idx="24">
                  <c:v>0.9779411764705882</c:v>
                </c:pt>
                <c:pt idx="25">
                  <c:v>0.97702205882352944</c:v>
                </c:pt>
                <c:pt idx="26">
                  <c:v>0.97610294117647056</c:v>
                </c:pt>
                <c:pt idx="27">
                  <c:v>0.9751838235294118</c:v>
                </c:pt>
                <c:pt idx="28">
                  <c:v>0.97426470588235292</c:v>
                </c:pt>
                <c:pt idx="29">
                  <c:v>0.97334558823529416</c:v>
                </c:pt>
                <c:pt idx="30">
                  <c:v>0.97242647058823528</c:v>
                </c:pt>
                <c:pt idx="31">
                  <c:v>0.97150735294117652</c:v>
                </c:pt>
                <c:pt idx="32">
                  <c:v>0.97058823529411764</c:v>
                </c:pt>
                <c:pt idx="33">
                  <c:v>0.96966911764705888</c:v>
                </c:pt>
                <c:pt idx="34">
                  <c:v>0.96875</c:v>
                </c:pt>
                <c:pt idx="35">
                  <c:v>0.96783088235294112</c:v>
                </c:pt>
                <c:pt idx="36">
                  <c:v>0.96691176470588236</c:v>
                </c:pt>
                <c:pt idx="37">
                  <c:v>0.96599264705882348</c:v>
                </c:pt>
                <c:pt idx="38">
                  <c:v>0.96507352941176472</c:v>
                </c:pt>
                <c:pt idx="39">
                  <c:v>0.96415441176470584</c:v>
                </c:pt>
                <c:pt idx="40">
                  <c:v>0.96323529411764708</c:v>
                </c:pt>
                <c:pt idx="41">
                  <c:v>0.9623161764705882</c:v>
                </c:pt>
                <c:pt idx="42">
                  <c:v>0.96139705882352944</c:v>
                </c:pt>
                <c:pt idx="43">
                  <c:v>0.96047794117647056</c:v>
                </c:pt>
                <c:pt idx="44">
                  <c:v>0.9595588235294118</c:v>
                </c:pt>
                <c:pt idx="45">
                  <c:v>0.95863970588235292</c:v>
                </c:pt>
                <c:pt idx="46">
                  <c:v>0.95772058823529416</c:v>
                </c:pt>
                <c:pt idx="47">
                  <c:v>0.95680147058823528</c:v>
                </c:pt>
                <c:pt idx="48">
                  <c:v>0.95588235294117652</c:v>
                </c:pt>
                <c:pt idx="49">
                  <c:v>0.95496323529411764</c:v>
                </c:pt>
                <c:pt idx="50">
                  <c:v>0.95404411764705888</c:v>
                </c:pt>
                <c:pt idx="51">
                  <c:v>0.953125</c:v>
                </c:pt>
                <c:pt idx="52">
                  <c:v>0.95220588235294112</c:v>
                </c:pt>
                <c:pt idx="53">
                  <c:v>0.95128676470588236</c:v>
                </c:pt>
                <c:pt idx="54">
                  <c:v>0.95036764705882348</c:v>
                </c:pt>
                <c:pt idx="55">
                  <c:v>0.94944852941176472</c:v>
                </c:pt>
                <c:pt idx="56">
                  <c:v>0.94852941176470584</c:v>
                </c:pt>
                <c:pt idx="57">
                  <c:v>0.94761029411764708</c:v>
                </c:pt>
                <c:pt idx="58">
                  <c:v>0.9466911764705882</c:v>
                </c:pt>
                <c:pt idx="59">
                  <c:v>0.94577205882352944</c:v>
                </c:pt>
                <c:pt idx="60">
                  <c:v>0.94485294117647056</c:v>
                </c:pt>
                <c:pt idx="61">
                  <c:v>0.9439338235294118</c:v>
                </c:pt>
                <c:pt idx="62">
                  <c:v>0.94301470588235292</c:v>
                </c:pt>
                <c:pt idx="63">
                  <c:v>0.94209558823529416</c:v>
                </c:pt>
                <c:pt idx="64">
                  <c:v>0.94117647058823528</c:v>
                </c:pt>
                <c:pt idx="65">
                  <c:v>0.94025735294117652</c:v>
                </c:pt>
                <c:pt idx="66">
                  <c:v>0.93933823529411764</c:v>
                </c:pt>
                <c:pt idx="67">
                  <c:v>0.93841911764705888</c:v>
                </c:pt>
                <c:pt idx="68">
                  <c:v>0.9375</c:v>
                </c:pt>
                <c:pt idx="69">
                  <c:v>0.93658088235294112</c:v>
                </c:pt>
                <c:pt idx="70">
                  <c:v>0.93566176470588236</c:v>
                </c:pt>
                <c:pt idx="71">
                  <c:v>0.93474264705882348</c:v>
                </c:pt>
                <c:pt idx="72">
                  <c:v>0.93382352941176472</c:v>
                </c:pt>
                <c:pt idx="73">
                  <c:v>0.93290441176470584</c:v>
                </c:pt>
                <c:pt idx="74">
                  <c:v>0.93198529411764708</c:v>
                </c:pt>
                <c:pt idx="75">
                  <c:v>0.9310661764705882</c:v>
                </c:pt>
                <c:pt idx="76">
                  <c:v>0.93014705882352944</c:v>
                </c:pt>
                <c:pt idx="77">
                  <c:v>0.92922794117647056</c:v>
                </c:pt>
                <c:pt idx="78">
                  <c:v>0.9283088235294118</c:v>
                </c:pt>
                <c:pt idx="79">
                  <c:v>0.92738970588235292</c:v>
                </c:pt>
                <c:pt idx="80">
                  <c:v>0.92647058823529416</c:v>
                </c:pt>
                <c:pt idx="81">
                  <c:v>0.92555147058823528</c:v>
                </c:pt>
                <c:pt idx="82">
                  <c:v>0.92463235294117652</c:v>
                </c:pt>
                <c:pt idx="83">
                  <c:v>0.92371323529411764</c:v>
                </c:pt>
                <c:pt idx="84">
                  <c:v>0.92279411764705888</c:v>
                </c:pt>
                <c:pt idx="85">
                  <c:v>0.921875</c:v>
                </c:pt>
                <c:pt idx="86">
                  <c:v>0.92095588235294112</c:v>
                </c:pt>
                <c:pt idx="87">
                  <c:v>0.92003676470588236</c:v>
                </c:pt>
                <c:pt idx="88">
                  <c:v>0.91911764705882348</c:v>
                </c:pt>
                <c:pt idx="89">
                  <c:v>0.91819852941176472</c:v>
                </c:pt>
                <c:pt idx="90">
                  <c:v>0.91727941176470584</c:v>
                </c:pt>
                <c:pt idx="91">
                  <c:v>0.91636029411764708</c:v>
                </c:pt>
                <c:pt idx="92">
                  <c:v>0.9154411764705882</c:v>
                </c:pt>
                <c:pt idx="93">
                  <c:v>0.91452205882352944</c:v>
                </c:pt>
                <c:pt idx="94">
                  <c:v>0.91360294117647056</c:v>
                </c:pt>
                <c:pt idx="95">
                  <c:v>0.9126838235294118</c:v>
                </c:pt>
                <c:pt idx="96">
                  <c:v>0.91176470588235292</c:v>
                </c:pt>
                <c:pt idx="97">
                  <c:v>0.91084558823529416</c:v>
                </c:pt>
                <c:pt idx="98">
                  <c:v>0.90992647058823528</c:v>
                </c:pt>
                <c:pt idx="99">
                  <c:v>0.90900735294117652</c:v>
                </c:pt>
                <c:pt idx="100">
                  <c:v>0.90808823529411764</c:v>
                </c:pt>
                <c:pt idx="101">
                  <c:v>0.90716911764705888</c:v>
                </c:pt>
                <c:pt idx="102">
                  <c:v>0.90625</c:v>
                </c:pt>
                <c:pt idx="103">
                  <c:v>0.90533088235294112</c:v>
                </c:pt>
                <c:pt idx="104">
                  <c:v>0.90441176470588236</c:v>
                </c:pt>
                <c:pt idx="105">
                  <c:v>0.90349264705882348</c:v>
                </c:pt>
                <c:pt idx="106">
                  <c:v>0.90257352941176472</c:v>
                </c:pt>
                <c:pt idx="107">
                  <c:v>0.90165441176470584</c:v>
                </c:pt>
                <c:pt idx="108">
                  <c:v>0.90073529411764708</c:v>
                </c:pt>
                <c:pt idx="109">
                  <c:v>0.8998161764705882</c:v>
                </c:pt>
                <c:pt idx="110">
                  <c:v>0.89889705882352944</c:v>
                </c:pt>
                <c:pt idx="111">
                  <c:v>0.89797794117647056</c:v>
                </c:pt>
                <c:pt idx="112">
                  <c:v>0.8970588235294118</c:v>
                </c:pt>
                <c:pt idx="113">
                  <c:v>0.89613970588235292</c:v>
                </c:pt>
                <c:pt idx="114">
                  <c:v>0.89522058823529416</c:v>
                </c:pt>
                <c:pt idx="115">
                  <c:v>0.89430147058823528</c:v>
                </c:pt>
                <c:pt idx="116">
                  <c:v>0.89338235294117652</c:v>
                </c:pt>
                <c:pt idx="117">
                  <c:v>0.89246323529411764</c:v>
                </c:pt>
                <c:pt idx="118">
                  <c:v>0.89154411764705888</c:v>
                </c:pt>
                <c:pt idx="119">
                  <c:v>0.890625</c:v>
                </c:pt>
                <c:pt idx="120">
                  <c:v>0.88970588235294112</c:v>
                </c:pt>
                <c:pt idx="121">
                  <c:v>0.88878676470588236</c:v>
                </c:pt>
                <c:pt idx="122">
                  <c:v>0.88786764705882348</c:v>
                </c:pt>
                <c:pt idx="123">
                  <c:v>0.88694852941176472</c:v>
                </c:pt>
                <c:pt idx="124">
                  <c:v>0.88602941176470584</c:v>
                </c:pt>
                <c:pt idx="125">
                  <c:v>0.88511029411764708</c:v>
                </c:pt>
                <c:pt idx="126">
                  <c:v>0.8841911764705882</c:v>
                </c:pt>
                <c:pt idx="127">
                  <c:v>0.88327205882352944</c:v>
                </c:pt>
                <c:pt idx="128">
                  <c:v>0.88235294117647056</c:v>
                </c:pt>
                <c:pt idx="129">
                  <c:v>0.8814338235294118</c:v>
                </c:pt>
                <c:pt idx="130">
                  <c:v>0.88051470588235292</c:v>
                </c:pt>
                <c:pt idx="131">
                  <c:v>0.87959558823529416</c:v>
                </c:pt>
                <c:pt idx="132">
                  <c:v>0.87867647058823528</c:v>
                </c:pt>
                <c:pt idx="133">
                  <c:v>0.87775735294117652</c:v>
                </c:pt>
                <c:pt idx="134">
                  <c:v>0.87683823529411764</c:v>
                </c:pt>
                <c:pt idx="135">
                  <c:v>0.87591911764705888</c:v>
                </c:pt>
                <c:pt idx="136">
                  <c:v>0.875</c:v>
                </c:pt>
                <c:pt idx="137">
                  <c:v>0.87408088235294112</c:v>
                </c:pt>
                <c:pt idx="138">
                  <c:v>0.87316176470588236</c:v>
                </c:pt>
                <c:pt idx="139">
                  <c:v>0.87224264705882348</c:v>
                </c:pt>
                <c:pt idx="140">
                  <c:v>0.87132352941176472</c:v>
                </c:pt>
                <c:pt idx="141">
                  <c:v>0.87040441176470584</c:v>
                </c:pt>
                <c:pt idx="142">
                  <c:v>0.86948529411764708</c:v>
                </c:pt>
                <c:pt idx="143">
                  <c:v>0.8685661764705882</c:v>
                </c:pt>
                <c:pt idx="144">
                  <c:v>0.86764705882352944</c:v>
                </c:pt>
                <c:pt idx="145">
                  <c:v>0.86672794117647056</c:v>
                </c:pt>
                <c:pt idx="146">
                  <c:v>0.8658088235294118</c:v>
                </c:pt>
                <c:pt idx="147">
                  <c:v>0.86488970588235292</c:v>
                </c:pt>
                <c:pt idx="148">
                  <c:v>0.86397058823529416</c:v>
                </c:pt>
                <c:pt idx="149">
                  <c:v>0.86305147058823528</c:v>
                </c:pt>
                <c:pt idx="150">
                  <c:v>0.86213235294117652</c:v>
                </c:pt>
                <c:pt idx="151">
                  <c:v>0.86121323529411764</c:v>
                </c:pt>
                <c:pt idx="152">
                  <c:v>0.86029411764705888</c:v>
                </c:pt>
                <c:pt idx="153">
                  <c:v>0.859375</c:v>
                </c:pt>
                <c:pt idx="154">
                  <c:v>0.85845588235294112</c:v>
                </c:pt>
                <c:pt idx="155">
                  <c:v>0.85753676470588236</c:v>
                </c:pt>
                <c:pt idx="156">
                  <c:v>0.85661764705882348</c:v>
                </c:pt>
                <c:pt idx="157">
                  <c:v>0.85569852941176472</c:v>
                </c:pt>
                <c:pt idx="158">
                  <c:v>0.85477941176470584</c:v>
                </c:pt>
                <c:pt idx="159">
                  <c:v>0.85386029411764708</c:v>
                </c:pt>
                <c:pt idx="160">
                  <c:v>0.8529411764705882</c:v>
                </c:pt>
                <c:pt idx="161">
                  <c:v>0.85202205882352944</c:v>
                </c:pt>
                <c:pt idx="162">
                  <c:v>0.85110294117647056</c:v>
                </c:pt>
                <c:pt idx="163">
                  <c:v>0.8501838235294118</c:v>
                </c:pt>
                <c:pt idx="164">
                  <c:v>0.84926470588235292</c:v>
                </c:pt>
                <c:pt idx="165">
                  <c:v>0.84834558823529416</c:v>
                </c:pt>
                <c:pt idx="166">
                  <c:v>0.84742647058823528</c:v>
                </c:pt>
                <c:pt idx="167">
                  <c:v>0.84650735294117652</c:v>
                </c:pt>
                <c:pt idx="168">
                  <c:v>0.84558823529411764</c:v>
                </c:pt>
                <c:pt idx="169">
                  <c:v>0.84466911764705888</c:v>
                </c:pt>
                <c:pt idx="170">
                  <c:v>0.84375</c:v>
                </c:pt>
                <c:pt idx="171">
                  <c:v>0.84283088235294112</c:v>
                </c:pt>
                <c:pt idx="172">
                  <c:v>0.84191176470588236</c:v>
                </c:pt>
                <c:pt idx="173">
                  <c:v>0.84099264705882348</c:v>
                </c:pt>
                <c:pt idx="174">
                  <c:v>0.84007352941176472</c:v>
                </c:pt>
                <c:pt idx="175">
                  <c:v>0.83915441176470584</c:v>
                </c:pt>
                <c:pt idx="176">
                  <c:v>0.83823529411764708</c:v>
                </c:pt>
                <c:pt idx="177">
                  <c:v>0.8373161764705882</c:v>
                </c:pt>
                <c:pt idx="178">
                  <c:v>0.83639705882352944</c:v>
                </c:pt>
                <c:pt idx="179">
                  <c:v>0.83547794117647056</c:v>
                </c:pt>
                <c:pt idx="180">
                  <c:v>0.8345588235294118</c:v>
                </c:pt>
                <c:pt idx="181">
                  <c:v>0.83363970588235292</c:v>
                </c:pt>
                <c:pt idx="182">
                  <c:v>0.83272058823529416</c:v>
                </c:pt>
                <c:pt idx="183">
                  <c:v>0.83180147058823528</c:v>
                </c:pt>
                <c:pt idx="184">
                  <c:v>0.83088235294117652</c:v>
                </c:pt>
                <c:pt idx="185">
                  <c:v>0.82996323529411764</c:v>
                </c:pt>
                <c:pt idx="186">
                  <c:v>0.82904411764705888</c:v>
                </c:pt>
                <c:pt idx="187">
                  <c:v>0.828125</c:v>
                </c:pt>
                <c:pt idx="188">
                  <c:v>0.82720588235294112</c:v>
                </c:pt>
                <c:pt idx="189">
                  <c:v>0.82628676470588236</c:v>
                </c:pt>
                <c:pt idx="190">
                  <c:v>0.82536764705882348</c:v>
                </c:pt>
                <c:pt idx="191">
                  <c:v>0.82444852941176472</c:v>
                </c:pt>
                <c:pt idx="192">
                  <c:v>0.82352941176470584</c:v>
                </c:pt>
                <c:pt idx="193">
                  <c:v>0.82261029411764708</c:v>
                </c:pt>
                <c:pt idx="194">
                  <c:v>0.8216911764705882</c:v>
                </c:pt>
                <c:pt idx="195">
                  <c:v>0.82077205882352944</c:v>
                </c:pt>
                <c:pt idx="196">
                  <c:v>0.81985294117647056</c:v>
                </c:pt>
                <c:pt idx="197">
                  <c:v>0.8189338235294118</c:v>
                </c:pt>
                <c:pt idx="198">
                  <c:v>0.81801470588235292</c:v>
                </c:pt>
                <c:pt idx="199">
                  <c:v>0.81709558823529416</c:v>
                </c:pt>
                <c:pt idx="200">
                  <c:v>0.81617647058823528</c:v>
                </c:pt>
                <c:pt idx="201">
                  <c:v>0.81525735294117652</c:v>
                </c:pt>
                <c:pt idx="202">
                  <c:v>0.81433823529411764</c:v>
                </c:pt>
                <c:pt idx="203">
                  <c:v>0.81341911764705888</c:v>
                </c:pt>
                <c:pt idx="204">
                  <c:v>0.8125</c:v>
                </c:pt>
                <c:pt idx="205">
                  <c:v>0.81158088235294112</c:v>
                </c:pt>
                <c:pt idx="206">
                  <c:v>0.81066176470588236</c:v>
                </c:pt>
                <c:pt idx="207">
                  <c:v>0.80974264705882348</c:v>
                </c:pt>
                <c:pt idx="208">
                  <c:v>0.80882352941176472</c:v>
                </c:pt>
                <c:pt idx="209">
                  <c:v>0.80790441176470584</c:v>
                </c:pt>
                <c:pt idx="210">
                  <c:v>0.80698529411764708</c:v>
                </c:pt>
                <c:pt idx="211">
                  <c:v>0.8060661764705882</c:v>
                </c:pt>
                <c:pt idx="212">
                  <c:v>0.80514705882352944</c:v>
                </c:pt>
                <c:pt idx="213">
                  <c:v>0.80422794117647056</c:v>
                </c:pt>
                <c:pt idx="214">
                  <c:v>0.8033088235294118</c:v>
                </c:pt>
                <c:pt idx="215">
                  <c:v>0.80238970588235292</c:v>
                </c:pt>
                <c:pt idx="216">
                  <c:v>0.80147058823529416</c:v>
                </c:pt>
                <c:pt idx="217">
                  <c:v>0.80055147058823528</c:v>
                </c:pt>
                <c:pt idx="218">
                  <c:v>0.79963235294117652</c:v>
                </c:pt>
                <c:pt idx="219">
                  <c:v>0.79871323529411764</c:v>
                </c:pt>
                <c:pt idx="220">
                  <c:v>0.79779411764705888</c:v>
                </c:pt>
                <c:pt idx="221">
                  <c:v>0.796875</c:v>
                </c:pt>
                <c:pt idx="222">
                  <c:v>0.79595588235294112</c:v>
                </c:pt>
                <c:pt idx="223">
                  <c:v>0.79503676470588236</c:v>
                </c:pt>
                <c:pt idx="224">
                  <c:v>0.79411764705882348</c:v>
                </c:pt>
                <c:pt idx="225">
                  <c:v>0.79319852941176472</c:v>
                </c:pt>
                <c:pt idx="226">
                  <c:v>0.79227941176470584</c:v>
                </c:pt>
                <c:pt idx="227">
                  <c:v>0.79136029411764708</c:v>
                </c:pt>
                <c:pt idx="228">
                  <c:v>0.7904411764705882</c:v>
                </c:pt>
                <c:pt idx="229">
                  <c:v>0.78952205882352944</c:v>
                </c:pt>
                <c:pt idx="230">
                  <c:v>0.78860294117647056</c:v>
                </c:pt>
                <c:pt idx="231">
                  <c:v>0.7876838235294118</c:v>
                </c:pt>
                <c:pt idx="232">
                  <c:v>0.78676470588235292</c:v>
                </c:pt>
                <c:pt idx="233">
                  <c:v>0.78584558823529416</c:v>
                </c:pt>
                <c:pt idx="234">
                  <c:v>0.78492647058823528</c:v>
                </c:pt>
                <c:pt idx="235">
                  <c:v>0.78400735294117652</c:v>
                </c:pt>
                <c:pt idx="236">
                  <c:v>0.78308823529411764</c:v>
                </c:pt>
                <c:pt idx="237">
                  <c:v>0.78216911764705888</c:v>
                </c:pt>
                <c:pt idx="238">
                  <c:v>0.78125</c:v>
                </c:pt>
                <c:pt idx="239">
                  <c:v>0.78033088235294112</c:v>
                </c:pt>
                <c:pt idx="240">
                  <c:v>0.77941176470588236</c:v>
                </c:pt>
                <c:pt idx="241">
                  <c:v>0.77849264705882348</c:v>
                </c:pt>
                <c:pt idx="242">
                  <c:v>0.77757352941176472</c:v>
                </c:pt>
                <c:pt idx="243">
                  <c:v>0.77665441176470584</c:v>
                </c:pt>
                <c:pt idx="244">
                  <c:v>0.77573529411764708</c:v>
                </c:pt>
                <c:pt idx="245">
                  <c:v>0.7748161764705882</c:v>
                </c:pt>
                <c:pt idx="246">
                  <c:v>0.77389705882352944</c:v>
                </c:pt>
                <c:pt idx="247">
                  <c:v>0.77297794117647056</c:v>
                </c:pt>
                <c:pt idx="248">
                  <c:v>0.7720588235294118</c:v>
                </c:pt>
                <c:pt idx="249">
                  <c:v>0.77113970588235292</c:v>
                </c:pt>
                <c:pt idx="250">
                  <c:v>0.77022058823529416</c:v>
                </c:pt>
                <c:pt idx="251">
                  <c:v>0.76930147058823528</c:v>
                </c:pt>
                <c:pt idx="252">
                  <c:v>0.76838235294117652</c:v>
                </c:pt>
                <c:pt idx="253">
                  <c:v>0.76746323529411764</c:v>
                </c:pt>
                <c:pt idx="254">
                  <c:v>0.76654411764705888</c:v>
                </c:pt>
                <c:pt idx="255">
                  <c:v>0.765625</c:v>
                </c:pt>
                <c:pt idx="256">
                  <c:v>0.76470588235294112</c:v>
                </c:pt>
                <c:pt idx="257">
                  <c:v>0.76378676470588236</c:v>
                </c:pt>
                <c:pt idx="258">
                  <c:v>0.76286764705882348</c:v>
                </c:pt>
                <c:pt idx="259">
                  <c:v>0.76194852941176472</c:v>
                </c:pt>
                <c:pt idx="260">
                  <c:v>0.76102941176470584</c:v>
                </c:pt>
                <c:pt idx="261">
                  <c:v>0.76011029411764708</c:v>
                </c:pt>
                <c:pt idx="262">
                  <c:v>0.7591911764705882</c:v>
                </c:pt>
                <c:pt idx="263">
                  <c:v>0.75827205882352944</c:v>
                </c:pt>
                <c:pt idx="264">
                  <c:v>0.75735294117647056</c:v>
                </c:pt>
                <c:pt idx="265">
                  <c:v>0.7564338235294118</c:v>
                </c:pt>
                <c:pt idx="266">
                  <c:v>0.75551470588235292</c:v>
                </c:pt>
                <c:pt idx="267">
                  <c:v>0.75459558823529416</c:v>
                </c:pt>
                <c:pt idx="268">
                  <c:v>0.75367647058823528</c:v>
                </c:pt>
                <c:pt idx="269">
                  <c:v>0.75275735294117652</c:v>
                </c:pt>
                <c:pt idx="270">
                  <c:v>0.75183823529411764</c:v>
                </c:pt>
                <c:pt idx="271">
                  <c:v>0.75091911764705888</c:v>
                </c:pt>
                <c:pt idx="272">
                  <c:v>0.75</c:v>
                </c:pt>
                <c:pt idx="273">
                  <c:v>0.74908088235294112</c:v>
                </c:pt>
                <c:pt idx="274">
                  <c:v>0.74816176470588236</c:v>
                </c:pt>
                <c:pt idx="275">
                  <c:v>0.74724264705882348</c:v>
                </c:pt>
                <c:pt idx="276">
                  <c:v>0.74632352941176472</c:v>
                </c:pt>
                <c:pt idx="277">
                  <c:v>0.74540441176470584</c:v>
                </c:pt>
                <c:pt idx="278">
                  <c:v>0.74448529411764708</c:v>
                </c:pt>
                <c:pt idx="279">
                  <c:v>0.7435661764705882</c:v>
                </c:pt>
                <c:pt idx="280">
                  <c:v>0.74264705882352944</c:v>
                </c:pt>
                <c:pt idx="281">
                  <c:v>0.74172794117647056</c:v>
                </c:pt>
                <c:pt idx="282">
                  <c:v>0.7408088235294118</c:v>
                </c:pt>
                <c:pt idx="283">
                  <c:v>0.73988970588235292</c:v>
                </c:pt>
                <c:pt idx="284">
                  <c:v>0.73897058823529416</c:v>
                </c:pt>
                <c:pt idx="285">
                  <c:v>0.73805147058823528</c:v>
                </c:pt>
                <c:pt idx="286">
                  <c:v>0.73713235294117652</c:v>
                </c:pt>
                <c:pt idx="287">
                  <c:v>0.73621323529411764</c:v>
                </c:pt>
                <c:pt idx="288">
                  <c:v>0.73529411764705888</c:v>
                </c:pt>
                <c:pt idx="289">
                  <c:v>0.734375</c:v>
                </c:pt>
                <c:pt idx="290">
                  <c:v>0.73345588235294112</c:v>
                </c:pt>
                <c:pt idx="291">
                  <c:v>0.73253676470588236</c:v>
                </c:pt>
                <c:pt idx="292">
                  <c:v>0.73161764705882348</c:v>
                </c:pt>
                <c:pt idx="293">
                  <c:v>0.73069852941176472</c:v>
                </c:pt>
                <c:pt idx="294">
                  <c:v>0.72977941176470584</c:v>
                </c:pt>
                <c:pt idx="295">
                  <c:v>0.72886029411764708</c:v>
                </c:pt>
                <c:pt idx="296">
                  <c:v>0.7279411764705882</c:v>
                </c:pt>
                <c:pt idx="297">
                  <c:v>0.72702205882352944</c:v>
                </c:pt>
                <c:pt idx="298">
                  <c:v>0.72610294117647056</c:v>
                </c:pt>
                <c:pt idx="299">
                  <c:v>0.7251838235294118</c:v>
                </c:pt>
                <c:pt idx="300">
                  <c:v>0.72426470588235292</c:v>
                </c:pt>
                <c:pt idx="301">
                  <c:v>0.72334558823529416</c:v>
                </c:pt>
                <c:pt idx="302">
                  <c:v>0.72242647058823528</c:v>
                </c:pt>
                <c:pt idx="303">
                  <c:v>0.72150735294117652</c:v>
                </c:pt>
                <c:pt idx="304">
                  <c:v>0.72058823529411764</c:v>
                </c:pt>
                <c:pt idx="305">
                  <c:v>0.71966911764705888</c:v>
                </c:pt>
                <c:pt idx="306">
                  <c:v>0.71875</c:v>
                </c:pt>
                <c:pt idx="307">
                  <c:v>0.71783088235294112</c:v>
                </c:pt>
                <c:pt idx="308">
                  <c:v>0.71691176470588236</c:v>
                </c:pt>
                <c:pt idx="309">
                  <c:v>0.71599264705882348</c:v>
                </c:pt>
                <c:pt idx="310">
                  <c:v>0.71507352941176472</c:v>
                </c:pt>
                <c:pt idx="311">
                  <c:v>0.71415441176470584</c:v>
                </c:pt>
                <c:pt idx="312">
                  <c:v>0.71323529411764708</c:v>
                </c:pt>
                <c:pt idx="313">
                  <c:v>0.7123161764705882</c:v>
                </c:pt>
                <c:pt idx="314">
                  <c:v>0.71139705882352944</c:v>
                </c:pt>
                <c:pt idx="315">
                  <c:v>0.71047794117647056</c:v>
                </c:pt>
                <c:pt idx="316">
                  <c:v>0.7095588235294118</c:v>
                </c:pt>
                <c:pt idx="317">
                  <c:v>0.70863970588235292</c:v>
                </c:pt>
                <c:pt idx="318">
                  <c:v>0.70772058823529416</c:v>
                </c:pt>
                <c:pt idx="319">
                  <c:v>0.70680147058823528</c:v>
                </c:pt>
                <c:pt idx="320">
                  <c:v>0.70588235294117652</c:v>
                </c:pt>
                <c:pt idx="321">
                  <c:v>0.70496323529411764</c:v>
                </c:pt>
                <c:pt idx="322">
                  <c:v>0.70404411764705888</c:v>
                </c:pt>
                <c:pt idx="323">
                  <c:v>0.703125</c:v>
                </c:pt>
                <c:pt idx="324">
                  <c:v>0.70220588235294112</c:v>
                </c:pt>
                <c:pt idx="325">
                  <c:v>0.70128676470588236</c:v>
                </c:pt>
                <c:pt idx="326">
                  <c:v>0.70036764705882348</c:v>
                </c:pt>
                <c:pt idx="327">
                  <c:v>0.69944852941176472</c:v>
                </c:pt>
                <c:pt idx="328">
                  <c:v>0.69852941176470584</c:v>
                </c:pt>
                <c:pt idx="329">
                  <c:v>0.69761029411764708</c:v>
                </c:pt>
                <c:pt idx="330">
                  <c:v>0.6966911764705882</c:v>
                </c:pt>
                <c:pt idx="331">
                  <c:v>0.69577205882352944</c:v>
                </c:pt>
                <c:pt idx="332">
                  <c:v>0.69485294117647056</c:v>
                </c:pt>
                <c:pt idx="333">
                  <c:v>0.6939338235294118</c:v>
                </c:pt>
                <c:pt idx="334">
                  <c:v>0.69301470588235292</c:v>
                </c:pt>
                <c:pt idx="335">
                  <c:v>0.69209558823529416</c:v>
                </c:pt>
                <c:pt idx="336">
                  <c:v>0.69117647058823528</c:v>
                </c:pt>
                <c:pt idx="337">
                  <c:v>0.69025735294117652</c:v>
                </c:pt>
                <c:pt idx="338">
                  <c:v>0.68933823529411764</c:v>
                </c:pt>
                <c:pt idx="339">
                  <c:v>0.68841911764705888</c:v>
                </c:pt>
                <c:pt idx="340">
                  <c:v>0.6875</c:v>
                </c:pt>
                <c:pt idx="341">
                  <c:v>0.68658088235294112</c:v>
                </c:pt>
                <c:pt idx="342">
                  <c:v>0.68566176470588236</c:v>
                </c:pt>
                <c:pt idx="343">
                  <c:v>0.68474264705882348</c:v>
                </c:pt>
                <c:pt idx="344">
                  <c:v>0.68382352941176472</c:v>
                </c:pt>
                <c:pt idx="345">
                  <c:v>0.68290441176470584</c:v>
                </c:pt>
                <c:pt idx="346">
                  <c:v>0.68198529411764708</c:v>
                </c:pt>
                <c:pt idx="347">
                  <c:v>0.6810661764705882</c:v>
                </c:pt>
                <c:pt idx="348">
                  <c:v>0.68014705882352944</c:v>
                </c:pt>
                <c:pt idx="349">
                  <c:v>0.67922794117647056</c:v>
                </c:pt>
                <c:pt idx="350">
                  <c:v>0.6783088235294118</c:v>
                </c:pt>
                <c:pt idx="351">
                  <c:v>0.67738970588235292</c:v>
                </c:pt>
                <c:pt idx="352">
                  <c:v>0.67647058823529416</c:v>
                </c:pt>
                <c:pt idx="353">
                  <c:v>0.67555147058823528</c:v>
                </c:pt>
                <c:pt idx="354">
                  <c:v>0.67463235294117652</c:v>
                </c:pt>
                <c:pt idx="355">
                  <c:v>0.67371323529411764</c:v>
                </c:pt>
                <c:pt idx="356">
                  <c:v>0.67279411764705888</c:v>
                </c:pt>
                <c:pt idx="357">
                  <c:v>0.671875</c:v>
                </c:pt>
                <c:pt idx="358">
                  <c:v>0.67095588235294112</c:v>
                </c:pt>
                <c:pt idx="359">
                  <c:v>0.67003676470588236</c:v>
                </c:pt>
                <c:pt idx="360">
                  <c:v>0.66911764705882348</c:v>
                </c:pt>
                <c:pt idx="361">
                  <c:v>0.66819852941176472</c:v>
                </c:pt>
                <c:pt idx="362">
                  <c:v>0.66727941176470584</c:v>
                </c:pt>
                <c:pt idx="363">
                  <c:v>0.66636029411764708</c:v>
                </c:pt>
                <c:pt idx="364">
                  <c:v>0.6654411764705882</c:v>
                </c:pt>
                <c:pt idx="365">
                  <c:v>0.66452205882352944</c:v>
                </c:pt>
                <c:pt idx="366">
                  <c:v>0.66360294117647056</c:v>
                </c:pt>
                <c:pt idx="367">
                  <c:v>0.6626838235294118</c:v>
                </c:pt>
                <c:pt idx="368">
                  <c:v>0.66176470588235292</c:v>
                </c:pt>
                <c:pt idx="369">
                  <c:v>0.66084558823529416</c:v>
                </c:pt>
                <c:pt idx="370">
                  <c:v>0.65992647058823528</c:v>
                </c:pt>
                <c:pt idx="371">
                  <c:v>0.65900735294117652</c:v>
                </c:pt>
                <c:pt idx="372">
                  <c:v>0.65808823529411764</c:v>
                </c:pt>
                <c:pt idx="373">
                  <c:v>0.65716911764705888</c:v>
                </c:pt>
                <c:pt idx="374">
                  <c:v>0.65625</c:v>
                </c:pt>
                <c:pt idx="375">
                  <c:v>0.65533088235294112</c:v>
                </c:pt>
                <c:pt idx="376">
                  <c:v>0.65441176470588236</c:v>
                </c:pt>
                <c:pt idx="377">
                  <c:v>0.65349264705882348</c:v>
                </c:pt>
                <c:pt idx="378">
                  <c:v>0.65257352941176472</c:v>
                </c:pt>
                <c:pt idx="379">
                  <c:v>0.65165441176470584</c:v>
                </c:pt>
                <c:pt idx="380">
                  <c:v>0.65073529411764708</c:v>
                </c:pt>
                <c:pt idx="381">
                  <c:v>0.6498161764705882</c:v>
                </c:pt>
                <c:pt idx="382">
                  <c:v>0.64889705882352944</c:v>
                </c:pt>
                <c:pt idx="383">
                  <c:v>0.64797794117647056</c:v>
                </c:pt>
                <c:pt idx="384">
                  <c:v>0.6470588235294118</c:v>
                </c:pt>
                <c:pt idx="385">
                  <c:v>0.64613970588235292</c:v>
                </c:pt>
                <c:pt idx="386">
                  <c:v>0.64522058823529416</c:v>
                </c:pt>
                <c:pt idx="387">
                  <c:v>0.64430147058823528</c:v>
                </c:pt>
                <c:pt idx="388">
                  <c:v>0.64338235294117652</c:v>
                </c:pt>
                <c:pt idx="389">
                  <c:v>0.64246323529411764</c:v>
                </c:pt>
                <c:pt idx="390">
                  <c:v>0.64154411764705888</c:v>
                </c:pt>
                <c:pt idx="391">
                  <c:v>0.640625</c:v>
                </c:pt>
                <c:pt idx="392">
                  <c:v>0.63970588235294112</c:v>
                </c:pt>
                <c:pt idx="393">
                  <c:v>0.63878676470588236</c:v>
                </c:pt>
                <c:pt idx="394">
                  <c:v>0.63786764705882348</c:v>
                </c:pt>
                <c:pt idx="395">
                  <c:v>0.63694852941176472</c:v>
                </c:pt>
                <c:pt idx="396">
                  <c:v>0.63602941176470584</c:v>
                </c:pt>
                <c:pt idx="397">
                  <c:v>0.63511029411764708</c:v>
                </c:pt>
                <c:pt idx="398">
                  <c:v>0.6341911764705882</c:v>
                </c:pt>
                <c:pt idx="399">
                  <c:v>0.63327205882352944</c:v>
                </c:pt>
                <c:pt idx="400">
                  <c:v>0.63235294117647056</c:v>
                </c:pt>
                <c:pt idx="401">
                  <c:v>0.6314338235294118</c:v>
                </c:pt>
                <c:pt idx="402">
                  <c:v>0.63051470588235292</c:v>
                </c:pt>
                <c:pt idx="403">
                  <c:v>0.62959558823529416</c:v>
                </c:pt>
                <c:pt idx="404">
                  <c:v>0.62867647058823528</c:v>
                </c:pt>
                <c:pt idx="405">
                  <c:v>0.62775735294117652</c:v>
                </c:pt>
                <c:pt idx="406">
                  <c:v>0.62683823529411764</c:v>
                </c:pt>
                <c:pt idx="407">
                  <c:v>0.62591911764705888</c:v>
                </c:pt>
                <c:pt idx="408">
                  <c:v>0.625</c:v>
                </c:pt>
                <c:pt idx="409">
                  <c:v>0.62408088235294112</c:v>
                </c:pt>
                <c:pt idx="410">
                  <c:v>0.62316176470588236</c:v>
                </c:pt>
                <c:pt idx="411">
                  <c:v>0.62224264705882348</c:v>
                </c:pt>
                <c:pt idx="412">
                  <c:v>0.62132352941176472</c:v>
                </c:pt>
                <c:pt idx="413">
                  <c:v>0.62040441176470584</c:v>
                </c:pt>
                <c:pt idx="414">
                  <c:v>0.61948529411764708</c:v>
                </c:pt>
                <c:pt idx="415">
                  <c:v>0.6185661764705882</c:v>
                </c:pt>
                <c:pt idx="416">
                  <c:v>0.61764705882352944</c:v>
                </c:pt>
                <c:pt idx="417">
                  <c:v>0.61672794117647056</c:v>
                </c:pt>
                <c:pt idx="418">
                  <c:v>0.6158088235294118</c:v>
                </c:pt>
                <c:pt idx="419">
                  <c:v>0.61488970588235292</c:v>
                </c:pt>
                <c:pt idx="420">
                  <c:v>0.61397058823529416</c:v>
                </c:pt>
                <c:pt idx="421">
                  <c:v>0.61305147058823528</c:v>
                </c:pt>
                <c:pt idx="422">
                  <c:v>0.61213235294117652</c:v>
                </c:pt>
                <c:pt idx="423">
                  <c:v>0.61121323529411764</c:v>
                </c:pt>
                <c:pt idx="424">
                  <c:v>0.61029411764705888</c:v>
                </c:pt>
                <c:pt idx="425">
                  <c:v>0.609375</c:v>
                </c:pt>
                <c:pt idx="426">
                  <c:v>0.60845588235294112</c:v>
                </c:pt>
                <c:pt idx="427">
                  <c:v>0.60753676470588236</c:v>
                </c:pt>
                <c:pt idx="428">
                  <c:v>0.60661764705882348</c:v>
                </c:pt>
                <c:pt idx="429">
                  <c:v>0.60569852941176472</c:v>
                </c:pt>
                <c:pt idx="430">
                  <c:v>0.60477941176470584</c:v>
                </c:pt>
                <c:pt idx="431">
                  <c:v>0.60386029411764708</c:v>
                </c:pt>
                <c:pt idx="432">
                  <c:v>0.6029411764705882</c:v>
                </c:pt>
                <c:pt idx="433">
                  <c:v>0.60202205882352944</c:v>
                </c:pt>
                <c:pt idx="434">
                  <c:v>0.60110294117647056</c:v>
                </c:pt>
                <c:pt idx="435">
                  <c:v>0.6001838235294118</c:v>
                </c:pt>
                <c:pt idx="436">
                  <c:v>0.59926470588235292</c:v>
                </c:pt>
                <c:pt idx="437">
                  <c:v>0.59834558823529416</c:v>
                </c:pt>
                <c:pt idx="438">
                  <c:v>0.59742647058823528</c:v>
                </c:pt>
                <c:pt idx="439">
                  <c:v>0.59650735294117652</c:v>
                </c:pt>
                <c:pt idx="440">
                  <c:v>0.59558823529411764</c:v>
                </c:pt>
                <c:pt idx="441">
                  <c:v>0.59466911764705888</c:v>
                </c:pt>
                <c:pt idx="442">
                  <c:v>0.59375</c:v>
                </c:pt>
                <c:pt idx="443">
                  <c:v>0.59283088235294112</c:v>
                </c:pt>
                <c:pt idx="444">
                  <c:v>0.59191176470588236</c:v>
                </c:pt>
                <c:pt idx="445">
                  <c:v>0.59099264705882348</c:v>
                </c:pt>
                <c:pt idx="446">
                  <c:v>0.59007352941176472</c:v>
                </c:pt>
                <c:pt idx="447">
                  <c:v>0.58915441176470584</c:v>
                </c:pt>
                <c:pt idx="448">
                  <c:v>0.58823529411764708</c:v>
                </c:pt>
                <c:pt idx="449">
                  <c:v>0.5873161764705882</c:v>
                </c:pt>
                <c:pt idx="450">
                  <c:v>0.58639705882352944</c:v>
                </c:pt>
                <c:pt idx="451">
                  <c:v>0.58547794117647056</c:v>
                </c:pt>
                <c:pt idx="452">
                  <c:v>0.5845588235294118</c:v>
                </c:pt>
                <c:pt idx="453">
                  <c:v>0.58363970588235292</c:v>
                </c:pt>
                <c:pt idx="454">
                  <c:v>0.58272058823529416</c:v>
                </c:pt>
                <c:pt idx="455">
                  <c:v>0.58180147058823528</c:v>
                </c:pt>
                <c:pt idx="456">
                  <c:v>0.58088235294117652</c:v>
                </c:pt>
                <c:pt idx="457">
                  <c:v>0.57996323529411764</c:v>
                </c:pt>
                <c:pt idx="458">
                  <c:v>0.57904411764705888</c:v>
                </c:pt>
                <c:pt idx="459">
                  <c:v>0.578125</c:v>
                </c:pt>
                <c:pt idx="460">
                  <c:v>0.57720588235294112</c:v>
                </c:pt>
                <c:pt idx="461">
                  <c:v>0.57628676470588236</c:v>
                </c:pt>
                <c:pt idx="462">
                  <c:v>0.57536764705882348</c:v>
                </c:pt>
                <c:pt idx="463">
                  <c:v>0.57444852941176472</c:v>
                </c:pt>
                <c:pt idx="464">
                  <c:v>0.57352941176470584</c:v>
                </c:pt>
                <c:pt idx="465">
                  <c:v>0.57261029411764708</c:v>
                </c:pt>
                <c:pt idx="466">
                  <c:v>0.5716911764705882</c:v>
                </c:pt>
                <c:pt idx="467">
                  <c:v>0.57077205882352944</c:v>
                </c:pt>
                <c:pt idx="468">
                  <c:v>0.56985294117647056</c:v>
                </c:pt>
                <c:pt idx="469">
                  <c:v>0.5689338235294118</c:v>
                </c:pt>
                <c:pt idx="470">
                  <c:v>0.56801470588235292</c:v>
                </c:pt>
                <c:pt idx="471">
                  <c:v>0.56709558823529416</c:v>
                </c:pt>
                <c:pt idx="472">
                  <c:v>0.56617647058823528</c:v>
                </c:pt>
                <c:pt idx="473">
                  <c:v>0.56525735294117652</c:v>
                </c:pt>
                <c:pt idx="474">
                  <c:v>0.56433823529411764</c:v>
                </c:pt>
                <c:pt idx="475">
                  <c:v>0.56341911764705888</c:v>
                </c:pt>
                <c:pt idx="476">
                  <c:v>0.5625</c:v>
                </c:pt>
                <c:pt idx="477">
                  <c:v>0.56158088235294112</c:v>
                </c:pt>
                <c:pt idx="478">
                  <c:v>0.56066176470588236</c:v>
                </c:pt>
                <c:pt idx="479">
                  <c:v>0.55974264705882348</c:v>
                </c:pt>
                <c:pt idx="480">
                  <c:v>0.55882352941176472</c:v>
                </c:pt>
                <c:pt idx="481">
                  <c:v>0.55790441176470584</c:v>
                </c:pt>
                <c:pt idx="482">
                  <c:v>0.55698529411764708</c:v>
                </c:pt>
                <c:pt idx="483">
                  <c:v>0.5560661764705882</c:v>
                </c:pt>
                <c:pt idx="484">
                  <c:v>0.55514705882352944</c:v>
                </c:pt>
                <c:pt idx="485">
                  <c:v>0.55422794117647056</c:v>
                </c:pt>
                <c:pt idx="486">
                  <c:v>0.5533088235294118</c:v>
                </c:pt>
                <c:pt idx="487">
                  <c:v>0.55238970588235292</c:v>
                </c:pt>
                <c:pt idx="488">
                  <c:v>0.55147058823529416</c:v>
                </c:pt>
                <c:pt idx="489">
                  <c:v>0.55055147058823528</c:v>
                </c:pt>
                <c:pt idx="490">
                  <c:v>0.54963235294117652</c:v>
                </c:pt>
                <c:pt idx="491">
                  <c:v>0.54871323529411764</c:v>
                </c:pt>
                <c:pt idx="492">
                  <c:v>0.54779411764705888</c:v>
                </c:pt>
                <c:pt idx="493">
                  <c:v>0.546875</c:v>
                </c:pt>
                <c:pt idx="494">
                  <c:v>0.54595588235294112</c:v>
                </c:pt>
                <c:pt idx="495">
                  <c:v>0.54503676470588236</c:v>
                </c:pt>
                <c:pt idx="496">
                  <c:v>0.54411764705882348</c:v>
                </c:pt>
                <c:pt idx="497">
                  <c:v>0.54319852941176472</c:v>
                </c:pt>
                <c:pt idx="498">
                  <c:v>0.54227941176470584</c:v>
                </c:pt>
                <c:pt idx="499">
                  <c:v>0.54136029411764708</c:v>
                </c:pt>
                <c:pt idx="500">
                  <c:v>0.5404411764705882</c:v>
                </c:pt>
                <c:pt idx="501">
                  <c:v>0.53952205882352944</c:v>
                </c:pt>
                <c:pt idx="502">
                  <c:v>0.53860294117647056</c:v>
                </c:pt>
                <c:pt idx="503">
                  <c:v>0.5376838235294118</c:v>
                </c:pt>
                <c:pt idx="504">
                  <c:v>0.53676470588235292</c:v>
                </c:pt>
                <c:pt idx="505">
                  <c:v>0.53584558823529416</c:v>
                </c:pt>
                <c:pt idx="506">
                  <c:v>0.53492647058823528</c:v>
                </c:pt>
                <c:pt idx="507">
                  <c:v>0.53400735294117652</c:v>
                </c:pt>
                <c:pt idx="508">
                  <c:v>0.53308823529411764</c:v>
                </c:pt>
                <c:pt idx="509">
                  <c:v>0.53216911764705888</c:v>
                </c:pt>
                <c:pt idx="510">
                  <c:v>0.53125</c:v>
                </c:pt>
                <c:pt idx="511">
                  <c:v>0.53033088235294112</c:v>
                </c:pt>
                <c:pt idx="512">
                  <c:v>0.52941176470588236</c:v>
                </c:pt>
                <c:pt idx="513">
                  <c:v>0.52849264705882348</c:v>
                </c:pt>
                <c:pt idx="514">
                  <c:v>0.52757352941176472</c:v>
                </c:pt>
                <c:pt idx="515">
                  <c:v>0.52665441176470584</c:v>
                </c:pt>
                <c:pt idx="516">
                  <c:v>0.52573529411764708</c:v>
                </c:pt>
                <c:pt idx="517">
                  <c:v>0.5248161764705882</c:v>
                </c:pt>
                <c:pt idx="518">
                  <c:v>0.52389705882352944</c:v>
                </c:pt>
                <c:pt idx="519">
                  <c:v>0.52297794117647056</c:v>
                </c:pt>
                <c:pt idx="520">
                  <c:v>0.5220588235294118</c:v>
                </c:pt>
                <c:pt idx="521">
                  <c:v>0.52113970588235292</c:v>
                </c:pt>
                <c:pt idx="522">
                  <c:v>0.52022058823529416</c:v>
                </c:pt>
                <c:pt idx="523">
                  <c:v>0.51930147058823528</c:v>
                </c:pt>
                <c:pt idx="524">
                  <c:v>0.51838235294117652</c:v>
                </c:pt>
                <c:pt idx="525">
                  <c:v>0.51746323529411764</c:v>
                </c:pt>
                <c:pt idx="526">
                  <c:v>0.51654411764705888</c:v>
                </c:pt>
                <c:pt idx="527">
                  <c:v>0.515625</c:v>
                </c:pt>
                <c:pt idx="528">
                  <c:v>0.51470588235294112</c:v>
                </c:pt>
                <c:pt idx="529">
                  <c:v>0.51378676470588236</c:v>
                </c:pt>
                <c:pt idx="530">
                  <c:v>0.51286764705882348</c:v>
                </c:pt>
                <c:pt idx="531">
                  <c:v>0.51194852941176472</c:v>
                </c:pt>
                <c:pt idx="532">
                  <c:v>0.51102941176470584</c:v>
                </c:pt>
                <c:pt idx="533">
                  <c:v>0.51011029411764708</c:v>
                </c:pt>
                <c:pt idx="534">
                  <c:v>0.5091911764705882</c:v>
                </c:pt>
                <c:pt idx="535">
                  <c:v>0.50827205882352944</c:v>
                </c:pt>
                <c:pt idx="536">
                  <c:v>0.50735294117647056</c:v>
                </c:pt>
                <c:pt idx="537">
                  <c:v>0.5064338235294118</c:v>
                </c:pt>
                <c:pt idx="538">
                  <c:v>0.50551470588235292</c:v>
                </c:pt>
                <c:pt idx="539">
                  <c:v>0.50459558823529416</c:v>
                </c:pt>
                <c:pt idx="540">
                  <c:v>0.50367647058823528</c:v>
                </c:pt>
                <c:pt idx="541">
                  <c:v>0.50275735294117652</c:v>
                </c:pt>
                <c:pt idx="542">
                  <c:v>0.50183823529411764</c:v>
                </c:pt>
                <c:pt idx="543">
                  <c:v>0.50091911764705888</c:v>
                </c:pt>
                <c:pt idx="544">
                  <c:v>0.5</c:v>
                </c:pt>
                <c:pt idx="545">
                  <c:v>0.49908088235294118</c:v>
                </c:pt>
                <c:pt idx="546">
                  <c:v>0.49816176470588236</c:v>
                </c:pt>
                <c:pt idx="547">
                  <c:v>0.49724264705882354</c:v>
                </c:pt>
                <c:pt idx="548">
                  <c:v>0.49632352941176472</c:v>
                </c:pt>
                <c:pt idx="549">
                  <c:v>0.4954044117647059</c:v>
                </c:pt>
                <c:pt idx="550">
                  <c:v>0.49448529411764708</c:v>
                </c:pt>
                <c:pt idx="551">
                  <c:v>0.49356617647058826</c:v>
                </c:pt>
                <c:pt idx="552">
                  <c:v>0.49264705882352944</c:v>
                </c:pt>
                <c:pt idx="553">
                  <c:v>0.49172794117647056</c:v>
                </c:pt>
                <c:pt idx="554">
                  <c:v>0.49080882352941174</c:v>
                </c:pt>
                <c:pt idx="555">
                  <c:v>0.48988970588235292</c:v>
                </c:pt>
                <c:pt idx="556">
                  <c:v>0.4889705882352941</c:v>
                </c:pt>
                <c:pt idx="557">
                  <c:v>0.48805147058823528</c:v>
                </c:pt>
                <c:pt idx="558">
                  <c:v>0.48713235294117646</c:v>
                </c:pt>
                <c:pt idx="559">
                  <c:v>0.48621323529411764</c:v>
                </c:pt>
                <c:pt idx="560">
                  <c:v>0.48529411764705882</c:v>
                </c:pt>
                <c:pt idx="561">
                  <c:v>0.484375</c:v>
                </c:pt>
                <c:pt idx="562">
                  <c:v>0.48345588235294118</c:v>
                </c:pt>
                <c:pt idx="563">
                  <c:v>0.48253676470588236</c:v>
                </c:pt>
                <c:pt idx="564">
                  <c:v>0.48161764705882354</c:v>
                </c:pt>
                <c:pt idx="565">
                  <c:v>0.48069852941176472</c:v>
                </c:pt>
                <c:pt idx="566">
                  <c:v>0.4797794117647059</c:v>
                </c:pt>
                <c:pt idx="567">
                  <c:v>0.47886029411764708</c:v>
                </c:pt>
                <c:pt idx="568">
                  <c:v>0.47794117647058826</c:v>
                </c:pt>
                <c:pt idx="569">
                  <c:v>0.47702205882352944</c:v>
                </c:pt>
                <c:pt idx="570">
                  <c:v>0.47610294117647056</c:v>
                </c:pt>
                <c:pt idx="571">
                  <c:v>0.47518382352941174</c:v>
                </c:pt>
                <c:pt idx="572">
                  <c:v>0.47426470588235292</c:v>
                </c:pt>
                <c:pt idx="573">
                  <c:v>0.4733455882352941</c:v>
                </c:pt>
                <c:pt idx="574">
                  <c:v>0.47242647058823528</c:v>
                </c:pt>
                <c:pt idx="575">
                  <c:v>0.47150735294117646</c:v>
                </c:pt>
                <c:pt idx="576">
                  <c:v>0.47058823529411764</c:v>
                </c:pt>
                <c:pt idx="577">
                  <c:v>0.46966911764705882</c:v>
                </c:pt>
                <c:pt idx="578">
                  <c:v>0.46875</c:v>
                </c:pt>
                <c:pt idx="579">
                  <c:v>0.46783088235294118</c:v>
                </c:pt>
                <c:pt idx="580">
                  <c:v>0.46691176470588236</c:v>
                </c:pt>
                <c:pt idx="581">
                  <c:v>0.46599264705882354</c:v>
                </c:pt>
                <c:pt idx="582">
                  <c:v>0.46507352941176472</c:v>
                </c:pt>
                <c:pt idx="583">
                  <c:v>0.4641544117647059</c:v>
                </c:pt>
                <c:pt idx="584">
                  <c:v>0.46323529411764708</c:v>
                </c:pt>
                <c:pt idx="585">
                  <c:v>0.46231617647058826</c:v>
                </c:pt>
                <c:pt idx="586">
                  <c:v>0.46139705882352944</c:v>
                </c:pt>
                <c:pt idx="587">
                  <c:v>0.46047794117647056</c:v>
                </c:pt>
                <c:pt idx="588">
                  <c:v>0.45955882352941174</c:v>
                </c:pt>
                <c:pt idx="589">
                  <c:v>0.45863970588235292</c:v>
                </c:pt>
                <c:pt idx="590">
                  <c:v>0.4577205882352941</c:v>
                </c:pt>
                <c:pt idx="591">
                  <c:v>0.45680147058823528</c:v>
                </c:pt>
                <c:pt idx="592">
                  <c:v>0.45588235294117646</c:v>
                </c:pt>
                <c:pt idx="593">
                  <c:v>0.45496323529411764</c:v>
                </c:pt>
                <c:pt idx="594">
                  <c:v>0.45404411764705882</c:v>
                </c:pt>
                <c:pt idx="595">
                  <c:v>0.453125</c:v>
                </c:pt>
                <c:pt idx="596">
                  <c:v>0.45220588235294118</c:v>
                </c:pt>
                <c:pt idx="597">
                  <c:v>0.45128676470588236</c:v>
                </c:pt>
                <c:pt idx="598">
                  <c:v>0.45036764705882354</c:v>
                </c:pt>
                <c:pt idx="599">
                  <c:v>0.44944852941176472</c:v>
                </c:pt>
                <c:pt idx="600">
                  <c:v>0.4485294117647059</c:v>
                </c:pt>
                <c:pt idx="601">
                  <c:v>0.44761029411764708</c:v>
                </c:pt>
                <c:pt idx="602">
                  <c:v>0.44669117647058826</c:v>
                </c:pt>
                <c:pt idx="603">
                  <c:v>0.44577205882352944</c:v>
                </c:pt>
                <c:pt idx="604">
                  <c:v>0.44485294117647056</c:v>
                </c:pt>
                <c:pt idx="605">
                  <c:v>0.44393382352941174</c:v>
                </c:pt>
                <c:pt idx="606">
                  <c:v>0.44301470588235292</c:v>
                </c:pt>
                <c:pt idx="607">
                  <c:v>0.4420955882352941</c:v>
                </c:pt>
                <c:pt idx="608">
                  <c:v>0.44117647058823528</c:v>
                </c:pt>
                <c:pt idx="609">
                  <c:v>0.44025735294117646</c:v>
                </c:pt>
                <c:pt idx="610">
                  <c:v>0.43933823529411764</c:v>
                </c:pt>
                <c:pt idx="611">
                  <c:v>0.43841911764705882</c:v>
                </c:pt>
                <c:pt idx="612">
                  <c:v>0.4375</c:v>
                </c:pt>
                <c:pt idx="613">
                  <c:v>0.43658088235294118</c:v>
                </c:pt>
                <c:pt idx="614">
                  <c:v>0.43566176470588236</c:v>
                </c:pt>
                <c:pt idx="615">
                  <c:v>0.43474264705882354</c:v>
                </c:pt>
                <c:pt idx="616">
                  <c:v>0.43382352941176472</c:v>
                </c:pt>
                <c:pt idx="617">
                  <c:v>0.4329044117647059</c:v>
                </c:pt>
                <c:pt idx="618">
                  <c:v>0.43198529411764708</c:v>
                </c:pt>
                <c:pt idx="619">
                  <c:v>0.43106617647058826</c:v>
                </c:pt>
                <c:pt idx="620">
                  <c:v>0.43014705882352944</c:v>
                </c:pt>
                <c:pt idx="621">
                  <c:v>0.42922794117647056</c:v>
                </c:pt>
                <c:pt idx="622">
                  <c:v>0.42830882352941174</c:v>
                </c:pt>
                <c:pt idx="623">
                  <c:v>0.42738970588235292</c:v>
                </c:pt>
                <c:pt idx="624">
                  <c:v>0.4264705882352941</c:v>
                </c:pt>
                <c:pt idx="625">
                  <c:v>0.42555147058823528</c:v>
                </c:pt>
                <c:pt idx="626">
                  <c:v>0.42463235294117646</c:v>
                </c:pt>
                <c:pt idx="627">
                  <c:v>0.42371323529411764</c:v>
                </c:pt>
                <c:pt idx="628">
                  <c:v>0.42279411764705882</c:v>
                </c:pt>
                <c:pt idx="629">
                  <c:v>0.421875</c:v>
                </c:pt>
                <c:pt idx="630">
                  <c:v>0.42095588235294118</c:v>
                </c:pt>
                <c:pt idx="631">
                  <c:v>0.42003676470588236</c:v>
                </c:pt>
                <c:pt idx="632">
                  <c:v>0.41911764705882354</c:v>
                </c:pt>
                <c:pt idx="633">
                  <c:v>0.41819852941176472</c:v>
                </c:pt>
                <c:pt idx="634">
                  <c:v>0.4172794117647059</c:v>
                </c:pt>
                <c:pt idx="635">
                  <c:v>0.41636029411764708</c:v>
                </c:pt>
                <c:pt idx="636">
                  <c:v>0.41544117647058826</c:v>
                </c:pt>
                <c:pt idx="637">
                  <c:v>0.41452205882352944</c:v>
                </c:pt>
                <c:pt idx="638">
                  <c:v>0.41360294117647056</c:v>
                </c:pt>
                <c:pt idx="639">
                  <c:v>0.41268382352941174</c:v>
                </c:pt>
                <c:pt idx="640">
                  <c:v>0.41176470588235292</c:v>
                </c:pt>
                <c:pt idx="641">
                  <c:v>0.4108455882352941</c:v>
                </c:pt>
                <c:pt idx="642">
                  <c:v>0.40992647058823528</c:v>
                </c:pt>
                <c:pt idx="643">
                  <c:v>0.40900735294117646</c:v>
                </c:pt>
                <c:pt idx="644">
                  <c:v>0.40808823529411764</c:v>
                </c:pt>
                <c:pt idx="645">
                  <c:v>0.40716911764705882</c:v>
                </c:pt>
                <c:pt idx="646">
                  <c:v>0.40625</c:v>
                </c:pt>
                <c:pt idx="647">
                  <c:v>0.40533088235294118</c:v>
                </c:pt>
                <c:pt idx="648">
                  <c:v>0.40441176470588236</c:v>
                </c:pt>
                <c:pt idx="649">
                  <c:v>0.40349264705882354</c:v>
                </c:pt>
                <c:pt idx="650">
                  <c:v>0.40257352941176472</c:v>
                </c:pt>
                <c:pt idx="651">
                  <c:v>0.4016544117647059</c:v>
                </c:pt>
                <c:pt idx="652">
                  <c:v>0.40073529411764708</c:v>
                </c:pt>
                <c:pt idx="653">
                  <c:v>0.39981617647058826</c:v>
                </c:pt>
                <c:pt idx="654">
                  <c:v>0.39889705882352944</c:v>
                </c:pt>
                <c:pt idx="655">
                  <c:v>0.39797794117647056</c:v>
                </c:pt>
                <c:pt idx="656">
                  <c:v>0.39705882352941174</c:v>
                </c:pt>
                <c:pt idx="657">
                  <c:v>0.39613970588235292</c:v>
                </c:pt>
                <c:pt idx="658">
                  <c:v>0.3952205882352941</c:v>
                </c:pt>
                <c:pt idx="659">
                  <c:v>0.39430147058823528</c:v>
                </c:pt>
                <c:pt idx="660">
                  <c:v>0.39338235294117646</c:v>
                </c:pt>
                <c:pt idx="661">
                  <c:v>0.39246323529411764</c:v>
                </c:pt>
                <c:pt idx="662">
                  <c:v>0.39154411764705882</c:v>
                </c:pt>
                <c:pt idx="663">
                  <c:v>0.390625</c:v>
                </c:pt>
                <c:pt idx="664">
                  <c:v>0.38970588235294118</c:v>
                </c:pt>
                <c:pt idx="665">
                  <c:v>0.38878676470588236</c:v>
                </c:pt>
                <c:pt idx="666">
                  <c:v>0.38786764705882354</c:v>
                </c:pt>
                <c:pt idx="667">
                  <c:v>0.38694852941176472</c:v>
                </c:pt>
                <c:pt idx="668">
                  <c:v>0.3860294117647059</c:v>
                </c:pt>
                <c:pt idx="669">
                  <c:v>0.38511029411764708</c:v>
                </c:pt>
                <c:pt idx="670">
                  <c:v>0.38419117647058826</c:v>
                </c:pt>
                <c:pt idx="671">
                  <c:v>0.38327205882352944</c:v>
                </c:pt>
                <c:pt idx="672">
                  <c:v>0.38235294117647056</c:v>
                </c:pt>
                <c:pt idx="673">
                  <c:v>0.38143382352941174</c:v>
                </c:pt>
                <c:pt idx="674">
                  <c:v>0.38051470588235292</c:v>
                </c:pt>
                <c:pt idx="675">
                  <c:v>0.3795955882352941</c:v>
                </c:pt>
                <c:pt idx="676">
                  <c:v>0.37867647058823528</c:v>
                </c:pt>
                <c:pt idx="677">
                  <c:v>0.37775735294117646</c:v>
                </c:pt>
                <c:pt idx="678">
                  <c:v>0.37683823529411764</c:v>
                </c:pt>
                <c:pt idx="679">
                  <c:v>0.37591911764705882</c:v>
                </c:pt>
                <c:pt idx="680">
                  <c:v>0.375</c:v>
                </c:pt>
                <c:pt idx="681">
                  <c:v>0.37408088235294118</c:v>
                </c:pt>
                <c:pt idx="682">
                  <c:v>0.37316176470588236</c:v>
                </c:pt>
                <c:pt idx="683">
                  <c:v>0.37224264705882354</c:v>
                </c:pt>
                <c:pt idx="684">
                  <c:v>0.37132352941176472</c:v>
                </c:pt>
                <c:pt idx="685">
                  <c:v>0.3704044117647059</c:v>
                </c:pt>
                <c:pt idx="686">
                  <c:v>0.36948529411764708</c:v>
                </c:pt>
                <c:pt idx="687">
                  <c:v>0.36856617647058826</c:v>
                </c:pt>
                <c:pt idx="688">
                  <c:v>0.36764705882352944</c:v>
                </c:pt>
                <c:pt idx="689">
                  <c:v>0.36672794117647056</c:v>
                </c:pt>
                <c:pt idx="690">
                  <c:v>0.36580882352941174</c:v>
                </c:pt>
                <c:pt idx="691">
                  <c:v>0.36488970588235292</c:v>
                </c:pt>
                <c:pt idx="692">
                  <c:v>0.3639705882352941</c:v>
                </c:pt>
                <c:pt idx="693">
                  <c:v>0.36305147058823528</c:v>
                </c:pt>
                <c:pt idx="694">
                  <c:v>0.36213235294117646</c:v>
                </c:pt>
                <c:pt idx="695">
                  <c:v>0.36121323529411764</c:v>
                </c:pt>
                <c:pt idx="696">
                  <c:v>0.36029411764705882</c:v>
                </c:pt>
                <c:pt idx="697">
                  <c:v>0.359375</c:v>
                </c:pt>
                <c:pt idx="698">
                  <c:v>0.35845588235294118</c:v>
                </c:pt>
                <c:pt idx="699">
                  <c:v>0.35753676470588236</c:v>
                </c:pt>
                <c:pt idx="700">
                  <c:v>0.35661764705882354</c:v>
                </c:pt>
                <c:pt idx="701">
                  <c:v>0.35569852941176472</c:v>
                </c:pt>
                <c:pt idx="702">
                  <c:v>0.3547794117647059</c:v>
                </c:pt>
                <c:pt idx="703">
                  <c:v>0.35386029411764708</c:v>
                </c:pt>
                <c:pt idx="704">
                  <c:v>0.35294117647058826</c:v>
                </c:pt>
                <c:pt idx="705">
                  <c:v>0.35202205882352944</c:v>
                </c:pt>
                <c:pt idx="706">
                  <c:v>0.35110294117647056</c:v>
                </c:pt>
                <c:pt idx="707">
                  <c:v>0.35018382352941174</c:v>
                </c:pt>
                <c:pt idx="708">
                  <c:v>0.34926470588235292</c:v>
                </c:pt>
                <c:pt idx="709">
                  <c:v>0.3483455882352941</c:v>
                </c:pt>
                <c:pt idx="710">
                  <c:v>0.34742647058823528</c:v>
                </c:pt>
                <c:pt idx="711">
                  <c:v>0.34650735294117646</c:v>
                </c:pt>
                <c:pt idx="712">
                  <c:v>0.34558823529411764</c:v>
                </c:pt>
                <c:pt idx="713">
                  <c:v>0.34466911764705882</c:v>
                </c:pt>
                <c:pt idx="714">
                  <c:v>0.34375</c:v>
                </c:pt>
                <c:pt idx="715">
                  <c:v>0.34283088235294118</c:v>
                </c:pt>
                <c:pt idx="716">
                  <c:v>0.34191176470588236</c:v>
                </c:pt>
                <c:pt idx="717">
                  <c:v>0.34099264705882354</c:v>
                </c:pt>
                <c:pt idx="718">
                  <c:v>0.34007352941176472</c:v>
                </c:pt>
                <c:pt idx="719">
                  <c:v>0.3391544117647059</c:v>
                </c:pt>
                <c:pt idx="720">
                  <c:v>0.33823529411764708</c:v>
                </c:pt>
                <c:pt idx="721">
                  <c:v>0.33731617647058826</c:v>
                </c:pt>
                <c:pt idx="722">
                  <c:v>0.33639705882352944</c:v>
                </c:pt>
                <c:pt idx="723">
                  <c:v>0.33547794117647056</c:v>
                </c:pt>
                <c:pt idx="724">
                  <c:v>0.33455882352941174</c:v>
                </c:pt>
                <c:pt idx="725">
                  <c:v>0.33363970588235292</c:v>
                </c:pt>
                <c:pt idx="726">
                  <c:v>0.3327205882352941</c:v>
                </c:pt>
                <c:pt idx="727">
                  <c:v>0.33180147058823528</c:v>
                </c:pt>
                <c:pt idx="728">
                  <c:v>0.33088235294117646</c:v>
                </c:pt>
                <c:pt idx="729">
                  <c:v>0.32996323529411764</c:v>
                </c:pt>
                <c:pt idx="730">
                  <c:v>0.32904411764705882</c:v>
                </c:pt>
                <c:pt idx="731">
                  <c:v>0.328125</c:v>
                </c:pt>
                <c:pt idx="732">
                  <c:v>0.32720588235294118</c:v>
                </c:pt>
                <c:pt idx="733">
                  <c:v>0.32628676470588236</c:v>
                </c:pt>
                <c:pt idx="734">
                  <c:v>0.32536764705882354</c:v>
                </c:pt>
                <c:pt idx="735">
                  <c:v>0.32444852941176472</c:v>
                </c:pt>
                <c:pt idx="736">
                  <c:v>0.3235294117647059</c:v>
                </c:pt>
                <c:pt idx="737">
                  <c:v>0.32261029411764708</c:v>
                </c:pt>
                <c:pt idx="738">
                  <c:v>0.32169117647058826</c:v>
                </c:pt>
                <c:pt idx="739">
                  <c:v>0.32077205882352944</c:v>
                </c:pt>
                <c:pt idx="740">
                  <c:v>0.31985294117647056</c:v>
                </c:pt>
                <c:pt idx="741">
                  <c:v>0.31893382352941174</c:v>
                </c:pt>
                <c:pt idx="742">
                  <c:v>0.31801470588235292</c:v>
                </c:pt>
                <c:pt idx="743">
                  <c:v>0.3170955882352941</c:v>
                </c:pt>
                <c:pt idx="744">
                  <c:v>0.31617647058823528</c:v>
                </c:pt>
                <c:pt idx="745">
                  <c:v>0.31525735294117646</c:v>
                </c:pt>
                <c:pt idx="746">
                  <c:v>0.31433823529411764</c:v>
                </c:pt>
                <c:pt idx="747">
                  <c:v>0.31341911764705882</c:v>
                </c:pt>
                <c:pt idx="748">
                  <c:v>0.3125</c:v>
                </c:pt>
                <c:pt idx="749">
                  <c:v>0.31158088235294118</c:v>
                </c:pt>
                <c:pt idx="750">
                  <c:v>0.31066176470588236</c:v>
                </c:pt>
                <c:pt idx="751">
                  <c:v>0.30974264705882354</c:v>
                </c:pt>
                <c:pt idx="752">
                  <c:v>0.30882352941176472</c:v>
                </c:pt>
                <c:pt idx="753">
                  <c:v>0.3079044117647059</c:v>
                </c:pt>
                <c:pt idx="754">
                  <c:v>0.30698529411764708</c:v>
                </c:pt>
                <c:pt idx="755">
                  <c:v>0.30606617647058826</c:v>
                </c:pt>
                <c:pt idx="756">
                  <c:v>0.30514705882352944</c:v>
                </c:pt>
                <c:pt idx="757">
                  <c:v>0.30422794117647056</c:v>
                </c:pt>
                <c:pt idx="758">
                  <c:v>0.30330882352941174</c:v>
                </c:pt>
                <c:pt idx="759">
                  <c:v>0.30238970588235292</c:v>
                </c:pt>
                <c:pt idx="760">
                  <c:v>0.3014705882352941</c:v>
                </c:pt>
                <c:pt idx="761">
                  <c:v>0.30055147058823528</c:v>
                </c:pt>
                <c:pt idx="762">
                  <c:v>0.29963235294117646</c:v>
                </c:pt>
                <c:pt idx="763">
                  <c:v>0.29871323529411764</c:v>
                </c:pt>
                <c:pt idx="764">
                  <c:v>0.29779411764705882</c:v>
                </c:pt>
                <c:pt idx="765">
                  <c:v>0.296875</c:v>
                </c:pt>
                <c:pt idx="766">
                  <c:v>0.29595588235294118</c:v>
                </c:pt>
                <c:pt idx="767">
                  <c:v>0.29503676470588236</c:v>
                </c:pt>
                <c:pt idx="768">
                  <c:v>0.29411764705882354</c:v>
                </c:pt>
                <c:pt idx="769">
                  <c:v>0.29319852941176472</c:v>
                </c:pt>
                <c:pt idx="770">
                  <c:v>0.2922794117647059</c:v>
                </c:pt>
                <c:pt idx="771">
                  <c:v>0.29136029411764708</c:v>
                </c:pt>
                <c:pt idx="772">
                  <c:v>0.29044117647058826</c:v>
                </c:pt>
                <c:pt idx="773">
                  <c:v>0.28952205882352944</c:v>
                </c:pt>
                <c:pt idx="774">
                  <c:v>0.28860294117647056</c:v>
                </c:pt>
                <c:pt idx="775">
                  <c:v>0.28768382352941174</c:v>
                </c:pt>
                <c:pt idx="776">
                  <c:v>0.28676470588235292</c:v>
                </c:pt>
                <c:pt idx="777">
                  <c:v>0.2858455882352941</c:v>
                </c:pt>
                <c:pt idx="778">
                  <c:v>0.28492647058823528</c:v>
                </c:pt>
                <c:pt idx="779">
                  <c:v>0.28400735294117646</c:v>
                </c:pt>
                <c:pt idx="780">
                  <c:v>0.28308823529411764</c:v>
                </c:pt>
                <c:pt idx="781">
                  <c:v>0.28216911764705882</c:v>
                </c:pt>
                <c:pt idx="782">
                  <c:v>0.28125</c:v>
                </c:pt>
                <c:pt idx="783">
                  <c:v>0.28033088235294118</c:v>
                </c:pt>
                <c:pt idx="784">
                  <c:v>0.27941176470588236</c:v>
                </c:pt>
                <c:pt idx="785">
                  <c:v>0.27849264705882354</c:v>
                </c:pt>
                <c:pt idx="786">
                  <c:v>0.27757352941176472</c:v>
                </c:pt>
                <c:pt idx="787">
                  <c:v>0.2766544117647059</c:v>
                </c:pt>
                <c:pt idx="788">
                  <c:v>0.27573529411764708</c:v>
                </c:pt>
                <c:pt idx="789">
                  <c:v>0.27481617647058826</c:v>
                </c:pt>
                <c:pt idx="790">
                  <c:v>0.27389705882352944</c:v>
                </c:pt>
                <c:pt idx="791">
                  <c:v>0.27297794117647056</c:v>
                </c:pt>
                <c:pt idx="792">
                  <c:v>0.27205882352941174</c:v>
                </c:pt>
                <c:pt idx="793">
                  <c:v>0.27113970588235292</c:v>
                </c:pt>
                <c:pt idx="794">
                  <c:v>0.2702205882352941</c:v>
                </c:pt>
                <c:pt idx="795">
                  <c:v>0.26930147058823528</c:v>
                </c:pt>
                <c:pt idx="796">
                  <c:v>0.26838235294117646</c:v>
                </c:pt>
                <c:pt idx="797">
                  <c:v>0.26746323529411764</c:v>
                </c:pt>
                <c:pt idx="798">
                  <c:v>0.26654411764705882</c:v>
                </c:pt>
                <c:pt idx="799">
                  <c:v>0.265625</c:v>
                </c:pt>
                <c:pt idx="800">
                  <c:v>0.26470588235294118</c:v>
                </c:pt>
                <c:pt idx="801">
                  <c:v>0.26378676470588236</c:v>
                </c:pt>
                <c:pt idx="802">
                  <c:v>0.26286764705882354</c:v>
                </c:pt>
                <c:pt idx="803">
                  <c:v>0.26194852941176472</c:v>
                </c:pt>
                <c:pt idx="804">
                  <c:v>0.2610294117647059</c:v>
                </c:pt>
                <c:pt idx="805">
                  <c:v>0.26011029411764708</c:v>
                </c:pt>
                <c:pt idx="806">
                  <c:v>0.25919117647058826</c:v>
                </c:pt>
                <c:pt idx="807">
                  <c:v>0.25827205882352944</c:v>
                </c:pt>
                <c:pt idx="808">
                  <c:v>0.25735294117647056</c:v>
                </c:pt>
                <c:pt idx="809">
                  <c:v>0.25643382352941174</c:v>
                </c:pt>
                <c:pt idx="810">
                  <c:v>0.25551470588235292</c:v>
                </c:pt>
                <c:pt idx="811">
                  <c:v>0.2545955882352941</c:v>
                </c:pt>
                <c:pt idx="812">
                  <c:v>0.25367647058823528</c:v>
                </c:pt>
                <c:pt idx="813">
                  <c:v>0.25275735294117646</c:v>
                </c:pt>
                <c:pt idx="814">
                  <c:v>0.25183823529411764</c:v>
                </c:pt>
                <c:pt idx="815">
                  <c:v>0.25091911764705882</c:v>
                </c:pt>
                <c:pt idx="816">
                  <c:v>0.25</c:v>
                </c:pt>
                <c:pt idx="817">
                  <c:v>0.24908088235294118</c:v>
                </c:pt>
                <c:pt idx="818">
                  <c:v>0.24816176470588236</c:v>
                </c:pt>
                <c:pt idx="819">
                  <c:v>0.24724264705882354</c:v>
                </c:pt>
                <c:pt idx="820">
                  <c:v>0.24632352941176472</c:v>
                </c:pt>
                <c:pt idx="821">
                  <c:v>0.24540441176470587</c:v>
                </c:pt>
                <c:pt idx="822">
                  <c:v>0.24448529411764705</c:v>
                </c:pt>
                <c:pt idx="823">
                  <c:v>0.24356617647058823</c:v>
                </c:pt>
                <c:pt idx="824">
                  <c:v>0.24264705882352941</c:v>
                </c:pt>
                <c:pt idx="825">
                  <c:v>0.24172794117647059</c:v>
                </c:pt>
                <c:pt idx="826">
                  <c:v>0.24080882352941177</c:v>
                </c:pt>
                <c:pt idx="827">
                  <c:v>0.23988970588235295</c:v>
                </c:pt>
                <c:pt idx="828">
                  <c:v>0.23897058823529413</c:v>
                </c:pt>
                <c:pt idx="829">
                  <c:v>0.23805147058823528</c:v>
                </c:pt>
                <c:pt idx="830">
                  <c:v>0.23713235294117646</c:v>
                </c:pt>
                <c:pt idx="831">
                  <c:v>0.23621323529411764</c:v>
                </c:pt>
                <c:pt idx="832">
                  <c:v>0.23529411764705882</c:v>
                </c:pt>
                <c:pt idx="833">
                  <c:v>0.234375</c:v>
                </c:pt>
                <c:pt idx="834">
                  <c:v>0.23345588235294118</c:v>
                </c:pt>
                <c:pt idx="835">
                  <c:v>0.23253676470588236</c:v>
                </c:pt>
                <c:pt idx="836">
                  <c:v>0.23161764705882354</c:v>
                </c:pt>
                <c:pt idx="837">
                  <c:v>0.23069852941176472</c:v>
                </c:pt>
                <c:pt idx="838">
                  <c:v>0.22977941176470587</c:v>
                </c:pt>
                <c:pt idx="839">
                  <c:v>0.22886029411764705</c:v>
                </c:pt>
                <c:pt idx="840">
                  <c:v>0.22794117647058823</c:v>
                </c:pt>
                <c:pt idx="841">
                  <c:v>0.22702205882352941</c:v>
                </c:pt>
                <c:pt idx="842">
                  <c:v>0.22610294117647059</c:v>
                </c:pt>
                <c:pt idx="843">
                  <c:v>0.22518382352941177</c:v>
                </c:pt>
                <c:pt idx="844">
                  <c:v>0.22426470588235295</c:v>
                </c:pt>
                <c:pt idx="845">
                  <c:v>0.22334558823529413</c:v>
                </c:pt>
                <c:pt idx="846">
                  <c:v>0.22242647058823528</c:v>
                </c:pt>
                <c:pt idx="847">
                  <c:v>0.22150735294117646</c:v>
                </c:pt>
                <c:pt idx="848">
                  <c:v>0.22058823529411764</c:v>
                </c:pt>
                <c:pt idx="849">
                  <c:v>0.21966911764705882</c:v>
                </c:pt>
                <c:pt idx="850">
                  <c:v>0.21875</c:v>
                </c:pt>
                <c:pt idx="851">
                  <c:v>0.21783088235294118</c:v>
                </c:pt>
                <c:pt idx="852">
                  <c:v>0.21691176470588236</c:v>
                </c:pt>
                <c:pt idx="853">
                  <c:v>0.21599264705882354</c:v>
                </c:pt>
                <c:pt idx="854">
                  <c:v>0.21507352941176472</c:v>
                </c:pt>
                <c:pt idx="855">
                  <c:v>0.21415441176470587</c:v>
                </c:pt>
                <c:pt idx="856">
                  <c:v>0.21323529411764705</c:v>
                </c:pt>
                <c:pt idx="857">
                  <c:v>0.21231617647058823</c:v>
                </c:pt>
                <c:pt idx="858">
                  <c:v>0.21139705882352941</c:v>
                </c:pt>
                <c:pt idx="859">
                  <c:v>0.21047794117647059</c:v>
                </c:pt>
                <c:pt idx="860">
                  <c:v>0.20955882352941177</c:v>
                </c:pt>
                <c:pt idx="861">
                  <c:v>0.20863970588235295</c:v>
                </c:pt>
                <c:pt idx="862">
                  <c:v>0.20772058823529413</c:v>
                </c:pt>
                <c:pt idx="863">
                  <c:v>0.20680147058823528</c:v>
                </c:pt>
                <c:pt idx="864">
                  <c:v>0.20588235294117646</c:v>
                </c:pt>
                <c:pt idx="865">
                  <c:v>0.20496323529411764</c:v>
                </c:pt>
                <c:pt idx="866">
                  <c:v>0.20404411764705882</c:v>
                </c:pt>
                <c:pt idx="867">
                  <c:v>0.203125</c:v>
                </c:pt>
                <c:pt idx="868">
                  <c:v>0.20220588235294118</c:v>
                </c:pt>
                <c:pt idx="869">
                  <c:v>0.20128676470588236</c:v>
                </c:pt>
                <c:pt idx="870">
                  <c:v>0.20036764705882354</c:v>
                </c:pt>
                <c:pt idx="871">
                  <c:v>0.19944852941176472</c:v>
                </c:pt>
                <c:pt idx="872">
                  <c:v>0.19852941176470587</c:v>
                </c:pt>
                <c:pt idx="873">
                  <c:v>0.19761029411764705</c:v>
                </c:pt>
                <c:pt idx="874">
                  <c:v>0.19669117647058823</c:v>
                </c:pt>
                <c:pt idx="875">
                  <c:v>0.19577205882352941</c:v>
                </c:pt>
                <c:pt idx="876">
                  <c:v>0.19485294117647059</c:v>
                </c:pt>
                <c:pt idx="877">
                  <c:v>0.19393382352941177</c:v>
                </c:pt>
                <c:pt idx="878">
                  <c:v>0.19301470588235295</c:v>
                </c:pt>
                <c:pt idx="879">
                  <c:v>0.19209558823529413</c:v>
                </c:pt>
                <c:pt idx="880">
                  <c:v>0.19117647058823528</c:v>
                </c:pt>
                <c:pt idx="881">
                  <c:v>0.19025735294117646</c:v>
                </c:pt>
                <c:pt idx="882">
                  <c:v>0.18933823529411764</c:v>
                </c:pt>
                <c:pt idx="883">
                  <c:v>0.18841911764705882</c:v>
                </c:pt>
                <c:pt idx="884">
                  <c:v>0.1875</c:v>
                </c:pt>
                <c:pt idx="885">
                  <c:v>0.18658088235294118</c:v>
                </c:pt>
                <c:pt idx="886">
                  <c:v>0.18566176470588236</c:v>
                </c:pt>
                <c:pt idx="887">
                  <c:v>0.18474264705882354</c:v>
                </c:pt>
                <c:pt idx="888">
                  <c:v>0.18382352941176472</c:v>
                </c:pt>
                <c:pt idx="889">
                  <c:v>0.18290441176470587</c:v>
                </c:pt>
                <c:pt idx="890">
                  <c:v>0.18198529411764705</c:v>
                </c:pt>
                <c:pt idx="891">
                  <c:v>0.18106617647058823</c:v>
                </c:pt>
                <c:pt idx="892">
                  <c:v>0.18014705882352941</c:v>
                </c:pt>
                <c:pt idx="893">
                  <c:v>0.17922794117647059</c:v>
                </c:pt>
                <c:pt idx="894">
                  <c:v>0.17830882352941177</c:v>
                </c:pt>
                <c:pt idx="895">
                  <c:v>0.17738970588235295</c:v>
                </c:pt>
                <c:pt idx="896">
                  <c:v>0.17647058823529413</c:v>
                </c:pt>
                <c:pt idx="897">
                  <c:v>0.17555147058823528</c:v>
                </c:pt>
                <c:pt idx="898">
                  <c:v>0.17463235294117646</c:v>
                </c:pt>
                <c:pt idx="899">
                  <c:v>0.17371323529411764</c:v>
                </c:pt>
                <c:pt idx="900">
                  <c:v>0.17279411764705882</c:v>
                </c:pt>
                <c:pt idx="901">
                  <c:v>0.171875</c:v>
                </c:pt>
                <c:pt idx="902">
                  <c:v>0.17095588235294118</c:v>
                </c:pt>
                <c:pt idx="903">
                  <c:v>0.17003676470588236</c:v>
                </c:pt>
                <c:pt idx="904">
                  <c:v>0.16911764705882354</c:v>
                </c:pt>
                <c:pt idx="905">
                  <c:v>0.16819852941176472</c:v>
                </c:pt>
                <c:pt idx="906">
                  <c:v>0.16727941176470587</c:v>
                </c:pt>
                <c:pt idx="907">
                  <c:v>0.16636029411764705</c:v>
                </c:pt>
                <c:pt idx="908">
                  <c:v>0.16544117647058823</c:v>
                </c:pt>
                <c:pt idx="909">
                  <c:v>0.16452205882352941</c:v>
                </c:pt>
                <c:pt idx="910">
                  <c:v>0.16360294117647059</c:v>
                </c:pt>
                <c:pt idx="911">
                  <c:v>0.16268382352941177</c:v>
                </c:pt>
                <c:pt idx="912">
                  <c:v>0.16176470588235295</c:v>
                </c:pt>
                <c:pt idx="913">
                  <c:v>0.16084558823529413</c:v>
                </c:pt>
                <c:pt idx="914">
                  <c:v>0.15992647058823528</c:v>
                </c:pt>
                <c:pt idx="915">
                  <c:v>0.15900735294117646</c:v>
                </c:pt>
                <c:pt idx="916">
                  <c:v>0.15808823529411764</c:v>
                </c:pt>
                <c:pt idx="917">
                  <c:v>0.15716911764705882</c:v>
                </c:pt>
                <c:pt idx="918">
                  <c:v>0.15625</c:v>
                </c:pt>
                <c:pt idx="919">
                  <c:v>0.15533088235294118</c:v>
                </c:pt>
                <c:pt idx="920">
                  <c:v>0.15441176470588236</c:v>
                </c:pt>
                <c:pt idx="921">
                  <c:v>0.15349264705882354</c:v>
                </c:pt>
                <c:pt idx="922">
                  <c:v>0.15257352941176472</c:v>
                </c:pt>
                <c:pt idx="923">
                  <c:v>0.15165441176470587</c:v>
                </c:pt>
                <c:pt idx="924">
                  <c:v>0.15073529411764705</c:v>
                </c:pt>
                <c:pt idx="925">
                  <c:v>0.14981617647058823</c:v>
                </c:pt>
                <c:pt idx="926">
                  <c:v>0.14889705882352941</c:v>
                </c:pt>
                <c:pt idx="927">
                  <c:v>0.14797794117647059</c:v>
                </c:pt>
                <c:pt idx="928">
                  <c:v>0.14705882352941177</c:v>
                </c:pt>
                <c:pt idx="929">
                  <c:v>0.14613970588235295</c:v>
                </c:pt>
                <c:pt idx="930">
                  <c:v>0.14522058823529413</c:v>
                </c:pt>
                <c:pt idx="931">
                  <c:v>0.14430147058823528</c:v>
                </c:pt>
                <c:pt idx="932">
                  <c:v>0.14338235294117646</c:v>
                </c:pt>
                <c:pt idx="933">
                  <c:v>0.14246323529411764</c:v>
                </c:pt>
                <c:pt idx="934">
                  <c:v>0.14154411764705882</c:v>
                </c:pt>
                <c:pt idx="935">
                  <c:v>0.140625</c:v>
                </c:pt>
                <c:pt idx="936">
                  <c:v>0.13970588235294118</c:v>
                </c:pt>
                <c:pt idx="937">
                  <c:v>0.13878676470588236</c:v>
                </c:pt>
                <c:pt idx="938">
                  <c:v>0.13786764705882354</c:v>
                </c:pt>
                <c:pt idx="939">
                  <c:v>0.13694852941176472</c:v>
                </c:pt>
                <c:pt idx="940">
                  <c:v>0.13602941176470587</c:v>
                </c:pt>
                <c:pt idx="941">
                  <c:v>0.13511029411764705</c:v>
                </c:pt>
                <c:pt idx="942">
                  <c:v>0.13419117647058823</c:v>
                </c:pt>
                <c:pt idx="943">
                  <c:v>0.13327205882352941</c:v>
                </c:pt>
                <c:pt idx="944">
                  <c:v>0.13235294117647059</c:v>
                </c:pt>
                <c:pt idx="945">
                  <c:v>0.13143382352941177</c:v>
                </c:pt>
                <c:pt idx="946">
                  <c:v>0.13051470588235295</c:v>
                </c:pt>
                <c:pt idx="947">
                  <c:v>0.12959558823529413</c:v>
                </c:pt>
                <c:pt idx="948">
                  <c:v>0.12867647058823528</c:v>
                </c:pt>
                <c:pt idx="949">
                  <c:v>0.12775735294117646</c:v>
                </c:pt>
                <c:pt idx="950">
                  <c:v>0.12683823529411764</c:v>
                </c:pt>
                <c:pt idx="951">
                  <c:v>0.12591911764705882</c:v>
                </c:pt>
                <c:pt idx="952">
                  <c:v>0.125</c:v>
                </c:pt>
                <c:pt idx="953">
                  <c:v>0.12408088235294118</c:v>
                </c:pt>
                <c:pt idx="954">
                  <c:v>0.12316176470588236</c:v>
                </c:pt>
                <c:pt idx="955">
                  <c:v>0.12224264705882353</c:v>
                </c:pt>
                <c:pt idx="956">
                  <c:v>0.12132352941176471</c:v>
                </c:pt>
                <c:pt idx="957">
                  <c:v>0.12040441176470588</c:v>
                </c:pt>
                <c:pt idx="958">
                  <c:v>0.11948529411764706</c:v>
                </c:pt>
                <c:pt idx="959">
                  <c:v>0.11856617647058823</c:v>
                </c:pt>
                <c:pt idx="960">
                  <c:v>0.11764705882352941</c:v>
                </c:pt>
                <c:pt idx="961">
                  <c:v>0.11672794117647059</c:v>
                </c:pt>
                <c:pt idx="962">
                  <c:v>0.11580882352941177</c:v>
                </c:pt>
                <c:pt idx="963">
                  <c:v>0.11488970588235294</c:v>
                </c:pt>
                <c:pt idx="964">
                  <c:v>0.11397058823529412</c:v>
                </c:pt>
                <c:pt idx="965">
                  <c:v>0.11305147058823529</c:v>
                </c:pt>
                <c:pt idx="966">
                  <c:v>0.11213235294117647</c:v>
                </c:pt>
                <c:pt idx="967">
                  <c:v>0.11121323529411764</c:v>
                </c:pt>
                <c:pt idx="968">
                  <c:v>0.11029411764705882</c:v>
                </c:pt>
                <c:pt idx="969">
                  <c:v>0.109375</c:v>
                </c:pt>
                <c:pt idx="970">
                  <c:v>0.10845588235294118</c:v>
                </c:pt>
                <c:pt idx="971">
                  <c:v>0.10753676470588236</c:v>
                </c:pt>
                <c:pt idx="972">
                  <c:v>0.10661764705882353</c:v>
                </c:pt>
                <c:pt idx="973">
                  <c:v>0.10569852941176471</c:v>
                </c:pt>
                <c:pt idx="974">
                  <c:v>0.10477941176470588</c:v>
                </c:pt>
                <c:pt idx="975">
                  <c:v>0.10386029411764706</c:v>
                </c:pt>
                <c:pt idx="976">
                  <c:v>0.10294117647058823</c:v>
                </c:pt>
                <c:pt idx="977">
                  <c:v>0.10202205882352941</c:v>
                </c:pt>
                <c:pt idx="978">
                  <c:v>0.10110294117647059</c:v>
                </c:pt>
                <c:pt idx="979">
                  <c:v>0.10018382352941177</c:v>
                </c:pt>
                <c:pt idx="980">
                  <c:v>9.9264705882352935E-2</c:v>
                </c:pt>
                <c:pt idx="981">
                  <c:v>9.8345588235294115E-2</c:v>
                </c:pt>
                <c:pt idx="982">
                  <c:v>9.7426470588235295E-2</c:v>
                </c:pt>
                <c:pt idx="983">
                  <c:v>9.6507352941176475E-2</c:v>
                </c:pt>
                <c:pt idx="984">
                  <c:v>9.5588235294117641E-2</c:v>
                </c:pt>
                <c:pt idx="985">
                  <c:v>9.466911764705882E-2</c:v>
                </c:pt>
                <c:pt idx="986">
                  <c:v>9.375E-2</c:v>
                </c:pt>
                <c:pt idx="987">
                  <c:v>9.283088235294118E-2</c:v>
                </c:pt>
                <c:pt idx="988">
                  <c:v>9.1911764705882359E-2</c:v>
                </c:pt>
                <c:pt idx="989">
                  <c:v>9.0992647058823525E-2</c:v>
                </c:pt>
                <c:pt idx="990">
                  <c:v>9.0073529411764705E-2</c:v>
                </c:pt>
                <c:pt idx="991">
                  <c:v>8.9154411764705885E-2</c:v>
                </c:pt>
                <c:pt idx="992">
                  <c:v>8.8235294117647065E-2</c:v>
                </c:pt>
                <c:pt idx="993">
                  <c:v>8.731617647058823E-2</c:v>
                </c:pt>
                <c:pt idx="994">
                  <c:v>8.639705882352941E-2</c:v>
                </c:pt>
                <c:pt idx="995">
                  <c:v>8.547794117647059E-2</c:v>
                </c:pt>
                <c:pt idx="996">
                  <c:v>8.455882352941177E-2</c:v>
                </c:pt>
                <c:pt idx="997">
                  <c:v>8.3639705882352935E-2</c:v>
                </c:pt>
                <c:pt idx="998">
                  <c:v>8.2720588235294115E-2</c:v>
                </c:pt>
                <c:pt idx="999">
                  <c:v>8.1801470588235295E-2</c:v>
                </c:pt>
                <c:pt idx="1000">
                  <c:v>8.0882352941176475E-2</c:v>
                </c:pt>
                <c:pt idx="1001">
                  <c:v>7.9963235294117641E-2</c:v>
                </c:pt>
                <c:pt idx="1002">
                  <c:v>7.904411764705882E-2</c:v>
                </c:pt>
                <c:pt idx="1003">
                  <c:v>7.8125E-2</c:v>
                </c:pt>
                <c:pt idx="1004">
                  <c:v>7.720588235294118E-2</c:v>
                </c:pt>
                <c:pt idx="1005">
                  <c:v>7.6286764705882359E-2</c:v>
                </c:pt>
                <c:pt idx="1006">
                  <c:v>7.5367647058823525E-2</c:v>
                </c:pt>
                <c:pt idx="1007">
                  <c:v>7.4448529411764705E-2</c:v>
                </c:pt>
                <c:pt idx="1008">
                  <c:v>7.3529411764705885E-2</c:v>
                </c:pt>
                <c:pt idx="1009">
                  <c:v>7.2610294117647065E-2</c:v>
                </c:pt>
                <c:pt idx="1010">
                  <c:v>7.169117647058823E-2</c:v>
                </c:pt>
                <c:pt idx="1011">
                  <c:v>7.077205882352941E-2</c:v>
                </c:pt>
                <c:pt idx="1012">
                  <c:v>6.985294117647059E-2</c:v>
                </c:pt>
                <c:pt idx="1013">
                  <c:v>6.893382352941177E-2</c:v>
                </c:pt>
                <c:pt idx="1014">
                  <c:v>6.8014705882352935E-2</c:v>
                </c:pt>
                <c:pt idx="1015">
                  <c:v>6.7095588235294115E-2</c:v>
                </c:pt>
                <c:pt idx="1016">
                  <c:v>6.6176470588235295E-2</c:v>
                </c:pt>
                <c:pt idx="1017">
                  <c:v>6.5257352941176475E-2</c:v>
                </c:pt>
                <c:pt idx="1018">
                  <c:v>6.4338235294117641E-2</c:v>
                </c:pt>
                <c:pt idx="1019">
                  <c:v>6.341911764705882E-2</c:v>
                </c:pt>
                <c:pt idx="1020">
                  <c:v>6.25E-2</c:v>
                </c:pt>
                <c:pt idx="1021">
                  <c:v>6.158088235294118E-2</c:v>
                </c:pt>
                <c:pt idx="1022">
                  <c:v>6.0661764705882353E-2</c:v>
                </c:pt>
                <c:pt idx="1023">
                  <c:v>5.9742647058823532E-2</c:v>
                </c:pt>
                <c:pt idx="1024">
                  <c:v>5.8823529411764705E-2</c:v>
                </c:pt>
                <c:pt idx="1025">
                  <c:v>5.7904411764705885E-2</c:v>
                </c:pt>
                <c:pt idx="1026">
                  <c:v>5.6985294117647058E-2</c:v>
                </c:pt>
                <c:pt idx="1027">
                  <c:v>5.6066176470588237E-2</c:v>
                </c:pt>
                <c:pt idx="1028">
                  <c:v>5.514705882352941E-2</c:v>
                </c:pt>
                <c:pt idx="1029">
                  <c:v>5.422794117647059E-2</c:v>
                </c:pt>
                <c:pt idx="1030">
                  <c:v>5.3308823529411763E-2</c:v>
                </c:pt>
                <c:pt idx="1031">
                  <c:v>5.2389705882352942E-2</c:v>
                </c:pt>
                <c:pt idx="1032">
                  <c:v>5.1470588235294115E-2</c:v>
                </c:pt>
                <c:pt idx="1033">
                  <c:v>5.0551470588235295E-2</c:v>
                </c:pt>
                <c:pt idx="1034">
                  <c:v>4.9632352941176468E-2</c:v>
                </c:pt>
                <c:pt idx="1035">
                  <c:v>4.8713235294117647E-2</c:v>
                </c:pt>
                <c:pt idx="1036">
                  <c:v>4.779411764705882E-2</c:v>
                </c:pt>
                <c:pt idx="1037">
                  <c:v>4.6875E-2</c:v>
                </c:pt>
                <c:pt idx="1038">
                  <c:v>4.595588235294118E-2</c:v>
                </c:pt>
                <c:pt idx="1039">
                  <c:v>4.5036764705882353E-2</c:v>
                </c:pt>
                <c:pt idx="1040">
                  <c:v>4.4117647058823532E-2</c:v>
                </c:pt>
                <c:pt idx="1041">
                  <c:v>4.3198529411764705E-2</c:v>
                </c:pt>
                <c:pt idx="1042">
                  <c:v>4.2279411764705885E-2</c:v>
                </c:pt>
                <c:pt idx="1043">
                  <c:v>4.1360294117647058E-2</c:v>
                </c:pt>
                <c:pt idx="1044">
                  <c:v>4.0441176470588237E-2</c:v>
                </c:pt>
                <c:pt idx="1045">
                  <c:v>3.952205882352941E-2</c:v>
                </c:pt>
                <c:pt idx="1046">
                  <c:v>3.860294117647059E-2</c:v>
                </c:pt>
                <c:pt idx="1047">
                  <c:v>3.7683823529411763E-2</c:v>
                </c:pt>
                <c:pt idx="1048">
                  <c:v>3.6764705882352942E-2</c:v>
                </c:pt>
                <c:pt idx="1049">
                  <c:v>3.5845588235294115E-2</c:v>
                </c:pt>
                <c:pt idx="1050">
                  <c:v>3.4926470588235295E-2</c:v>
                </c:pt>
                <c:pt idx="1051">
                  <c:v>3.4007352941176468E-2</c:v>
                </c:pt>
                <c:pt idx="1052">
                  <c:v>3.3088235294117647E-2</c:v>
                </c:pt>
                <c:pt idx="1053">
                  <c:v>3.216911764705882E-2</c:v>
                </c:pt>
                <c:pt idx="1054">
                  <c:v>3.125E-2</c:v>
                </c:pt>
                <c:pt idx="1055">
                  <c:v>3.0330882352941176E-2</c:v>
                </c:pt>
                <c:pt idx="1056">
                  <c:v>2.9411764705882353E-2</c:v>
                </c:pt>
                <c:pt idx="1057">
                  <c:v>2.8492647058823529E-2</c:v>
                </c:pt>
                <c:pt idx="1058">
                  <c:v>2.7573529411764705E-2</c:v>
                </c:pt>
                <c:pt idx="1059">
                  <c:v>2.6654411764705881E-2</c:v>
                </c:pt>
                <c:pt idx="1060">
                  <c:v>2.5735294117647058E-2</c:v>
                </c:pt>
                <c:pt idx="1061">
                  <c:v>2.4816176470588234E-2</c:v>
                </c:pt>
                <c:pt idx="1062">
                  <c:v>2.389705882352941E-2</c:v>
                </c:pt>
                <c:pt idx="1063">
                  <c:v>2.297794117647059E-2</c:v>
                </c:pt>
                <c:pt idx="1064">
                  <c:v>2.2058823529411766E-2</c:v>
                </c:pt>
                <c:pt idx="1065">
                  <c:v>2.1139705882352942E-2</c:v>
                </c:pt>
                <c:pt idx="1066">
                  <c:v>2.0220588235294119E-2</c:v>
                </c:pt>
                <c:pt idx="1067">
                  <c:v>1.9301470588235295E-2</c:v>
                </c:pt>
                <c:pt idx="1068">
                  <c:v>1.8382352941176471E-2</c:v>
                </c:pt>
                <c:pt idx="1069">
                  <c:v>1.7463235294117647E-2</c:v>
                </c:pt>
                <c:pt idx="1070">
                  <c:v>1.6544117647058824E-2</c:v>
                </c:pt>
                <c:pt idx="1071">
                  <c:v>1.5625E-2</c:v>
                </c:pt>
                <c:pt idx="1072">
                  <c:v>1.4705882352941176E-2</c:v>
                </c:pt>
                <c:pt idx="1073">
                  <c:v>1.3786764705882353E-2</c:v>
                </c:pt>
                <c:pt idx="1074">
                  <c:v>1.2867647058823529E-2</c:v>
                </c:pt>
                <c:pt idx="1075">
                  <c:v>1.1948529411764705E-2</c:v>
                </c:pt>
                <c:pt idx="1076">
                  <c:v>1.1029411764705883E-2</c:v>
                </c:pt>
                <c:pt idx="1077">
                  <c:v>1.0110294117647059E-2</c:v>
                </c:pt>
                <c:pt idx="1078">
                  <c:v>9.1911764705882356E-3</c:v>
                </c:pt>
                <c:pt idx="1079">
                  <c:v>8.2720588235294119E-3</c:v>
                </c:pt>
                <c:pt idx="1080">
                  <c:v>7.3529411764705881E-3</c:v>
                </c:pt>
                <c:pt idx="1081">
                  <c:v>6.4338235294117644E-3</c:v>
                </c:pt>
                <c:pt idx="1082">
                  <c:v>5.5147058823529415E-3</c:v>
                </c:pt>
                <c:pt idx="1083">
                  <c:v>4.5955882352941178E-3</c:v>
                </c:pt>
                <c:pt idx="1084">
                  <c:v>3.6764705882352941E-3</c:v>
                </c:pt>
                <c:pt idx="1085">
                  <c:v>2.7573529411764708E-3</c:v>
                </c:pt>
                <c:pt idx="1086">
                  <c:v>1.838235294117647E-3</c:v>
                </c:pt>
                <c:pt idx="1087">
                  <c:v>9.1911764705882352E-4</c:v>
                </c:pt>
              </c:numCache>
            </c:numRef>
          </c:xVal>
          <c:yVal>
            <c:numRef>
              <c:f>'Primary RDF Calculations'!$BM$4:$BM$1091</c:f>
              <c:numCache>
                <c:formatCode>0%</c:formatCode>
                <c:ptCount val="1088"/>
                <c:pt idx="0">
                  <c:v>1</c:v>
                </c:pt>
                <c:pt idx="1">
                  <c:v>0.99999923017940917</c:v>
                </c:pt>
                <c:pt idx="2">
                  <c:v>0.99999840508675575</c:v>
                </c:pt>
                <c:pt idx="3">
                  <c:v>0.9999972832145263</c:v>
                </c:pt>
                <c:pt idx="4">
                  <c:v>0.99999588793870209</c:v>
                </c:pt>
                <c:pt idx="5">
                  <c:v>0.99999430792273414</c:v>
                </c:pt>
                <c:pt idx="6">
                  <c:v>0.99999244373036267</c:v>
                </c:pt>
                <c:pt idx="7">
                  <c:v>0.99998964597754447</c:v>
                </c:pt>
                <c:pt idx="8">
                  <c:v>0.99998660872095413</c:v>
                </c:pt>
                <c:pt idx="9">
                  <c:v>0.99998350827992311</c:v>
                </c:pt>
                <c:pt idx="10">
                  <c:v>0.99997913957656626</c:v>
                </c:pt>
                <c:pt idx="11">
                  <c:v>0.9999730706102693</c:v>
                </c:pt>
                <c:pt idx="12">
                  <c:v>0.99996394166471603</c:v>
                </c:pt>
                <c:pt idx="13">
                  <c:v>0.99995437799969944</c:v>
                </c:pt>
                <c:pt idx="14">
                  <c:v>0.99994399462573436</c:v>
                </c:pt>
                <c:pt idx="15">
                  <c:v>0.99993346574535868</c:v>
                </c:pt>
                <c:pt idx="16">
                  <c:v>0.99992268304975906</c:v>
                </c:pt>
                <c:pt idx="17">
                  <c:v>0.99991155943618315</c:v>
                </c:pt>
                <c:pt idx="18">
                  <c:v>0.99989905387106248</c:v>
                </c:pt>
                <c:pt idx="19">
                  <c:v>0.99988616406725972</c:v>
                </c:pt>
                <c:pt idx="20">
                  <c:v>0.99987294341668043</c:v>
                </c:pt>
                <c:pt idx="21">
                  <c:v>0.99985841389291941</c:v>
                </c:pt>
                <c:pt idx="22">
                  <c:v>0.99984380397953931</c:v>
                </c:pt>
                <c:pt idx="23">
                  <c:v>0.99982891963159781</c:v>
                </c:pt>
                <c:pt idx="24">
                  <c:v>0.999813425169642</c:v>
                </c:pt>
                <c:pt idx="25">
                  <c:v>0.99979775099849244</c:v>
                </c:pt>
                <c:pt idx="26">
                  <c:v>0.9997757092748033</c:v>
                </c:pt>
                <c:pt idx="27">
                  <c:v>0.99975359448864909</c:v>
                </c:pt>
                <c:pt idx="28">
                  <c:v>0.99973104439060778</c:v>
                </c:pt>
                <c:pt idx="29">
                  <c:v>0.99970790638828422</c:v>
                </c:pt>
                <c:pt idx="30">
                  <c:v>0.99968251685690701</c:v>
                </c:pt>
                <c:pt idx="31">
                  <c:v>0.99965598815483447</c:v>
                </c:pt>
                <c:pt idx="32">
                  <c:v>0.99962718776391135</c:v>
                </c:pt>
                <c:pt idx="33">
                  <c:v>0.99959655010004056</c:v>
                </c:pt>
                <c:pt idx="34">
                  <c:v>0.99956471935463576</c:v>
                </c:pt>
                <c:pt idx="35">
                  <c:v>0.99953119331394935</c:v>
                </c:pt>
                <c:pt idx="36">
                  <c:v>0.99949534244507476</c:v>
                </c:pt>
                <c:pt idx="37">
                  <c:v>0.99945798285592558</c:v>
                </c:pt>
                <c:pt idx="38">
                  <c:v>0.99941914287154388</c:v>
                </c:pt>
                <c:pt idx="39">
                  <c:v>0.99937994744296177</c:v>
                </c:pt>
                <c:pt idx="40">
                  <c:v>0.99933883594160755</c:v>
                </c:pt>
                <c:pt idx="41">
                  <c:v>0.99929537875335872</c:v>
                </c:pt>
                <c:pt idx="42">
                  <c:v>0.99925188065039328</c:v>
                </c:pt>
                <c:pt idx="43">
                  <c:v>0.99920816758048714</c:v>
                </c:pt>
                <c:pt idx="44">
                  <c:v>0.99916392035425816</c:v>
                </c:pt>
                <c:pt idx="45">
                  <c:v>0.999119508539283</c:v>
                </c:pt>
                <c:pt idx="46">
                  <c:v>0.99907294545490744</c:v>
                </c:pt>
                <c:pt idx="47">
                  <c:v>0.99902559556073478</c:v>
                </c:pt>
                <c:pt idx="48">
                  <c:v>0.99897499680469692</c:v>
                </c:pt>
                <c:pt idx="49">
                  <c:v>0.99892413711265471</c:v>
                </c:pt>
                <c:pt idx="50">
                  <c:v>0.99887011217714916</c:v>
                </c:pt>
                <c:pt idx="51">
                  <c:v>0.99881602548081927</c:v>
                </c:pt>
                <c:pt idx="52">
                  <c:v>0.99876056882209641</c:v>
                </c:pt>
                <c:pt idx="53">
                  <c:v>0.99870505328097714</c:v>
                </c:pt>
                <c:pt idx="54">
                  <c:v>0.99864832178687735</c:v>
                </c:pt>
                <c:pt idx="55">
                  <c:v>0.99859150828336773</c:v>
                </c:pt>
                <c:pt idx="56">
                  <c:v>0.99853371126686197</c:v>
                </c:pt>
                <c:pt idx="57">
                  <c:v>0.99847586394685195</c:v>
                </c:pt>
                <c:pt idx="58">
                  <c:v>0.99841790648106543</c:v>
                </c:pt>
                <c:pt idx="59">
                  <c:v>0.99835948254551554</c:v>
                </c:pt>
                <c:pt idx="60">
                  <c:v>0.99830073028016353</c:v>
                </c:pt>
                <c:pt idx="61">
                  <c:v>0.99824108673270573</c:v>
                </c:pt>
                <c:pt idx="62">
                  <c:v>0.99818113862167679</c:v>
                </c:pt>
                <c:pt idx="63">
                  <c:v>0.99812015213443661</c:v>
                </c:pt>
                <c:pt idx="64">
                  <c:v>0.99805895427709113</c:v>
                </c:pt>
                <c:pt idx="65">
                  <c:v>0.99799764945355851</c:v>
                </c:pt>
                <c:pt idx="66">
                  <c:v>0.99793610362914686</c:v>
                </c:pt>
                <c:pt idx="67">
                  <c:v>0.99787430110988318</c:v>
                </c:pt>
                <c:pt idx="68">
                  <c:v>0.99781216815328977</c:v>
                </c:pt>
                <c:pt idx="69">
                  <c:v>0.9977490878443307</c:v>
                </c:pt>
                <c:pt idx="70">
                  <c:v>0.99768575171490637</c:v>
                </c:pt>
                <c:pt idx="71">
                  <c:v>0.99762213931515764</c:v>
                </c:pt>
                <c:pt idx="72">
                  <c:v>0.99755844632001645</c:v>
                </c:pt>
                <c:pt idx="73">
                  <c:v>0.99749424081105764</c:v>
                </c:pt>
                <c:pt idx="74">
                  <c:v>0.99742960136133485</c:v>
                </c:pt>
                <c:pt idx="75">
                  <c:v>0.99736372227848946</c:v>
                </c:pt>
                <c:pt idx="76">
                  <c:v>0.99729747594106866</c:v>
                </c:pt>
                <c:pt idx="77">
                  <c:v>0.99723014453156633</c:v>
                </c:pt>
                <c:pt idx="78">
                  <c:v>0.99716220833716163</c:v>
                </c:pt>
                <c:pt idx="79">
                  <c:v>0.99709387908071412</c:v>
                </c:pt>
                <c:pt idx="80">
                  <c:v>0.99702509362007752</c:v>
                </c:pt>
                <c:pt idx="81">
                  <c:v>0.99695620493587045</c:v>
                </c:pt>
                <c:pt idx="82">
                  <c:v>0.99688604383937374</c:v>
                </c:pt>
                <c:pt idx="83">
                  <c:v>0.99681553035498183</c:v>
                </c:pt>
                <c:pt idx="84">
                  <c:v>0.9967443164910319</c:v>
                </c:pt>
                <c:pt idx="85">
                  <c:v>0.99667245636413593</c:v>
                </c:pt>
                <c:pt idx="86">
                  <c:v>0.99660055497906763</c:v>
                </c:pt>
                <c:pt idx="87">
                  <c:v>0.99652791887877512</c:v>
                </c:pt>
                <c:pt idx="88">
                  <c:v>0.99645469245471296</c:v>
                </c:pt>
                <c:pt idx="89">
                  <c:v>0.99638135549552431</c:v>
                </c:pt>
                <c:pt idx="90">
                  <c:v>0.99630719586197014</c:v>
                </c:pt>
                <c:pt idx="91">
                  <c:v>0.99623299001818333</c:v>
                </c:pt>
                <c:pt idx="92">
                  <c:v>0.996158778191369</c:v>
                </c:pt>
                <c:pt idx="93">
                  <c:v>0.99608444374038951</c:v>
                </c:pt>
                <c:pt idx="94">
                  <c:v>0.99601010422006453</c:v>
                </c:pt>
                <c:pt idx="95">
                  <c:v>0.99593560731366348</c:v>
                </c:pt>
                <c:pt idx="96">
                  <c:v>0.99586086892164594</c:v>
                </c:pt>
                <c:pt idx="97">
                  <c:v>0.99578610408954271</c:v>
                </c:pt>
                <c:pt idx="98">
                  <c:v>0.99571058006417645</c:v>
                </c:pt>
                <c:pt idx="99">
                  <c:v>0.99563489390524651</c:v>
                </c:pt>
                <c:pt idx="100">
                  <c:v>0.99555897885907385</c:v>
                </c:pt>
                <c:pt idx="101">
                  <c:v>0.99548217928832239</c:v>
                </c:pt>
                <c:pt idx="102">
                  <c:v>0.99540517305175813</c:v>
                </c:pt>
                <c:pt idx="103">
                  <c:v>0.99532803578551421</c:v>
                </c:pt>
                <c:pt idx="104">
                  <c:v>0.99524998025264855</c:v>
                </c:pt>
                <c:pt idx="105">
                  <c:v>0.99517163318982904</c:v>
                </c:pt>
                <c:pt idx="106">
                  <c:v>0.99509294350525335</c:v>
                </c:pt>
                <c:pt idx="107">
                  <c:v>0.99501422305065101</c:v>
                </c:pt>
                <c:pt idx="108">
                  <c:v>0.9949354742797053</c:v>
                </c:pt>
                <c:pt idx="109">
                  <c:v>0.99485625186992188</c:v>
                </c:pt>
                <c:pt idx="110">
                  <c:v>0.99477650785989424</c:v>
                </c:pt>
                <c:pt idx="111">
                  <c:v>0.99469648129895316</c:v>
                </c:pt>
                <c:pt idx="112">
                  <c:v>0.99461515562646996</c:v>
                </c:pt>
                <c:pt idx="113">
                  <c:v>0.99453282162849477</c:v>
                </c:pt>
                <c:pt idx="114">
                  <c:v>0.99444988041893068</c:v>
                </c:pt>
                <c:pt idx="115">
                  <c:v>0.99436619287574268</c:v>
                </c:pt>
                <c:pt idx="116">
                  <c:v>0.99428238462814167</c:v>
                </c:pt>
                <c:pt idx="117">
                  <c:v>0.99419823226497717</c:v>
                </c:pt>
                <c:pt idx="118">
                  <c:v>0.99411404961472394</c:v>
                </c:pt>
                <c:pt idx="119">
                  <c:v>0.99402949204318514</c:v>
                </c:pt>
                <c:pt idx="120">
                  <c:v>0.9939444225484525</c:v>
                </c:pt>
                <c:pt idx="121">
                  <c:v>0.993858853498229</c:v>
                </c:pt>
                <c:pt idx="122">
                  <c:v>0.9937717588237136</c:v>
                </c:pt>
                <c:pt idx="123">
                  <c:v>0.99368466086792206</c:v>
                </c:pt>
                <c:pt idx="124">
                  <c:v>0.9935973751993703</c:v>
                </c:pt>
                <c:pt idx="125">
                  <c:v>0.99350972039758589</c:v>
                </c:pt>
                <c:pt idx="126">
                  <c:v>0.99342181691981357</c:v>
                </c:pt>
                <c:pt idx="127">
                  <c:v>0.99333380912451208</c:v>
                </c:pt>
                <c:pt idx="128">
                  <c:v>0.99324555079766264</c:v>
                </c:pt>
                <c:pt idx="129">
                  <c:v>0.9931570235753362</c:v>
                </c:pt>
                <c:pt idx="130">
                  <c:v>0.99306848445864582</c:v>
                </c:pt>
                <c:pt idx="131">
                  <c:v>0.99297975450659859</c:v>
                </c:pt>
                <c:pt idx="132">
                  <c:v>0.99289087696341005</c:v>
                </c:pt>
                <c:pt idx="133">
                  <c:v>0.99280157588511397</c:v>
                </c:pt>
                <c:pt idx="134">
                  <c:v>0.99271164751822139</c:v>
                </c:pt>
                <c:pt idx="135">
                  <c:v>0.99262101974124572</c:v>
                </c:pt>
                <c:pt idx="136">
                  <c:v>0.992530208927906</c:v>
                </c:pt>
                <c:pt idx="137">
                  <c:v>0.99243937846710351</c:v>
                </c:pt>
                <c:pt idx="138">
                  <c:v>0.99234823454677901</c:v>
                </c:pt>
                <c:pt idx="139">
                  <c:v>0.9922568333145817</c:v>
                </c:pt>
                <c:pt idx="140">
                  <c:v>0.99216537778189651</c:v>
                </c:pt>
                <c:pt idx="141">
                  <c:v>0.99207328936513739</c:v>
                </c:pt>
                <c:pt idx="142">
                  <c:v>0.99198111270817302</c:v>
                </c:pt>
                <c:pt idx="143">
                  <c:v>0.99188890148247255</c:v>
                </c:pt>
                <c:pt idx="144">
                  <c:v>0.99179655673921363</c:v>
                </c:pt>
                <c:pt idx="145">
                  <c:v>0.99170388371474649</c:v>
                </c:pt>
                <c:pt idx="146">
                  <c:v>0.99161081005361484</c:v>
                </c:pt>
                <c:pt idx="147">
                  <c:v>0.99151760095997199</c:v>
                </c:pt>
                <c:pt idx="148">
                  <c:v>0.99142428972951824</c:v>
                </c:pt>
                <c:pt idx="149">
                  <c:v>0.99133085390295417</c:v>
                </c:pt>
                <c:pt idx="150">
                  <c:v>0.99123674221596569</c:v>
                </c:pt>
                <c:pt idx="151">
                  <c:v>0.9911425117419167</c:v>
                </c:pt>
                <c:pt idx="152">
                  <c:v>0.99104817650369603</c:v>
                </c:pt>
                <c:pt idx="153">
                  <c:v>0.99095379275303996</c:v>
                </c:pt>
                <c:pt idx="154">
                  <c:v>0.99085923476358384</c:v>
                </c:pt>
                <c:pt idx="155">
                  <c:v>0.99076460256371068</c:v>
                </c:pt>
                <c:pt idx="156">
                  <c:v>0.99066984653982737</c:v>
                </c:pt>
                <c:pt idx="157">
                  <c:v>0.99057508429684704</c:v>
                </c:pt>
                <c:pt idx="158">
                  <c:v>0.99047937754453419</c:v>
                </c:pt>
                <c:pt idx="159">
                  <c:v>0.99038350754520144</c:v>
                </c:pt>
                <c:pt idx="160">
                  <c:v>0.99028725369473669</c:v>
                </c:pt>
                <c:pt idx="161">
                  <c:v>0.99019099768155139</c:v>
                </c:pt>
                <c:pt idx="162">
                  <c:v>0.99009472892301176</c:v>
                </c:pt>
                <c:pt idx="163">
                  <c:v>0.98999840911286452</c:v>
                </c:pt>
                <c:pt idx="164">
                  <c:v>0.98990205457080238</c:v>
                </c:pt>
                <c:pt idx="165">
                  <c:v>0.98980567707630418</c:v>
                </c:pt>
                <c:pt idx="166">
                  <c:v>0.98970928221044929</c:v>
                </c:pt>
                <c:pt idx="167">
                  <c:v>0.98961265667798093</c:v>
                </c:pt>
                <c:pt idx="168">
                  <c:v>0.98951598867609669</c:v>
                </c:pt>
                <c:pt idx="169">
                  <c:v>0.98941930822851976</c:v>
                </c:pt>
                <c:pt idx="170">
                  <c:v>0.98932242917118962</c:v>
                </c:pt>
                <c:pt idx="171">
                  <c:v>0.9892254096953923</c:v>
                </c:pt>
                <c:pt idx="172">
                  <c:v>0.98912772534585203</c:v>
                </c:pt>
                <c:pt idx="173">
                  <c:v>0.98902991607714286</c:v>
                </c:pt>
                <c:pt idx="174">
                  <c:v>0.98893200923043434</c:v>
                </c:pt>
                <c:pt idx="175">
                  <c:v>0.98883366015473206</c:v>
                </c:pt>
                <c:pt idx="176">
                  <c:v>0.98873518614726252</c:v>
                </c:pt>
                <c:pt idx="177">
                  <c:v>0.98863580244246496</c:v>
                </c:pt>
                <c:pt idx="178">
                  <c:v>0.98853639177024955</c:v>
                </c:pt>
                <c:pt idx="179">
                  <c:v>0.98843681191928079</c:v>
                </c:pt>
                <c:pt idx="180">
                  <c:v>0.9883371954376422</c:v>
                </c:pt>
                <c:pt idx="181">
                  <c:v>0.98823721054297797</c:v>
                </c:pt>
                <c:pt idx="182">
                  <c:v>0.98813660284743765</c:v>
                </c:pt>
                <c:pt idx="183">
                  <c:v>0.98803588944284793</c:v>
                </c:pt>
                <c:pt idx="184">
                  <c:v>0.98793441536018678</c:v>
                </c:pt>
                <c:pt idx="185">
                  <c:v>0.98783275308812701</c:v>
                </c:pt>
                <c:pt idx="186">
                  <c:v>0.98773085619296475</c:v>
                </c:pt>
                <c:pt idx="187">
                  <c:v>0.98762825687940792</c:v>
                </c:pt>
                <c:pt idx="188">
                  <c:v>0.98752554675925974</c:v>
                </c:pt>
                <c:pt idx="189">
                  <c:v>0.9874221132996186</c:v>
                </c:pt>
                <c:pt idx="190">
                  <c:v>0.98731847028613751</c:v>
                </c:pt>
                <c:pt idx="191">
                  <c:v>0.98721455924016843</c:v>
                </c:pt>
                <c:pt idx="192">
                  <c:v>0.98711058381681249</c:v>
                </c:pt>
                <c:pt idx="193">
                  <c:v>0.9870064849608956</c:v>
                </c:pt>
                <c:pt idx="194">
                  <c:v>0.98690226289708916</c:v>
                </c:pt>
                <c:pt idx="195">
                  <c:v>0.9867976361741374</c:v>
                </c:pt>
                <c:pt idx="196">
                  <c:v>0.98669214693326512</c:v>
                </c:pt>
                <c:pt idx="197">
                  <c:v>0.9865866070499324</c:v>
                </c:pt>
                <c:pt idx="198">
                  <c:v>0.98648098069646584</c:v>
                </c:pt>
                <c:pt idx="199">
                  <c:v>0.98637507961177606</c:v>
                </c:pt>
                <c:pt idx="200">
                  <c:v>0.98626822989958529</c:v>
                </c:pt>
                <c:pt idx="201">
                  <c:v>0.98616119472134423</c:v>
                </c:pt>
                <c:pt idx="202">
                  <c:v>0.98605336116080067</c:v>
                </c:pt>
                <c:pt idx="203">
                  <c:v>0.98594541303875072</c:v>
                </c:pt>
                <c:pt idx="204">
                  <c:v>0.98583734231563247</c:v>
                </c:pt>
                <c:pt idx="205">
                  <c:v>0.98572903917112764</c:v>
                </c:pt>
                <c:pt idx="206">
                  <c:v>0.98562046219198374</c:v>
                </c:pt>
                <c:pt idx="207">
                  <c:v>0.98551174800545793</c:v>
                </c:pt>
                <c:pt idx="208">
                  <c:v>0.9854029467797718</c:v>
                </c:pt>
                <c:pt idx="209">
                  <c:v>0.98529407907816979</c:v>
                </c:pt>
                <c:pt idx="210">
                  <c:v>0.98518509560021827</c:v>
                </c:pt>
                <c:pt idx="211">
                  <c:v>0.98507590839037529</c:v>
                </c:pt>
                <c:pt idx="212">
                  <c:v>0.98496668863113557</c:v>
                </c:pt>
                <c:pt idx="213">
                  <c:v>0.98485744459582047</c:v>
                </c:pt>
                <c:pt idx="214">
                  <c:v>0.9847479852722163</c:v>
                </c:pt>
                <c:pt idx="215">
                  <c:v>0.98463796730915087</c:v>
                </c:pt>
                <c:pt idx="216">
                  <c:v>0.98452765052467306</c:v>
                </c:pt>
                <c:pt idx="217">
                  <c:v>0.98441704534633634</c:v>
                </c:pt>
                <c:pt idx="218">
                  <c:v>0.98430627611048493</c:v>
                </c:pt>
                <c:pt idx="219">
                  <c:v>0.98419530905347863</c:v>
                </c:pt>
                <c:pt idx="220">
                  <c:v>0.98408414403853528</c:v>
                </c:pt>
                <c:pt idx="221">
                  <c:v>0.98397285957901615</c:v>
                </c:pt>
                <c:pt idx="222">
                  <c:v>0.98386141907964686</c:v>
                </c:pt>
                <c:pt idx="223">
                  <c:v>0.98374917655164584</c:v>
                </c:pt>
                <c:pt idx="224">
                  <c:v>0.98363668944452809</c:v>
                </c:pt>
                <c:pt idx="225">
                  <c:v>0.98352419999441276</c:v>
                </c:pt>
                <c:pt idx="226">
                  <c:v>0.9834116227294375</c:v>
                </c:pt>
                <c:pt idx="227">
                  <c:v>0.98329898601453891</c:v>
                </c:pt>
                <c:pt idx="228">
                  <c:v>0.98318629699659432</c:v>
                </c:pt>
                <c:pt idx="229">
                  <c:v>0.98307339256266701</c:v>
                </c:pt>
                <c:pt idx="230">
                  <c:v>0.98296040639289461</c:v>
                </c:pt>
                <c:pt idx="231">
                  <c:v>0.98284677212681271</c:v>
                </c:pt>
                <c:pt idx="232">
                  <c:v>0.98273309732246572</c:v>
                </c:pt>
                <c:pt idx="233">
                  <c:v>0.98261927222402645</c:v>
                </c:pt>
                <c:pt idx="234">
                  <c:v>0.9825050066966613</c:v>
                </c:pt>
                <c:pt idx="235">
                  <c:v>0.98239033870646697</c:v>
                </c:pt>
                <c:pt idx="236">
                  <c:v>0.98227565916446458</c:v>
                </c:pt>
                <c:pt idx="237">
                  <c:v>0.98216063361804273</c:v>
                </c:pt>
                <c:pt idx="238">
                  <c:v>0.98204493627267231</c:v>
                </c:pt>
                <c:pt idx="239">
                  <c:v>0.98192918124685014</c:v>
                </c:pt>
                <c:pt idx="240">
                  <c:v>0.98181336142579523</c:v>
                </c:pt>
                <c:pt idx="241">
                  <c:v>0.9816971374861253</c:v>
                </c:pt>
                <c:pt idx="242">
                  <c:v>0.98158073719082861</c:v>
                </c:pt>
                <c:pt idx="243">
                  <c:v>0.98146381573923036</c:v>
                </c:pt>
                <c:pt idx="244">
                  <c:v>0.9813467696744238</c:v>
                </c:pt>
                <c:pt idx="245">
                  <c:v>0.9812297218791407</c:v>
                </c:pt>
                <c:pt idx="246">
                  <c:v>0.98111163987740768</c:v>
                </c:pt>
                <c:pt idx="247">
                  <c:v>0.98099305254982871</c:v>
                </c:pt>
                <c:pt idx="248">
                  <c:v>0.98087439980129787</c:v>
                </c:pt>
                <c:pt idx="249">
                  <c:v>0.98075546024510341</c:v>
                </c:pt>
                <c:pt idx="250">
                  <c:v>0.98063644101559699</c:v>
                </c:pt>
                <c:pt idx="251">
                  <c:v>0.98051733407621711</c:v>
                </c:pt>
                <c:pt idx="252">
                  <c:v>0.98039747472779804</c:v>
                </c:pt>
                <c:pt idx="253">
                  <c:v>0.98027745557081536</c:v>
                </c:pt>
                <c:pt idx="254">
                  <c:v>0.98015743185982063</c:v>
                </c:pt>
                <c:pt idx="255">
                  <c:v>0.98003737120739653</c:v>
                </c:pt>
                <c:pt idx="256">
                  <c:v>0.97991670881887627</c:v>
                </c:pt>
                <c:pt idx="257">
                  <c:v>0.97979598195638151</c:v>
                </c:pt>
                <c:pt idx="258">
                  <c:v>0.97967497414086713</c:v>
                </c:pt>
                <c:pt idx="259">
                  <c:v>0.97955234688967519</c:v>
                </c:pt>
                <c:pt idx="260">
                  <c:v>0.97942971532294054</c:v>
                </c:pt>
                <c:pt idx="261">
                  <c:v>0.97930596716509433</c:v>
                </c:pt>
                <c:pt idx="262">
                  <c:v>0.9791820966308511</c:v>
                </c:pt>
                <c:pt idx="263">
                  <c:v>0.97905808919218662</c:v>
                </c:pt>
                <c:pt idx="264">
                  <c:v>0.97893408039439755</c:v>
                </c:pt>
                <c:pt idx="265">
                  <c:v>0.97880949903294556</c:v>
                </c:pt>
                <c:pt idx="266">
                  <c:v>0.97868476907968149</c:v>
                </c:pt>
                <c:pt idx="267">
                  <c:v>0.97855988431520868</c:v>
                </c:pt>
                <c:pt idx="268">
                  <c:v>0.97843433438783023</c:v>
                </c:pt>
                <c:pt idx="269">
                  <c:v>0.97830870353780142</c:v>
                </c:pt>
                <c:pt idx="270">
                  <c:v>0.97818278384817137</c:v>
                </c:pt>
                <c:pt idx="271">
                  <c:v>0.97805672776615415</c:v>
                </c:pt>
                <c:pt idx="272">
                  <c:v>0.97793058333744554</c:v>
                </c:pt>
                <c:pt idx="273">
                  <c:v>0.97780341938659043</c:v>
                </c:pt>
                <c:pt idx="274">
                  <c:v>0.97767525655002463</c:v>
                </c:pt>
                <c:pt idx="275">
                  <c:v>0.97754690005966571</c:v>
                </c:pt>
                <c:pt idx="276">
                  <c:v>0.97741842455007599</c:v>
                </c:pt>
                <c:pt idx="277">
                  <c:v>0.97728985414983993</c:v>
                </c:pt>
                <c:pt idx="278">
                  <c:v>0.9771609599543164</c:v>
                </c:pt>
                <c:pt idx="279">
                  <c:v>0.97703203087329771</c:v>
                </c:pt>
                <c:pt idx="280">
                  <c:v>0.97690283482675311</c:v>
                </c:pt>
                <c:pt idx="281">
                  <c:v>0.97677346843220592</c:v>
                </c:pt>
                <c:pt idx="282">
                  <c:v>0.97664353993334485</c:v>
                </c:pt>
                <c:pt idx="283">
                  <c:v>0.97651351246286444</c:v>
                </c:pt>
                <c:pt idx="284">
                  <c:v>0.97638308587472322</c:v>
                </c:pt>
                <c:pt idx="285">
                  <c:v>0.97625262416261749</c:v>
                </c:pt>
                <c:pt idx="286">
                  <c:v>0.97612200838650653</c:v>
                </c:pt>
                <c:pt idx="287">
                  <c:v>0.97599129003654128</c:v>
                </c:pt>
                <c:pt idx="288">
                  <c:v>0.97585933425006988</c:v>
                </c:pt>
                <c:pt idx="289">
                  <c:v>0.97572734609867773</c:v>
                </c:pt>
                <c:pt idx="290">
                  <c:v>0.97559526340279434</c:v>
                </c:pt>
                <c:pt idx="291">
                  <c:v>0.97546307383191211</c:v>
                </c:pt>
                <c:pt idx="292">
                  <c:v>0.9753306414270877</c:v>
                </c:pt>
                <c:pt idx="293">
                  <c:v>0.97519811801371559</c:v>
                </c:pt>
                <c:pt idx="294">
                  <c:v>0.97506514431498992</c:v>
                </c:pt>
                <c:pt idx="295">
                  <c:v>0.97493213543080792</c:v>
                </c:pt>
                <c:pt idx="296">
                  <c:v>0.97479912654662593</c:v>
                </c:pt>
                <c:pt idx="297">
                  <c:v>0.97466603958612608</c:v>
                </c:pt>
                <c:pt idx="298">
                  <c:v>0.97453193066929444</c:v>
                </c:pt>
                <c:pt idx="299">
                  <c:v>0.9743978168939903</c:v>
                </c:pt>
                <c:pt idx="300">
                  <c:v>0.97426366749708593</c:v>
                </c:pt>
                <c:pt idx="301">
                  <c:v>0.97412925590703936</c:v>
                </c:pt>
                <c:pt idx="302">
                  <c:v>0.97399477240547883</c:v>
                </c:pt>
                <c:pt idx="303">
                  <c:v>0.97385949728274268</c:v>
                </c:pt>
                <c:pt idx="304">
                  <c:v>0.97372366260056409</c:v>
                </c:pt>
                <c:pt idx="305">
                  <c:v>0.97358769307499837</c:v>
                </c:pt>
                <c:pt idx="306">
                  <c:v>0.97345125536838983</c:v>
                </c:pt>
                <c:pt idx="307">
                  <c:v>0.97331464643909205</c:v>
                </c:pt>
                <c:pt idx="308">
                  <c:v>0.97317803512120249</c:v>
                </c:pt>
                <c:pt idx="309">
                  <c:v>0.97304106946956914</c:v>
                </c:pt>
                <c:pt idx="310">
                  <c:v>0.97290406156089271</c:v>
                </c:pt>
                <c:pt idx="311">
                  <c:v>0.97276641542553222</c:v>
                </c:pt>
                <c:pt idx="312">
                  <c:v>0.97262848559220649</c:v>
                </c:pt>
                <c:pt idx="313">
                  <c:v>0.97249044387092909</c:v>
                </c:pt>
                <c:pt idx="314">
                  <c:v>0.97235198084655583</c:v>
                </c:pt>
                <c:pt idx="315">
                  <c:v>0.97221343039457231</c:v>
                </c:pt>
                <c:pt idx="316">
                  <c:v>0.9720743475347402</c:v>
                </c:pt>
                <c:pt idx="317">
                  <c:v>0.97193496997556339</c:v>
                </c:pt>
                <c:pt idx="318">
                  <c:v>0.97179526025667939</c:v>
                </c:pt>
                <c:pt idx="319">
                  <c:v>0.97165525258627072</c:v>
                </c:pt>
                <c:pt idx="320">
                  <c:v>0.97151473324973492</c:v>
                </c:pt>
                <c:pt idx="321">
                  <c:v>0.97137399159810744</c:v>
                </c:pt>
                <c:pt idx="322">
                  <c:v>0.97123282613990713</c:v>
                </c:pt>
                <c:pt idx="323">
                  <c:v>0.97109157371123778</c:v>
                </c:pt>
                <c:pt idx="324">
                  <c:v>0.97095029218422568</c:v>
                </c:pt>
                <c:pt idx="325">
                  <c:v>0.97080892447504263</c:v>
                </c:pt>
                <c:pt idx="326">
                  <c:v>0.97066670300050872</c:v>
                </c:pt>
                <c:pt idx="327">
                  <c:v>0.97052418075481439</c:v>
                </c:pt>
                <c:pt idx="328">
                  <c:v>0.97038162300570474</c:v>
                </c:pt>
                <c:pt idx="329">
                  <c:v>0.97023866745456433</c:v>
                </c:pt>
                <c:pt idx="330">
                  <c:v>0.97009551891974444</c:v>
                </c:pt>
                <c:pt idx="331">
                  <c:v>0.96995235022152826</c:v>
                </c:pt>
                <c:pt idx="332">
                  <c:v>0.96980850190707291</c:v>
                </c:pt>
                <c:pt idx="333">
                  <c:v>0.9696644987226164</c:v>
                </c:pt>
                <c:pt idx="334">
                  <c:v>0.96952023238214213</c:v>
                </c:pt>
                <c:pt idx="335">
                  <c:v>0.96937566947476417</c:v>
                </c:pt>
                <c:pt idx="336">
                  <c:v>0.96923105292951262</c:v>
                </c:pt>
                <c:pt idx="337">
                  <c:v>0.96908607843628403</c:v>
                </c:pt>
                <c:pt idx="338">
                  <c:v>0.96894073058546804</c:v>
                </c:pt>
                <c:pt idx="339">
                  <c:v>0.96879513558126773</c:v>
                </c:pt>
                <c:pt idx="340">
                  <c:v>0.96864883282536152</c:v>
                </c:pt>
                <c:pt idx="341">
                  <c:v>0.96850158038009126</c:v>
                </c:pt>
                <c:pt idx="342">
                  <c:v>0.9683542656967582</c:v>
                </c:pt>
                <c:pt idx="343">
                  <c:v>0.96820624096161612</c:v>
                </c:pt>
                <c:pt idx="344">
                  <c:v>0.96805811859808077</c:v>
                </c:pt>
                <c:pt idx="345">
                  <c:v>0.96790994034186328</c:v>
                </c:pt>
                <c:pt idx="346">
                  <c:v>0.96776132867251363</c:v>
                </c:pt>
                <c:pt idx="347">
                  <c:v>0.96761163821947038</c:v>
                </c:pt>
                <c:pt idx="348">
                  <c:v>0.96746188777867337</c:v>
                </c:pt>
                <c:pt idx="349">
                  <c:v>0.96731171046539988</c:v>
                </c:pt>
                <c:pt idx="350">
                  <c:v>0.96716129436256182</c:v>
                </c:pt>
                <c:pt idx="351">
                  <c:v>0.96701042494716138</c:v>
                </c:pt>
                <c:pt idx="352">
                  <c:v>0.96685907377567148</c:v>
                </c:pt>
                <c:pt idx="353">
                  <c:v>0.96670754015634153</c:v>
                </c:pt>
                <c:pt idx="354">
                  <c:v>0.96655587243032914</c:v>
                </c:pt>
                <c:pt idx="355">
                  <c:v>0.96640408513105769</c:v>
                </c:pt>
                <c:pt idx="356">
                  <c:v>0.96625218959106363</c:v>
                </c:pt>
                <c:pt idx="357">
                  <c:v>0.9660988500822334</c:v>
                </c:pt>
                <c:pt idx="358">
                  <c:v>0.96594534679755206</c:v>
                </c:pt>
                <c:pt idx="359">
                  <c:v>0.96579089749203295</c:v>
                </c:pt>
                <c:pt idx="360">
                  <c:v>0.96563579929440735</c:v>
                </c:pt>
                <c:pt idx="361">
                  <c:v>0.96547970390675164</c:v>
                </c:pt>
                <c:pt idx="362">
                  <c:v>0.96532358426692777</c:v>
                </c:pt>
                <c:pt idx="363">
                  <c:v>0.96516633302983024</c:v>
                </c:pt>
                <c:pt idx="364">
                  <c:v>0.96500903289334705</c:v>
                </c:pt>
                <c:pt idx="365">
                  <c:v>0.96485110507171878</c:v>
                </c:pt>
                <c:pt idx="366">
                  <c:v>0.96469300451769591</c:v>
                </c:pt>
                <c:pt idx="367">
                  <c:v>0.96453479519621865</c:v>
                </c:pt>
                <c:pt idx="368">
                  <c:v>0.96437656823851869</c:v>
                </c:pt>
                <c:pt idx="369">
                  <c:v>0.96421816497438551</c:v>
                </c:pt>
                <c:pt idx="370">
                  <c:v>0.96405958061283814</c:v>
                </c:pt>
                <c:pt idx="371">
                  <c:v>0.96390064649645557</c:v>
                </c:pt>
                <c:pt idx="372">
                  <c:v>0.96374107346317828</c:v>
                </c:pt>
                <c:pt idx="373">
                  <c:v>0.96358146648538423</c:v>
                </c:pt>
                <c:pt idx="374">
                  <c:v>0.96342119751137567</c:v>
                </c:pt>
                <c:pt idx="375">
                  <c:v>0.96326056882111843</c:v>
                </c:pt>
                <c:pt idx="376">
                  <c:v>0.96309949355122915</c:v>
                </c:pt>
                <c:pt idx="377">
                  <c:v>0.96293824115421267</c:v>
                </c:pt>
                <c:pt idx="378">
                  <c:v>0.96277678791033239</c:v>
                </c:pt>
                <c:pt idx="379">
                  <c:v>0.96261531787701993</c:v>
                </c:pt>
                <c:pt idx="380">
                  <c:v>0.96245380395907465</c:v>
                </c:pt>
                <c:pt idx="381">
                  <c:v>0.96229203501016203</c:v>
                </c:pt>
                <c:pt idx="382">
                  <c:v>0.96213025442035294</c:v>
                </c:pt>
                <c:pt idx="383">
                  <c:v>0.96196683591305254</c:v>
                </c:pt>
                <c:pt idx="384">
                  <c:v>0.96180305444122305</c:v>
                </c:pt>
                <c:pt idx="385">
                  <c:v>0.96163855035550649</c:v>
                </c:pt>
                <c:pt idx="386">
                  <c:v>0.96147329184921049</c:v>
                </c:pt>
                <c:pt idx="387">
                  <c:v>0.96130800875268985</c:v>
                </c:pt>
                <c:pt idx="388">
                  <c:v>0.96114226194544972</c:v>
                </c:pt>
                <c:pt idx="389">
                  <c:v>0.96097612316652592</c:v>
                </c:pt>
                <c:pt idx="390">
                  <c:v>0.96080876030597107</c:v>
                </c:pt>
                <c:pt idx="391">
                  <c:v>0.9606411633388473</c:v>
                </c:pt>
                <c:pt idx="392">
                  <c:v>0.96047331599045604</c:v>
                </c:pt>
                <c:pt idx="393">
                  <c:v>0.96030514105496678</c:v>
                </c:pt>
                <c:pt idx="394">
                  <c:v>0.960136902276022</c:v>
                </c:pt>
                <c:pt idx="395">
                  <c:v>0.95996860018365293</c:v>
                </c:pt>
                <c:pt idx="396">
                  <c:v>0.95980026319978962</c:v>
                </c:pt>
                <c:pt idx="397">
                  <c:v>0.95963171550483595</c:v>
                </c:pt>
                <c:pt idx="398">
                  <c:v>0.95946178312869013</c:v>
                </c:pt>
                <c:pt idx="399">
                  <c:v>0.95929180504834632</c:v>
                </c:pt>
                <c:pt idx="400">
                  <c:v>0.95912169325996866</c:v>
                </c:pt>
                <c:pt idx="401">
                  <c:v>0.95895099592110455</c:v>
                </c:pt>
                <c:pt idx="402">
                  <c:v>0.9587795517260842</c:v>
                </c:pt>
                <c:pt idx="403">
                  <c:v>0.95860785893576594</c:v>
                </c:pt>
                <c:pt idx="404">
                  <c:v>0.95843593886689649</c:v>
                </c:pt>
                <c:pt idx="405">
                  <c:v>0.9582635534975128</c:v>
                </c:pt>
                <c:pt idx="406">
                  <c:v>0.95809102003725244</c:v>
                </c:pt>
                <c:pt idx="407">
                  <c:v>0.95791802690735073</c:v>
                </c:pt>
                <c:pt idx="408">
                  <c:v>0.95774500833173448</c:v>
                </c:pt>
                <c:pt idx="409">
                  <c:v>0.95757109121075035</c:v>
                </c:pt>
                <c:pt idx="410">
                  <c:v>0.95739663212815129</c:v>
                </c:pt>
                <c:pt idx="411">
                  <c:v>0.95722171109650467</c:v>
                </c:pt>
                <c:pt idx="412">
                  <c:v>0.95704633462077116</c:v>
                </c:pt>
                <c:pt idx="413">
                  <c:v>0.9568704429546655</c:v>
                </c:pt>
                <c:pt idx="414">
                  <c:v>0.95669437762148613</c:v>
                </c:pt>
                <c:pt idx="415">
                  <c:v>0.95651814632603771</c:v>
                </c:pt>
                <c:pt idx="416">
                  <c:v>0.95634150834580578</c:v>
                </c:pt>
                <c:pt idx="417">
                  <c:v>0.95616454337929868</c:v>
                </c:pt>
                <c:pt idx="418">
                  <c:v>0.95598754160154487</c:v>
                </c:pt>
                <c:pt idx="419">
                  <c:v>0.95581052087133844</c:v>
                </c:pt>
                <c:pt idx="420">
                  <c:v>0.95563313957839291</c:v>
                </c:pt>
                <c:pt idx="421">
                  <c:v>0.95545567096552286</c:v>
                </c:pt>
                <c:pt idx="422">
                  <c:v>0.95527809222637383</c:v>
                </c:pt>
                <c:pt idx="423">
                  <c:v>0.95510039268622415</c:v>
                </c:pt>
                <c:pt idx="424">
                  <c:v>0.95492232445918401</c:v>
                </c:pt>
                <c:pt idx="425">
                  <c:v>0.9547440592385823</c:v>
                </c:pt>
                <c:pt idx="426">
                  <c:v>0.95456535002581455</c:v>
                </c:pt>
                <c:pt idx="427">
                  <c:v>0.95438657509153368</c:v>
                </c:pt>
                <c:pt idx="428">
                  <c:v>0.95420684719951088</c:v>
                </c:pt>
                <c:pt idx="429">
                  <c:v>0.95402679588835215</c:v>
                </c:pt>
                <c:pt idx="430">
                  <c:v>0.95384564421098683</c:v>
                </c:pt>
                <c:pt idx="431">
                  <c:v>0.95366423065333916</c:v>
                </c:pt>
                <c:pt idx="432">
                  <c:v>0.953482728878283</c:v>
                </c:pt>
                <c:pt idx="433">
                  <c:v>0.95330120723619227</c:v>
                </c:pt>
                <c:pt idx="434">
                  <c:v>0.95311849390888725</c:v>
                </c:pt>
                <c:pt idx="435">
                  <c:v>0.95293575492229576</c:v>
                </c:pt>
                <c:pt idx="436">
                  <c:v>0.95275226253919232</c:v>
                </c:pt>
                <c:pt idx="437">
                  <c:v>0.95256864439102962</c:v>
                </c:pt>
                <c:pt idx="438">
                  <c:v>0.95238380864639849</c:v>
                </c:pt>
                <c:pt idx="439">
                  <c:v>0.95219880114694655</c:v>
                </c:pt>
                <c:pt idx="440">
                  <c:v>0.95201289913090614</c:v>
                </c:pt>
                <c:pt idx="441">
                  <c:v>0.95182669953889243</c:v>
                </c:pt>
                <c:pt idx="442">
                  <c:v>0.95164036810040453</c:v>
                </c:pt>
                <c:pt idx="443">
                  <c:v>0.95145370177286193</c:v>
                </c:pt>
                <c:pt idx="444">
                  <c:v>0.95126678168348799</c:v>
                </c:pt>
                <c:pt idx="445">
                  <c:v>0.95107954430948616</c:v>
                </c:pt>
                <c:pt idx="446">
                  <c:v>0.95089226952131589</c:v>
                </c:pt>
                <c:pt idx="447">
                  <c:v>0.95070470873537705</c:v>
                </c:pt>
                <c:pt idx="448">
                  <c:v>0.95051650715928537</c:v>
                </c:pt>
                <c:pt idx="449">
                  <c:v>0.95032766787964218</c:v>
                </c:pt>
                <c:pt idx="450">
                  <c:v>0.95013854521159369</c:v>
                </c:pt>
                <c:pt idx="451">
                  <c:v>0.94994934386370544</c:v>
                </c:pt>
                <c:pt idx="452">
                  <c:v>0.94976002260660142</c:v>
                </c:pt>
                <c:pt idx="453">
                  <c:v>0.94957063536671782</c:v>
                </c:pt>
                <c:pt idx="454">
                  <c:v>0.94938103366052895</c:v>
                </c:pt>
                <c:pt idx="455">
                  <c:v>0.94919130741342228</c:v>
                </c:pt>
                <c:pt idx="456">
                  <c:v>0.9490014146398198</c:v>
                </c:pt>
                <c:pt idx="457">
                  <c:v>0.94881148005851612</c:v>
                </c:pt>
                <c:pt idx="458">
                  <c:v>0.94862061405668952</c:v>
                </c:pt>
                <c:pt idx="459">
                  <c:v>0.94842969241984698</c:v>
                </c:pt>
                <c:pt idx="460">
                  <c:v>0.94823857640660492</c:v>
                </c:pt>
                <c:pt idx="461">
                  <c:v>0.94804702006282404</c:v>
                </c:pt>
                <c:pt idx="462">
                  <c:v>0.94785483707506335</c:v>
                </c:pt>
                <c:pt idx="463">
                  <c:v>0.94766153082625249</c:v>
                </c:pt>
                <c:pt idx="464">
                  <c:v>0.94746745894730988</c:v>
                </c:pt>
                <c:pt idx="465">
                  <c:v>0.94727333813658599</c:v>
                </c:pt>
                <c:pt idx="466">
                  <c:v>0.94707853872439185</c:v>
                </c:pt>
                <c:pt idx="467">
                  <c:v>0.94688367064506473</c:v>
                </c:pt>
                <c:pt idx="468">
                  <c:v>0.94668879725252386</c:v>
                </c:pt>
                <c:pt idx="469">
                  <c:v>0.94649353940892811</c:v>
                </c:pt>
                <c:pt idx="470">
                  <c:v>0.94629773479473867</c:v>
                </c:pt>
                <c:pt idx="471">
                  <c:v>0.94610159188543397</c:v>
                </c:pt>
                <c:pt idx="472">
                  <c:v>0.94590418766510609</c:v>
                </c:pt>
                <c:pt idx="473">
                  <c:v>0.94570665311250834</c:v>
                </c:pt>
                <c:pt idx="474">
                  <c:v>0.94550906175324612</c:v>
                </c:pt>
                <c:pt idx="475">
                  <c:v>0.94531115043700109</c:v>
                </c:pt>
                <c:pt idx="476">
                  <c:v>0.94511290390714309</c:v>
                </c:pt>
                <c:pt idx="477">
                  <c:v>0.94491437244407928</c:v>
                </c:pt>
                <c:pt idx="478">
                  <c:v>0.94471583615163912</c:v>
                </c:pt>
                <c:pt idx="479">
                  <c:v>0.94451646443647952</c:v>
                </c:pt>
                <c:pt idx="480">
                  <c:v>0.94431665924789554</c:v>
                </c:pt>
                <c:pt idx="481">
                  <c:v>0.94411685048167349</c:v>
                </c:pt>
                <c:pt idx="482">
                  <c:v>0.94391623189502605</c:v>
                </c:pt>
                <c:pt idx="483">
                  <c:v>0.94371381314153913</c:v>
                </c:pt>
                <c:pt idx="484">
                  <c:v>0.94351059757334721</c:v>
                </c:pt>
                <c:pt idx="485">
                  <c:v>0.94330737148521382</c:v>
                </c:pt>
                <c:pt idx="486">
                  <c:v>0.94310380877184974</c:v>
                </c:pt>
                <c:pt idx="487">
                  <c:v>0.94289997948860871</c:v>
                </c:pt>
                <c:pt idx="488">
                  <c:v>0.94269610100482093</c:v>
                </c:pt>
                <c:pt idx="489">
                  <c:v>0.94249222077225892</c:v>
                </c:pt>
                <c:pt idx="490">
                  <c:v>0.94228790785577077</c:v>
                </c:pt>
                <c:pt idx="491">
                  <c:v>0.94208329625975207</c:v>
                </c:pt>
                <c:pt idx="492">
                  <c:v>0.94187841291502483</c:v>
                </c:pt>
                <c:pt idx="493">
                  <c:v>0.94167347055981787</c:v>
                </c:pt>
                <c:pt idx="494">
                  <c:v>0.94146749118542428</c:v>
                </c:pt>
                <c:pt idx="495">
                  <c:v>0.94126067029279825</c:v>
                </c:pt>
                <c:pt idx="496">
                  <c:v>0.94105350459469794</c:v>
                </c:pt>
                <c:pt idx="497">
                  <c:v>0.94084625274772227</c:v>
                </c:pt>
                <c:pt idx="498">
                  <c:v>0.94063836969075643</c:v>
                </c:pt>
                <c:pt idx="499">
                  <c:v>0.94042977521295856</c:v>
                </c:pt>
                <c:pt idx="500">
                  <c:v>0.94022108672130078</c:v>
                </c:pt>
                <c:pt idx="501">
                  <c:v>0.9400123326110168</c:v>
                </c:pt>
                <c:pt idx="502">
                  <c:v>0.93980267305205589</c:v>
                </c:pt>
                <c:pt idx="503">
                  <c:v>0.93959151732799906</c:v>
                </c:pt>
                <c:pt idx="504">
                  <c:v>0.93937976163431791</c:v>
                </c:pt>
                <c:pt idx="505">
                  <c:v>0.93916766120115425</c:v>
                </c:pt>
                <c:pt idx="506">
                  <c:v>0.93895538773263498</c:v>
                </c:pt>
                <c:pt idx="507">
                  <c:v>0.93874012815392061</c:v>
                </c:pt>
                <c:pt idx="508">
                  <c:v>0.93852420417900151</c:v>
                </c:pt>
                <c:pt idx="509">
                  <c:v>0.9383077015041118</c:v>
                </c:pt>
                <c:pt idx="510">
                  <c:v>0.93809111669232859</c:v>
                </c:pt>
                <c:pt idx="511">
                  <c:v>0.93787399044086306</c:v>
                </c:pt>
                <c:pt idx="512">
                  <c:v>0.93765513445946247</c:v>
                </c:pt>
                <c:pt idx="513">
                  <c:v>0.93743615171743078</c:v>
                </c:pt>
                <c:pt idx="514">
                  <c:v>0.93721622557712292</c:v>
                </c:pt>
                <c:pt idx="515">
                  <c:v>0.93699510766071248</c:v>
                </c:pt>
                <c:pt idx="516">
                  <c:v>0.93677366746591884</c:v>
                </c:pt>
                <c:pt idx="517">
                  <c:v>0.93655167007417761</c:v>
                </c:pt>
                <c:pt idx="518">
                  <c:v>0.93632921120522816</c:v>
                </c:pt>
                <c:pt idx="519">
                  <c:v>0.93610605091255572</c:v>
                </c:pt>
                <c:pt idx="520">
                  <c:v>0.9358827486482163</c:v>
                </c:pt>
                <c:pt idx="521">
                  <c:v>0.93565821345758837</c:v>
                </c:pt>
                <c:pt idx="522">
                  <c:v>0.9354336166204209</c:v>
                </c:pt>
                <c:pt idx="523">
                  <c:v>0.93520885370130025</c:v>
                </c:pt>
                <c:pt idx="524">
                  <c:v>0.93498354600632794</c:v>
                </c:pt>
                <c:pt idx="525">
                  <c:v>0.93475726795586034</c:v>
                </c:pt>
                <c:pt idx="526">
                  <c:v>0.93453031455760238</c:v>
                </c:pt>
                <c:pt idx="527">
                  <c:v>0.93430187379721175</c:v>
                </c:pt>
                <c:pt idx="528">
                  <c:v>0.93407338649153171</c:v>
                </c:pt>
                <c:pt idx="529">
                  <c:v>0.93384291851252166</c:v>
                </c:pt>
                <c:pt idx="530">
                  <c:v>0.93361195664488883</c:v>
                </c:pt>
                <c:pt idx="531">
                  <c:v>0.93338045956266968</c:v>
                </c:pt>
                <c:pt idx="532">
                  <c:v>0.93314701773768083</c:v>
                </c:pt>
                <c:pt idx="533">
                  <c:v>0.93291337697418153</c:v>
                </c:pt>
                <c:pt idx="534">
                  <c:v>0.93267966246610501</c:v>
                </c:pt>
                <c:pt idx="535">
                  <c:v>0.93244549856536008</c:v>
                </c:pt>
                <c:pt idx="536">
                  <c:v>0.93221062513893804</c:v>
                </c:pt>
                <c:pt idx="537">
                  <c:v>0.93197457220092961</c:v>
                </c:pt>
                <c:pt idx="538">
                  <c:v>0.93173837737794341</c:v>
                </c:pt>
                <c:pt idx="539">
                  <c:v>0.93150195069689745</c:v>
                </c:pt>
                <c:pt idx="540">
                  <c:v>0.93126512462552613</c:v>
                </c:pt>
                <c:pt idx="541">
                  <c:v>0.9310278447061614</c:v>
                </c:pt>
                <c:pt idx="542">
                  <c:v>0.93079009476519203</c:v>
                </c:pt>
                <c:pt idx="543">
                  <c:v>0.93055150504276585</c:v>
                </c:pt>
                <c:pt idx="544">
                  <c:v>0.9303124321661308</c:v>
                </c:pt>
                <c:pt idx="545">
                  <c:v>0.9300730849629204</c:v>
                </c:pt>
                <c:pt idx="546">
                  <c:v>0.92983336199883315</c:v>
                </c:pt>
                <c:pt idx="547">
                  <c:v>0.92959283454373209</c:v>
                </c:pt>
                <c:pt idx="548">
                  <c:v>0.92934912123152968</c:v>
                </c:pt>
                <c:pt idx="549">
                  <c:v>0.92910539763275568</c:v>
                </c:pt>
                <c:pt idx="550">
                  <c:v>0.92886028039144697</c:v>
                </c:pt>
                <c:pt idx="551">
                  <c:v>0.92861502513166072</c:v>
                </c:pt>
                <c:pt idx="552">
                  <c:v>0.92836971333937479</c:v>
                </c:pt>
                <c:pt idx="553">
                  <c:v>0.92812438155976984</c:v>
                </c:pt>
                <c:pt idx="554">
                  <c:v>0.92787864578273427</c:v>
                </c:pt>
                <c:pt idx="555">
                  <c:v>0.92763041200987206</c:v>
                </c:pt>
                <c:pt idx="556">
                  <c:v>0.92738215970930216</c:v>
                </c:pt>
                <c:pt idx="557">
                  <c:v>0.92713344789567076</c:v>
                </c:pt>
                <c:pt idx="558">
                  <c:v>0.92688431365708823</c:v>
                </c:pt>
                <c:pt idx="559">
                  <c:v>0.92663456836321301</c:v>
                </c:pt>
                <c:pt idx="560">
                  <c:v>0.92638287859923285</c:v>
                </c:pt>
                <c:pt idx="561">
                  <c:v>0.92613072349634329</c:v>
                </c:pt>
                <c:pt idx="562">
                  <c:v>0.92587781398307256</c:v>
                </c:pt>
                <c:pt idx="563">
                  <c:v>0.92562480222500532</c:v>
                </c:pt>
                <c:pt idx="564">
                  <c:v>0.92536943585289611</c:v>
                </c:pt>
                <c:pt idx="565">
                  <c:v>0.92511397294995201</c:v>
                </c:pt>
                <c:pt idx="566">
                  <c:v>0.92485794482009753</c:v>
                </c:pt>
                <c:pt idx="567">
                  <c:v>0.92460164006746404</c:v>
                </c:pt>
                <c:pt idx="568">
                  <c:v>0.92434201868031696</c:v>
                </c:pt>
                <c:pt idx="569">
                  <c:v>0.92408190728544604</c:v>
                </c:pt>
                <c:pt idx="570">
                  <c:v>0.92382121520966021</c:v>
                </c:pt>
                <c:pt idx="571">
                  <c:v>0.92356032679272837</c:v>
                </c:pt>
                <c:pt idx="572">
                  <c:v>0.92329869412810339</c:v>
                </c:pt>
                <c:pt idx="573">
                  <c:v>0.92303392489061298</c:v>
                </c:pt>
                <c:pt idx="574">
                  <c:v>0.92276883169285651</c:v>
                </c:pt>
                <c:pt idx="575">
                  <c:v>0.9225032139807321</c:v>
                </c:pt>
                <c:pt idx="576">
                  <c:v>0.92223665094188045</c:v>
                </c:pt>
                <c:pt idx="577">
                  <c:v>0.92196988243856093</c:v>
                </c:pt>
                <c:pt idx="578">
                  <c:v>0.92170291927327874</c:v>
                </c:pt>
                <c:pt idx="579">
                  <c:v>0.92143582098444543</c:v>
                </c:pt>
                <c:pt idx="580">
                  <c:v>0.92116868477360925</c:v>
                </c:pt>
                <c:pt idx="581">
                  <c:v>0.92090096017645295</c:v>
                </c:pt>
                <c:pt idx="582">
                  <c:v>0.92063321326997727</c:v>
                </c:pt>
                <c:pt idx="583">
                  <c:v>0.92036516689357328</c:v>
                </c:pt>
                <c:pt idx="584">
                  <c:v>0.92009603342094903</c:v>
                </c:pt>
                <c:pt idx="585">
                  <c:v>0.91982335492270439</c:v>
                </c:pt>
                <c:pt idx="586">
                  <c:v>0.91955067620218811</c:v>
                </c:pt>
                <c:pt idx="587">
                  <c:v>0.91927789308615293</c:v>
                </c:pt>
                <c:pt idx="588">
                  <c:v>0.91900427823182229</c:v>
                </c:pt>
                <c:pt idx="589">
                  <c:v>0.91873040780449466</c:v>
                </c:pt>
                <c:pt idx="590">
                  <c:v>0.91845338987731273</c:v>
                </c:pt>
                <c:pt idx="591">
                  <c:v>0.9181760646791095</c:v>
                </c:pt>
                <c:pt idx="592">
                  <c:v>0.91789816803669833</c:v>
                </c:pt>
                <c:pt idx="593">
                  <c:v>0.9176183669288166</c:v>
                </c:pt>
                <c:pt idx="594">
                  <c:v>0.91733743600333129</c:v>
                </c:pt>
                <c:pt idx="595">
                  <c:v>0.91705647386477662</c:v>
                </c:pt>
                <c:pt idx="596">
                  <c:v>0.91677421706340545</c:v>
                </c:pt>
                <c:pt idx="597">
                  <c:v>0.9164899879180286</c:v>
                </c:pt>
                <c:pt idx="598">
                  <c:v>0.91620458521289705</c:v>
                </c:pt>
                <c:pt idx="599">
                  <c:v>0.91591875293143765</c:v>
                </c:pt>
                <c:pt idx="600">
                  <c:v>0.91563264043786308</c:v>
                </c:pt>
                <c:pt idx="601">
                  <c:v>0.91534647735852093</c:v>
                </c:pt>
                <c:pt idx="602">
                  <c:v>0.91506013256144436</c:v>
                </c:pt>
                <c:pt idx="603">
                  <c:v>0.91477355868754906</c:v>
                </c:pt>
                <c:pt idx="604">
                  <c:v>0.91448478972711167</c:v>
                </c:pt>
                <c:pt idx="605">
                  <c:v>0.91419581600231603</c:v>
                </c:pt>
                <c:pt idx="606">
                  <c:v>0.91390647391758772</c:v>
                </c:pt>
                <c:pt idx="607">
                  <c:v>0.91361711547327207</c:v>
                </c:pt>
                <c:pt idx="608">
                  <c:v>0.91332698951806723</c:v>
                </c:pt>
                <c:pt idx="609">
                  <c:v>0.91303665333171014</c:v>
                </c:pt>
                <c:pt idx="610">
                  <c:v>0.91274493257814626</c:v>
                </c:pt>
                <c:pt idx="611">
                  <c:v>0.91245282132930816</c:v>
                </c:pt>
                <c:pt idx="612">
                  <c:v>0.91215830607900572</c:v>
                </c:pt>
                <c:pt idx="613">
                  <c:v>0.91186259649513068</c:v>
                </c:pt>
                <c:pt idx="614">
                  <c:v>0.91156674457213649</c:v>
                </c:pt>
                <c:pt idx="615">
                  <c:v>0.91126811470096669</c:v>
                </c:pt>
                <c:pt idx="616">
                  <c:v>0.91096932157497845</c:v>
                </c:pt>
                <c:pt idx="617">
                  <c:v>0.91066937676001125</c:v>
                </c:pt>
                <c:pt idx="618">
                  <c:v>0.91036842263777862</c:v>
                </c:pt>
                <c:pt idx="619">
                  <c:v>0.91006738961103517</c:v>
                </c:pt>
                <c:pt idx="620">
                  <c:v>0.90976627237946528</c:v>
                </c:pt>
                <c:pt idx="621">
                  <c:v>0.90946510652657397</c:v>
                </c:pt>
                <c:pt idx="622">
                  <c:v>0.90916222876804609</c:v>
                </c:pt>
                <c:pt idx="623">
                  <c:v>0.90885908865019749</c:v>
                </c:pt>
                <c:pt idx="624">
                  <c:v>0.90855372497738274</c:v>
                </c:pt>
                <c:pt idx="625">
                  <c:v>0.90824793432710482</c:v>
                </c:pt>
                <c:pt idx="626">
                  <c:v>0.90794205062044353</c:v>
                </c:pt>
                <c:pt idx="627">
                  <c:v>0.9076355362515216</c:v>
                </c:pt>
                <c:pt idx="628">
                  <c:v>0.90732792835610965</c:v>
                </c:pt>
                <c:pt idx="629">
                  <c:v>0.90701925157962549</c:v>
                </c:pt>
                <c:pt idx="630">
                  <c:v>0.90670984337309302</c:v>
                </c:pt>
                <c:pt idx="631">
                  <c:v>0.90639995928821204</c:v>
                </c:pt>
                <c:pt idx="632">
                  <c:v>0.90608894740386703</c:v>
                </c:pt>
                <c:pt idx="633">
                  <c:v>0.90577706523680412</c:v>
                </c:pt>
                <c:pt idx="634">
                  <c:v>0.90546436800299313</c:v>
                </c:pt>
                <c:pt idx="635">
                  <c:v>0.90514787555906862</c:v>
                </c:pt>
                <c:pt idx="636">
                  <c:v>0.90482903356564803</c:v>
                </c:pt>
                <c:pt idx="637">
                  <c:v>0.90450930713283773</c:v>
                </c:pt>
                <c:pt idx="638">
                  <c:v>0.90418899137812792</c:v>
                </c:pt>
                <c:pt idx="639">
                  <c:v>0.90386717186810261</c:v>
                </c:pt>
                <c:pt idx="640">
                  <c:v>0.90354338849367677</c:v>
                </c:pt>
                <c:pt idx="641">
                  <c:v>0.90321954971190577</c:v>
                </c:pt>
                <c:pt idx="642">
                  <c:v>0.90289398345320881</c:v>
                </c:pt>
                <c:pt idx="643">
                  <c:v>0.90256805996734157</c:v>
                </c:pt>
                <c:pt idx="644">
                  <c:v>0.90224166230600622</c:v>
                </c:pt>
                <c:pt idx="645">
                  <c:v>0.90191315090762358</c:v>
                </c:pt>
                <c:pt idx="646">
                  <c:v>0.90158421624589802</c:v>
                </c:pt>
                <c:pt idx="647">
                  <c:v>0.90125518640286373</c:v>
                </c:pt>
                <c:pt idx="648">
                  <c:v>0.90092512822782067</c:v>
                </c:pt>
                <c:pt idx="649">
                  <c:v>0.90059366671039531</c:v>
                </c:pt>
                <c:pt idx="650">
                  <c:v>0.90026163334861409</c:v>
                </c:pt>
                <c:pt idx="651">
                  <c:v>0.89992944175546552</c:v>
                </c:pt>
                <c:pt idx="652">
                  <c:v>0.89959683899581211</c:v>
                </c:pt>
                <c:pt idx="653">
                  <c:v>0.89926136333674433</c:v>
                </c:pt>
                <c:pt idx="654">
                  <c:v>0.89892523347985498</c:v>
                </c:pt>
                <c:pt idx="655">
                  <c:v>0.8985879652036729</c:v>
                </c:pt>
                <c:pt idx="656">
                  <c:v>0.89824580972278989</c:v>
                </c:pt>
                <c:pt idx="657">
                  <c:v>0.89790299580623245</c:v>
                </c:pt>
                <c:pt idx="658">
                  <c:v>0.89756000515759682</c:v>
                </c:pt>
                <c:pt idx="659">
                  <c:v>0.89721534266465108</c:v>
                </c:pt>
                <c:pt idx="660">
                  <c:v>0.89687009591735201</c:v>
                </c:pt>
                <c:pt idx="661">
                  <c:v>0.89652456082448795</c:v>
                </c:pt>
                <c:pt idx="662">
                  <c:v>0.89617892224738693</c:v>
                </c:pt>
                <c:pt idx="663">
                  <c:v>0.89583185829874801</c:v>
                </c:pt>
                <c:pt idx="664">
                  <c:v>0.89548263752212676</c:v>
                </c:pt>
                <c:pt idx="665">
                  <c:v>0.89513178813431271</c:v>
                </c:pt>
                <c:pt idx="666">
                  <c:v>0.89478034879048129</c:v>
                </c:pt>
                <c:pt idx="667">
                  <c:v>0.89442259838611526</c:v>
                </c:pt>
                <c:pt idx="668">
                  <c:v>0.89406438728294046</c:v>
                </c:pt>
                <c:pt idx="669">
                  <c:v>0.89370585876075492</c:v>
                </c:pt>
                <c:pt idx="670">
                  <c:v>0.89334720341494656</c:v>
                </c:pt>
                <c:pt idx="671">
                  <c:v>0.89298854806913819</c:v>
                </c:pt>
                <c:pt idx="672">
                  <c:v>0.89262850090815871</c:v>
                </c:pt>
                <c:pt idx="673">
                  <c:v>0.89226739204148042</c:v>
                </c:pt>
                <c:pt idx="674">
                  <c:v>0.89190312412523942</c:v>
                </c:pt>
                <c:pt idx="675">
                  <c:v>0.89153884822522922</c:v>
                </c:pt>
                <c:pt idx="676">
                  <c:v>0.89117313181883573</c:v>
                </c:pt>
                <c:pt idx="677">
                  <c:v>0.89080677611609649</c:v>
                </c:pt>
                <c:pt idx="678">
                  <c:v>0.89043998609464192</c:v>
                </c:pt>
                <c:pt idx="679">
                  <c:v>0.89007135640384927</c:v>
                </c:pt>
                <c:pt idx="680">
                  <c:v>0.88970268009397657</c:v>
                </c:pt>
                <c:pt idx="681">
                  <c:v>0.88932901655491936</c:v>
                </c:pt>
                <c:pt idx="682">
                  <c:v>0.88895466233405152</c:v>
                </c:pt>
                <c:pt idx="683">
                  <c:v>0.88857993650107103</c:v>
                </c:pt>
                <c:pt idx="684">
                  <c:v>0.88820345831837666</c:v>
                </c:pt>
                <c:pt idx="685">
                  <c:v>0.88782596288544258</c:v>
                </c:pt>
                <c:pt idx="686">
                  <c:v>0.88744799262552432</c:v>
                </c:pt>
                <c:pt idx="687">
                  <c:v>0.88706960531776069</c:v>
                </c:pt>
                <c:pt idx="688">
                  <c:v>0.88668993494098347</c:v>
                </c:pt>
                <c:pt idx="689">
                  <c:v>0.8863088565406283</c:v>
                </c:pt>
                <c:pt idx="690">
                  <c:v>0.8859267765078167</c:v>
                </c:pt>
                <c:pt idx="691">
                  <c:v>0.88554442719527815</c:v>
                </c:pt>
                <c:pt idx="692">
                  <c:v>0.88516141538468973</c:v>
                </c:pt>
                <c:pt idx="693">
                  <c:v>0.88477801467432104</c:v>
                </c:pt>
                <c:pt idx="694">
                  <c:v>0.88439238408760257</c:v>
                </c:pt>
                <c:pt idx="695">
                  <c:v>0.8840058447625323</c:v>
                </c:pt>
                <c:pt idx="696">
                  <c:v>0.88361879776351926</c:v>
                </c:pt>
                <c:pt idx="697">
                  <c:v>0.88323028934122416</c:v>
                </c:pt>
                <c:pt idx="698">
                  <c:v>0.88284088749689926</c:v>
                </c:pt>
                <c:pt idx="699">
                  <c:v>0.8824499517019575</c:v>
                </c:pt>
                <c:pt idx="700">
                  <c:v>0.88205890900802009</c:v>
                </c:pt>
                <c:pt idx="701">
                  <c:v>0.88166752006909432</c:v>
                </c:pt>
                <c:pt idx="702">
                  <c:v>0.88127580568149455</c:v>
                </c:pt>
                <c:pt idx="703">
                  <c:v>0.88088332062261376</c:v>
                </c:pt>
                <c:pt idx="704">
                  <c:v>0.88049033742675897</c:v>
                </c:pt>
                <c:pt idx="705">
                  <c:v>0.88009498229829863</c:v>
                </c:pt>
                <c:pt idx="706">
                  <c:v>0.87969922899195596</c:v>
                </c:pt>
                <c:pt idx="707">
                  <c:v>0.87930291685177719</c:v>
                </c:pt>
                <c:pt idx="708">
                  <c:v>0.87890608882081689</c:v>
                </c:pt>
                <c:pt idx="709">
                  <c:v>0.87850910403069948</c:v>
                </c:pt>
                <c:pt idx="710">
                  <c:v>0.87811117939144723</c:v>
                </c:pt>
                <c:pt idx="711">
                  <c:v>0.87771235673805814</c:v>
                </c:pt>
                <c:pt idx="712">
                  <c:v>0.87731054543770193</c:v>
                </c:pt>
                <c:pt idx="713">
                  <c:v>0.87690806017177658</c:v>
                </c:pt>
                <c:pt idx="714">
                  <c:v>0.87650462067567347</c:v>
                </c:pt>
                <c:pt idx="715">
                  <c:v>0.87609879992386919</c:v>
                </c:pt>
                <c:pt idx="716">
                  <c:v>0.87569285721591306</c:v>
                </c:pt>
                <c:pt idx="717">
                  <c:v>0.87528615622717609</c:v>
                </c:pt>
                <c:pt idx="718">
                  <c:v>0.87487791242426705</c:v>
                </c:pt>
                <c:pt idx="719">
                  <c:v>0.8744686355526613</c:v>
                </c:pt>
                <c:pt idx="720">
                  <c:v>0.8740589359129487</c:v>
                </c:pt>
                <c:pt idx="721">
                  <c:v>0.87364337479884502</c:v>
                </c:pt>
                <c:pt idx="722">
                  <c:v>0.8732277093909091</c:v>
                </c:pt>
                <c:pt idx="723">
                  <c:v>0.87281130063096435</c:v>
                </c:pt>
                <c:pt idx="724">
                  <c:v>0.87239472250509043</c:v>
                </c:pt>
                <c:pt idx="725">
                  <c:v>0.87197641842189422</c:v>
                </c:pt>
                <c:pt idx="726">
                  <c:v>0.87155746128342904</c:v>
                </c:pt>
                <c:pt idx="727">
                  <c:v>0.87113651163006289</c:v>
                </c:pt>
                <c:pt idx="728">
                  <c:v>0.87071477494012905</c:v>
                </c:pt>
                <c:pt idx="729">
                  <c:v>0.8702917151183549</c:v>
                </c:pt>
                <c:pt idx="730">
                  <c:v>0.86986838891927887</c:v>
                </c:pt>
                <c:pt idx="731">
                  <c:v>0.86944187939567463</c:v>
                </c:pt>
                <c:pt idx="732">
                  <c:v>0.8690136725112555</c:v>
                </c:pt>
                <c:pt idx="733">
                  <c:v>0.86858110671091571</c:v>
                </c:pt>
                <c:pt idx="734">
                  <c:v>0.86814579941339332</c:v>
                </c:pt>
                <c:pt idx="735">
                  <c:v>0.86770605371171461</c:v>
                </c:pt>
                <c:pt idx="736">
                  <c:v>0.867262834463985</c:v>
                </c:pt>
                <c:pt idx="737">
                  <c:v>0.86681909990469908</c:v>
                </c:pt>
                <c:pt idx="738">
                  <c:v>0.86637517420229582</c:v>
                </c:pt>
                <c:pt idx="739">
                  <c:v>0.86593002226483984</c:v>
                </c:pt>
                <c:pt idx="740">
                  <c:v>0.86548306094303495</c:v>
                </c:pt>
                <c:pt idx="741">
                  <c:v>0.86503210006820375</c:v>
                </c:pt>
                <c:pt idx="742">
                  <c:v>0.86458092294859701</c:v>
                </c:pt>
                <c:pt idx="743">
                  <c:v>0.86412943540717568</c:v>
                </c:pt>
                <c:pt idx="744">
                  <c:v>0.86367781536926402</c:v>
                </c:pt>
                <c:pt idx="745">
                  <c:v>0.86322535441694237</c:v>
                </c:pt>
                <c:pt idx="746">
                  <c:v>0.86277155743354583</c:v>
                </c:pt>
                <c:pt idx="747">
                  <c:v>0.86231720069003293</c:v>
                </c:pt>
                <c:pt idx="748">
                  <c:v>0.86186222122273415</c:v>
                </c:pt>
                <c:pt idx="749">
                  <c:v>0.86140536437796644</c:v>
                </c:pt>
                <c:pt idx="750">
                  <c:v>0.86094788898997288</c:v>
                </c:pt>
                <c:pt idx="751">
                  <c:v>0.86048938618515269</c:v>
                </c:pt>
                <c:pt idx="752">
                  <c:v>0.86003040065356839</c:v>
                </c:pt>
                <c:pt idx="753">
                  <c:v>0.85956800982821957</c:v>
                </c:pt>
                <c:pt idx="754">
                  <c:v>0.85910478945099311</c:v>
                </c:pt>
                <c:pt idx="755">
                  <c:v>0.8586367528399006</c:v>
                </c:pt>
                <c:pt idx="756">
                  <c:v>0.85816835524492308</c:v>
                </c:pt>
                <c:pt idx="757">
                  <c:v>0.85769926630972015</c:v>
                </c:pt>
                <c:pt idx="758">
                  <c:v>0.85722924722463023</c:v>
                </c:pt>
                <c:pt idx="759">
                  <c:v>0.85675877457681016</c:v>
                </c:pt>
                <c:pt idx="760">
                  <c:v>0.85628787348561619</c:v>
                </c:pt>
                <c:pt idx="761">
                  <c:v>0.8558142790893164</c:v>
                </c:pt>
                <c:pt idx="762">
                  <c:v>0.8553359541847807</c:v>
                </c:pt>
                <c:pt idx="763">
                  <c:v>0.85485423219132084</c:v>
                </c:pt>
                <c:pt idx="764">
                  <c:v>0.85436998867967184</c:v>
                </c:pt>
                <c:pt idx="765">
                  <c:v>0.85388485775601686</c:v>
                </c:pt>
                <c:pt idx="766">
                  <c:v>0.85339852544550043</c:v>
                </c:pt>
                <c:pt idx="767">
                  <c:v>0.85290237199131647</c:v>
                </c:pt>
                <c:pt idx="768">
                  <c:v>0.85240288366167438</c:v>
                </c:pt>
                <c:pt idx="769">
                  <c:v>0.85189735899582175</c:v>
                </c:pt>
                <c:pt idx="770">
                  <c:v>0.85138758562761618</c:v>
                </c:pt>
                <c:pt idx="771">
                  <c:v>0.85087677523002525</c:v>
                </c:pt>
                <c:pt idx="772">
                  <c:v>0.85036457958401546</c:v>
                </c:pt>
                <c:pt idx="773">
                  <c:v>0.84985231341441247</c:v>
                </c:pt>
                <c:pt idx="774">
                  <c:v>0.8493392920923245</c:v>
                </c:pt>
                <c:pt idx="775">
                  <c:v>0.84882234337649221</c:v>
                </c:pt>
                <c:pt idx="776">
                  <c:v>0.8483051054239098</c:v>
                </c:pt>
                <c:pt idx="777">
                  <c:v>0.84778631620664668</c:v>
                </c:pt>
                <c:pt idx="778">
                  <c:v>0.84726668666799654</c:v>
                </c:pt>
                <c:pt idx="779">
                  <c:v>0.84674661189174127</c:v>
                </c:pt>
                <c:pt idx="780">
                  <c:v>0.84621895319361962</c:v>
                </c:pt>
                <c:pt idx="781">
                  <c:v>0.84569121572866923</c:v>
                </c:pt>
                <c:pt idx="782">
                  <c:v>0.84516100411661277</c:v>
                </c:pt>
                <c:pt idx="783">
                  <c:v>0.84462865610483551</c:v>
                </c:pt>
                <c:pt idx="784">
                  <c:v>0.8440942872588143</c:v>
                </c:pt>
                <c:pt idx="785">
                  <c:v>0.84355659580245135</c:v>
                </c:pt>
                <c:pt idx="786">
                  <c:v>0.84301836623207682</c:v>
                </c:pt>
                <c:pt idx="787">
                  <c:v>0.84247934483745268</c:v>
                </c:pt>
                <c:pt idx="788">
                  <c:v>0.84194011143020631</c:v>
                </c:pt>
                <c:pt idx="789">
                  <c:v>0.84139967979769015</c:v>
                </c:pt>
                <c:pt idx="790">
                  <c:v>0.84085516420994666</c:v>
                </c:pt>
                <c:pt idx="791">
                  <c:v>0.84030894809709722</c:v>
                </c:pt>
                <c:pt idx="792">
                  <c:v>0.83976241658307627</c:v>
                </c:pt>
                <c:pt idx="793">
                  <c:v>0.83921120010723771</c:v>
                </c:pt>
                <c:pt idx="794">
                  <c:v>0.83865901896196982</c:v>
                </c:pt>
                <c:pt idx="795">
                  <c:v>0.83810668332225235</c:v>
                </c:pt>
                <c:pt idx="796">
                  <c:v>0.83755393360040642</c:v>
                </c:pt>
                <c:pt idx="797">
                  <c:v>0.83700063645285094</c:v>
                </c:pt>
                <c:pt idx="798">
                  <c:v>0.83644669727000354</c:v>
                </c:pt>
                <c:pt idx="799">
                  <c:v>0.83589253714108747</c:v>
                </c:pt>
                <c:pt idx="800">
                  <c:v>0.83533689595312477</c:v>
                </c:pt>
                <c:pt idx="801">
                  <c:v>0.83478042077235792</c:v>
                </c:pt>
                <c:pt idx="802">
                  <c:v>0.83422372317931204</c:v>
                </c:pt>
                <c:pt idx="803">
                  <c:v>0.83366565843241047</c:v>
                </c:pt>
                <c:pt idx="804">
                  <c:v>0.8331072274930964</c:v>
                </c:pt>
                <c:pt idx="805">
                  <c:v>0.83254173362233885</c:v>
                </c:pt>
                <c:pt idx="806">
                  <c:v>0.8319742634072923</c:v>
                </c:pt>
                <c:pt idx="807">
                  <c:v>0.83140490486019147</c:v>
                </c:pt>
                <c:pt idx="808">
                  <c:v>0.83083243553239461</c:v>
                </c:pt>
                <c:pt idx="809">
                  <c:v>0.8302591850898654</c:v>
                </c:pt>
                <c:pt idx="810">
                  <c:v>0.82968488571908738</c:v>
                </c:pt>
                <c:pt idx="811">
                  <c:v>0.82910953392101217</c:v>
                </c:pt>
                <c:pt idx="812">
                  <c:v>0.82853364728120282</c:v>
                </c:pt>
                <c:pt idx="813">
                  <c:v>0.82795717557264459</c:v>
                </c:pt>
                <c:pt idx="814">
                  <c:v>0.82737934530952073</c:v>
                </c:pt>
                <c:pt idx="815">
                  <c:v>0.82679965197348093</c:v>
                </c:pt>
                <c:pt idx="816">
                  <c:v>0.82621884329416839</c:v>
                </c:pt>
                <c:pt idx="817">
                  <c:v>0.82563653063906861</c:v>
                </c:pt>
                <c:pt idx="818">
                  <c:v>0.82505298330590637</c:v>
                </c:pt>
                <c:pt idx="819">
                  <c:v>0.82446793933160978</c:v>
                </c:pt>
                <c:pt idx="820">
                  <c:v>0.82387989982683452</c:v>
                </c:pt>
                <c:pt idx="821">
                  <c:v>0.82329163959736207</c:v>
                </c:pt>
                <c:pt idx="822">
                  <c:v>0.82270253413583694</c:v>
                </c:pt>
                <c:pt idx="823">
                  <c:v>0.82211279120982927</c:v>
                </c:pt>
                <c:pt idx="824">
                  <c:v>0.82152259623079638</c:v>
                </c:pt>
                <c:pt idx="825">
                  <c:v>0.82093186078365599</c:v>
                </c:pt>
                <c:pt idx="826">
                  <c:v>0.82033823767480751</c:v>
                </c:pt>
                <c:pt idx="827">
                  <c:v>0.81974271658565068</c:v>
                </c:pt>
                <c:pt idx="828">
                  <c:v>0.81914564882751961</c:v>
                </c:pt>
                <c:pt idx="829">
                  <c:v>0.81854236358147059</c:v>
                </c:pt>
                <c:pt idx="830">
                  <c:v>0.8179379244126308</c:v>
                </c:pt>
                <c:pt idx="831">
                  <c:v>0.81732999602896339</c:v>
                </c:pt>
                <c:pt idx="832">
                  <c:v>0.8167210853993363</c:v>
                </c:pt>
                <c:pt idx="833">
                  <c:v>0.81611014005415772</c:v>
                </c:pt>
                <c:pt idx="834">
                  <c:v>0.81549876256948273</c:v>
                </c:pt>
                <c:pt idx="835">
                  <c:v>0.81487980901292756</c:v>
                </c:pt>
                <c:pt idx="836">
                  <c:v>0.81426068726689083</c:v>
                </c:pt>
                <c:pt idx="837">
                  <c:v>0.81364148133672554</c:v>
                </c:pt>
                <c:pt idx="838">
                  <c:v>0.81302219324806935</c:v>
                </c:pt>
                <c:pt idx="839">
                  <c:v>0.81239051900797232</c:v>
                </c:pt>
                <c:pt idx="840">
                  <c:v>0.8117532801447509</c:v>
                </c:pt>
                <c:pt idx="841">
                  <c:v>0.81111264452976195</c:v>
                </c:pt>
                <c:pt idx="842">
                  <c:v>0.8104703299736794</c:v>
                </c:pt>
                <c:pt idx="843">
                  <c:v>0.80981773928458334</c:v>
                </c:pt>
                <c:pt idx="844">
                  <c:v>0.80916300640351491</c:v>
                </c:pt>
                <c:pt idx="845">
                  <c:v>0.80850387155128522</c:v>
                </c:pt>
                <c:pt idx="846">
                  <c:v>0.80784297737198163</c:v>
                </c:pt>
                <c:pt idx="847">
                  <c:v>0.80717907276038492</c:v>
                </c:pt>
                <c:pt idx="848">
                  <c:v>0.80650890458112046</c:v>
                </c:pt>
                <c:pt idx="849">
                  <c:v>0.80583600582206361</c:v>
                </c:pt>
                <c:pt idx="850">
                  <c:v>0.80516185624522851</c:v>
                </c:pt>
                <c:pt idx="851">
                  <c:v>0.80448575516269671</c:v>
                </c:pt>
                <c:pt idx="852">
                  <c:v>0.80380903001435278</c:v>
                </c:pt>
                <c:pt idx="853">
                  <c:v>0.80313057100740659</c:v>
                </c:pt>
                <c:pt idx="854">
                  <c:v>0.80244714751103929</c:v>
                </c:pt>
                <c:pt idx="855">
                  <c:v>0.80176006122005894</c:v>
                </c:pt>
                <c:pt idx="856">
                  <c:v>0.80106940526913906</c:v>
                </c:pt>
                <c:pt idx="857">
                  <c:v>0.80037451999096454</c:v>
                </c:pt>
                <c:pt idx="858">
                  <c:v>0.79967758890317109</c:v>
                </c:pt>
                <c:pt idx="859">
                  <c:v>0.79897969572411531</c:v>
                </c:pt>
                <c:pt idx="860">
                  <c:v>0.79827973234678995</c:v>
                </c:pt>
                <c:pt idx="861">
                  <c:v>0.79757435778702634</c:v>
                </c:pt>
                <c:pt idx="862">
                  <c:v>0.79686790831306953</c:v>
                </c:pt>
                <c:pt idx="863">
                  <c:v>0.79615892183512293</c:v>
                </c:pt>
                <c:pt idx="864">
                  <c:v>0.79544631675885658</c:v>
                </c:pt>
                <c:pt idx="865">
                  <c:v>0.79472658762264048</c:v>
                </c:pt>
                <c:pt idx="866">
                  <c:v>0.7940053779229137</c:v>
                </c:pt>
                <c:pt idx="867">
                  <c:v>0.79327953618953473</c:v>
                </c:pt>
                <c:pt idx="868">
                  <c:v>0.7925418500098631</c:v>
                </c:pt>
                <c:pt idx="869">
                  <c:v>0.79180316972376308</c:v>
                </c:pt>
                <c:pt idx="870">
                  <c:v>0.79105941319707274</c:v>
                </c:pt>
                <c:pt idx="871">
                  <c:v>0.79031560367292608</c:v>
                </c:pt>
                <c:pt idx="872">
                  <c:v>0.78956775359854703</c:v>
                </c:pt>
                <c:pt idx="873">
                  <c:v>0.78881988925501101</c:v>
                </c:pt>
                <c:pt idx="874">
                  <c:v>0.78806685401810683</c:v>
                </c:pt>
                <c:pt idx="875">
                  <c:v>0.78730780386462629</c:v>
                </c:pt>
                <c:pt idx="876">
                  <c:v>0.78654753174754122</c:v>
                </c:pt>
                <c:pt idx="877">
                  <c:v>0.78578705549391714</c:v>
                </c:pt>
                <c:pt idx="878">
                  <c:v>0.78502212793060322</c:v>
                </c:pt>
                <c:pt idx="879">
                  <c:v>0.78425015813497301</c:v>
                </c:pt>
                <c:pt idx="880">
                  <c:v>0.78347284583963495</c:v>
                </c:pt>
                <c:pt idx="881">
                  <c:v>0.78269055538714083</c:v>
                </c:pt>
                <c:pt idx="882">
                  <c:v>0.78190637123538531</c:v>
                </c:pt>
                <c:pt idx="883">
                  <c:v>0.78112207741239192</c:v>
                </c:pt>
                <c:pt idx="884">
                  <c:v>0.78033583123061223</c:v>
                </c:pt>
                <c:pt idx="885">
                  <c:v>0.77954450888503224</c:v>
                </c:pt>
                <c:pt idx="886">
                  <c:v>0.77874540892179822</c:v>
                </c:pt>
                <c:pt idx="887">
                  <c:v>0.77794268662632626</c:v>
                </c:pt>
                <c:pt idx="888">
                  <c:v>0.77713861188679956</c:v>
                </c:pt>
                <c:pt idx="889">
                  <c:v>0.77633374591214688</c:v>
                </c:pt>
                <c:pt idx="890">
                  <c:v>0.77552294692294155</c:v>
                </c:pt>
                <c:pt idx="891">
                  <c:v>0.77469871925132039</c:v>
                </c:pt>
                <c:pt idx="892">
                  <c:v>0.77387221915594406</c:v>
                </c:pt>
                <c:pt idx="893">
                  <c:v>0.77304283380064942</c:v>
                </c:pt>
                <c:pt idx="894">
                  <c:v>0.77220957079148722</c:v>
                </c:pt>
                <c:pt idx="895">
                  <c:v>0.77136622343644567</c:v>
                </c:pt>
                <c:pt idx="896">
                  <c:v>0.77052263046202163</c:v>
                </c:pt>
                <c:pt idx="897">
                  <c:v>0.76967332910473729</c:v>
                </c:pt>
                <c:pt idx="898">
                  <c:v>0.76882016334437442</c:v>
                </c:pt>
                <c:pt idx="899">
                  <c:v>0.76796546759978268</c:v>
                </c:pt>
                <c:pt idx="900">
                  <c:v>0.76710824663517996</c:v>
                </c:pt>
                <c:pt idx="901">
                  <c:v>0.76624454035804423</c:v>
                </c:pt>
                <c:pt idx="902">
                  <c:v>0.76537437113468743</c:v>
                </c:pt>
                <c:pt idx="903">
                  <c:v>0.76448801150804346</c:v>
                </c:pt>
                <c:pt idx="904">
                  <c:v>0.76360119676127047</c:v>
                </c:pt>
                <c:pt idx="905">
                  <c:v>0.76270711944413416</c:v>
                </c:pt>
                <c:pt idx="906">
                  <c:v>0.76181271433832609</c:v>
                </c:pt>
                <c:pt idx="907">
                  <c:v>0.76091285622588023</c:v>
                </c:pt>
                <c:pt idx="908">
                  <c:v>0.76001033016165476</c:v>
                </c:pt>
                <c:pt idx="909">
                  <c:v>0.75910461655124617</c:v>
                </c:pt>
                <c:pt idx="910">
                  <c:v>0.75819821833984213</c:v>
                </c:pt>
                <c:pt idx="911">
                  <c:v>0.75728536825348713</c:v>
                </c:pt>
                <c:pt idx="912">
                  <c:v>0.75636466869735663</c:v>
                </c:pt>
                <c:pt idx="913">
                  <c:v>0.75543897243596503</c:v>
                </c:pt>
                <c:pt idx="914">
                  <c:v>0.7544991437500338</c:v>
                </c:pt>
                <c:pt idx="915">
                  <c:v>0.75355925669494006</c:v>
                </c:pt>
                <c:pt idx="916">
                  <c:v>0.75261740333916027</c:v>
                </c:pt>
                <c:pt idx="917">
                  <c:v>0.75167253648252252</c:v>
                </c:pt>
                <c:pt idx="918">
                  <c:v>0.75072408173609928</c:v>
                </c:pt>
                <c:pt idx="919">
                  <c:v>0.74977257718990542</c:v>
                </c:pt>
                <c:pt idx="920">
                  <c:v>0.74881037548176665</c:v>
                </c:pt>
                <c:pt idx="921">
                  <c:v>0.74783377066314272</c:v>
                </c:pt>
                <c:pt idx="922">
                  <c:v>0.74685426824059464</c:v>
                </c:pt>
                <c:pt idx="923">
                  <c:v>0.7458661369091224</c:v>
                </c:pt>
                <c:pt idx="924">
                  <c:v>0.74487588575108932</c:v>
                </c:pt>
                <c:pt idx="925">
                  <c:v>0.74387492792023957</c:v>
                </c:pt>
                <c:pt idx="926">
                  <c:v>0.74287232478625265</c:v>
                </c:pt>
                <c:pt idx="927">
                  <c:v>0.74186601876992952</c:v>
                </c:pt>
                <c:pt idx="928">
                  <c:v>0.74085638539307785</c:v>
                </c:pt>
                <c:pt idx="929">
                  <c:v>0.73983986317450212</c:v>
                </c:pt>
                <c:pt idx="930">
                  <c:v>0.73882000176102636</c:v>
                </c:pt>
                <c:pt idx="931">
                  <c:v>0.73779455320393428</c:v>
                </c:pt>
                <c:pt idx="932">
                  <c:v>0.73676745890156181</c:v>
                </c:pt>
                <c:pt idx="933">
                  <c:v>0.73573131716931017</c:v>
                </c:pt>
                <c:pt idx="934">
                  <c:v>0.73469447561152867</c:v>
                </c:pt>
                <c:pt idx="935">
                  <c:v>0.73364930396623551</c:v>
                </c:pt>
                <c:pt idx="936">
                  <c:v>0.73257760390293281</c:v>
                </c:pt>
                <c:pt idx="937">
                  <c:v>0.73149650934646793</c:v>
                </c:pt>
                <c:pt idx="938">
                  <c:v>0.73040467786429308</c:v>
                </c:pt>
                <c:pt idx="939">
                  <c:v>0.72931175727795727</c:v>
                </c:pt>
                <c:pt idx="940">
                  <c:v>0.72821322560239754</c:v>
                </c:pt>
                <c:pt idx="941">
                  <c:v>0.72710645600332424</c:v>
                </c:pt>
                <c:pt idx="942">
                  <c:v>0.72598491135589538</c:v>
                </c:pt>
                <c:pt idx="943">
                  <c:v>0.72485828866360902</c:v>
                </c:pt>
                <c:pt idx="944">
                  <c:v>0.72372882210755907</c:v>
                </c:pt>
                <c:pt idx="945">
                  <c:v>0.72259560927257671</c:v>
                </c:pt>
                <c:pt idx="946">
                  <c:v>0.72145517335713127</c:v>
                </c:pt>
                <c:pt idx="947">
                  <c:v>0.72030603474828969</c:v>
                </c:pt>
                <c:pt idx="948">
                  <c:v>0.71914323766750576</c:v>
                </c:pt>
                <c:pt idx="949">
                  <c:v>0.71797540918524094</c:v>
                </c:pt>
                <c:pt idx="950">
                  <c:v>0.71679532875090579</c:v>
                </c:pt>
                <c:pt idx="951">
                  <c:v>0.71559369930295658</c:v>
                </c:pt>
                <c:pt idx="952">
                  <c:v>0.71437589449387795</c:v>
                </c:pt>
                <c:pt idx="953">
                  <c:v>0.7131552128462938</c:v>
                </c:pt>
                <c:pt idx="954">
                  <c:v>0.71192589962312969</c:v>
                </c:pt>
                <c:pt idx="955">
                  <c:v>0.71069558589776316</c:v>
                </c:pt>
                <c:pt idx="956">
                  <c:v>0.70944701449576297</c:v>
                </c:pt>
                <c:pt idx="957">
                  <c:v>0.70816479331335491</c:v>
                </c:pt>
                <c:pt idx="958">
                  <c:v>0.7068812137731556</c:v>
                </c:pt>
                <c:pt idx="959">
                  <c:v>0.70558794914961909</c:v>
                </c:pt>
                <c:pt idx="960">
                  <c:v>0.70428509093782976</c:v>
                </c:pt>
                <c:pt idx="961">
                  <c:v>0.70296420972500229</c:v>
                </c:pt>
                <c:pt idx="962">
                  <c:v>0.70160408036480049</c:v>
                </c:pt>
                <c:pt idx="963">
                  <c:v>0.70023996854066561</c:v>
                </c:pt>
                <c:pt idx="964">
                  <c:v>0.69887488117650509</c:v>
                </c:pt>
                <c:pt idx="965">
                  <c:v>0.6974992220636046</c:v>
                </c:pt>
                <c:pt idx="966">
                  <c:v>0.6961147852798899</c:v>
                </c:pt>
                <c:pt idx="967">
                  <c:v>0.69471895246107795</c:v>
                </c:pt>
                <c:pt idx="968">
                  <c:v>0.69331829653118793</c:v>
                </c:pt>
                <c:pt idx="969">
                  <c:v>0.69191131578303999</c:v>
                </c:pt>
                <c:pt idx="970">
                  <c:v>0.6904948147598724</c:v>
                </c:pt>
                <c:pt idx="971">
                  <c:v>0.68907760755469605</c:v>
                </c:pt>
                <c:pt idx="972">
                  <c:v>0.68762766447549706</c:v>
                </c:pt>
                <c:pt idx="973">
                  <c:v>0.6861748537714023</c:v>
                </c:pt>
                <c:pt idx="974">
                  <c:v>0.68471819078446405</c:v>
                </c:pt>
                <c:pt idx="975">
                  <c:v>0.68325956023160317</c:v>
                </c:pt>
                <c:pt idx="976">
                  <c:v>0.68179747876566865</c:v>
                </c:pt>
                <c:pt idx="977">
                  <c:v>0.68032983747838971</c:v>
                </c:pt>
                <c:pt idx="978">
                  <c:v>0.67885343838883094</c:v>
                </c:pt>
                <c:pt idx="979">
                  <c:v>0.67736206622128858</c:v>
                </c:pt>
                <c:pt idx="980">
                  <c:v>0.67583834179418611</c:v>
                </c:pt>
                <c:pt idx="981">
                  <c:v>0.67430693739881986</c:v>
                </c:pt>
                <c:pt idx="982">
                  <c:v>0.67277323652850396</c:v>
                </c:pt>
                <c:pt idx="983">
                  <c:v>0.67123772313864405</c:v>
                </c:pt>
                <c:pt idx="984">
                  <c:v>0.66969988757345311</c:v>
                </c:pt>
                <c:pt idx="985">
                  <c:v>0.66810279619883484</c:v>
                </c:pt>
                <c:pt idx="986">
                  <c:v>0.66648462554214427</c:v>
                </c:pt>
                <c:pt idx="987">
                  <c:v>0.66484531321713791</c:v>
                </c:pt>
                <c:pt idx="988">
                  <c:v>0.66316468814886442</c:v>
                </c:pt>
                <c:pt idx="989">
                  <c:v>0.66148116285470537</c:v>
                </c:pt>
                <c:pt idx="990">
                  <c:v>0.65979264432433715</c:v>
                </c:pt>
                <c:pt idx="991">
                  <c:v>0.65809703751009929</c:v>
                </c:pt>
                <c:pt idx="992">
                  <c:v>0.65639025186511601</c:v>
                </c:pt>
                <c:pt idx="993">
                  <c:v>0.65466208962335382</c:v>
                </c:pt>
                <c:pt idx="994">
                  <c:v>0.65292758058547162</c:v>
                </c:pt>
                <c:pt idx="995">
                  <c:v>0.65116194693679941</c:v>
                </c:pt>
                <c:pt idx="996">
                  <c:v>0.64938911438664193</c:v>
                </c:pt>
                <c:pt idx="997">
                  <c:v>0.64755390295274839</c:v>
                </c:pt>
                <c:pt idx="998">
                  <c:v>0.6455940302183254</c:v>
                </c:pt>
                <c:pt idx="999">
                  <c:v>0.64363373612771357</c:v>
                </c:pt>
                <c:pt idx="1000">
                  <c:v>0.64167196340744126</c:v>
                </c:pt>
                <c:pt idx="1001">
                  <c:v>0.63970220906165909</c:v>
                </c:pt>
                <c:pt idx="1002">
                  <c:v>0.63772766638560763</c:v>
                </c:pt>
                <c:pt idx="1003">
                  <c:v>0.63575312370955606</c:v>
                </c:pt>
                <c:pt idx="1004">
                  <c:v>0.63375522342084034</c:v>
                </c:pt>
                <c:pt idx="1005">
                  <c:v>0.63172182925884979</c:v>
                </c:pt>
                <c:pt idx="1006">
                  <c:v>0.62966770281777784</c:v>
                </c:pt>
                <c:pt idx="1007">
                  <c:v>0.62758860781726722</c:v>
                </c:pt>
                <c:pt idx="1008">
                  <c:v>0.62545155817270592</c:v>
                </c:pt>
                <c:pt idx="1009">
                  <c:v>0.6233088345724388</c:v>
                </c:pt>
                <c:pt idx="1010">
                  <c:v>0.62116134231576203</c:v>
                </c:pt>
                <c:pt idx="1011">
                  <c:v>0.61901349144279416</c:v>
                </c:pt>
                <c:pt idx="1012">
                  <c:v>0.61685493454342621</c:v>
                </c:pt>
                <c:pt idx="1013">
                  <c:v>0.6146865569122375</c:v>
                </c:pt>
                <c:pt idx="1014">
                  <c:v>0.61244199394457965</c:v>
                </c:pt>
                <c:pt idx="1015">
                  <c:v>0.610172569873207</c:v>
                </c:pt>
                <c:pt idx="1016">
                  <c:v>0.60789883663688915</c:v>
                </c:pt>
                <c:pt idx="1017">
                  <c:v>0.60561480818132252</c:v>
                </c:pt>
                <c:pt idx="1018">
                  <c:v>0.60332634395825913</c:v>
                </c:pt>
                <c:pt idx="1019">
                  <c:v>0.60097704476349001</c:v>
                </c:pt>
                <c:pt idx="1020">
                  <c:v>0.598620850234035</c:v>
                </c:pt>
                <c:pt idx="1021">
                  <c:v>0.59624658682746579</c:v>
                </c:pt>
                <c:pt idx="1022">
                  <c:v>0.59382367723961738</c:v>
                </c:pt>
                <c:pt idx="1023">
                  <c:v>0.59140076765176897</c:v>
                </c:pt>
                <c:pt idx="1024">
                  <c:v>0.58891978243349297</c:v>
                </c:pt>
                <c:pt idx="1025">
                  <c:v>0.58641239498521236</c:v>
                </c:pt>
                <c:pt idx="1026">
                  <c:v>0.58389554127623722</c:v>
                </c:pt>
                <c:pt idx="1027">
                  <c:v>0.58136143633656301</c:v>
                </c:pt>
                <c:pt idx="1028">
                  <c:v>0.57879421133757669</c:v>
                </c:pt>
                <c:pt idx="1029">
                  <c:v>0.57621972955118017</c:v>
                </c:pt>
                <c:pt idx="1030">
                  <c:v>0.57363737778515667</c:v>
                </c:pt>
                <c:pt idx="1031">
                  <c:v>0.57105040126104145</c:v>
                </c:pt>
                <c:pt idx="1032">
                  <c:v>0.56832166821015229</c:v>
                </c:pt>
                <c:pt idx="1033">
                  <c:v>0.56557584025457708</c:v>
                </c:pt>
                <c:pt idx="1034">
                  <c:v>0.5627533552731433</c:v>
                </c:pt>
                <c:pt idx="1035">
                  <c:v>0.55990388510828326</c:v>
                </c:pt>
                <c:pt idx="1036">
                  <c:v>0.55696896072347135</c:v>
                </c:pt>
                <c:pt idx="1037">
                  <c:v>0.55387451119809761</c:v>
                </c:pt>
                <c:pt idx="1038">
                  <c:v>0.55076476596840196</c:v>
                </c:pt>
                <c:pt idx="1039">
                  <c:v>0.54756663258412175</c:v>
                </c:pt>
                <c:pt idx="1040">
                  <c:v>0.54426853110420781</c:v>
                </c:pt>
                <c:pt idx="1041">
                  <c:v>0.54088423237749128</c:v>
                </c:pt>
                <c:pt idx="1042">
                  <c:v>0.53742663562625836</c:v>
                </c:pt>
                <c:pt idx="1043">
                  <c:v>0.53391573768486089</c:v>
                </c:pt>
                <c:pt idx="1044">
                  <c:v>0.53039029031847218</c:v>
                </c:pt>
                <c:pt idx="1045">
                  <c:v>0.52682305769393356</c:v>
                </c:pt>
                <c:pt idx="1046">
                  <c:v>0.52318083164101092</c:v>
                </c:pt>
                <c:pt idx="1047">
                  <c:v>0.51951432728781477</c:v>
                </c:pt>
                <c:pt idx="1048">
                  <c:v>0.51584113640746898</c:v>
                </c:pt>
                <c:pt idx="1049">
                  <c:v>0.51205100835845474</c:v>
                </c:pt>
                <c:pt idx="1050">
                  <c:v>0.50817895481281428</c:v>
                </c:pt>
                <c:pt idx="1051">
                  <c:v>0.50416576104351485</c:v>
                </c:pt>
                <c:pt idx="1052">
                  <c:v>0.49987941860498519</c:v>
                </c:pt>
                <c:pt idx="1053">
                  <c:v>0.49529046622954304</c:v>
                </c:pt>
                <c:pt idx="1054">
                  <c:v>0.49049791601527265</c:v>
                </c:pt>
                <c:pt idx="1055">
                  <c:v>0.48558939975602966</c:v>
                </c:pt>
                <c:pt idx="1056">
                  <c:v>0.48063219052184986</c:v>
                </c:pt>
                <c:pt idx="1057">
                  <c:v>0.47537371601321754</c:v>
                </c:pt>
                <c:pt idx="1058">
                  <c:v>0.47009089136088894</c:v>
                </c:pt>
                <c:pt idx="1059">
                  <c:v>0.46419858468751851</c:v>
                </c:pt>
                <c:pt idx="1060">
                  <c:v>0.45815448488452964</c:v>
                </c:pt>
                <c:pt idx="1061">
                  <c:v>0.45132394000654469</c:v>
                </c:pt>
                <c:pt idx="1062">
                  <c:v>0.44427056432563927</c:v>
                </c:pt>
                <c:pt idx="1063">
                  <c:v>0.43697298138571633</c:v>
                </c:pt>
                <c:pt idx="1064">
                  <c:v>0.42939305452217258</c:v>
                </c:pt>
                <c:pt idx="1065">
                  <c:v>0.42167701081698628</c:v>
                </c:pt>
                <c:pt idx="1066">
                  <c:v>0.41353379392389666</c:v>
                </c:pt>
                <c:pt idx="1067">
                  <c:v>0.40504507920063099</c:v>
                </c:pt>
                <c:pt idx="1068">
                  <c:v>0.39644683850446771</c:v>
                </c:pt>
                <c:pt idx="1069">
                  <c:v>0.38705992062104755</c:v>
                </c:pt>
                <c:pt idx="1070">
                  <c:v>0.37740636532248012</c:v>
                </c:pt>
                <c:pt idx="1071">
                  <c:v>0.36706560222042378</c:v>
                </c:pt>
                <c:pt idx="1072">
                  <c:v>0.35457348415849244</c:v>
                </c:pt>
                <c:pt idx="1073">
                  <c:v>0.34180474067499372</c:v>
                </c:pt>
                <c:pt idx="1074">
                  <c:v>0.32794183815148426</c:v>
                </c:pt>
                <c:pt idx="1075">
                  <c:v>0.31256570793499899</c:v>
                </c:pt>
                <c:pt idx="1076">
                  <c:v>0.29671571006650022</c:v>
                </c:pt>
                <c:pt idx="1077">
                  <c:v>0.27921166038414763</c:v>
                </c:pt>
                <c:pt idx="1078">
                  <c:v>0.26157751194222023</c:v>
                </c:pt>
                <c:pt idx="1079">
                  <c:v>0.2427274880075761</c:v>
                </c:pt>
                <c:pt idx="1080">
                  <c:v>0.2226513085789012</c:v>
                </c:pt>
                <c:pt idx="1081">
                  <c:v>0.20239748024503806</c:v>
                </c:pt>
                <c:pt idx="1082">
                  <c:v>0.18138148362644751</c:v>
                </c:pt>
                <c:pt idx="1083">
                  <c:v>0.16029805950936288</c:v>
                </c:pt>
                <c:pt idx="1084">
                  <c:v>0.13843735980410016</c:v>
                </c:pt>
                <c:pt idx="1085">
                  <c:v>0.11602987542470783</c:v>
                </c:pt>
                <c:pt idx="1086">
                  <c:v>8.3076049721763412E-2</c:v>
                </c:pt>
                <c:pt idx="1087">
                  <c:v>4.6629869866408845E-2</c:v>
                </c:pt>
              </c:numCache>
            </c:numRef>
          </c:yVal>
          <c:smooth val="0"/>
          <c:extLst>
            <c:ext xmlns:c16="http://schemas.microsoft.com/office/drawing/2014/chart" uri="{C3380CC4-5D6E-409C-BE32-E72D297353CC}">
              <c16:uniqueId val="{00000002-2F72-284E-B76A-5525864FA9FA}"/>
            </c:ext>
          </c:extLst>
        </c:ser>
        <c:ser>
          <c:idx val="3"/>
          <c:order val="3"/>
          <c:tx>
            <c:strRef>
              <c:f>'Primary RDF Calculations'!$BN$3</c:f>
              <c:strCache>
                <c:ptCount val="1"/>
                <c:pt idx="0">
                  <c:v>VAT Payable</c:v>
                </c:pt>
              </c:strCache>
            </c:strRef>
          </c:tx>
          <c:spPr>
            <a:ln w="19050" cap="rnd">
              <a:solidFill>
                <a:schemeClr val="accent4"/>
              </a:solidFill>
              <a:round/>
            </a:ln>
            <a:effectLst/>
          </c:spPr>
          <c:marker>
            <c:symbol val="none"/>
          </c:marker>
          <c:xVal>
            <c:numRef>
              <c:f>'Primary RDF Calculations'!$BJ$4:$BJ$1091</c:f>
              <c:numCache>
                <c:formatCode>0%</c:formatCode>
                <c:ptCount val="1088"/>
                <c:pt idx="0">
                  <c:v>1</c:v>
                </c:pt>
                <c:pt idx="1">
                  <c:v>0.99908088235294112</c:v>
                </c:pt>
                <c:pt idx="2">
                  <c:v>0.99816176470588236</c:v>
                </c:pt>
                <c:pt idx="3">
                  <c:v>0.99724264705882348</c:v>
                </c:pt>
                <c:pt idx="4">
                  <c:v>0.99632352941176472</c:v>
                </c:pt>
                <c:pt idx="5">
                  <c:v>0.99540441176470584</c:v>
                </c:pt>
                <c:pt idx="6">
                  <c:v>0.99448529411764708</c:v>
                </c:pt>
                <c:pt idx="7">
                  <c:v>0.9935661764705882</c:v>
                </c:pt>
                <c:pt idx="8">
                  <c:v>0.99264705882352944</c:v>
                </c:pt>
                <c:pt idx="9">
                  <c:v>0.99172794117647056</c:v>
                </c:pt>
                <c:pt idx="10">
                  <c:v>0.9908088235294118</c:v>
                </c:pt>
                <c:pt idx="11">
                  <c:v>0.98988970588235292</c:v>
                </c:pt>
                <c:pt idx="12">
                  <c:v>0.98897058823529416</c:v>
                </c:pt>
                <c:pt idx="13">
                  <c:v>0.98805147058823528</c:v>
                </c:pt>
                <c:pt idx="14">
                  <c:v>0.98713235294117652</c:v>
                </c:pt>
                <c:pt idx="15">
                  <c:v>0.98621323529411764</c:v>
                </c:pt>
                <c:pt idx="16">
                  <c:v>0.98529411764705888</c:v>
                </c:pt>
                <c:pt idx="17">
                  <c:v>0.984375</c:v>
                </c:pt>
                <c:pt idx="18">
                  <c:v>0.98345588235294112</c:v>
                </c:pt>
                <c:pt idx="19">
                  <c:v>0.98253676470588236</c:v>
                </c:pt>
                <c:pt idx="20">
                  <c:v>0.98161764705882348</c:v>
                </c:pt>
                <c:pt idx="21">
                  <c:v>0.98069852941176472</c:v>
                </c:pt>
                <c:pt idx="22">
                  <c:v>0.97977941176470584</c:v>
                </c:pt>
                <c:pt idx="23">
                  <c:v>0.97886029411764708</c:v>
                </c:pt>
                <c:pt idx="24">
                  <c:v>0.9779411764705882</c:v>
                </c:pt>
                <c:pt idx="25">
                  <c:v>0.97702205882352944</c:v>
                </c:pt>
                <c:pt idx="26">
                  <c:v>0.97610294117647056</c:v>
                </c:pt>
                <c:pt idx="27">
                  <c:v>0.9751838235294118</c:v>
                </c:pt>
                <c:pt idx="28">
                  <c:v>0.97426470588235292</c:v>
                </c:pt>
                <c:pt idx="29">
                  <c:v>0.97334558823529416</c:v>
                </c:pt>
                <c:pt idx="30">
                  <c:v>0.97242647058823528</c:v>
                </c:pt>
                <c:pt idx="31">
                  <c:v>0.97150735294117652</c:v>
                </c:pt>
                <c:pt idx="32">
                  <c:v>0.97058823529411764</c:v>
                </c:pt>
                <c:pt idx="33">
                  <c:v>0.96966911764705888</c:v>
                </c:pt>
                <c:pt idx="34">
                  <c:v>0.96875</c:v>
                </c:pt>
                <c:pt idx="35">
                  <c:v>0.96783088235294112</c:v>
                </c:pt>
                <c:pt idx="36">
                  <c:v>0.96691176470588236</c:v>
                </c:pt>
                <c:pt idx="37">
                  <c:v>0.96599264705882348</c:v>
                </c:pt>
                <c:pt idx="38">
                  <c:v>0.96507352941176472</c:v>
                </c:pt>
                <c:pt idx="39">
                  <c:v>0.96415441176470584</c:v>
                </c:pt>
                <c:pt idx="40">
                  <c:v>0.96323529411764708</c:v>
                </c:pt>
                <c:pt idx="41">
                  <c:v>0.9623161764705882</c:v>
                </c:pt>
                <c:pt idx="42">
                  <c:v>0.96139705882352944</c:v>
                </c:pt>
                <c:pt idx="43">
                  <c:v>0.96047794117647056</c:v>
                </c:pt>
                <c:pt idx="44">
                  <c:v>0.9595588235294118</c:v>
                </c:pt>
                <c:pt idx="45">
                  <c:v>0.95863970588235292</c:v>
                </c:pt>
                <c:pt idx="46">
                  <c:v>0.95772058823529416</c:v>
                </c:pt>
                <c:pt idx="47">
                  <c:v>0.95680147058823528</c:v>
                </c:pt>
                <c:pt idx="48">
                  <c:v>0.95588235294117652</c:v>
                </c:pt>
                <c:pt idx="49">
                  <c:v>0.95496323529411764</c:v>
                </c:pt>
                <c:pt idx="50">
                  <c:v>0.95404411764705888</c:v>
                </c:pt>
                <c:pt idx="51">
                  <c:v>0.953125</c:v>
                </c:pt>
                <c:pt idx="52">
                  <c:v>0.95220588235294112</c:v>
                </c:pt>
                <c:pt idx="53">
                  <c:v>0.95128676470588236</c:v>
                </c:pt>
                <c:pt idx="54">
                  <c:v>0.95036764705882348</c:v>
                </c:pt>
                <c:pt idx="55">
                  <c:v>0.94944852941176472</c:v>
                </c:pt>
                <c:pt idx="56">
                  <c:v>0.94852941176470584</c:v>
                </c:pt>
                <c:pt idx="57">
                  <c:v>0.94761029411764708</c:v>
                </c:pt>
                <c:pt idx="58">
                  <c:v>0.9466911764705882</c:v>
                </c:pt>
                <c:pt idx="59">
                  <c:v>0.94577205882352944</c:v>
                </c:pt>
                <c:pt idx="60">
                  <c:v>0.94485294117647056</c:v>
                </c:pt>
                <c:pt idx="61">
                  <c:v>0.9439338235294118</c:v>
                </c:pt>
                <c:pt idx="62">
                  <c:v>0.94301470588235292</c:v>
                </c:pt>
                <c:pt idx="63">
                  <c:v>0.94209558823529416</c:v>
                </c:pt>
                <c:pt idx="64">
                  <c:v>0.94117647058823528</c:v>
                </c:pt>
                <c:pt idx="65">
                  <c:v>0.94025735294117652</c:v>
                </c:pt>
                <c:pt idx="66">
                  <c:v>0.93933823529411764</c:v>
                </c:pt>
                <c:pt idx="67">
                  <c:v>0.93841911764705888</c:v>
                </c:pt>
                <c:pt idx="68">
                  <c:v>0.9375</c:v>
                </c:pt>
                <c:pt idx="69">
                  <c:v>0.93658088235294112</c:v>
                </c:pt>
                <c:pt idx="70">
                  <c:v>0.93566176470588236</c:v>
                </c:pt>
                <c:pt idx="71">
                  <c:v>0.93474264705882348</c:v>
                </c:pt>
                <c:pt idx="72">
                  <c:v>0.93382352941176472</c:v>
                </c:pt>
                <c:pt idx="73">
                  <c:v>0.93290441176470584</c:v>
                </c:pt>
                <c:pt idx="74">
                  <c:v>0.93198529411764708</c:v>
                </c:pt>
                <c:pt idx="75">
                  <c:v>0.9310661764705882</c:v>
                </c:pt>
                <c:pt idx="76">
                  <c:v>0.93014705882352944</c:v>
                </c:pt>
                <c:pt idx="77">
                  <c:v>0.92922794117647056</c:v>
                </c:pt>
                <c:pt idx="78">
                  <c:v>0.9283088235294118</c:v>
                </c:pt>
                <c:pt idx="79">
                  <c:v>0.92738970588235292</c:v>
                </c:pt>
                <c:pt idx="80">
                  <c:v>0.92647058823529416</c:v>
                </c:pt>
                <c:pt idx="81">
                  <c:v>0.92555147058823528</c:v>
                </c:pt>
                <c:pt idx="82">
                  <c:v>0.92463235294117652</c:v>
                </c:pt>
                <c:pt idx="83">
                  <c:v>0.92371323529411764</c:v>
                </c:pt>
                <c:pt idx="84">
                  <c:v>0.92279411764705888</c:v>
                </c:pt>
                <c:pt idx="85">
                  <c:v>0.921875</c:v>
                </c:pt>
                <c:pt idx="86">
                  <c:v>0.92095588235294112</c:v>
                </c:pt>
                <c:pt idx="87">
                  <c:v>0.92003676470588236</c:v>
                </c:pt>
                <c:pt idx="88">
                  <c:v>0.91911764705882348</c:v>
                </c:pt>
                <c:pt idx="89">
                  <c:v>0.91819852941176472</c:v>
                </c:pt>
                <c:pt idx="90">
                  <c:v>0.91727941176470584</c:v>
                </c:pt>
                <c:pt idx="91">
                  <c:v>0.91636029411764708</c:v>
                </c:pt>
                <c:pt idx="92">
                  <c:v>0.9154411764705882</c:v>
                </c:pt>
                <c:pt idx="93">
                  <c:v>0.91452205882352944</c:v>
                </c:pt>
                <c:pt idx="94">
                  <c:v>0.91360294117647056</c:v>
                </c:pt>
                <c:pt idx="95">
                  <c:v>0.9126838235294118</c:v>
                </c:pt>
                <c:pt idx="96">
                  <c:v>0.91176470588235292</c:v>
                </c:pt>
                <c:pt idx="97">
                  <c:v>0.91084558823529416</c:v>
                </c:pt>
                <c:pt idx="98">
                  <c:v>0.90992647058823528</c:v>
                </c:pt>
                <c:pt idx="99">
                  <c:v>0.90900735294117652</c:v>
                </c:pt>
                <c:pt idx="100">
                  <c:v>0.90808823529411764</c:v>
                </c:pt>
                <c:pt idx="101">
                  <c:v>0.90716911764705888</c:v>
                </c:pt>
                <c:pt idx="102">
                  <c:v>0.90625</c:v>
                </c:pt>
                <c:pt idx="103">
                  <c:v>0.90533088235294112</c:v>
                </c:pt>
                <c:pt idx="104">
                  <c:v>0.90441176470588236</c:v>
                </c:pt>
                <c:pt idx="105">
                  <c:v>0.90349264705882348</c:v>
                </c:pt>
                <c:pt idx="106">
                  <c:v>0.90257352941176472</c:v>
                </c:pt>
                <c:pt idx="107">
                  <c:v>0.90165441176470584</c:v>
                </c:pt>
                <c:pt idx="108">
                  <c:v>0.90073529411764708</c:v>
                </c:pt>
                <c:pt idx="109">
                  <c:v>0.8998161764705882</c:v>
                </c:pt>
                <c:pt idx="110">
                  <c:v>0.89889705882352944</c:v>
                </c:pt>
                <c:pt idx="111">
                  <c:v>0.89797794117647056</c:v>
                </c:pt>
                <c:pt idx="112">
                  <c:v>0.8970588235294118</c:v>
                </c:pt>
                <c:pt idx="113">
                  <c:v>0.89613970588235292</c:v>
                </c:pt>
                <c:pt idx="114">
                  <c:v>0.89522058823529416</c:v>
                </c:pt>
                <c:pt idx="115">
                  <c:v>0.89430147058823528</c:v>
                </c:pt>
                <c:pt idx="116">
                  <c:v>0.89338235294117652</c:v>
                </c:pt>
                <c:pt idx="117">
                  <c:v>0.89246323529411764</c:v>
                </c:pt>
                <c:pt idx="118">
                  <c:v>0.89154411764705888</c:v>
                </c:pt>
                <c:pt idx="119">
                  <c:v>0.890625</c:v>
                </c:pt>
                <c:pt idx="120">
                  <c:v>0.88970588235294112</c:v>
                </c:pt>
                <c:pt idx="121">
                  <c:v>0.88878676470588236</c:v>
                </c:pt>
                <c:pt idx="122">
                  <c:v>0.88786764705882348</c:v>
                </c:pt>
                <c:pt idx="123">
                  <c:v>0.88694852941176472</c:v>
                </c:pt>
                <c:pt idx="124">
                  <c:v>0.88602941176470584</c:v>
                </c:pt>
                <c:pt idx="125">
                  <c:v>0.88511029411764708</c:v>
                </c:pt>
                <c:pt idx="126">
                  <c:v>0.8841911764705882</c:v>
                </c:pt>
                <c:pt idx="127">
                  <c:v>0.88327205882352944</c:v>
                </c:pt>
                <c:pt idx="128">
                  <c:v>0.88235294117647056</c:v>
                </c:pt>
                <c:pt idx="129">
                  <c:v>0.8814338235294118</c:v>
                </c:pt>
                <c:pt idx="130">
                  <c:v>0.88051470588235292</c:v>
                </c:pt>
                <c:pt idx="131">
                  <c:v>0.87959558823529416</c:v>
                </c:pt>
                <c:pt idx="132">
                  <c:v>0.87867647058823528</c:v>
                </c:pt>
                <c:pt idx="133">
                  <c:v>0.87775735294117652</c:v>
                </c:pt>
                <c:pt idx="134">
                  <c:v>0.87683823529411764</c:v>
                </c:pt>
                <c:pt idx="135">
                  <c:v>0.87591911764705888</c:v>
                </c:pt>
                <c:pt idx="136">
                  <c:v>0.875</c:v>
                </c:pt>
                <c:pt idx="137">
                  <c:v>0.87408088235294112</c:v>
                </c:pt>
                <c:pt idx="138">
                  <c:v>0.87316176470588236</c:v>
                </c:pt>
                <c:pt idx="139">
                  <c:v>0.87224264705882348</c:v>
                </c:pt>
                <c:pt idx="140">
                  <c:v>0.87132352941176472</c:v>
                </c:pt>
                <c:pt idx="141">
                  <c:v>0.87040441176470584</c:v>
                </c:pt>
                <c:pt idx="142">
                  <c:v>0.86948529411764708</c:v>
                </c:pt>
                <c:pt idx="143">
                  <c:v>0.8685661764705882</c:v>
                </c:pt>
                <c:pt idx="144">
                  <c:v>0.86764705882352944</c:v>
                </c:pt>
                <c:pt idx="145">
                  <c:v>0.86672794117647056</c:v>
                </c:pt>
                <c:pt idx="146">
                  <c:v>0.8658088235294118</c:v>
                </c:pt>
                <c:pt idx="147">
                  <c:v>0.86488970588235292</c:v>
                </c:pt>
                <c:pt idx="148">
                  <c:v>0.86397058823529416</c:v>
                </c:pt>
                <c:pt idx="149">
                  <c:v>0.86305147058823528</c:v>
                </c:pt>
                <c:pt idx="150">
                  <c:v>0.86213235294117652</c:v>
                </c:pt>
                <c:pt idx="151">
                  <c:v>0.86121323529411764</c:v>
                </c:pt>
                <c:pt idx="152">
                  <c:v>0.86029411764705888</c:v>
                </c:pt>
                <c:pt idx="153">
                  <c:v>0.859375</c:v>
                </c:pt>
                <c:pt idx="154">
                  <c:v>0.85845588235294112</c:v>
                </c:pt>
                <c:pt idx="155">
                  <c:v>0.85753676470588236</c:v>
                </c:pt>
                <c:pt idx="156">
                  <c:v>0.85661764705882348</c:v>
                </c:pt>
                <c:pt idx="157">
                  <c:v>0.85569852941176472</c:v>
                </c:pt>
                <c:pt idx="158">
                  <c:v>0.85477941176470584</c:v>
                </c:pt>
                <c:pt idx="159">
                  <c:v>0.85386029411764708</c:v>
                </c:pt>
                <c:pt idx="160">
                  <c:v>0.8529411764705882</c:v>
                </c:pt>
                <c:pt idx="161">
                  <c:v>0.85202205882352944</c:v>
                </c:pt>
                <c:pt idx="162">
                  <c:v>0.85110294117647056</c:v>
                </c:pt>
                <c:pt idx="163">
                  <c:v>0.8501838235294118</c:v>
                </c:pt>
                <c:pt idx="164">
                  <c:v>0.84926470588235292</c:v>
                </c:pt>
                <c:pt idx="165">
                  <c:v>0.84834558823529416</c:v>
                </c:pt>
                <c:pt idx="166">
                  <c:v>0.84742647058823528</c:v>
                </c:pt>
                <c:pt idx="167">
                  <c:v>0.84650735294117652</c:v>
                </c:pt>
                <c:pt idx="168">
                  <c:v>0.84558823529411764</c:v>
                </c:pt>
                <c:pt idx="169">
                  <c:v>0.84466911764705888</c:v>
                </c:pt>
                <c:pt idx="170">
                  <c:v>0.84375</c:v>
                </c:pt>
                <c:pt idx="171">
                  <c:v>0.84283088235294112</c:v>
                </c:pt>
                <c:pt idx="172">
                  <c:v>0.84191176470588236</c:v>
                </c:pt>
                <c:pt idx="173">
                  <c:v>0.84099264705882348</c:v>
                </c:pt>
                <c:pt idx="174">
                  <c:v>0.84007352941176472</c:v>
                </c:pt>
                <c:pt idx="175">
                  <c:v>0.83915441176470584</c:v>
                </c:pt>
                <c:pt idx="176">
                  <c:v>0.83823529411764708</c:v>
                </c:pt>
                <c:pt idx="177">
                  <c:v>0.8373161764705882</c:v>
                </c:pt>
                <c:pt idx="178">
                  <c:v>0.83639705882352944</c:v>
                </c:pt>
                <c:pt idx="179">
                  <c:v>0.83547794117647056</c:v>
                </c:pt>
                <c:pt idx="180">
                  <c:v>0.8345588235294118</c:v>
                </c:pt>
                <c:pt idx="181">
                  <c:v>0.83363970588235292</c:v>
                </c:pt>
                <c:pt idx="182">
                  <c:v>0.83272058823529416</c:v>
                </c:pt>
                <c:pt idx="183">
                  <c:v>0.83180147058823528</c:v>
                </c:pt>
                <c:pt idx="184">
                  <c:v>0.83088235294117652</c:v>
                </c:pt>
                <c:pt idx="185">
                  <c:v>0.82996323529411764</c:v>
                </c:pt>
                <c:pt idx="186">
                  <c:v>0.82904411764705888</c:v>
                </c:pt>
                <c:pt idx="187">
                  <c:v>0.828125</c:v>
                </c:pt>
                <c:pt idx="188">
                  <c:v>0.82720588235294112</c:v>
                </c:pt>
                <c:pt idx="189">
                  <c:v>0.82628676470588236</c:v>
                </c:pt>
                <c:pt idx="190">
                  <c:v>0.82536764705882348</c:v>
                </c:pt>
                <c:pt idx="191">
                  <c:v>0.82444852941176472</c:v>
                </c:pt>
                <c:pt idx="192">
                  <c:v>0.82352941176470584</c:v>
                </c:pt>
                <c:pt idx="193">
                  <c:v>0.82261029411764708</c:v>
                </c:pt>
                <c:pt idx="194">
                  <c:v>0.8216911764705882</c:v>
                </c:pt>
                <c:pt idx="195">
                  <c:v>0.82077205882352944</c:v>
                </c:pt>
                <c:pt idx="196">
                  <c:v>0.81985294117647056</c:v>
                </c:pt>
                <c:pt idx="197">
                  <c:v>0.8189338235294118</c:v>
                </c:pt>
                <c:pt idx="198">
                  <c:v>0.81801470588235292</c:v>
                </c:pt>
                <c:pt idx="199">
                  <c:v>0.81709558823529416</c:v>
                </c:pt>
                <c:pt idx="200">
                  <c:v>0.81617647058823528</c:v>
                </c:pt>
                <c:pt idx="201">
                  <c:v>0.81525735294117652</c:v>
                </c:pt>
                <c:pt idx="202">
                  <c:v>0.81433823529411764</c:v>
                </c:pt>
                <c:pt idx="203">
                  <c:v>0.81341911764705888</c:v>
                </c:pt>
                <c:pt idx="204">
                  <c:v>0.8125</c:v>
                </c:pt>
                <c:pt idx="205">
                  <c:v>0.81158088235294112</c:v>
                </c:pt>
                <c:pt idx="206">
                  <c:v>0.81066176470588236</c:v>
                </c:pt>
                <c:pt idx="207">
                  <c:v>0.80974264705882348</c:v>
                </c:pt>
                <c:pt idx="208">
                  <c:v>0.80882352941176472</c:v>
                </c:pt>
                <c:pt idx="209">
                  <c:v>0.80790441176470584</c:v>
                </c:pt>
                <c:pt idx="210">
                  <c:v>0.80698529411764708</c:v>
                </c:pt>
                <c:pt idx="211">
                  <c:v>0.8060661764705882</c:v>
                </c:pt>
                <c:pt idx="212">
                  <c:v>0.80514705882352944</c:v>
                </c:pt>
                <c:pt idx="213">
                  <c:v>0.80422794117647056</c:v>
                </c:pt>
                <c:pt idx="214">
                  <c:v>0.8033088235294118</c:v>
                </c:pt>
                <c:pt idx="215">
                  <c:v>0.80238970588235292</c:v>
                </c:pt>
                <c:pt idx="216">
                  <c:v>0.80147058823529416</c:v>
                </c:pt>
                <c:pt idx="217">
                  <c:v>0.80055147058823528</c:v>
                </c:pt>
                <c:pt idx="218">
                  <c:v>0.79963235294117652</c:v>
                </c:pt>
                <c:pt idx="219">
                  <c:v>0.79871323529411764</c:v>
                </c:pt>
                <c:pt idx="220">
                  <c:v>0.79779411764705888</c:v>
                </c:pt>
                <c:pt idx="221">
                  <c:v>0.796875</c:v>
                </c:pt>
                <c:pt idx="222">
                  <c:v>0.79595588235294112</c:v>
                </c:pt>
                <c:pt idx="223">
                  <c:v>0.79503676470588236</c:v>
                </c:pt>
                <c:pt idx="224">
                  <c:v>0.79411764705882348</c:v>
                </c:pt>
                <c:pt idx="225">
                  <c:v>0.79319852941176472</c:v>
                </c:pt>
                <c:pt idx="226">
                  <c:v>0.79227941176470584</c:v>
                </c:pt>
                <c:pt idx="227">
                  <c:v>0.79136029411764708</c:v>
                </c:pt>
                <c:pt idx="228">
                  <c:v>0.7904411764705882</c:v>
                </c:pt>
                <c:pt idx="229">
                  <c:v>0.78952205882352944</c:v>
                </c:pt>
                <c:pt idx="230">
                  <c:v>0.78860294117647056</c:v>
                </c:pt>
                <c:pt idx="231">
                  <c:v>0.7876838235294118</c:v>
                </c:pt>
                <c:pt idx="232">
                  <c:v>0.78676470588235292</c:v>
                </c:pt>
                <c:pt idx="233">
                  <c:v>0.78584558823529416</c:v>
                </c:pt>
                <c:pt idx="234">
                  <c:v>0.78492647058823528</c:v>
                </c:pt>
                <c:pt idx="235">
                  <c:v>0.78400735294117652</c:v>
                </c:pt>
                <c:pt idx="236">
                  <c:v>0.78308823529411764</c:v>
                </c:pt>
                <c:pt idx="237">
                  <c:v>0.78216911764705888</c:v>
                </c:pt>
                <c:pt idx="238">
                  <c:v>0.78125</c:v>
                </c:pt>
                <c:pt idx="239">
                  <c:v>0.78033088235294112</c:v>
                </c:pt>
                <c:pt idx="240">
                  <c:v>0.77941176470588236</c:v>
                </c:pt>
                <c:pt idx="241">
                  <c:v>0.77849264705882348</c:v>
                </c:pt>
                <c:pt idx="242">
                  <c:v>0.77757352941176472</c:v>
                </c:pt>
                <c:pt idx="243">
                  <c:v>0.77665441176470584</c:v>
                </c:pt>
                <c:pt idx="244">
                  <c:v>0.77573529411764708</c:v>
                </c:pt>
                <c:pt idx="245">
                  <c:v>0.7748161764705882</c:v>
                </c:pt>
                <c:pt idx="246">
                  <c:v>0.77389705882352944</c:v>
                </c:pt>
                <c:pt idx="247">
                  <c:v>0.77297794117647056</c:v>
                </c:pt>
                <c:pt idx="248">
                  <c:v>0.7720588235294118</c:v>
                </c:pt>
                <c:pt idx="249">
                  <c:v>0.77113970588235292</c:v>
                </c:pt>
                <c:pt idx="250">
                  <c:v>0.77022058823529416</c:v>
                </c:pt>
                <c:pt idx="251">
                  <c:v>0.76930147058823528</c:v>
                </c:pt>
                <c:pt idx="252">
                  <c:v>0.76838235294117652</c:v>
                </c:pt>
                <c:pt idx="253">
                  <c:v>0.76746323529411764</c:v>
                </c:pt>
                <c:pt idx="254">
                  <c:v>0.76654411764705888</c:v>
                </c:pt>
                <c:pt idx="255">
                  <c:v>0.765625</c:v>
                </c:pt>
                <c:pt idx="256">
                  <c:v>0.76470588235294112</c:v>
                </c:pt>
                <c:pt idx="257">
                  <c:v>0.76378676470588236</c:v>
                </c:pt>
                <c:pt idx="258">
                  <c:v>0.76286764705882348</c:v>
                </c:pt>
                <c:pt idx="259">
                  <c:v>0.76194852941176472</c:v>
                </c:pt>
                <c:pt idx="260">
                  <c:v>0.76102941176470584</c:v>
                </c:pt>
                <c:pt idx="261">
                  <c:v>0.76011029411764708</c:v>
                </c:pt>
                <c:pt idx="262">
                  <c:v>0.7591911764705882</c:v>
                </c:pt>
                <c:pt idx="263">
                  <c:v>0.75827205882352944</c:v>
                </c:pt>
                <c:pt idx="264">
                  <c:v>0.75735294117647056</c:v>
                </c:pt>
                <c:pt idx="265">
                  <c:v>0.7564338235294118</c:v>
                </c:pt>
                <c:pt idx="266">
                  <c:v>0.75551470588235292</c:v>
                </c:pt>
                <c:pt idx="267">
                  <c:v>0.75459558823529416</c:v>
                </c:pt>
                <c:pt idx="268">
                  <c:v>0.75367647058823528</c:v>
                </c:pt>
                <c:pt idx="269">
                  <c:v>0.75275735294117652</c:v>
                </c:pt>
                <c:pt idx="270">
                  <c:v>0.75183823529411764</c:v>
                </c:pt>
                <c:pt idx="271">
                  <c:v>0.75091911764705888</c:v>
                </c:pt>
                <c:pt idx="272">
                  <c:v>0.75</c:v>
                </c:pt>
                <c:pt idx="273">
                  <c:v>0.74908088235294112</c:v>
                </c:pt>
                <c:pt idx="274">
                  <c:v>0.74816176470588236</c:v>
                </c:pt>
                <c:pt idx="275">
                  <c:v>0.74724264705882348</c:v>
                </c:pt>
                <c:pt idx="276">
                  <c:v>0.74632352941176472</c:v>
                </c:pt>
                <c:pt idx="277">
                  <c:v>0.74540441176470584</c:v>
                </c:pt>
                <c:pt idx="278">
                  <c:v>0.74448529411764708</c:v>
                </c:pt>
                <c:pt idx="279">
                  <c:v>0.7435661764705882</c:v>
                </c:pt>
                <c:pt idx="280">
                  <c:v>0.74264705882352944</c:v>
                </c:pt>
                <c:pt idx="281">
                  <c:v>0.74172794117647056</c:v>
                </c:pt>
                <c:pt idx="282">
                  <c:v>0.7408088235294118</c:v>
                </c:pt>
                <c:pt idx="283">
                  <c:v>0.73988970588235292</c:v>
                </c:pt>
                <c:pt idx="284">
                  <c:v>0.73897058823529416</c:v>
                </c:pt>
                <c:pt idx="285">
                  <c:v>0.73805147058823528</c:v>
                </c:pt>
                <c:pt idx="286">
                  <c:v>0.73713235294117652</c:v>
                </c:pt>
                <c:pt idx="287">
                  <c:v>0.73621323529411764</c:v>
                </c:pt>
                <c:pt idx="288">
                  <c:v>0.73529411764705888</c:v>
                </c:pt>
                <c:pt idx="289">
                  <c:v>0.734375</c:v>
                </c:pt>
                <c:pt idx="290">
                  <c:v>0.73345588235294112</c:v>
                </c:pt>
                <c:pt idx="291">
                  <c:v>0.73253676470588236</c:v>
                </c:pt>
                <c:pt idx="292">
                  <c:v>0.73161764705882348</c:v>
                </c:pt>
                <c:pt idx="293">
                  <c:v>0.73069852941176472</c:v>
                </c:pt>
                <c:pt idx="294">
                  <c:v>0.72977941176470584</c:v>
                </c:pt>
                <c:pt idx="295">
                  <c:v>0.72886029411764708</c:v>
                </c:pt>
                <c:pt idx="296">
                  <c:v>0.7279411764705882</c:v>
                </c:pt>
                <c:pt idx="297">
                  <c:v>0.72702205882352944</c:v>
                </c:pt>
                <c:pt idx="298">
                  <c:v>0.72610294117647056</c:v>
                </c:pt>
                <c:pt idx="299">
                  <c:v>0.7251838235294118</c:v>
                </c:pt>
                <c:pt idx="300">
                  <c:v>0.72426470588235292</c:v>
                </c:pt>
                <c:pt idx="301">
                  <c:v>0.72334558823529416</c:v>
                </c:pt>
                <c:pt idx="302">
                  <c:v>0.72242647058823528</c:v>
                </c:pt>
                <c:pt idx="303">
                  <c:v>0.72150735294117652</c:v>
                </c:pt>
                <c:pt idx="304">
                  <c:v>0.72058823529411764</c:v>
                </c:pt>
                <c:pt idx="305">
                  <c:v>0.71966911764705888</c:v>
                </c:pt>
                <c:pt idx="306">
                  <c:v>0.71875</c:v>
                </c:pt>
                <c:pt idx="307">
                  <c:v>0.71783088235294112</c:v>
                </c:pt>
                <c:pt idx="308">
                  <c:v>0.71691176470588236</c:v>
                </c:pt>
                <c:pt idx="309">
                  <c:v>0.71599264705882348</c:v>
                </c:pt>
                <c:pt idx="310">
                  <c:v>0.71507352941176472</c:v>
                </c:pt>
                <c:pt idx="311">
                  <c:v>0.71415441176470584</c:v>
                </c:pt>
                <c:pt idx="312">
                  <c:v>0.71323529411764708</c:v>
                </c:pt>
                <c:pt idx="313">
                  <c:v>0.7123161764705882</c:v>
                </c:pt>
                <c:pt idx="314">
                  <c:v>0.71139705882352944</c:v>
                </c:pt>
                <c:pt idx="315">
                  <c:v>0.71047794117647056</c:v>
                </c:pt>
                <c:pt idx="316">
                  <c:v>0.7095588235294118</c:v>
                </c:pt>
                <c:pt idx="317">
                  <c:v>0.70863970588235292</c:v>
                </c:pt>
                <c:pt idx="318">
                  <c:v>0.70772058823529416</c:v>
                </c:pt>
                <c:pt idx="319">
                  <c:v>0.70680147058823528</c:v>
                </c:pt>
                <c:pt idx="320">
                  <c:v>0.70588235294117652</c:v>
                </c:pt>
                <c:pt idx="321">
                  <c:v>0.70496323529411764</c:v>
                </c:pt>
                <c:pt idx="322">
                  <c:v>0.70404411764705888</c:v>
                </c:pt>
                <c:pt idx="323">
                  <c:v>0.703125</c:v>
                </c:pt>
                <c:pt idx="324">
                  <c:v>0.70220588235294112</c:v>
                </c:pt>
                <c:pt idx="325">
                  <c:v>0.70128676470588236</c:v>
                </c:pt>
                <c:pt idx="326">
                  <c:v>0.70036764705882348</c:v>
                </c:pt>
                <c:pt idx="327">
                  <c:v>0.69944852941176472</c:v>
                </c:pt>
                <c:pt idx="328">
                  <c:v>0.69852941176470584</c:v>
                </c:pt>
                <c:pt idx="329">
                  <c:v>0.69761029411764708</c:v>
                </c:pt>
                <c:pt idx="330">
                  <c:v>0.6966911764705882</c:v>
                </c:pt>
                <c:pt idx="331">
                  <c:v>0.69577205882352944</c:v>
                </c:pt>
                <c:pt idx="332">
                  <c:v>0.69485294117647056</c:v>
                </c:pt>
                <c:pt idx="333">
                  <c:v>0.6939338235294118</c:v>
                </c:pt>
                <c:pt idx="334">
                  <c:v>0.69301470588235292</c:v>
                </c:pt>
                <c:pt idx="335">
                  <c:v>0.69209558823529416</c:v>
                </c:pt>
                <c:pt idx="336">
                  <c:v>0.69117647058823528</c:v>
                </c:pt>
                <c:pt idx="337">
                  <c:v>0.69025735294117652</c:v>
                </c:pt>
                <c:pt idx="338">
                  <c:v>0.68933823529411764</c:v>
                </c:pt>
                <c:pt idx="339">
                  <c:v>0.68841911764705888</c:v>
                </c:pt>
                <c:pt idx="340">
                  <c:v>0.6875</c:v>
                </c:pt>
                <c:pt idx="341">
                  <c:v>0.68658088235294112</c:v>
                </c:pt>
                <c:pt idx="342">
                  <c:v>0.68566176470588236</c:v>
                </c:pt>
                <c:pt idx="343">
                  <c:v>0.68474264705882348</c:v>
                </c:pt>
                <c:pt idx="344">
                  <c:v>0.68382352941176472</c:v>
                </c:pt>
                <c:pt idx="345">
                  <c:v>0.68290441176470584</c:v>
                </c:pt>
                <c:pt idx="346">
                  <c:v>0.68198529411764708</c:v>
                </c:pt>
                <c:pt idx="347">
                  <c:v>0.6810661764705882</c:v>
                </c:pt>
                <c:pt idx="348">
                  <c:v>0.68014705882352944</c:v>
                </c:pt>
                <c:pt idx="349">
                  <c:v>0.67922794117647056</c:v>
                </c:pt>
                <c:pt idx="350">
                  <c:v>0.6783088235294118</c:v>
                </c:pt>
                <c:pt idx="351">
                  <c:v>0.67738970588235292</c:v>
                </c:pt>
                <c:pt idx="352">
                  <c:v>0.67647058823529416</c:v>
                </c:pt>
                <c:pt idx="353">
                  <c:v>0.67555147058823528</c:v>
                </c:pt>
                <c:pt idx="354">
                  <c:v>0.67463235294117652</c:v>
                </c:pt>
                <c:pt idx="355">
                  <c:v>0.67371323529411764</c:v>
                </c:pt>
                <c:pt idx="356">
                  <c:v>0.67279411764705888</c:v>
                </c:pt>
                <c:pt idx="357">
                  <c:v>0.671875</c:v>
                </c:pt>
                <c:pt idx="358">
                  <c:v>0.67095588235294112</c:v>
                </c:pt>
                <c:pt idx="359">
                  <c:v>0.67003676470588236</c:v>
                </c:pt>
                <c:pt idx="360">
                  <c:v>0.66911764705882348</c:v>
                </c:pt>
                <c:pt idx="361">
                  <c:v>0.66819852941176472</c:v>
                </c:pt>
                <c:pt idx="362">
                  <c:v>0.66727941176470584</c:v>
                </c:pt>
                <c:pt idx="363">
                  <c:v>0.66636029411764708</c:v>
                </c:pt>
                <c:pt idx="364">
                  <c:v>0.6654411764705882</c:v>
                </c:pt>
                <c:pt idx="365">
                  <c:v>0.66452205882352944</c:v>
                </c:pt>
                <c:pt idx="366">
                  <c:v>0.66360294117647056</c:v>
                </c:pt>
                <c:pt idx="367">
                  <c:v>0.6626838235294118</c:v>
                </c:pt>
                <c:pt idx="368">
                  <c:v>0.66176470588235292</c:v>
                </c:pt>
                <c:pt idx="369">
                  <c:v>0.66084558823529416</c:v>
                </c:pt>
                <c:pt idx="370">
                  <c:v>0.65992647058823528</c:v>
                </c:pt>
                <c:pt idx="371">
                  <c:v>0.65900735294117652</c:v>
                </c:pt>
                <c:pt idx="372">
                  <c:v>0.65808823529411764</c:v>
                </c:pt>
                <c:pt idx="373">
                  <c:v>0.65716911764705888</c:v>
                </c:pt>
                <c:pt idx="374">
                  <c:v>0.65625</c:v>
                </c:pt>
                <c:pt idx="375">
                  <c:v>0.65533088235294112</c:v>
                </c:pt>
                <c:pt idx="376">
                  <c:v>0.65441176470588236</c:v>
                </c:pt>
                <c:pt idx="377">
                  <c:v>0.65349264705882348</c:v>
                </c:pt>
                <c:pt idx="378">
                  <c:v>0.65257352941176472</c:v>
                </c:pt>
                <c:pt idx="379">
                  <c:v>0.65165441176470584</c:v>
                </c:pt>
                <c:pt idx="380">
                  <c:v>0.65073529411764708</c:v>
                </c:pt>
                <c:pt idx="381">
                  <c:v>0.6498161764705882</c:v>
                </c:pt>
                <c:pt idx="382">
                  <c:v>0.64889705882352944</c:v>
                </c:pt>
                <c:pt idx="383">
                  <c:v>0.64797794117647056</c:v>
                </c:pt>
                <c:pt idx="384">
                  <c:v>0.6470588235294118</c:v>
                </c:pt>
                <c:pt idx="385">
                  <c:v>0.64613970588235292</c:v>
                </c:pt>
                <c:pt idx="386">
                  <c:v>0.64522058823529416</c:v>
                </c:pt>
                <c:pt idx="387">
                  <c:v>0.64430147058823528</c:v>
                </c:pt>
                <c:pt idx="388">
                  <c:v>0.64338235294117652</c:v>
                </c:pt>
                <c:pt idx="389">
                  <c:v>0.64246323529411764</c:v>
                </c:pt>
                <c:pt idx="390">
                  <c:v>0.64154411764705888</c:v>
                </c:pt>
                <c:pt idx="391">
                  <c:v>0.640625</c:v>
                </c:pt>
                <c:pt idx="392">
                  <c:v>0.63970588235294112</c:v>
                </c:pt>
                <c:pt idx="393">
                  <c:v>0.63878676470588236</c:v>
                </c:pt>
                <c:pt idx="394">
                  <c:v>0.63786764705882348</c:v>
                </c:pt>
                <c:pt idx="395">
                  <c:v>0.63694852941176472</c:v>
                </c:pt>
                <c:pt idx="396">
                  <c:v>0.63602941176470584</c:v>
                </c:pt>
                <c:pt idx="397">
                  <c:v>0.63511029411764708</c:v>
                </c:pt>
                <c:pt idx="398">
                  <c:v>0.6341911764705882</c:v>
                </c:pt>
                <c:pt idx="399">
                  <c:v>0.63327205882352944</c:v>
                </c:pt>
                <c:pt idx="400">
                  <c:v>0.63235294117647056</c:v>
                </c:pt>
                <c:pt idx="401">
                  <c:v>0.6314338235294118</c:v>
                </c:pt>
                <c:pt idx="402">
                  <c:v>0.63051470588235292</c:v>
                </c:pt>
                <c:pt idx="403">
                  <c:v>0.62959558823529416</c:v>
                </c:pt>
                <c:pt idx="404">
                  <c:v>0.62867647058823528</c:v>
                </c:pt>
                <c:pt idx="405">
                  <c:v>0.62775735294117652</c:v>
                </c:pt>
                <c:pt idx="406">
                  <c:v>0.62683823529411764</c:v>
                </c:pt>
                <c:pt idx="407">
                  <c:v>0.62591911764705888</c:v>
                </c:pt>
                <c:pt idx="408">
                  <c:v>0.625</c:v>
                </c:pt>
                <c:pt idx="409">
                  <c:v>0.62408088235294112</c:v>
                </c:pt>
                <c:pt idx="410">
                  <c:v>0.62316176470588236</c:v>
                </c:pt>
                <c:pt idx="411">
                  <c:v>0.62224264705882348</c:v>
                </c:pt>
                <c:pt idx="412">
                  <c:v>0.62132352941176472</c:v>
                </c:pt>
                <c:pt idx="413">
                  <c:v>0.62040441176470584</c:v>
                </c:pt>
                <c:pt idx="414">
                  <c:v>0.61948529411764708</c:v>
                </c:pt>
                <c:pt idx="415">
                  <c:v>0.6185661764705882</c:v>
                </c:pt>
                <c:pt idx="416">
                  <c:v>0.61764705882352944</c:v>
                </c:pt>
                <c:pt idx="417">
                  <c:v>0.61672794117647056</c:v>
                </c:pt>
                <c:pt idx="418">
                  <c:v>0.6158088235294118</c:v>
                </c:pt>
                <c:pt idx="419">
                  <c:v>0.61488970588235292</c:v>
                </c:pt>
                <c:pt idx="420">
                  <c:v>0.61397058823529416</c:v>
                </c:pt>
                <c:pt idx="421">
                  <c:v>0.61305147058823528</c:v>
                </c:pt>
                <c:pt idx="422">
                  <c:v>0.61213235294117652</c:v>
                </c:pt>
                <c:pt idx="423">
                  <c:v>0.61121323529411764</c:v>
                </c:pt>
                <c:pt idx="424">
                  <c:v>0.61029411764705888</c:v>
                </c:pt>
                <c:pt idx="425">
                  <c:v>0.609375</c:v>
                </c:pt>
                <c:pt idx="426">
                  <c:v>0.60845588235294112</c:v>
                </c:pt>
                <c:pt idx="427">
                  <c:v>0.60753676470588236</c:v>
                </c:pt>
                <c:pt idx="428">
                  <c:v>0.60661764705882348</c:v>
                </c:pt>
                <c:pt idx="429">
                  <c:v>0.60569852941176472</c:v>
                </c:pt>
                <c:pt idx="430">
                  <c:v>0.60477941176470584</c:v>
                </c:pt>
                <c:pt idx="431">
                  <c:v>0.60386029411764708</c:v>
                </c:pt>
                <c:pt idx="432">
                  <c:v>0.6029411764705882</c:v>
                </c:pt>
                <c:pt idx="433">
                  <c:v>0.60202205882352944</c:v>
                </c:pt>
                <c:pt idx="434">
                  <c:v>0.60110294117647056</c:v>
                </c:pt>
                <c:pt idx="435">
                  <c:v>0.6001838235294118</c:v>
                </c:pt>
                <c:pt idx="436">
                  <c:v>0.59926470588235292</c:v>
                </c:pt>
                <c:pt idx="437">
                  <c:v>0.59834558823529416</c:v>
                </c:pt>
                <c:pt idx="438">
                  <c:v>0.59742647058823528</c:v>
                </c:pt>
                <c:pt idx="439">
                  <c:v>0.59650735294117652</c:v>
                </c:pt>
                <c:pt idx="440">
                  <c:v>0.59558823529411764</c:v>
                </c:pt>
                <c:pt idx="441">
                  <c:v>0.59466911764705888</c:v>
                </c:pt>
                <c:pt idx="442">
                  <c:v>0.59375</c:v>
                </c:pt>
                <c:pt idx="443">
                  <c:v>0.59283088235294112</c:v>
                </c:pt>
                <c:pt idx="444">
                  <c:v>0.59191176470588236</c:v>
                </c:pt>
                <c:pt idx="445">
                  <c:v>0.59099264705882348</c:v>
                </c:pt>
                <c:pt idx="446">
                  <c:v>0.59007352941176472</c:v>
                </c:pt>
                <c:pt idx="447">
                  <c:v>0.58915441176470584</c:v>
                </c:pt>
                <c:pt idx="448">
                  <c:v>0.58823529411764708</c:v>
                </c:pt>
                <c:pt idx="449">
                  <c:v>0.5873161764705882</c:v>
                </c:pt>
                <c:pt idx="450">
                  <c:v>0.58639705882352944</c:v>
                </c:pt>
                <c:pt idx="451">
                  <c:v>0.58547794117647056</c:v>
                </c:pt>
                <c:pt idx="452">
                  <c:v>0.5845588235294118</c:v>
                </c:pt>
                <c:pt idx="453">
                  <c:v>0.58363970588235292</c:v>
                </c:pt>
                <c:pt idx="454">
                  <c:v>0.58272058823529416</c:v>
                </c:pt>
                <c:pt idx="455">
                  <c:v>0.58180147058823528</c:v>
                </c:pt>
                <c:pt idx="456">
                  <c:v>0.58088235294117652</c:v>
                </c:pt>
                <c:pt idx="457">
                  <c:v>0.57996323529411764</c:v>
                </c:pt>
                <c:pt idx="458">
                  <c:v>0.57904411764705888</c:v>
                </c:pt>
                <c:pt idx="459">
                  <c:v>0.578125</c:v>
                </c:pt>
                <c:pt idx="460">
                  <c:v>0.57720588235294112</c:v>
                </c:pt>
                <c:pt idx="461">
                  <c:v>0.57628676470588236</c:v>
                </c:pt>
                <c:pt idx="462">
                  <c:v>0.57536764705882348</c:v>
                </c:pt>
                <c:pt idx="463">
                  <c:v>0.57444852941176472</c:v>
                </c:pt>
                <c:pt idx="464">
                  <c:v>0.57352941176470584</c:v>
                </c:pt>
                <c:pt idx="465">
                  <c:v>0.57261029411764708</c:v>
                </c:pt>
                <c:pt idx="466">
                  <c:v>0.5716911764705882</c:v>
                </c:pt>
                <c:pt idx="467">
                  <c:v>0.57077205882352944</c:v>
                </c:pt>
                <c:pt idx="468">
                  <c:v>0.56985294117647056</c:v>
                </c:pt>
                <c:pt idx="469">
                  <c:v>0.5689338235294118</c:v>
                </c:pt>
                <c:pt idx="470">
                  <c:v>0.56801470588235292</c:v>
                </c:pt>
                <c:pt idx="471">
                  <c:v>0.56709558823529416</c:v>
                </c:pt>
                <c:pt idx="472">
                  <c:v>0.56617647058823528</c:v>
                </c:pt>
                <c:pt idx="473">
                  <c:v>0.56525735294117652</c:v>
                </c:pt>
                <c:pt idx="474">
                  <c:v>0.56433823529411764</c:v>
                </c:pt>
                <c:pt idx="475">
                  <c:v>0.56341911764705888</c:v>
                </c:pt>
                <c:pt idx="476">
                  <c:v>0.5625</c:v>
                </c:pt>
                <c:pt idx="477">
                  <c:v>0.56158088235294112</c:v>
                </c:pt>
                <c:pt idx="478">
                  <c:v>0.56066176470588236</c:v>
                </c:pt>
                <c:pt idx="479">
                  <c:v>0.55974264705882348</c:v>
                </c:pt>
                <c:pt idx="480">
                  <c:v>0.55882352941176472</c:v>
                </c:pt>
                <c:pt idx="481">
                  <c:v>0.55790441176470584</c:v>
                </c:pt>
                <c:pt idx="482">
                  <c:v>0.55698529411764708</c:v>
                </c:pt>
                <c:pt idx="483">
                  <c:v>0.5560661764705882</c:v>
                </c:pt>
                <c:pt idx="484">
                  <c:v>0.55514705882352944</c:v>
                </c:pt>
                <c:pt idx="485">
                  <c:v>0.55422794117647056</c:v>
                </c:pt>
                <c:pt idx="486">
                  <c:v>0.5533088235294118</c:v>
                </c:pt>
                <c:pt idx="487">
                  <c:v>0.55238970588235292</c:v>
                </c:pt>
                <c:pt idx="488">
                  <c:v>0.55147058823529416</c:v>
                </c:pt>
                <c:pt idx="489">
                  <c:v>0.55055147058823528</c:v>
                </c:pt>
                <c:pt idx="490">
                  <c:v>0.54963235294117652</c:v>
                </c:pt>
                <c:pt idx="491">
                  <c:v>0.54871323529411764</c:v>
                </c:pt>
                <c:pt idx="492">
                  <c:v>0.54779411764705888</c:v>
                </c:pt>
                <c:pt idx="493">
                  <c:v>0.546875</c:v>
                </c:pt>
                <c:pt idx="494">
                  <c:v>0.54595588235294112</c:v>
                </c:pt>
                <c:pt idx="495">
                  <c:v>0.54503676470588236</c:v>
                </c:pt>
                <c:pt idx="496">
                  <c:v>0.54411764705882348</c:v>
                </c:pt>
                <c:pt idx="497">
                  <c:v>0.54319852941176472</c:v>
                </c:pt>
                <c:pt idx="498">
                  <c:v>0.54227941176470584</c:v>
                </c:pt>
                <c:pt idx="499">
                  <c:v>0.54136029411764708</c:v>
                </c:pt>
                <c:pt idx="500">
                  <c:v>0.5404411764705882</c:v>
                </c:pt>
                <c:pt idx="501">
                  <c:v>0.53952205882352944</c:v>
                </c:pt>
                <c:pt idx="502">
                  <c:v>0.53860294117647056</c:v>
                </c:pt>
                <c:pt idx="503">
                  <c:v>0.5376838235294118</c:v>
                </c:pt>
                <c:pt idx="504">
                  <c:v>0.53676470588235292</c:v>
                </c:pt>
                <c:pt idx="505">
                  <c:v>0.53584558823529416</c:v>
                </c:pt>
                <c:pt idx="506">
                  <c:v>0.53492647058823528</c:v>
                </c:pt>
                <c:pt idx="507">
                  <c:v>0.53400735294117652</c:v>
                </c:pt>
                <c:pt idx="508">
                  <c:v>0.53308823529411764</c:v>
                </c:pt>
                <c:pt idx="509">
                  <c:v>0.53216911764705888</c:v>
                </c:pt>
                <c:pt idx="510">
                  <c:v>0.53125</c:v>
                </c:pt>
                <c:pt idx="511">
                  <c:v>0.53033088235294112</c:v>
                </c:pt>
                <c:pt idx="512">
                  <c:v>0.52941176470588236</c:v>
                </c:pt>
                <c:pt idx="513">
                  <c:v>0.52849264705882348</c:v>
                </c:pt>
                <c:pt idx="514">
                  <c:v>0.52757352941176472</c:v>
                </c:pt>
                <c:pt idx="515">
                  <c:v>0.52665441176470584</c:v>
                </c:pt>
                <c:pt idx="516">
                  <c:v>0.52573529411764708</c:v>
                </c:pt>
                <c:pt idx="517">
                  <c:v>0.5248161764705882</c:v>
                </c:pt>
                <c:pt idx="518">
                  <c:v>0.52389705882352944</c:v>
                </c:pt>
                <c:pt idx="519">
                  <c:v>0.52297794117647056</c:v>
                </c:pt>
                <c:pt idx="520">
                  <c:v>0.5220588235294118</c:v>
                </c:pt>
                <c:pt idx="521">
                  <c:v>0.52113970588235292</c:v>
                </c:pt>
                <c:pt idx="522">
                  <c:v>0.52022058823529416</c:v>
                </c:pt>
                <c:pt idx="523">
                  <c:v>0.51930147058823528</c:v>
                </c:pt>
                <c:pt idx="524">
                  <c:v>0.51838235294117652</c:v>
                </c:pt>
                <c:pt idx="525">
                  <c:v>0.51746323529411764</c:v>
                </c:pt>
                <c:pt idx="526">
                  <c:v>0.51654411764705888</c:v>
                </c:pt>
                <c:pt idx="527">
                  <c:v>0.515625</c:v>
                </c:pt>
                <c:pt idx="528">
                  <c:v>0.51470588235294112</c:v>
                </c:pt>
                <c:pt idx="529">
                  <c:v>0.51378676470588236</c:v>
                </c:pt>
                <c:pt idx="530">
                  <c:v>0.51286764705882348</c:v>
                </c:pt>
                <c:pt idx="531">
                  <c:v>0.51194852941176472</c:v>
                </c:pt>
                <c:pt idx="532">
                  <c:v>0.51102941176470584</c:v>
                </c:pt>
                <c:pt idx="533">
                  <c:v>0.51011029411764708</c:v>
                </c:pt>
                <c:pt idx="534">
                  <c:v>0.5091911764705882</c:v>
                </c:pt>
                <c:pt idx="535">
                  <c:v>0.50827205882352944</c:v>
                </c:pt>
                <c:pt idx="536">
                  <c:v>0.50735294117647056</c:v>
                </c:pt>
                <c:pt idx="537">
                  <c:v>0.5064338235294118</c:v>
                </c:pt>
                <c:pt idx="538">
                  <c:v>0.50551470588235292</c:v>
                </c:pt>
                <c:pt idx="539">
                  <c:v>0.50459558823529416</c:v>
                </c:pt>
                <c:pt idx="540">
                  <c:v>0.50367647058823528</c:v>
                </c:pt>
                <c:pt idx="541">
                  <c:v>0.50275735294117652</c:v>
                </c:pt>
                <c:pt idx="542">
                  <c:v>0.50183823529411764</c:v>
                </c:pt>
                <c:pt idx="543">
                  <c:v>0.50091911764705888</c:v>
                </c:pt>
                <c:pt idx="544">
                  <c:v>0.5</c:v>
                </c:pt>
                <c:pt idx="545">
                  <c:v>0.49908088235294118</c:v>
                </c:pt>
                <c:pt idx="546">
                  <c:v>0.49816176470588236</c:v>
                </c:pt>
                <c:pt idx="547">
                  <c:v>0.49724264705882354</c:v>
                </c:pt>
                <c:pt idx="548">
                  <c:v>0.49632352941176472</c:v>
                </c:pt>
                <c:pt idx="549">
                  <c:v>0.4954044117647059</c:v>
                </c:pt>
                <c:pt idx="550">
                  <c:v>0.49448529411764708</c:v>
                </c:pt>
                <c:pt idx="551">
                  <c:v>0.49356617647058826</c:v>
                </c:pt>
                <c:pt idx="552">
                  <c:v>0.49264705882352944</c:v>
                </c:pt>
                <c:pt idx="553">
                  <c:v>0.49172794117647056</c:v>
                </c:pt>
                <c:pt idx="554">
                  <c:v>0.49080882352941174</c:v>
                </c:pt>
                <c:pt idx="555">
                  <c:v>0.48988970588235292</c:v>
                </c:pt>
                <c:pt idx="556">
                  <c:v>0.4889705882352941</c:v>
                </c:pt>
                <c:pt idx="557">
                  <c:v>0.48805147058823528</c:v>
                </c:pt>
                <c:pt idx="558">
                  <c:v>0.48713235294117646</c:v>
                </c:pt>
                <c:pt idx="559">
                  <c:v>0.48621323529411764</c:v>
                </c:pt>
                <c:pt idx="560">
                  <c:v>0.48529411764705882</c:v>
                </c:pt>
                <c:pt idx="561">
                  <c:v>0.484375</c:v>
                </c:pt>
                <c:pt idx="562">
                  <c:v>0.48345588235294118</c:v>
                </c:pt>
                <c:pt idx="563">
                  <c:v>0.48253676470588236</c:v>
                </c:pt>
                <c:pt idx="564">
                  <c:v>0.48161764705882354</c:v>
                </c:pt>
                <c:pt idx="565">
                  <c:v>0.48069852941176472</c:v>
                </c:pt>
                <c:pt idx="566">
                  <c:v>0.4797794117647059</c:v>
                </c:pt>
                <c:pt idx="567">
                  <c:v>0.47886029411764708</c:v>
                </c:pt>
                <c:pt idx="568">
                  <c:v>0.47794117647058826</c:v>
                </c:pt>
                <c:pt idx="569">
                  <c:v>0.47702205882352944</c:v>
                </c:pt>
                <c:pt idx="570">
                  <c:v>0.47610294117647056</c:v>
                </c:pt>
                <c:pt idx="571">
                  <c:v>0.47518382352941174</c:v>
                </c:pt>
                <c:pt idx="572">
                  <c:v>0.47426470588235292</c:v>
                </c:pt>
                <c:pt idx="573">
                  <c:v>0.4733455882352941</c:v>
                </c:pt>
                <c:pt idx="574">
                  <c:v>0.47242647058823528</c:v>
                </c:pt>
                <c:pt idx="575">
                  <c:v>0.47150735294117646</c:v>
                </c:pt>
                <c:pt idx="576">
                  <c:v>0.47058823529411764</c:v>
                </c:pt>
                <c:pt idx="577">
                  <c:v>0.46966911764705882</c:v>
                </c:pt>
                <c:pt idx="578">
                  <c:v>0.46875</c:v>
                </c:pt>
                <c:pt idx="579">
                  <c:v>0.46783088235294118</c:v>
                </c:pt>
                <c:pt idx="580">
                  <c:v>0.46691176470588236</c:v>
                </c:pt>
                <c:pt idx="581">
                  <c:v>0.46599264705882354</c:v>
                </c:pt>
                <c:pt idx="582">
                  <c:v>0.46507352941176472</c:v>
                </c:pt>
                <c:pt idx="583">
                  <c:v>0.4641544117647059</c:v>
                </c:pt>
                <c:pt idx="584">
                  <c:v>0.46323529411764708</c:v>
                </c:pt>
                <c:pt idx="585">
                  <c:v>0.46231617647058826</c:v>
                </c:pt>
                <c:pt idx="586">
                  <c:v>0.46139705882352944</c:v>
                </c:pt>
                <c:pt idx="587">
                  <c:v>0.46047794117647056</c:v>
                </c:pt>
                <c:pt idx="588">
                  <c:v>0.45955882352941174</c:v>
                </c:pt>
                <c:pt idx="589">
                  <c:v>0.45863970588235292</c:v>
                </c:pt>
                <c:pt idx="590">
                  <c:v>0.4577205882352941</c:v>
                </c:pt>
                <c:pt idx="591">
                  <c:v>0.45680147058823528</c:v>
                </c:pt>
                <c:pt idx="592">
                  <c:v>0.45588235294117646</c:v>
                </c:pt>
                <c:pt idx="593">
                  <c:v>0.45496323529411764</c:v>
                </c:pt>
                <c:pt idx="594">
                  <c:v>0.45404411764705882</c:v>
                </c:pt>
                <c:pt idx="595">
                  <c:v>0.453125</c:v>
                </c:pt>
                <c:pt idx="596">
                  <c:v>0.45220588235294118</c:v>
                </c:pt>
                <c:pt idx="597">
                  <c:v>0.45128676470588236</c:v>
                </c:pt>
                <c:pt idx="598">
                  <c:v>0.45036764705882354</c:v>
                </c:pt>
                <c:pt idx="599">
                  <c:v>0.44944852941176472</c:v>
                </c:pt>
                <c:pt idx="600">
                  <c:v>0.4485294117647059</c:v>
                </c:pt>
                <c:pt idx="601">
                  <c:v>0.44761029411764708</c:v>
                </c:pt>
                <c:pt idx="602">
                  <c:v>0.44669117647058826</c:v>
                </c:pt>
                <c:pt idx="603">
                  <c:v>0.44577205882352944</c:v>
                </c:pt>
                <c:pt idx="604">
                  <c:v>0.44485294117647056</c:v>
                </c:pt>
                <c:pt idx="605">
                  <c:v>0.44393382352941174</c:v>
                </c:pt>
                <c:pt idx="606">
                  <c:v>0.44301470588235292</c:v>
                </c:pt>
                <c:pt idx="607">
                  <c:v>0.4420955882352941</c:v>
                </c:pt>
                <c:pt idx="608">
                  <c:v>0.44117647058823528</c:v>
                </c:pt>
                <c:pt idx="609">
                  <c:v>0.44025735294117646</c:v>
                </c:pt>
                <c:pt idx="610">
                  <c:v>0.43933823529411764</c:v>
                </c:pt>
                <c:pt idx="611">
                  <c:v>0.43841911764705882</c:v>
                </c:pt>
                <c:pt idx="612">
                  <c:v>0.4375</c:v>
                </c:pt>
                <c:pt idx="613">
                  <c:v>0.43658088235294118</c:v>
                </c:pt>
                <c:pt idx="614">
                  <c:v>0.43566176470588236</c:v>
                </c:pt>
                <c:pt idx="615">
                  <c:v>0.43474264705882354</c:v>
                </c:pt>
                <c:pt idx="616">
                  <c:v>0.43382352941176472</c:v>
                </c:pt>
                <c:pt idx="617">
                  <c:v>0.4329044117647059</c:v>
                </c:pt>
                <c:pt idx="618">
                  <c:v>0.43198529411764708</c:v>
                </c:pt>
                <c:pt idx="619">
                  <c:v>0.43106617647058826</c:v>
                </c:pt>
                <c:pt idx="620">
                  <c:v>0.43014705882352944</c:v>
                </c:pt>
                <c:pt idx="621">
                  <c:v>0.42922794117647056</c:v>
                </c:pt>
                <c:pt idx="622">
                  <c:v>0.42830882352941174</c:v>
                </c:pt>
                <c:pt idx="623">
                  <c:v>0.42738970588235292</c:v>
                </c:pt>
                <c:pt idx="624">
                  <c:v>0.4264705882352941</c:v>
                </c:pt>
                <c:pt idx="625">
                  <c:v>0.42555147058823528</c:v>
                </c:pt>
                <c:pt idx="626">
                  <c:v>0.42463235294117646</c:v>
                </c:pt>
                <c:pt idx="627">
                  <c:v>0.42371323529411764</c:v>
                </c:pt>
                <c:pt idx="628">
                  <c:v>0.42279411764705882</c:v>
                </c:pt>
                <c:pt idx="629">
                  <c:v>0.421875</c:v>
                </c:pt>
                <c:pt idx="630">
                  <c:v>0.42095588235294118</c:v>
                </c:pt>
                <c:pt idx="631">
                  <c:v>0.42003676470588236</c:v>
                </c:pt>
                <c:pt idx="632">
                  <c:v>0.41911764705882354</c:v>
                </c:pt>
                <c:pt idx="633">
                  <c:v>0.41819852941176472</c:v>
                </c:pt>
                <c:pt idx="634">
                  <c:v>0.4172794117647059</c:v>
                </c:pt>
                <c:pt idx="635">
                  <c:v>0.41636029411764708</c:v>
                </c:pt>
                <c:pt idx="636">
                  <c:v>0.41544117647058826</c:v>
                </c:pt>
                <c:pt idx="637">
                  <c:v>0.41452205882352944</c:v>
                </c:pt>
                <c:pt idx="638">
                  <c:v>0.41360294117647056</c:v>
                </c:pt>
                <c:pt idx="639">
                  <c:v>0.41268382352941174</c:v>
                </c:pt>
                <c:pt idx="640">
                  <c:v>0.41176470588235292</c:v>
                </c:pt>
                <c:pt idx="641">
                  <c:v>0.4108455882352941</c:v>
                </c:pt>
                <c:pt idx="642">
                  <c:v>0.40992647058823528</c:v>
                </c:pt>
                <c:pt idx="643">
                  <c:v>0.40900735294117646</c:v>
                </c:pt>
                <c:pt idx="644">
                  <c:v>0.40808823529411764</c:v>
                </c:pt>
                <c:pt idx="645">
                  <c:v>0.40716911764705882</c:v>
                </c:pt>
                <c:pt idx="646">
                  <c:v>0.40625</c:v>
                </c:pt>
                <c:pt idx="647">
                  <c:v>0.40533088235294118</c:v>
                </c:pt>
                <c:pt idx="648">
                  <c:v>0.40441176470588236</c:v>
                </c:pt>
                <c:pt idx="649">
                  <c:v>0.40349264705882354</c:v>
                </c:pt>
                <c:pt idx="650">
                  <c:v>0.40257352941176472</c:v>
                </c:pt>
                <c:pt idx="651">
                  <c:v>0.4016544117647059</c:v>
                </c:pt>
                <c:pt idx="652">
                  <c:v>0.40073529411764708</c:v>
                </c:pt>
                <c:pt idx="653">
                  <c:v>0.39981617647058826</c:v>
                </c:pt>
                <c:pt idx="654">
                  <c:v>0.39889705882352944</c:v>
                </c:pt>
                <c:pt idx="655">
                  <c:v>0.39797794117647056</c:v>
                </c:pt>
                <c:pt idx="656">
                  <c:v>0.39705882352941174</c:v>
                </c:pt>
                <c:pt idx="657">
                  <c:v>0.39613970588235292</c:v>
                </c:pt>
                <c:pt idx="658">
                  <c:v>0.3952205882352941</c:v>
                </c:pt>
                <c:pt idx="659">
                  <c:v>0.39430147058823528</c:v>
                </c:pt>
                <c:pt idx="660">
                  <c:v>0.39338235294117646</c:v>
                </c:pt>
                <c:pt idx="661">
                  <c:v>0.39246323529411764</c:v>
                </c:pt>
                <c:pt idx="662">
                  <c:v>0.39154411764705882</c:v>
                </c:pt>
                <c:pt idx="663">
                  <c:v>0.390625</c:v>
                </c:pt>
                <c:pt idx="664">
                  <c:v>0.38970588235294118</c:v>
                </c:pt>
                <c:pt idx="665">
                  <c:v>0.38878676470588236</c:v>
                </c:pt>
                <c:pt idx="666">
                  <c:v>0.38786764705882354</c:v>
                </c:pt>
                <c:pt idx="667">
                  <c:v>0.38694852941176472</c:v>
                </c:pt>
                <c:pt idx="668">
                  <c:v>0.3860294117647059</c:v>
                </c:pt>
                <c:pt idx="669">
                  <c:v>0.38511029411764708</c:v>
                </c:pt>
                <c:pt idx="670">
                  <c:v>0.38419117647058826</c:v>
                </c:pt>
                <c:pt idx="671">
                  <c:v>0.38327205882352944</c:v>
                </c:pt>
                <c:pt idx="672">
                  <c:v>0.38235294117647056</c:v>
                </c:pt>
                <c:pt idx="673">
                  <c:v>0.38143382352941174</c:v>
                </c:pt>
                <c:pt idx="674">
                  <c:v>0.38051470588235292</c:v>
                </c:pt>
                <c:pt idx="675">
                  <c:v>0.3795955882352941</c:v>
                </c:pt>
                <c:pt idx="676">
                  <c:v>0.37867647058823528</c:v>
                </c:pt>
                <c:pt idx="677">
                  <c:v>0.37775735294117646</c:v>
                </c:pt>
                <c:pt idx="678">
                  <c:v>0.37683823529411764</c:v>
                </c:pt>
                <c:pt idx="679">
                  <c:v>0.37591911764705882</c:v>
                </c:pt>
                <c:pt idx="680">
                  <c:v>0.375</c:v>
                </c:pt>
                <c:pt idx="681">
                  <c:v>0.37408088235294118</c:v>
                </c:pt>
                <c:pt idx="682">
                  <c:v>0.37316176470588236</c:v>
                </c:pt>
                <c:pt idx="683">
                  <c:v>0.37224264705882354</c:v>
                </c:pt>
                <c:pt idx="684">
                  <c:v>0.37132352941176472</c:v>
                </c:pt>
                <c:pt idx="685">
                  <c:v>0.3704044117647059</c:v>
                </c:pt>
                <c:pt idx="686">
                  <c:v>0.36948529411764708</c:v>
                </c:pt>
                <c:pt idx="687">
                  <c:v>0.36856617647058826</c:v>
                </c:pt>
                <c:pt idx="688">
                  <c:v>0.36764705882352944</c:v>
                </c:pt>
                <c:pt idx="689">
                  <c:v>0.36672794117647056</c:v>
                </c:pt>
                <c:pt idx="690">
                  <c:v>0.36580882352941174</c:v>
                </c:pt>
                <c:pt idx="691">
                  <c:v>0.36488970588235292</c:v>
                </c:pt>
                <c:pt idx="692">
                  <c:v>0.3639705882352941</c:v>
                </c:pt>
                <c:pt idx="693">
                  <c:v>0.36305147058823528</c:v>
                </c:pt>
                <c:pt idx="694">
                  <c:v>0.36213235294117646</c:v>
                </c:pt>
                <c:pt idx="695">
                  <c:v>0.36121323529411764</c:v>
                </c:pt>
                <c:pt idx="696">
                  <c:v>0.36029411764705882</c:v>
                </c:pt>
                <c:pt idx="697">
                  <c:v>0.359375</c:v>
                </c:pt>
                <c:pt idx="698">
                  <c:v>0.35845588235294118</c:v>
                </c:pt>
                <c:pt idx="699">
                  <c:v>0.35753676470588236</c:v>
                </c:pt>
                <c:pt idx="700">
                  <c:v>0.35661764705882354</c:v>
                </c:pt>
                <c:pt idx="701">
                  <c:v>0.35569852941176472</c:v>
                </c:pt>
                <c:pt idx="702">
                  <c:v>0.3547794117647059</c:v>
                </c:pt>
                <c:pt idx="703">
                  <c:v>0.35386029411764708</c:v>
                </c:pt>
                <c:pt idx="704">
                  <c:v>0.35294117647058826</c:v>
                </c:pt>
                <c:pt idx="705">
                  <c:v>0.35202205882352944</c:v>
                </c:pt>
                <c:pt idx="706">
                  <c:v>0.35110294117647056</c:v>
                </c:pt>
                <c:pt idx="707">
                  <c:v>0.35018382352941174</c:v>
                </c:pt>
                <c:pt idx="708">
                  <c:v>0.34926470588235292</c:v>
                </c:pt>
                <c:pt idx="709">
                  <c:v>0.3483455882352941</c:v>
                </c:pt>
                <c:pt idx="710">
                  <c:v>0.34742647058823528</c:v>
                </c:pt>
                <c:pt idx="711">
                  <c:v>0.34650735294117646</c:v>
                </c:pt>
                <c:pt idx="712">
                  <c:v>0.34558823529411764</c:v>
                </c:pt>
                <c:pt idx="713">
                  <c:v>0.34466911764705882</c:v>
                </c:pt>
                <c:pt idx="714">
                  <c:v>0.34375</c:v>
                </c:pt>
                <c:pt idx="715">
                  <c:v>0.34283088235294118</c:v>
                </c:pt>
                <c:pt idx="716">
                  <c:v>0.34191176470588236</c:v>
                </c:pt>
                <c:pt idx="717">
                  <c:v>0.34099264705882354</c:v>
                </c:pt>
                <c:pt idx="718">
                  <c:v>0.34007352941176472</c:v>
                </c:pt>
                <c:pt idx="719">
                  <c:v>0.3391544117647059</c:v>
                </c:pt>
                <c:pt idx="720">
                  <c:v>0.33823529411764708</c:v>
                </c:pt>
                <c:pt idx="721">
                  <c:v>0.33731617647058826</c:v>
                </c:pt>
                <c:pt idx="722">
                  <c:v>0.33639705882352944</c:v>
                </c:pt>
                <c:pt idx="723">
                  <c:v>0.33547794117647056</c:v>
                </c:pt>
                <c:pt idx="724">
                  <c:v>0.33455882352941174</c:v>
                </c:pt>
                <c:pt idx="725">
                  <c:v>0.33363970588235292</c:v>
                </c:pt>
                <c:pt idx="726">
                  <c:v>0.3327205882352941</c:v>
                </c:pt>
                <c:pt idx="727">
                  <c:v>0.33180147058823528</c:v>
                </c:pt>
                <c:pt idx="728">
                  <c:v>0.33088235294117646</c:v>
                </c:pt>
                <c:pt idx="729">
                  <c:v>0.32996323529411764</c:v>
                </c:pt>
                <c:pt idx="730">
                  <c:v>0.32904411764705882</c:v>
                </c:pt>
                <c:pt idx="731">
                  <c:v>0.328125</c:v>
                </c:pt>
                <c:pt idx="732">
                  <c:v>0.32720588235294118</c:v>
                </c:pt>
                <c:pt idx="733">
                  <c:v>0.32628676470588236</c:v>
                </c:pt>
                <c:pt idx="734">
                  <c:v>0.32536764705882354</c:v>
                </c:pt>
                <c:pt idx="735">
                  <c:v>0.32444852941176472</c:v>
                </c:pt>
                <c:pt idx="736">
                  <c:v>0.3235294117647059</c:v>
                </c:pt>
                <c:pt idx="737">
                  <c:v>0.32261029411764708</c:v>
                </c:pt>
                <c:pt idx="738">
                  <c:v>0.32169117647058826</c:v>
                </c:pt>
                <c:pt idx="739">
                  <c:v>0.32077205882352944</c:v>
                </c:pt>
                <c:pt idx="740">
                  <c:v>0.31985294117647056</c:v>
                </c:pt>
                <c:pt idx="741">
                  <c:v>0.31893382352941174</c:v>
                </c:pt>
                <c:pt idx="742">
                  <c:v>0.31801470588235292</c:v>
                </c:pt>
                <c:pt idx="743">
                  <c:v>0.3170955882352941</c:v>
                </c:pt>
                <c:pt idx="744">
                  <c:v>0.31617647058823528</c:v>
                </c:pt>
                <c:pt idx="745">
                  <c:v>0.31525735294117646</c:v>
                </c:pt>
                <c:pt idx="746">
                  <c:v>0.31433823529411764</c:v>
                </c:pt>
                <c:pt idx="747">
                  <c:v>0.31341911764705882</c:v>
                </c:pt>
                <c:pt idx="748">
                  <c:v>0.3125</c:v>
                </c:pt>
                <c:pt idx="749">
                  <c:v>0.31158088235294118</c:v>
                </c:pt>
                <c:pt idx="750">
                  <c:v>0.31066176470588236</c:v>
                </c:pt>
                <c:pt idx="751">
                  <c:v>0.30974264705882354</c:v>
                </c:pt>
                <c:pt idx="752">
                  <c:v>0.30882352941176472</c:v>
                </c:pt>
                <c:pt idx="753">
                  <c:v>0.3079044117647059</c:v>
                </c:pt>
                <c:pt idx="754">
                  <c:v>0.30698529411764708</c:v>
                </c:pt>
                <c:pt idx="755">
                  <c:v>0.30606617647058826</c:v>
                </c:pt>
                <c:pt idx="756">
                  <c:v>0.30514705882352944</c:v>
                </c:pt>
                <c:pt idx="757">
                  <c:v>0.30422794117647056</c:v>
                </c:pt>
                <c:pt idx="758">
                  <c:v>0.30330882352941174</c:v>
                </c:pt>
                <c:pt idx="759">
                  <c:v>0.30238970588235292</c:v>
                </c:pt>
                <c:pt idx="760">
                  <c:v>0.3014705882352941</c:v>
                </c:pt>
                <c:pt idx="761">
                  <c:v>0.30055147058823528</c:v>
                </c:pt>
                <c:pt idx="762">
                  <c:v>0.29963235294117646</c:v>
                </c:pt>
                <c:pt idx="763">
                  <c:v>0.29871323529411764</c:v>
                </c:pt>
                <c:pt idx="764">
                  <c:v>0.29779411764705882</c:v>
                </c:pt>
                <c:pt idx="765">
                  <c:v>0.296875</c:v>
                </c:pt>
                <c:pt idx="766">
                  <c:v>0.29595588235294118</c:v>
                </c:pt>
                <c:pt idx="767">
                  <c:v>0.29503676470588236</c:v>
                </c:pt>
                <c:pt idx="768">
                  <c:v>0.29411764705882354</c:v>
                </c:pt>
                <c:pt idx="769">
                  <c:v>0.29319852941176472</c:v>
                </c:pt>
                <c:pt idx="770">
                  <c:v>0.2922794117647059</c:v>
                </c:pt>
                <c:pt idx="771">
                  <c:v>0.29136029411764708</c:v>
                </c:pt>
                <c:pt idx="772">
                  <c:v>0.29044117647058826</c:v>
                </c:pt>
                <c:pt idx="773">
                  <c:v>0.28952205882352944</c:v>
                </c:pt>
                <c:pt idx="774">
                  <c:v>0.28860294117647056</c:v>
                </c:pt>
                <c:pt idx="775">
                  <c:v>0.28768382352941174</c:v>
                </c:pt>
                <c:pt idx="776">
                  <c:v>0.28676470588235292</c:v>
                </c:pt>
                <c:pt idx="777">
                  <c:v>0.2858455882352941</c:v>
                </c:pt>
                <c:pt idx="778">
                  <c:v>0.28492647058823528</c:v>
                </c:pt>
                <c:pt idx="779">
                  <c:v>0.28400735294117646</c:v>
                </c:pt>
                <c:pt idx="780">
                  <c:v>0.28308823529411764</c:v>
                </c:pt>
                <c:pt idx="781">
                  <c:v>0.28216911764705882</c:v>
                </c:pt>
                <c:pt idx="782">
                  <c:v>0.28125</c:v>
                </c:pt>
                <c:pt idx="783">
                  <c:v>0.28033088235294118</c:v>
                </c:pt>
                <c:pt idx="784">
                  <c:v>0.27941176470588236</c:v>
                </c:pt>
                <c:pt idx="785">
                  <c:v>0.27849264705882354</c:v>
                </c:pt>
                <c:pt idx="786">
                  <c:v>0.27757352941176472</c:v>
                </c:pt>
                <c:pt idx="787">
                  <c:v>0.2766544117647059</c:v>
                </c:pt>
                <c:pt idx="788">
                  <c:v>0.27573529411764708</c:v>
                </c:pt>
                <c:pt idx="789">
                  <c:v>0.27481617647058826</c:v>
                </c:pt>
                <c:pt idx="790">
                  <c:v>0.27389705882352944</c:v>
                </c:pt>
                <c:pt idx="791">
                  <c:v>0.27297794117647056</c:v>
                </c:pt>
                <c:pt idx="792">
                  <c:v>0.27205882352941174</c:v>
                </c:pt>
                <c:pt idx="793">
                  <c:v>0.27113970588235292</c:v>
                </c:pt>
                <c:pt idx="794">
                  <c:v>0.2702205882352941</c:v>
                </c:pt>
                <c:pt idx="795">
                  <c:v>0.26930147058823528</c:v>
                </c:pt>
                <c:pt idx="796">
                  <c:v>0.26838235294117646</c:v>
                </c:pt>
                <c:pt idx="797">
                  <c:v>0.26746323529411764</c:v>
                </c:pt>
                <c:pt idx="798">
                  <c:v>0.26654411764705882</c:v>
                </c:pt>
                <c:pt idx="799">
                  <c:v>0.265625</c:v>
                </c:pt>
                <c:pt idx="800">
                  <c:v>0.26470588235294118</c:v>
                </c:pt>
                <c:pt idx="801">
                  <c:v>0.26378676470588236</c:v>
                </c:pt>
                <c:pt idx="802">
                  <c:v>0.26286764705882354</c:v>
                </c:pt>
                <c:pt idx="803">
                  <c:v>0.26194852941176472</c:v>
                </c:pt>
                <c:pt idx="804">
                  <c:v>0.2610294117647059</c:v>
                </c:pt>
                <c:pt idx="805">
                  <c:v>0.26011029411764708</c:v>
                </c:pt>
                <c:pt idx="806">
                  <c:v>0.25919117647058826</c:v>
                </c:pt>
                <c:pt idx="807">
                  <c:v>0.25827205882352944</c:v>
                </c:pt>
                <c:pt idx="808">
                  <c:v>0.25735294117647056</c:v>
                </c:pt>
                <c:pt idx="809">
                  <c:v>0.25643382352941174</c:v>
                </c:pt>
                <c:pt idx="810">
                  <c:v>0.25551470588235292</c:v>
                </c:pt>
                <c:pt idx="811">
                  <c:v>0.2545955882352941</c:v>
                </c:pt>
                <c:pt idx="812">
                  <c:v>0.25367647058823528</c:v>
                </c:pt>
                <c:pt idx="813">
                  <c:v>0.25275735294117646</c:v>
                </c:pt>
                <c:pt idx="814">
                  <c:v>0.25183823529411764</c:v>
                </c:pt>
                <c:pt idx="815">
                  <c:v>0.25091911764705882</c:v>
                </c:pt>
                <c:pt idx="816">
                  <c:v>0.25</c:v>
                </c:pt>
                <c:pt idx="817">
                  <c:v>0.24908088235294118</c:v>
                </c:pt>
                <c:pt idx="818">
                  <c:v>0.24816176470588236</c:v>
                </c:pt>
                <c:pt idx="819">
                  <c:v>0.24724264705882354</c:v>
                </c:pt>
                <c:pt idx="820">
                  <c:v>0.24632352941176472</c:v>
                </c:pt>
                <c:pt idx="821">
                  <c:v>0.24540441176470587</c:v>
                </c:pt>
                <c:pt idx="822">
                  <c:v>0.24448529411764705</c:v>
                </c:pt>
                <c:pt idx="823">
                  <c:v>0.24356617647058823</c:v>
                </c:pt>
                <c:pt idx="824">
                  <c:v>0.24264705882352941</c:v>
                </c:pt>
                <c:pt idx="825">
                  <c:v>0.24172794117647059</c:v>
                </c:pt>
                <c:pt idx="826">
                  <c:v>0.24080882352941177</c:v>
                </c:pt>
                <c:pt idx="827">
                  <c:v>0.23988970588235295</c:v>
                </c:pt>
                <c:pt idx="828">
                  <c:v>0.23897058823529413</c:v>
                </c:pt>
                <c:pt idx="829">
                  <c:v>0.23805147058823528</c:v>
                </c:pt>
                <c:pt idx="830">
                  <c:v>0.23713235294117646</c:v>
                </c:pt>
                <c:pt idx="831">
                  <c:v>0.23621323529411764</c:v>
                </c:pt>
                <c:pt idx="832">
                  <c:v>0.23529411764705882</c:v>
                </c:pt>
                <c:pt idx="833">
                  <c:v>0.234375</c:v>
                </c:pt>
                <c:pt idx="834">
                  <c:v>0.23345588235294118</c:v>
                </c:pt>
                <c:pt idx="835">
                  <c:v>0.23253676470588236</c:v>
                </c:pt>
                <c:pt idx="836">
                  <c:v>0.23161764705882354</c:v>
                </c:pt>
                <c:pt idx="837">
                  <c:v>0.23069852941176472</c:v>
                </c:pt>
                <c:pt idx="838">
                  <c:v>0.22977941176470587</c:v>
                </c:pt>
                <c:pt idx="839">
                  <c:v>0.22886029411764705</c:v>
                </c:pt>
                <c:pt idx="840">
                  <c:v>0.22794117647058823</c:v>
                </c:pt>
                <c:pt idx="841">
                  <c:v>0.22702205882352941</c:v>
                </c:pt>
                <c:pt idx="842">
                  <c:v>0.22610294117647059</c:v>
                </c:pt>
                <c:pt idx="843">
                  <c:v>0.22518382352941177</c:v>
                </c:pt>
                <c:pt idx="844">
                  <c:v>0.22426470588235295</c:v>
                </c:pt>
                <c:pt idx="845">
                  <c:v>0.22334558823529413</c:v>
                </c:pt>
                <c:pt idx="846">
                  <c:v>0.22242647058823528</c:v>
                </c:pt>
                <c:pt idx="847">
                  <c:v>0.22150735294117646</c:v>
                </c:pt>
                <c:pt idx="848">
                  <c:v>0.22058823529411764</c:v>
                </c:pt>
                <c:pt idx="849">
                  <c:v>0.21966911764705882</c:v>
                </c:pt>
                <c:pt idx="850">
                  <c:v>0.21875</c:v>
                </c:pt>
                <c:pt idx="851">
                  <c:v>0.21783088235294118</c:v>
                </c:pt>
                <c:pt idx="852">
                  <c:v>0.21691176470588236</c:v>
                </c:pt>
                <c:pt idx="853">
                  <c:v>0.21599264705882354</c:v>
                </c:pt>
                <c:pt idx="854">
                  <c:v>0.21507352941176472</c:v>
                </c:pt>
                <c:pt idx="855">
                  <c:v>0.21415441176470587</c:v>
                </c:pt>
                <c:pt idx="856">
                  <c:v>0.21323529411764705</c:v>
                </c:pt>
                <c:pt idx="857">
                  <c:v>0.21231617647058823</c:v>
                </c:pt>
                <c:pt idx="858">
                  <c:v>0.21139705882352941</c:v>
                </c:pt>
                <c:pt idx="859">
                  <c:v>0.21047794117647059</c:v>
                </c:pt>
                <c:pt idx="860">
                  <c:v>0.20955882352941177</c:v>
                </c:pt>
                <c:pt idx="861">
                  <c:v>0.20863970588235295</c:v>
                </c:pt>
                <c:pt idx="862">
                  <c:v>0.20772058823529413</c:v>
                </c:pt>
                <c:pt idx="863">
                  <c:v>0.20680147058823528</c:v>
                </c:pt>
                <c:pt idx="864">
                  <c:v>0.20588235294117646</c:v>
                </c:pt>
                <c:pt idx="865">
                  <c:v>0.20496323529411764</c:v>
                </c:pt>
                <c:pt idx="866">
                  <c:v>0.20404411764705882</c:v>
                </c:pt>
                <c:pt idx="867">
                  <c:v>0.203125</c:v>
                </c:pt>
                <c:pt idx="868">
                  <c:v>0.20220588235294118</c:v>
                </c:pt>
                <c:pt idx="869">
                  <c:v>0.20128676470588236</c:v>
                </c:pt>
                <c:pt idx="870">
                  <c:v>0.20036764705882354</c:v>
                </c:pt>
                <c:pt idx="871">
                  <c:v>0.19944852941176472</c:v>
                </c:pt>
                <c:pt idx="872">
                  <c:v>0.19852941176470587</c:v>
                </c:pt>
                <c:pt idx="873">
                  <c:v>0.19761029411764705</c:v>
                </c:pt>
                <c:pt idx="874">
                  <c:v>0.19669117647058823</c:v>
                </c:pt>
                <c:pt idx="875">
                  <c:v>0.19577205882352941</c:v>
                </c:pt>
                <c:pt idx="876">
                  <c:v>0.19485294117647059</c:v>
                </c:pt>
                <c:pt idx="877">
                  <c:v>0.19393382352941177</c:v>
                </c:pt>
                <c:pt idx="878">
                  <c:v>0.19301470588235295</c:v>
                </c:pt>
                <c:pt idx="879">
                  <c:v>0.19209558823529413</c:v>
                </c:pt>
                <c:pt idx="880">
                  <c:v>0.19117647058823528</c:v>
                </c:pt>
                <c:pt idx="881">
                  <c:v>0.19025735294117646</c:v>
                </c:pt>
                <c:pt idx="882">
                  <c:v>0.18933823529411764</c:v>
                </c:pt>
                <c:pt idx="883">
                  <c:v>0.18841911764705882</c:v>
                </c:pt>
                <c:pt idx="884">
                  <c:v>0.1875</c:v>
                </c:pt>
                <c:pt idx="885">
                  <c:v>0.18658088235294118</c:v>
                </c:pt>
                <c:pt idx="886">
                  <c:v>0.18566176470588236</c:v>
                </c:pt>
                <c:pt idx="887">
                  <c:v>0.18474264705882354</c:v>
                </c:pt>
                <c:pt idx="888">
                  <c:v>0.18382352941176472</c:v>
                </c:pt>
                <c:pt idx="889">
                  <c:v>0.18290441176470587</c:v>
                </c:pt>
                <c:pt idx="890">
                  <c:v>0.18198529411764705</c:v>
                </c:pt>
                <c:pt idx="891">
                  <c:v>0.18106617647058823</c:v>
                </c:pt>
                <c:pt idx="892">
                  <c:v>0.18014705882352941</c:v>
                </c:pt>
                <c:pt idx="893">
                  <c:v>0.17922794117647059</c:v>
                </c:pt>
                <c:pt idx="894">
                  <c:v>0.17830882352941177</c:v>
                </c:pt>
                <c:pt idx="895">
                  <c:v>0.17738970588235295</c:v>
                </c:pt>
                <c:pt idx="896">
                  <c:v>0.17647058823529413</c:v>
                </c:pt>
                <c:pt idx="897">
                  <c:v>0.17555147058823528</c:v>
                </c:pt>
                <c:pt idx="898">
                  <c:v>0.17463235294117646</c:v>
                </c:pt>
                <c:pt idx="899">
                  <c:v>0.17371323529411764</c:v>
                </c:pt>
                <c:pt idx="900">
                  <c:v>0.17279411764705882</c:v>
                </c:pt>
                <c:pt idx="901">
                  <c:v>0.171875</c:v>
                </c:pt>
                <c:pt idx="902">
                  <c:v>0.17095588235294118</c:v>
                </c:pt>
                <c:pt idx="903">
                  <c:v>0.17003676470588236</c:v>
                </c:pt>
                <c:pt idx="904">
                  <c:v>0.16911764705882354</c:v>
                </c:pt>
                <c:pt idx="905">
                  <c:v>0.16819852941176472</c:v>
                </c:pt>
                <c:pt idx="906">
                  <c:v>0.16727941176470587</c:v>
                </c:pt>
                <c:pt idx="907">
                  <c:v>0.16636029411764705</c:v>
                </c:pt>
                <c:pt idx="908">
                  <c:v>0.16544117647058823</c:v>
                </c:pt>
                <c:pt idx="909">
                  <c:v>0.16452205882352941</c:v>
                </c:pt>
                <c:pt idx="910">
                  <c:v>0.16360294117647059</c:v>
                </c:pt>
                <c:pt idx="911">
                  <c:v>0.16268382352941177</c:v>
                </c:pt>
                <c:pt idx="912">
                  <c:v>0.16176470588235295</c:v>
                </c:pt>
                <c:pt idx="913">
                  <c:v>0.16084558823529413</c:v>
                </c:pt>
                <c:pt idx="914">
                  <c:v>0.15992647058823528</c:v>
                </c:pt>
                <c:pt idx="915">
                  <c:v>0.15900735294117646</c:v>
                </c:pt>
                <c:pt idx="916">
                  <c:v>0.15808823529411764</c:v>
                </c:pt>
                <c:pt idx="917">
                  <c:v>0.15716911764705882</c:v>
                </c:pt>
                <c:pt idx="918">
                  <c:v>0.15625</c:v>
                </c:pt>
                <c:pt idx="919">
                  <c:v>0.15533088235294118</c:v>
                </c:pt>
                <c:pt idx="920">
                  <c:v>0.15441176470588236</c:v>
                </c:pt>
                <c:pt idx="921">
                  <c:v>0.15349264705882354</c:v>
                </c:pt>
                <c:pt idx="922">
                  <c:v>0.15257352941176472</c:v>
                </c:pt>
                <c:pt idx="923">
                  <c:v>0.15165441176470587</c:v>
                </c:pt>
                <c:pt idx="924">
                  <c:v>0.15073529411764705</c:v>
                </c:pt>
                <c:pt idx="925">
                  <c:v>0.14981617647058823</c:v>
                </c:pt>
                <c:pt idx="926">
                  <c:v>0.14889705882352941</c:v>
                </c:pt>
                <c:pt idx="927">
                  <c:v>0.14797794117647059</c:v>
                </c:pt>
                <c:pt idx="928">
                  <c:v>0.14705882352941177</c:v>
                </c:pt>
                <c:pt idx="929">
                  <c:v>0.14613970588235295</c:v>
                </c:pt>
                <c:pt idx="930">
                  <c:v>0.14522058823529413</c:v>
                </c:pt>
                <c:pt idx="931">
                  <c:v>0.14430147058823528</c:v>
                </c:pt>
                <c:pt idx="932">
                  <c:v>0.14338235294117646</c:v>
                </c:pt>
                <c:pt idx="933">
                  <c:v>0.14246323529411764</c:v>
                </c:pt>
                <c:pt idx="934">
                  <c:v>0.14154411764705882</c:v>
                </c:pt>
                <c:pt idx="935">
                  <c:v>0.140625</c:v>
                </c:pt>
                <c:pt idx="936">
                  <c:v>0.13970588235294118</c:v>
                </c:pt>
                <c:pt idx="937">
                  <c:v>0.13878676470588236</c:v>
                </c:pt>
                <c:pt idx="938">
                  <c:v>0.13786764705882354</c:v>
                </c:pt>
                <c:pt idx="939">
                  <c:v>0.13694852941176472</c:v>
                </c:pt>
                <c:pt idx="940">
                  <c:v>0.13602941176470587</c:v>
                </c:pt>
                <c:pt idx="941">
                  <c:v>0.13511029411764705</c:v>
                </c:pt>
                <c:pt idx="942">
                  <c:v>0.13419117647058823</c:v>
                </c:pt>
                <c:pt idx="943">
                  <c:v>0.13327205882352941</c:v>
                </c:pt>
                <c:pt idx="944">
                  <c:v>0.13235294117647059</c:v>
                </c:pt>
                <c:pt idx="945">
                  <c:v>0.13143382352941177</c:v>
                </c:pt>
                <c:pt idx="946">
                  <c:v>0.13051470588235295</c:v>
                </c:pt>
                <c:pt idx="947">
                  <c:v>0.12959558823529413</c:v>
                </c:pt>
                <c:pt idx="948">
                  <c:v>0.12867647058823528</c:v>
                </c:pt>
                <c:pt idx="949">
                  <c:v>0.12775735294117646</c:v>
                </c:pt>
                <c:pt idx="950">
                  <c:v>0.12683823529411764</c:v>
                </c:pt>
                <c:pt idx="951">
                  <c:v>0.12591911764705882</c:v>
                </c:pt>
                <c:pt idx="952">
                  <c:v>0.125</c:v>
                </c:pt>
                <c:pt idx="953">
                  <c:v>0.12408088235294118</c:v>
                </c:pt>
                <c:pt idx="954">
                  <c:v>0.12316176470588236</c:v>
                </c:pt>
                <c:pt idx="955">
                  <c:v>0.12224264705882353</c:v>
                </c:pt>
                <c:pt idx="956">
                  <c:v>0.12132352941176471</c:v>
                </c:pt>
                <c:pt idx="957">
                  <c:v>0.12040441176470588</c:v>
                </c:pt>
                <c:pt idx="958">
                  <c:v>0.11948529411764706</c:v>
                </c:pt>
                <c:pt idx="959">
                  <c:v>0.11856617647058823</c:v>
                </c:pt>
                <c:pt idx="960">
                  <c:v>0.11764705882352941</c:v>
                </c:pt>
                <c:pt idx="961">
                  <c:v>0.11672794117647059</c:v>
                </c:pt>
                <c:pt idx="962">
                  <c:v>0.11580882352941177</c:v>
                </c:pt>
                <c:pt idx="963">
                  <c:v>0.11488970588235294</c:v>
                </c:pt>
                <c:pt idx="964">
                  <c:v>0.11397058823529412</c:v>
                </c:pt>
                <c:pt idx="965">
                  <c:v>0.11305147058823529</c:v>
                </c:pt>
                <c:pt idx="966">
                  <c:v>0.11213235294117647</c:v>
                </c:pt>
                <c:pt idx="967">
                  <c:v>0.11121323529411764</c:v>
                </c:pt>
                <c:pt idx="968">
                  <c:v>0.11029411764705882</c:v>
                </c:pt>
                <c:pt idx="969">
                  <c:v>0.109375</c:v>
                </c:pt>
                <c:pt idx="970">
                  <c:v>0.10845588235294118</c:v>
                </c:pt>
                <c:pt idx="971">
                  <c:v>0.10753676470588236</c:v>
                </c:pt>
                <c:pt idx="972">
                  <c:v>0.10661764705882353</c:v>
                </c:pt>
                <c:pt idx="973">
                  <c:v>0.10569852941176471</c:v>
                </c:pt>
                <c:pt idx="974">
                  <c:v>0.10477941176470588</c:v>
                </c:pt>
                <c:pt idx="975">
                  <c:v>0.10386029411764706</c:v>
                </c:pt>
                <c:pt idx="976">
                  <c:v>0.10294117647058823</c:v>
                </c:pt>
                <c:pt idx="977">
                  <c:v>0.10202205882352941</c:v>
                </c:pt>
                <c:pt idx="978">
                  <c:v>0.10110294117647059</c:v>
                </c:pt>
                <c:pt idx="979">
                  <c:v>0.10018382352941177</c:v>
                </c:pt>
                <c:pt idx="980">
                  <c:v>9.9264705882352935E-2</c:v>
                </c:pt>
                <c:pt idx="981">
                  <c:v>9.8345588235294115E-2</c:v>
                </c:pt>
                <c:pt idx="982">
                  <c:v>9.7426470588235295E-2</c:v>
                </c:pt>
                <c:pt idx="983">
                  <c:v>9.6507352941176475E-2</c:v>
                </c:pt>
                <c:pt idx="984">
                  <c:v>9.5588235294117641E-2</c:v>
                </c:pt>
                <c:pt idx="985">
                  <c:v>9.466911764705882E-2</c:v>
                </c:pt>
                <c:pt idx="986">
                  <c:v>9.375E-2</c:v>
                </c:pt>
                <c:pt idx="987">
                  <c:v>9.283088235294118E-2</c:v>
                </c:pt>
                <c:pt idx="988">
                  <c:v>9.1911764705882359E-2</c:v>
                </c:pt>
                <c:pt idx="989">
                  <c:v>9.0992647058823525E-2</c:v>
                </c:pt>
                <c:pt idx="990">
                  <c:v>9.0073529411764705E-2</c:v>
                </c:pt>
                <c:pt idx="991">
                  <c:v>8.9154411764705885E-2</c:v>
                </c:pt>
                <c:pt idx="992">
                  <c:v>8.8235294117647065E-2</c:v>
                </c:pt>
                <c:pt idx="993">
                  <c:v>8.731617647058823E-2</c:v>
                </c:pt>
                <c:pt idx="994">
                  <c:v>8.639705882352941E-2</c:v>
                </c:pt>
                <c:pt idx="995">
                  <c:v>8.547794117647059E-2</c:v>
                </c:pt>
                <c:pt idx="996">
                  <c:v>8.455882352941177E-2</c:v>
                </c:pt>
                <c:pt idx="997">
                  <c:v>8.3639705882352935E-2</c:v>
                </c:pt>
                <c:pt idx="998">
                  <c:v>8.2720588235294115E-2</c:v>
                </c:pt>
                <c:pt idx="999">
                  <c:v>8.1801470588235295E-2</c:v>
                </c:pt>
                <c:pt idx="1000">
                  <c:v>8.0882352941176475E-2</c:v>
                </c:pt>
                <c:pt idx="1001">
                  <c:v>7.9963235294117641E-2</c:v>
                </c:pt>
                <c:pt idx="1002">
                  <c:v>7.904411764705882E-2</c:v>
                </c:pt>
                <c:pt idx="1003">
                  <c:v>7.8125E-2</c:v>
                </c:pt>
                <c:pt idx="1004">
                  <c:v>7.720588235294118E-2</c:v>
                </c:pt>
                <c:pt idx="1005">
                  <c:v>7.6286764705882359E-2</c:v>
                </c:pt>
                <c:pt idx="1006">
                  <c:v>7.5367647058823525E-2</c:v>
                </c:pt>
                <c:pt idx="1007">
                  <c:v>7.4448529411764705E-2</c:v>
                </c:pt>
                <c:pt idx="1008">
                  <c:v>7.3529411764705885E-2</c:v>
                </c:pt>
                <c:pt idx="1009">
                  <c:v>7.2610294117647065E-2</c:v>
                </c:pt>
                <c:pt idx="1010">
                  <c:v>7.169117647058823E-2</c:v>
                </c:pt>
                <c:pt idx="1011">
                  <c:v>7.077205882352941E-2</c:v>
                </c:pt>
                <c:pt idx="1012">
                  <c:v>6.985294117647059E-2</c:v>
                </c:pt>
                <c:pt idx="1013">
                  <c:v>6.893382352941177E-2</c:v>
                </c:pt>
                <c:pt idx="1014">
                  <c:v>6.8014705882352935E-2</c:v>
                </c:pt>
                <c:pt idx="1015">
                  <c:v>6.7095588235294115E-2</c:v>
                </c:pt>
                <c:pt idx="1016">
                  <c:v>6.6176470588235295E-2</c:v>
                </c:pt>
                <c:pt idx="1017">
                  <c:v>6.5257352941176475E-2</c:v>
                </c:pt>
                <c:pt idx="1018">
                  <c:v>6.4338235294117641E-2</c:v>
                </c:pt>
                <c:pt idx="1019">
                  <c:v>6.341911764705882E-2</c:v>
                </c:pt>
                <c:pt idx="1020">
                  <c:v>6.25E-2</c:v>
                </c:pt>
                <c:pt idx="1021">
                  <c:v>6.158088235294118E-2</c:v>
                </c:pt>
                <c:pt idx="1022">
                  <c:v>6.0661764705882353E-2</c:v>
                </c:pt>
                <c:pt idx="1023">
                  <c:v>5.9742647058823532E-2</c:v>
                </c:pt>
                <c:pt idx="1024">
                  <c:v>5.8823529411764705E-2</c:v>
                </c:pt>
                <c:pt idx="1025">
                  <c:v>5.7904411764705885E-2</c:v>
                </c:pt>
                <c:pt idx="1026">
                  <c:v>5.6985294117647058E-2</c:v>
                </c:pt>
                <c:pt idx="1027">
                  <c:v>5.6066176470588237E-2</c:v>
                </c:pt>
                <c:pt idx="1028">
                  <c:v>5.514705882352941E-2</c:v>
                </c:pt>
                <c:pt idx="1029">
                  <c:v>5.422794117647059E-2</c:v>
                </c:pt>
                <c:pt idx="1030">
                  <c:v>5.3308823529411763E-2</c:v>
                </c:pt>
                <c:pt idx="1031">
                  <c:v>5.2389705882352942E-2</c:v>
                </c:pt>
                <c:pt idx="1032">
                  <c:v>5.1470588235294115E-2</c:v>
                </c:pt>
                <c:pt idx="1033">
                  <c:v>5.0551470588235295E-2</c:v>
                </c:pt>
                <c:pt idx="1034">
                  <c:v>4.9632352941176468E-2</c:v>
                </c:pt>
                <c:pt idx="1035">
                  <c:v>4.8713235294117647E-2</c:v>
                </c:pt>
                <c:pt idx="1036">
                  <c:v>4.779411764705882E-2</c:v>
                </c:pt>
                <c:pt idx="1037">
                  <c:v>4.6875E-2</c:v>
                </c:pt>
                <c:pt idx="1038">
                  <c:v>4.595588235294118E-2</c:v>
                </c:pt>
                <c:pt idx="1039">
                  <c:v>4.5036764705882353E-2</c:v>
                </c:pt>
                <c:pt idx="1040">
                  <c:v>4.4117647058823532E-2</c:v>
                </c:pt>
                <c:pt idx="1041">
                  <c:v>4.3198529411764705E-2</c:v>
                </c:pt>
                <c:pt idx="1042">
                  <c:v>4.2279411764705885E-2</c:v>
                </c:pt>
                <c:pt idx="1043">
                  <c:v>4.1360294117647058E-2</c:v>
                </c:pt>
                <c:pt idx="1044">
                  <c:v>4.0441176470588237E-2</c:v>
                </c:pt>
                <c:pt idx="1045">
                  <c:v>3.952205882352941E-2</c:v>
                </c:pt>
                <c:pt idx="1046">
                  <c:v>3.860294117647059E-2</c:v>
                </c:pt>
                <c:pt idx="1047">
                  <c:v>3.7683823529411763E-2</c:v>
                </c:pt>
                <c:pt idx="1048">
                  <c:v>3.6764705882352942E-2</c:v>
                </c:pt>
                <c:pt idx="1049">
                  <c:v>3.5845588235294115E-2</c:v>
                </c:pt>
                <c:pt idx="1050">
                  <c:v>3.4926470588235295E-2</c:v>
                </c:pt>
                <c:pt idx="1051">
                  <c:v>3.4007352941176468E-2</c:v>
                </c:pt>
                <c:pt idx="1052">
                  <c:v>3.3088235294117647E-2</c:v>
                </c:pt>
                <c:pt idx="1053">
                  <c:v>3.216911764705882E-2</c:v>
                </c:pt>
                <c:pt idx="1054">
                  <c:v>3.125E-2</c:v>
                </c:pt>
                <c:pt idx="1055">
                  <c:v>3.0330882352941176E-2</c:v>
                </c:pt>
                <c:pt idx="1056">
                  <c:v>2.9411764705882353E-2</c:v>
                </c:pt>
                <c:pt idx="1057">
                  <c:v>2.8492647058823529E-2</c:v>
                </c:pt>
                <c:pt idx="1058">
                  <c:v>2.7573529411764705E-2</c:v>
                </c:pt>
                <c:pt idx="1059">
                  <c:v>2.6654411764705881E-2</c:v>
                </c:pt>
                <c:pt idx="1060">
                  <c:v>2.5735294117647058E-2</c:v>
                </c:pt>
                <c:pt idx="1061">
                  <c:v>2.4816176470588234E-2</c:v>
                </c:pt>
                <c:pt idx="1062">
                  <c:v>2.389705882352941E-2</c:v>
                </c:pt>
                <c:pt idx="1063">
                  <c:v>2.297794117647059E-2</c:v>
                </c:pt>
                <c:pt idx="1064">
                  <c:v>2.2058823529411766E-2</c:v>
                </c:pt>
                <c:pt idx="1065">
                  <c:v>2.1139705882352942E-2</c:v>
                </c:pt>
                <c:pt idx="1066">
                  <c:v>2.0220588235294119E-2</c:v>
                </c:pt>
                <c:pt idx="1067">
                  <c:v>1.9301470588235295E-2</c:v>
                </c:pt>
                <c:pt idx="1068">
                  <c:v>1.8382352941176471E-2</c:v>
                </c:pt>
                <c:pt idx="1069">
                  <c:v>1.7463235294117647E-2</c:v>
                </c:pt>
                <c:pt idx="1070">
                  <c:v>1.6544117647058824E-2</c:v>
                </c:pt>
                <c:pt idx="1071">
                  <c:v>1.5625E-2</c:v>
                </c:pt>
                <c:pt idx="1072">
                  <c:v>1.4705882352941176E-2</c:v>
                </c:pt>
                <c:pt idx="1073">
                  <c:v>1.3786764705882353E-2</c:v>
                </c:pt>
                <c:pt idx="1074">
                  <c:v>1.2867647058823529E-2</c:v>
                </c:pt>
                <c:pt idx="1075">
                  <c:v>1.1948529411764705E-2</c:v>
                </c:pt>
                <c:pt idx="1076">
                  <c:v>1.1029411764705883E-2</c:v>
                </c:pt>
                <c:pt idx="1077">
                  <c:v>1.0110294117647059E-2</c:v>
                </c:pt>
                <c:pt idx="1078">
                  <c:v>9.1911764705882356E-3</c:v>
                </c:pt>
                <c:pt idx="1079">
                  <c:v>8.2720588235294119E-3</c:v>
                </c:pt>
                <c:pt idx="1080">
                  <c:v>7.3529411764705881E-3</c:v>
                </c:pt>
                <c:pt idx="1081">
                  <c:v>6.4338235294117644E-3</c:v>
                </c:pt>
                <c:pt idx="1082">
                  <c:v>5.5147058823529415E-3</c:v>
                </c:pt>
                <c:pt idx="1083">
                  <c:v>4.5955882352941178E-3</c:v>
                </c:pt>
                <c:pt idx="1084">
                  <c:v>3.6764705882352941E-3</c:v>
                </c:pt>
                <c:pt idx="1085">
                  <c:v>2.7573529411764708E-3</c:v>
                </c:pt>
                <c:pt idx="1086">
                  <c:v>1.838235294117647E-3</c:v>
                </c:pt>
                <c:pt idx="1087">
                  <c:v>9.1911764705882352E-4</c:v>
                </c:pt>
              </c:numCache>
            </c:numRef>
          </c:xVal>
          <c:yVal>
            <c:numRef>
              <c:f>'Primary RDF Calculations'!$BN$4:$BN$1091</c:f>
              <c:numCache>
                <c:formatCode>0%</c:formatCode>
                <c:ptCount val="1088"/>
                <c:pt idx="0">
                  <c:v>1</c:v>
                </c:pt>
                <c:pt idx="1">
                  <c:v>1</c:v>
                </c:pt>
                <c:pt idx="2">
                  <c:v>1</c:v>
                </c:pt>
                <c:pt idx="3">
                  <c:v>0.9999820672279478</c:v>
                </c:pt>
                <c:pt idx="4">
                  <c:v>0.99997445846695199</c:v>
                </c:pt>
                <c:pt idx="5">
                  <c:v>0.99997445846695199</c:v>
                </c:pt>
                <c:pt idx="6">
                  <c:v>0.99997445846695199</c:v>
                </c:pt>
                <c:pt idx="7">
                  <c:v>0.99997445846695199</c:v>
                </c:pt>
                <c:pt idx="8">
                  <c:v>0.99987515425681062</c:v>
                </c:pt>
                <c:pt idx="9">
                  <c:v>0.99987515425681062</c:v>
                </c:pt>
                <c:pt idx="10">
                  <c:v>0.99984822297635434</c:v>
                </c:pt>
                <c:pt idx="11">
                  <c:v>0.9998355340309818</c:v>
                </c:pt>
                <c:pt idx="12">
                  <c:v>0.99980562385453264</c:v>
                </c:pt>
                <c:pt idx="13">
                  <c:v>0.99968413944545853</c:v>
                </c:pt>
                <c:pt idx="14">
                  <c:v>0.99929378224779164</c:v>
                </c:pt>
                <c:pt idx="15">
                  <c:v>0.99929378224779164</c:v>
                </c:pt>
                <c:pt idx="16">
                  <c:v>0.99925315289442906</c:v>
                </c:pt>
                <c:pt idx="17">
                  <c:v>0.99924737086639814</c:v>
                </c:pt>
                <c:pt idx="18">
                  <c:v>0.99920886462039327</c:v>
                </c:pt>
                <c:pt idx="19">
                  <c:v>0.99920886462039327</c:v>
                </c:pt>
                <c:pt idx="20">
                  <c:v>0.99909679509847127</c:v>
                </c:pt>
                <c:pt idx="21">
                  <c:v>0.99901747828040566</c:v>
                </c:pt>
                <c:pt idx="22">
                  <c:v>0.99901747828040566</c:v>
                </c:pt>
                <c:pt idx="23">
                  <c:v>0.9989740609470702</c:v>
                </c:pt>
                <c:pt idx="24">
                  <c:v>0.99893980394619364</c:v>
                </c:pt>
                <c:pt idx="25">
                  <c:v>0.99889625206252031</c:v>
                </c:pt>
                <c:pt idx="26">
                  <c:v>0.99889625206252031</c:v>
                </c:pt>
                <c:pt idx="27">
                  <c:v>0.99888603896458017</c:v>
                </c:pt>
                <c:pt idx="28">
                  <c:v>0.99874738908402905</c:v>
                </c:pt>
                <c:pt idx="29">
                  <c:v>0.99874738908402905</c:v>
                </c:pt>
                <c:pt idx="30">
                  <c:v>0.99865975741873536</c:v>
                </c:pt>
                <c:pt idx="31">
                  <c:v>0.99857779141361269</c:v>
                </c:pt>
                <c:pt idx="32">
                  <c:v>0.99849902128205481</c:v>
                </c:pt>
                <c:pt idx="33">
                  <c:v>0.99838443227475293</c:v>
                </c:pt>
                <c:pt idx="34">
                  <c:v>0.99838419165995962</c:v>
                </c:pt>
                <c:pt idx="35">
                  <c:v>0.9982613423528639</c:v>
                </c:pt>
                <c:pt idx="36">
                  <c:v>0.99824209680589404</c:v>
                </c:pt>
                <c:pt idx="37">
                  <c:v>0.99818016789162067</c:v>
                </c:pt>
                <c:pt idx="38">
                  <c:v>0.99818016789162067</c:v>
                </c:pt>
                <c:pt idx="39">
                  <c:v>0.99817777204709168</c:v>
                </c:pt>
                <c:pt idx="40">
                  <c:v>0.99808913852725545</c:v>
                </c:pt>
                <c:pt idx="41">
                  <c:v>0.9980543821143143</c:v>
                </c:pt>
                <c:pt idx="42">
                  <c:v>0.99794944800287533</c:v>
                </c:pt>
                <c:pt idx="43">
                  <c:v>0.99791637165090907</c:v>
                </c:pt>
                <c:pt idx="44">
                  <c:v>0.99791218786270175</c:v>
                </c:pt>
                <c:pt idx="45">
                  <c:v>0.99791218786270175</c:v>
                </c:pt>
                <c:pt idx="46">
                  <c:v>0.99777444225739398</c:v>
                </c:pt>
                <c:pt idx="47">
                  <c:v>0.99777444225739398</c:v>
                </c:pt>
                <c:pt idx="48">
                  <c:v>0.9977589992726742</c:v>
                </c:pt>
                <c:pt idx="49">
                  <c:v>0.99771606983583394</c:v>
                </c:pt>
                <c:pt idx="50">
                  <c:v>0.99767238400790537</c:v>
                </c:pt>
                <c:pt idx="51">
                  <c:v>0.99740783198218819</c:v>
                </c:pt>
                <c:pt idx="52">
                  <c:v>0.99728066373046476</c:v>
                </c:pt>
                <c:pt idx="53">
                  <c:v>0.99714021620891358</c:v>
                </c:pt>
                <c:pt idx="54">
                  <c:v>0.99703315959619954</c:v>
                </c:pt>
                <c:pt idx="55">
                  <c:v>0.99700208271073998</c:v>
                </c:pt>
                <c:pt idx="56">
                  <c:v>0.99697464535131042</c:v>
                </c:pt>
                <c:pt idx="57">
                  <c:v>0.99678368872388823</c:v>
                </c:pt>
                <c:pt idx="58">
                  <c:v>0.99634229270415531</c:v>
                </c:pt>
                <c:pt idx="59">
                  <c:v>0.99630226640298258</c:v>
                </c:pt>
                <c:pt idx="60">
                  <c:v>0.99615548531823195</c:v>
                </c:pt>
                <c:pt idx="61">
                  <c:v>0.99604780141002403</c:v>
                </c:pt>
                <c:pt idx="62">
                  <c:v>0.99596087280054957</c:v>
                </c:pt>
                <c:pt idx="63">
                  <c:v>0.99596087280054957</c:v>
                </c:pt>
                <c:pt idx="64">
                  <c:v>0.99595533562989025</c:v>
                </c:pt>
                <c:pt idx="65">
                  <c:v>0.99581524448490955</c:v>
                </c:pt>
                <c:pt idx="66">
                  <c:v>0.99574642259319424</c:v>
                </c:pt>
                <c:pt idx="67">
                  <c:v>0.99572220292630309</c:v>
                </c:pt>
                <c:pt idx="68">
                  <c:v>0.9956470001969453</c:v>
                </c:pt>
                <c:pt idx="69">
                  <c:v>0.99555128581406038</c:v>
                </c:pt>
                <c:pt idx="70">
                  <c:v>0.99552558063870966</c:v>
                </c:pt>
                <c:pt idx="71">
                  <c:v>0.99552558063870966</c:v>
                </c:pt>
                <c:pt idx="72">
                  <c:v>0.99547422968410326</c:v>
                </c:pt>
                <c:pt idx="73">
                  <c:v>0.99545310952364285</c:v>
                </c:pt>
                <c:pt idx="74">
                  <c:v>0.99544643412985545</c:v>
                </c:pt>
                <c:pt idx="75">
                  <c:v>0.99506054557921908</c:v>
                </c:pt>
                <c:pt idx="76">
                  <c:v>0.99500941887517569</c:v>
                </c:pt>
                <c:pt idx="77">
                  <c:v>0.99498958845849406</c:v>
                </c:pt>
                <c:pt idx="78">
                  <c:v>0.99492628919145576</c:v>
                </c:pt>
                <c:pt idx="79">
                  <c:v>0.99484588748553104</c:v>
                </c:pt>
                <c:pt idx="80">
                  <c:v>0.9945694841205982</c:v>
                </c:pt>
                <c:pt idx="81">
                  <c:v>0.99446112200595771</c:v>
                </c:pt>
                <c:pt idx="82">
                  <c:v>0.9944106995698988</c:v>
                </c:pt>
                <c:pt idx="83">
                  <c:v>0.99433377617203167</c:v>
                </c:pt>
                <c:pt idx="84">
                  <c:v>0.99411520642122508</c:v>
                </c:pt>
                <c:pt idx="85">
                  <c:v>0.99397103149166655</c:v>
                </c:pt>
                <c:pt idx="86">
                  <c:v>0.99393140096243349</c:v>
                </c:pt>
                <c:pt idx="87">
                  <c:v>0.993861702069192</c:v>
                </c:pt>
                <c:pt idx="88">
                  <c:v>0.99371631194401477</c:v>
                </c:pt>
                <c:pt idx="89">
                  <c:v>0.99361651741304768</c:v>
                </c:pt>
                <c:pt idx="90">
                  <c:v>0.99351350518954229</c:v>
                </c:pt>
                <c:pt idx="91">
                  <c:v>0.99345989172857951</c:v>
                </c:pt>
                <c:pt idx="92">
                  <c:v>0.99343292408316719</c:v>
                </c:pt>
                <c:pt idx="93">
                  <c:v>0.99332174489658875</c:v>
                </c:pt>
                <c:pt idx="94">
                  <c:v>0.99324437845233893</c:v>
                </c:pt>
                <c:pt idx="95">
                  <c:v>0.99319915196243402</c:v>
                </c:pt>
                <c:pt idx="96">
                  <c:v>0.99319394934937144</c:v>
                </c:pt>
                <c:pt idx="97">
                  <c:v>0.99294420028514541</c:v>
                </c:pt>
                <c:pt idx="98">
                  <c:v>0.99292200675239539</c:v>
                </c:pt>
                <c:pt idx="99">
                  <c:v>0.99274106442781951</c:v>
                </c:pt>
                <c:pt idx="100">
                  <c:v>0.99270170118101431</c:v>
                </c:pt>
                <c:pt idx="101">
                  <c:v>0.99252251588990392</c:v>
                </c:pt>
                <c:pt idx="102">
                  <c:v>0.99227922827230663</c:v>
                </c:pt>
                <c:pt idx="103">
                  <c:v>0.99213996746049171</c:v>
                </c:pt>
                <c:pt idx="104">
                  <c:v>0.99206517807946915</c:v>
                </c:pt>
                <c:pt idx="105">
                  <c:v>0.99205570925096531</c:v>
                </c:pt>
                <c:pt idx="106">
                  <c:v>0.99194215846316203</c:v>
                </c:pt>
                <c:pt idx="107">
                  <c:v>0.99192215773726911</c:v>
                </c:pt>
                <c:pt idx="108">
                  <c:v>0.99175382920382305</c:v>
                </c:pt>
                <c:pt idx="109">
                  <c:v>0.99160412013401822</c:v>
                </c:pt>
                <c:pt idx="110">
                  <c:v>0.99156005489838028</c:v>
                </c:pt>
                <c:pt idx="111">
                  <c:v>0.99144749869212834</c:v>
                </c:pt>
                <c:pt idx="112">
                  <c:v>0.99139748839223929</c:v>
                </c:pt>
                <c:pt idx="113">
                  <c:v>0.99119764962427281</c:v>
                </c:pt>
                <c:pt idx="114">
                  <c:v>0.9910724111395568</c:v>
                </c:pt>
                <c:pt idx="115">
                  <c:v>0.99095270497683929</c:v>
                </c:pt>
                <c:pt idx="116">
                  <c:v>0.99076654852363144</c:v>
                </c:pt>
                <c:pt idx="117">
                  <c:v>0.99061173017748483</c:v>
                </c:pt>
                <c:pt idx="118">
                  <c:v>0.99054965156080854</c:v>
                </c:pt>
                <c:pt idx="119">
                  <c:v>0.99044371438266188</c:v>
                </c:pt>
                <c:pt idx="120">
                  <c:v>0.99041661703557249</c:v>
                </c:pt>
                <c:pt idx="121">
                  <c:v>0.99024092217417181</c:v>
                </c:pt>
                <c:pt idx="122">
                  <c:v>0.99024092217417181</c:v>
                </c:pt>
                <c:pt idx="123">
                  <c:v>0.99018981668301953</c:v>
                </c:pt>
                <c:pt idx="124">
                  <c:v>0.99006585460826502</c:v>
                </c:pt>
                <c:pt idx="125">
                  <c:v>0.99003728872302899</c:v>
                </c:pt>
                <c:pt idx="126">
                  <c:v>0.98985550636796571</c:v>
                </c:pt>
                <c:pt idx="127">
                  <c:v>0.98968364255469743</c:v>
                </c:pt>
                <c:pt idx="128">
                  <c:v>0.98968012242694026</c:v>
                </c:pt>
                <c:pt idx="129">
                  <c:v>0.98963904942111247</c:v>
                </c:pt>
                <c:pt idx="130">
                  <c:v>0.9894432568606023</c:v>
                </c:pt>
                <c:pt idx="131">
                  <c:v>0.98932876543259951</c:v>
                </c:pt>
                <c:pt idx="132">
                  <c:v>0.98922929273149451</c:v>
                </c:pt>
                <c:pt idx="133">
                  <c:v>0.98900169901681445</c:v>
                </c:pt>
                <c:pt idx="134">
                  <c:v>0.98899961954740423</c:v>
                </c:pt>
                <c:pt idx="135">
                  <c:v>0.98871572197108759</c:v>
                </c:pt>
                <c:pt idx="136">
                  <c:v>0.98861803600149567</c:v>
                </c:pt>
                <c:pt idx="137">
                  <c:v>0.98837258709333664</c:v>
                </c:pt>
                <c:pt idx="138">
                  <c:v>0.98827453989851355</c:v>
                </c:pt>
                <c:pt idx="139">
                  <c:v>0.98813104863013101</c:v>
                </c:pt>
                <c:pt idx="140">
                  <c:v>0.98809019260187503</c:v>
                </c:pt>
                <c:pt idx="141">
                  <c:v>0.9879276648850206</c:v>
                </c:pt>
                <c:pt idx="142">
                  <c:v>0.98788291901861969</c:v>
                </c:pt>
                <c:pt idx="143">
                  <c:v>0.9876663396430807</c:v>
                </c:pt>
                <c:pt idx="144">
                  <c:v>0.98760615382237305</c:v>
                </c:pt>
                <c:pt idx="145">
                  <c:v>0.98757459510124423</c:v>
                </c:pt>
                <c:pt idx="146">
                  <c:v>0.98724862569497041</c:v>
                </c:pt>
                <c:pt idx="147">
                  <c:v>0.98722526848362291</c:v>
                </c:pt>
                <c:pt idx="148">
                  <c:v>0.98714844084680708</c:v>
                </c:pt>
                <c:pt idx="149">
                  <c:v>0.98701073887944668</c:v>
                </c:pt>
                <c:pt idx="150">
                  <c:v>0.98700353619379477</c:v>
                </c:pt>
                <c:pt idx="151">
                  <c:v>0.98700353619379477</c:v>
                </c:pt>
                <c:pt idx="152">
                  <c:v>0.98671566513993414</c:v>
                </c:pt>
                <c:pt idx="153">
                  <c:v>0.98671187348717082</c:v>
                </c:pt>
                <c:pt idx="154">
                  <c:v>0.98664965728974374</c:v>
                </c:pt>
                <c:pt idx="155">
                  <c:v>0.98662203568120288</c:v>
                </c:pt>
                <c:pt idx="156">
                  <c:v>0.9864892781357163</c:v>
                </c:pt>
                <c:pt idx="157">
                  <c:v>0.9862454304977939</c:v>
                </c:pt>
                <c:pt idx="158">
                  <c:v>0.98610469023834557</c:v>
                </c:pt>
                <c:pt idx="159">
                  <c:v>0.98606694341384205</c:v>
                </c:pt>
                <c:pt idx="160">
                  <c:v>0.98605380536126075</c:v>
                </c:pt>
                <c:pt idx="161">
                  <c:v>0.98599670874357959</c:v>
                </c:pt>
                <c:pt idx="162">
                  <c:v>0.985899893714688</c:v>
                </c:pt>
                <c:pt idx="163">
                  <c:v>0.98575894435674172</c:v>
                </c:pt>
                <c:pt idx="164">
                  <c:v>0.98567227272629088</c:v>
                </c:pt>
                <c:pt idx="165">
                  <c:v>0.98567227272629088</c:v>
                </c:pt>
                <c:pt idx="166">
                  <c:v>0.98559644451968709</c:v>
                </c:pt>
                <c:pt idx="167">
                  <c:v>0.98556954839202171</c:v>
                </c:pt>
                <c:pt idx="168">
                  <c:v>0.98544960100842838</c:v>
                </c:pt>
                <c:pt idx="169">
                  <c:v>0.98531111961884077</c:v>
                </c:pt>
                <c:pt idx="170">
                  <c:v>0.98494355718786586</c:v>
                </c:pt>
                <c:pt idx="171">
                  <c:v>0.98491266879409578</c:v>
                </c:pt>
                <c:pt idx="172">
                  <c:v>0.98488370228825928</c:v>
                </c:pt>
                <c:pt idx="173">
                  <c:v>0.98457594263378712</c:v>
                </c:pt>
                <c:pt idx="174">
                  <c:v>0.98442701662270515</c:v>
                </c:pt>
                <c:pt idx="175">
                  <c:v>0.98424743313532481</c:v>
                </c:pt>
                <c:pt idx="176">
                  <c:v>0.98421357675504872</c:v>
                </c:pt>
                <c:pt idx="177">
                  <c:v>0.98384908473853971</c:v>
                </c:pt>
                <c:pt idx="178">
                  <c:v>0.98366635325812035</c:v>
                </c:pt>
                <c:pt idx="179">
                  <c:v>0.98360513285440965</c:v>
                </c:pt>
                <c:pt idx="180">
                  <c:v>0.98354548947763143</c:v>
                </c:pt>
                <c:pt idx="181">
                  <c:v>0.98320603594561007</c:v>
                </c:pt>
                <c:pt idx="182">
                  <c:v>0.98320603594561007</c:v>
                </c:pt>
                <c:pt idx="183">
                  <c:v>0.98312387720621974</c:v>
                </c:pt>
                <c:pt idx="184">
                  <c:v>0.98308089625235828</c:v>
                </c:pt>
                <c:pt idx="185">
                  <c:v>0.98303759589296513</c:v>
                </c:pt>
                <c:pt idx="186">
                  <c:v>0.98303759589296513</c:v>
                </c:pt>
                <c:pt idx="187">
                  <c:v>0.98290487834893037</c:v>
                </c:pt>
                <c:pt idx="188">
                  <c:v>0.9828596973152206</c:v>
                </c:pt>
                <c:pt idx="189">
                  <c:v>0.98278421942436123</c:v>
                </c:pt>
                <c:pt idx="190">
                  <c:v>0.98263371214376849</c:v>
                </c:pt>
                <c:pt idx="191">
                  <c:v>0.98238055568314941</c:v>
                </c:pt>
                <c:pt idx="192">
                  <c:v>0.9821317308948927</c:v>
                </c:pt>
                <c:pt idx="193">
                  <c:v>0.98209641021904825</c:v>
                </c:pt>
                <c:pt idx="194">
                  <c:v>0.98208887540013001</c:v>
                </c:pt>
                <c:pt idx="195">
                  <c:v>0.98193580014754911</c:v>
                </c:pt>
                <c:pt idx="196">
                  <c:v>0.98168658625426142</c:v>
                </c:pt>
                <c:pt idx="197">
                  <c:v>0.98124830368085914</c:v>
                </c:pt>
                <c:pt idx="198">
                  <c:v>0.98118945851486894</c:v>
                </c:pt>
                <c:pt idx="199">
                  <c:v>0.9810923622636496</c:v>
                </c:pt>
                <c:pt idx="200">
                  <c:v>0.98102591985223297</c:v>
                </c:pt>
                <c:pt idx="201">
                  <c:v>0.98096913718534018</c:v>
                </c:pt>
                <c:pt idx="202">
                  <c:v>0.98092154636720164</c:v>
                </c:pt>
                <c:pt idx="203">
                  <c:v>0.98075297661287963</c:v>
                </c:pt>
                <c:pt idx="204">
                  <c:v>0.98069898919895104</c:v>
                </c:pt>
                <c:pt idx="205">
                  <c:v>0.98058736272341174</c:v>
                </c:pt>
                <c:pt idx="206">
                  <c:v>0.98050906473020139</c:v>
                </c:pt>
                <c:pt idx="207">
                  <c:v>0.98029801585841314</c:v>
                </c:pt>
                <c:pt idx="208">
                  <c:v>0.98022092215133461</c:v>
                </c:pt>
                <c:pt idx="209">
                  <c:v>0.980041841106432</c:v>
                </c:pt>
                <c:pt idx="210">
                  <c:v>0.97993759065616903</c:v>
                </c:pt>
                <c:pt idx="211">
                  <c:v>0.97978715246899295</c:v>
                </c:pt>
                <c:pt idx="212">
                  <c:v>0.97963796220589616</c:v>
                </c:pt>
                <c:pt idx="213">
                  <c:v>0.97944877594575686</c:v>
                </c:pt>
                <c:pt idx="214">
                  <c:v>0.97928378995786536</c:v>
                </c:pt>
                <c:pt idx="215">
                  <c:v>0.97918377784324384</c:v>
                </c:pt>
                <c:pt idx="216">
                  <c:v>0.97918377784324384</c:v>
                </c:pt>
                <c:pt idx="217">
                  <c:v>0.97893905987070384</c:v>
                </c:pt>
                <c:pt idx="218">
                  <c:v>0.97877977954443529</c:v>
                </c:pt>
                <c:pt idx="219">
                  <c:v>0.9787729459630885</c:v>
                </c:pt>
                <c:pt idx="220">
                  <c:v>0.97870242279750719</c:v>
                </c:pt>
                <c:pt idx="221">
                  <c:v>0.9780928727961179</c:v>
                </c:pt>
                <c:pt idx="222">
                  <c:v>0.97804204489079771</c:v>
                </c:pt>
                <c:pt idx="223">
                  <c:v>0.97785459808772845</c:v>
                </c:pt>
                <c:pt idx="224">
                  <c:v>0.97745981951747396</c:v>
                </c:pt>
                <c:pt idx="225">
                  <c:v>0.97741265901798347</c:v>
                </c:pt>
                <c:pt idx="226">
                  <c:v>0.97705517755894122</c:v>
                </c:pt>
                <c:pt idx="227">
                  <c:v>0.97699513234939739</c:v>
                </c:pt>
                <c:pt idx="228">
                  <c:v>0.97686755559799965</c:v>
                </c:pt>
                <c:pt idx="229">
                  <c:v>0.97649486995078316</c:v>
                </c:pt>
                <c:pt idx="230">
                  <c:v>0.9763046375920712</c:v>
                </c:pt>
                <c:pt idx="231">
                  <c:v>0.97603620239511768</c:v>
                </c:pt>
                <c:pt idx="232">
                  <c:v>0.97596479980367967</c:v>
                </c:pt>
                <c:pt idx="233">
                  <c:v>0.97590270179236005</c:v>
                </c:pt>
                <c:pt idx="234">
                  <c:v>0.97586638532279923</c:v>
                </c:pt>
                <c:pt idx="235">
                  <c:v>0.9756668580812905</c:v>
                </c:pt>
                <c:pt idx="236">
                  <c:v>0.97544140868685925</c:v>
                </c:pt>
                <c:pt idx="237">
                  <c:v>0.97521300403365674</c:v>
                </c:pt>
                <c:pt idx="238">
                  <c:v>0.9751575062618818</c:v>
                </c:pt>
                <c:pt idx="239">
                  <c:v>0.97511819331993255</c:v>
                </c:pt>
                <c:pt idx="240">
                  <c:v>0.97493411936654795</c:v>
                </c:pt>
                <c:pt idx="241">
                  <c:v>0.97469487977465485</c:v>
                </c:pt>
                <c:pt idx="242">
                  <c:v>0.97463231750406143</c:v>
                </c:pt>
                <c:pt idx="243">
                  <c:v>0.97440500864820478</c:v>
                </c:pt>
                <c:pt idx="244">
                  <c:v>0.97428010290283773</c:v>
                </c:pt>
                <c:pt idx="245">
                  <c:v>0.97412736281393619</c:v>
                </c:pt>
                <c:pt idx="246">
                  <c:v>0.97409460889791466</c:v>
                </c:pt>
                <c:pt idx="247">
                  <c:v>0.97397611247607241</c:v>
                </c:pt>
                <c:pt idx="248">
                  <c:v>0.97381497874920453</c:v>
                </c:pt>
                <c:pt idx="249">
                  <c:v>0.97380739423151286</c:v>
                </c:pt>
                <c:pt idx="250">
                  <c:v>0.97372764406438617</c:v>
                </c:pt>
                <c:pt idx="251">
                  <c:v>0.9734763779754052</c:v>
                </c:pt>
                <c:pt idx="252">
                  <c:v>0.97334632961915324</c:v>
                </c:pt>
                <c:pt idx="253">
                  <c:v>0.97332110203689359</c:v>
                </c:pt>
                <c:pt idx="254">
                  <c:v>0.97319621083750896</c:v>
                </c:pt>
                <c:pt idx="255">
                  <c:v>0.97302007050539518</c:v>
                </c:pt>
                <c:pt idx="256">
                  <c:v>0.97275635366150459</c:v>
                </c:pt>
                <c:pt idx="257">
                  <c:v>0.97248758633128474</c:v>
                </c:pt>
                <c:pt idx="258">
                  <c:v>0.97211979116459035</c:v>
                </c:pt>
                <c:pt idx="259">
                  <c:v>0.97200399120424807</c:v>
                </c:pt>
                <c:pt idx="260">
                  <c:v>0.97200399120424807</c:v>
                </c:pt>
                <c:pt idx="261">
                  <c:v>0.97190385908527122</c:v>
                </c:pt>
                <c:pt idx="262">
                  <c:v>0.97176764868719634</c:v>
                </c:pt>
                <c:pt idx="263">
                  <c:v>0.97171034175885207</c:v>
                </c:pt>
                <c:pt idx="264">
                  <c:v>0.97140303909066239</c:v>
                </c:pt>
                <c:pt idx="265">
                  <c:v>0.97137298709088427</c:v>
                </c:pt>
                <c:pt idx="266">
                  <c:v>0.97128169347450422</c:v>
                </c:pt>
                <c:pt idx="267">
                  <c:v>0.97107068702849819</c:v>
                </c:pt>
                <c:pt idx="268">
                  <c:v>0.97100938480363608</c:v>
                </c:pt>
                <c:pt idx="269">
                  <c:v>0.97096613414301636</c:v>
                </c:pt>
                <c:pt idx="270">
                  <c:v>0.97091487773729601</c:v>
                </c:pt>
                <c:pt idx="271">
                  <c:v>0.97071136671483904</c:v>
                </c:pt>
                <c:pt idx="272">
                  <c:v>0.97060562530137307</c:v>
                </c:pt>
                <c:pt idx="273">
                  <c:v>0.97022525876933097</c:v>
                </c:pt>
                <c:pt idx="274">
                  <c:v>0.96989642259234576</c:v>
                </c:pt>
                <c:pt idx="275">
                  <c:v>0.96936781916514114</c:v>
                </c:pt>
                <c:pt idx="276">
                  <c:v>0.96931954771623963</c:v>
                </c:pt>
                <c:pt idx="277">
                  <c:v>0.96926154864156289</c:v>
                </c:pt>
                <c:pt idx="278">
                  <c:v>0.96910142525439391</c:v>
                </c:pt>
                <c:pt idx="279">
                  <c:v>0.96895076039232442</c:v>
                </c:pt>
                <c:pt idx="280">
                  <c:v>0.96886041711346571</c:v>
                </c:pt>
                <c:pt idx="281">
                  <c:v>0.96867060173958464</c:v>
                </c:pt>
                <c:pt idx="282">
                  <c:v>0.96857995057076363</c:v>
                </c:pt>
                <c:pt idx="283">
                  <c:v>0.96857995057076363</c:v>
                </c:pt>
                <c:pt idx="284">
                  <c:v>0.9682049169595438</c:v>
                </c:pt>
                <c:pt idx="285">
                  <c:v>0.96812490799514572</c:v>
                </c:pt>
                <c:pt idx="286">
                  <c:v>0.96799248864375143</c:v>
                </c:pt>
                <c:pt idx="287">
                  <c:v>0.96795058469867523</c:v>
                </c:pt>
                <c:pt idx="288">
                  <c:v>0.96786246028822542</c:v>
                </c:pt>
                <c:pt idx="289">
                  <c:v>0.9677497998357657</c:v>
                </c:pt>
                <c:pt idx="290">
                  <c:v>0.96759362689500183</c:v>
                </c:pt>
                <c:pt idx="291">
                  <c:v>0.96750284238800821</c:v>
                </c:pt>
                <c:pt idx="292">
                  <c:v>0.96702836213723531</c:v>
                </c:pt>
                <c:pt idx="293">
                  <c:v>0.96677373471413919</c:v>
                </c:pt>
                <c:pt idx="294">
                  <c:v>0.96670281638270072</c:v>
                </c:pt>
                <c:pt idx="295">
                  <c:v>0.966437654637885</c:v>
                </c:pt>
                <c:pt idx="296">
                  <c:v>0.96617249289306939</c:v>
                </c:pt>
                <c:pt idx="297">
                  <c:v>0.966048979319441</c:v>
                </c:pt>
                <c:pt idx="298">
                  <c:v>0.96563434851353114</c:v>
                </c:pt>
                <c:pt idx="299">
                  <c:v>0.9655478005239313</c:v>
                </c:pt>
                <c:pt idx="300">
                  <c:v>0.96551296653241692</c:v>
                </c:pt>
                <c:pt idx="301">
                  <c:v>0.9654935330998401</c:v>
                </c:pt>
                <c:pt idx="302">
                  <c:v>0.9654914845406426</c:v>
                </c:pt>
                <c:pt idx="303">
                  <c:v>0.9652172939832927</c:v>
                </c:pt>
                <c:pt idx="304">
                  <c:v>0.96504928546146096</c:v>
                </c:pt>
                <c:pt idx="305">
                  <c:v>0.96503154299934601</c:v>
                </c:pt>
                <c:pt idx="306">
                  <c:v>0.96497715011615615</c:v>
                </c:pt>
                <c:pt idx="307">
                  <c:v>0.96455820763860989</c:v>
                </c:pt>
                <c:pt idx="308">
                  <c:v>0.96416287692710423</c:v>
                </c:pt>
                <c:pt idx="309">
                  <c:v>0.96383031697860722</c:v>
                </c:pt>
                <c:pt idx="310">
                  <c:v>0.96372885814481279</c:v>
                </c:pt>
                <c:pt idx="311">
                  <c:v>0.96366194783762682</c:v>
                </c:pt>
                <c:pt idx="312">
                  <c:v>0.96358337892549306</c:v>
                </c:pt>
                <c:pt idx="313">
                  <c:v>0.963357656187808</c:v>
                </c:pt>
                <c:pt idx="314">
                  <c:v>0.96310350453955507</c:v>
                </c:pt>
                <c:pt idx="315">
                  <c:v>0.96301144786517812</c:v>
                </c:pt>
                <c:pt idx="316">
                  <c:v>0.96272674844157802</c:v>
                </c:pt>
                <c:pt idx="317">
                  <c:v>0.96265299667397142</c:v>
                </c:pt>
                <c:pt idx="318">
                  <c:v>0.96262922187171063</c:v>
                </c:pt>
                <c:pt idx="319">
                  <c:v>0.96237293378228284</c:v>
                </c:pt>
                <c:pt idx="320">
                  <c:v>0.96234670010290235</c:v>
                </c:pt>
                <c:pt idx="321">
                  <c:v>0.96225690108622097</c:v>
                </c:pt>
                <c:pt idx="322">
                  <c:v>0.96220873145919683</c:v>
                </c:pt>
                <c:pt idx="323">
                  <c:v>0.96211029273501225</c:v>
                </c:pt>
                <c:pt idx="324">
                  <c:v>0.96202478599532393</c:v>
                </c:pt>
                <c:pt idx="325">
                  <c:v>0.96196460441719445</c:v>
                </c:pt>
                <c:pt idx="326">
                  <c:v>0.96169328669138199</c:v>
                </c:pt>
                <c:pt idx="327">
                  <c:v>0.96158475063103444</c:v>
                </c:pt>
                <c:pt idx="328">
                  <c:v>0.96125094215237572</c:v>
                </c:pt>
                <c:pt idx="329">
                  <c:v>0.96122858376515774</c:v>
                </c:pt>
                <c:pt idx="330">
                  <c:v>0.96113259300860587</c:v>
                </c:pt>
                <c:pt idx="331">
                  <c:v>0.96097684796215965</c:v>
                </c:pt>
                <c:pt idx="332">
                  <c:v>0.96095721331015871</c:v>
                </c:pt>
                <c:pt idx="333">
                  <c:v>0.96082162414675176</c:v>
                </c:pt>
                <c:pt idx="334">
                  <c:v>0.96056787978600799</c:v>
                </c:pt>
                <c:pt idx="335">
                  <c:v>0.96012263332349934</c:v>
                </c:pt>
                <c:pt idx="336">
                  <c:v>0.96000754066155458</c:v>
                </c:pt>
                <c:pt idx="337">
                  <c:v>0.95994525537071063</c:v>
                </c:pt>
                <c:pt idx="338">
                  <c:v>0.95977534859816693</c:v>
                </c:pt>
                <c:pt idx="339">
                  <c:v>0.95971285239057735</c:v>
                </c:pt>
                <c:pt idx="340">
                  <c:v>0.95953865273495775</c:v>
                </c:pt>
                <c:pt idx="341">
                  <c:v>0.95947811417417528</c:v>
                </c:pt>
                <c:pt idx="342">
                  <c:v>0.95935946804993011</c:v>
                </c:pt>
                <c:pt idx="343">
                  <c:v>0.95885503580300846</c:v>
                </c:pt>
                <c:pt idx="344">
                  <c:v>0.95873811277160315</c:v>
                </c:pt>
                <c:pt idx="345">
                  <c:v>0.95864528516015546</c:v>
                </c:pt>
                <c:pt idx="346">
                  <c:v>0.95786855757618294</c:v>
                </c:pt>
                <c:pt idx="347">
                  <c:v>0.95765040662845491</c:v>
                </c:pt>
                <c:pt idx="348">
                  <c:v>0.95759525371768095</c:v>
                </c:pt>
                <c:pt idx="349">
                  <c:v>0.95754684711235905</c:v>
                </c:pt>
                <c:pt idx="350">
                  <c:v>0.95739324396183112</c:v>
                </c:pt>
                <c:pt idx="351">
                  <c:v>0.95727892102479195</c:v>
                </c:pt>
                <c:pt idx="352">
                  <c:v>0.95686994133307079</c:v>
                </c:pt>
                <c:pt idx="353">
                  <c:v>0.95672523426298706</c:v>
                </c:pt>
                <c:pt idx="354">
                  <c:v>0.95644094697555682</c:v>
                </c:pt>
                <c:pt idx="355">
                  <c:v>0.95611017497073814</c:v>
                </c:pt>
                <c:pt idx="356">
                  <c:v>0.9558793550783633</c:v>
                </c:pt>
                <c:pt idx="357">
                  <c:v>0.95564662299537662</c:v>
                </c:pt>
                <c:pt idx="358">
                  <c:v>0.9554629872397139</c:v>
                </c:pt>
                <c:pt idx="359">
                  <c:v>0.95544399503527189</c:v>
                </c:pt>
                <c:pt idx="360">
                  <c:v>0.95538029817804615</c:v>
                </c:pt>
                <c:pt idx="361">
                  <c:v>0.95536541097107308</c:v>
                </c:pt>
                <c:pt idx="362">
                  <c:v>0.95505366086874388</c:v>
                </c:pt>
                <c:pt idx="363">
                  <c:v>0.95484253441838252</c:v>
                </c:pt>
                <c:pt idx="364">
                  <c:v>0.95451652622282201</c:v>
                </c:pt>
                <c:pt idx="365">
                  <c:v>0.95450829380282798</c:v>
                </c:pt>
                <c:pt idx="366">
                  <c:v>0.95439972925659811</c:v>
                </c:pt>
                <c:pt idx="367">
                  <c:v>0.95398194803331882</c:v>
                </c:pt>
                <c:pt idx="368">
                  <c:v>0.95388459419699323</c:v>
                </c:pt>
                <c:pt idx="369">
                  <c:v>0.95388459419699323</c:v>
                </c:pt>
                <c:pt idx="370">
                  <c:v>0.9535743574829233</c:v>
                </c:pt>
                <c:pt idx="371">
                  <c:v>0.95351247463092781</c:v>
                </c:pt>
                <c:pt idx="372">
                  <c:v>0.95345343733675236</c:v>
                </c:pt>
                <c:pt idx="373">
                  <c:v>0.95342031734683874</c:v>
                </c:pt>
                <c:pt idx="374">
                  <c:v>0.95337866371387747</c:v>
                </c:pt>
                <c:pt idx="375">
                  <c:v>0.95301872095338525</c:v>
                </c:pt>
                <c:pt idx="376">
                  <c:v>0.95301872095338525</c:v>
                </c:pt>
                <c:pt idx="377">
                  <c:v>0.95290499985637056</c:v>
                </c:pt>
                <c:pt idx="378">
                  <c:v>0.95286351653262058</c:v>
                </c:pt>
                <c:pt idx="379">
                  <c:v>0.95231071768182884</c:v>
                </c:pt>
                <c:pt idx="380">
                  <c:v>0.95202336422251099</c:v>
                </c:pt>
                <c:pt idx="381">
                  <c:v>0.95202013925698137</c:v>
                </c:pt>
                <c:pt idx="382">
                  <c:v>0.95138100757591371</c:v>
                </c:pt>
                <c:pt idx="383">
                  <c:v>0.95127910508965408</c:v>
                </c:pt>
                <c:pt idx="384">
                  <c:v>0.95124278255926709</c:v>
                </c:pt>
                <c:pt idx="385">
                  <c:v>0.95044653547898827</c:v>
                </c:pt>
                <c:pt idx="386">
                  <c:v>0.95042811117394521</c:v>
                </c:pt>
                <c:pt idx="387">
                  <c:v>0.95020446669350511</c:v>
                </c:pt>
                <c:pt idx="388">
                  <c:v>0.94956041301562</c:v>
                </c:pt>
                <c:pt idx="389">
                  <c:v>0.94945667228082598</c:v>
                </c:pt>
                <c:pt idx="390">
                  <c:v>0.94911206886492838</c:v>
                </c:pt>
                <c:pt idx="391">
                  <c:v>0.94902751549317443</c:v>
                </c:pt>
                <c:pt idx="392">
                  <c:v>0.94896072337209603</c:v>
                </c:pt>
                <c:pt idx="393">
                  <c:v>0.94895458799790766</c:v>
                </c:pt>
                <c:pt idx="394">
                  <c:v>0.94895458799790766</c:v>
                </c:pt>
                <c:pt idx="395">
                  <c:v>0.94887888161390699</c:v>
                </c:pt>
                <c:pt idx="396">
                  <c:v>0.94804957636414</c:v>
                </c:pt>
                <c:pt idx="397">
                  <c:v>0.94796134891964767</c:v>
                </c:pt>
                <c:pt idx="398">
                  <c:v>0.9478442822466655</c:v>
                </c:pt>
                <c:pt idx="399">
                  <c:v>0.94757522278463102</c:v>
                </c:pt>
                <c:pt idx="400">
                  <c:v>0.94727750531280497</c:v>
                </c:pt>
                <c:pt idx="401">
                  <c:v>0.94718612926919099</c:v>
                </c:pt>
                <c:pt idx="402">
                  <c:v>0.94712311001231508</c:v>
                </c:pt>
                <c:pt idx="403">
                  <c:v>0.94708513227033997</c:v>
                </c:pt>
                <c:pt idx="404">
                  <c:v>0.94696603340239049</c:v>
                </c:pt>
                <c:pt idx="405">
                  <c:v>0.94667738171413729</c:v>
                </c:pt>
                <c:pt idx="406">
                  <c:v>0.94637813873239995</c:v>
                </c:pt>
                <c:pt idx="407">
                  <c:v>0.94605961383873649</c:v>
                </c:pt>
                <c:pt idx="408">
                  <c:v>0.94514198780775627</c:v>
                </c:pt>
                <c:pt idx="409">
                  <c:v>0.94489700679536659</c:v>
                </c:pt>
                <c:pt idx="410">
                  <c:v>0.94457199984826601</c:v>
                </c:pt>
                <c:pt idx="411">
                  <c:v>0.94457199984826601</c:v>
                </c:pt>
                <c:pt idx="412">
                  <c:v>0.94444641165388821</c:v>
                </c:pt>
                <c:pt idx="413">
                  <c:v>0.94425361738401414</c:v>
                </c:pt>
                <c:pt idx="414">
                  <c:v>0.9439665348436197</c:v>
                </c:pt>
                <c:pt idx="415">
                  <c:v>0.9439665348436197</c:v>
                </c:pt>
                <c:pt idx="416">
                  <c:v>0.94392961956444732</c:v>
                </c:pt>
                <c:pt idx="417">
                  <c:v>0.94359823481011718</c:v>
                </c:pt>
                <c:pt idx="418">
                  <c:v>0.94359766872896611</c:v>
                </c:pt>
                <c:pt idx="419">
                  <c:v>0.94341350386319112</c:v>
                </c:pt>
                <c:pt idx="420">
                  <c:v>0.94341350386319112</c:v>
                </c:pt>
                <c:pt idx="421">
                  <c:v>0.9430355610554777</c:v>
                </c:pt>
                <c:pt idx="422">
                  <c:v>0.94296310084989776</c:v>
                </c:pt>
                <c:pt idx="423">
                  <c:v>0.942724818868517</c:v>
                </c:pt>
                <c:pt idx="424">
                  <c:v>0.94257496494497017</c:v>
                </c:pt>
                <c:pt idx="425">
                  <c:v>0.94248902243189048</c:v>
                </c:pt>
                <c:pt idx="426">
                  <c:v>0.94217049753822701</c:v>
                </c:pt>
                <c:pt idx="427">
                  <c:v>0.94196545373286744</c:v>
                </c:pt>
                <c:pt idx="428">
                  <c:v>0.94189478086488321</c:v>
                </c:pt>
                <c:pt idx="429">
                  <c:v>0.94143166648116094</c:v>
                </c:pt>
                <c:pt idx="430">
                  <c:v>0.94142097336579944</c:v>
                </c:pt>
                <c:pt idx="431">
                  <c:v>0.94092928885426286</c:v>
                </c:pt>
                <c:pt idx="432">
                  <c:v>0.94088155742496049</c:v>
                </c:pt>
                <c:pt idx="433">
                  <c:v>0.94067508205249306</c:v>
                </c:pt>
                <c:pt idx="434">
                  <c:v>0.94062507478301716</c:v>
                </c:pt>
                <c:pt idx="435">
                  <c:v>0.94006501203223058</c:v>
                </c:pt>
                <c:pt idx="436">
                  <c:v>0.93993624432851841</c:v>
                </c:pt>
                <c:pt idx="437">
                  <c:v>0.93986698963321658</c:v>
                </c:pt>
                <c:pt idx="438">
                  <c:v>0.93937132921980548</c:v>
                </c:pt>
                <c:pt idx="439">
                  <c:v>0.93933957534007861</c:v>
                </c:pt>
                <c:pt idx="440">
                  <c:v>0.93924938479403586</c:v>
                </c:pt>
                <c:pt idx="441">
                  <c:v>0.93869309611961704</c:v>
                </c:pt>
                <c:pt idx="442">
                  <c:v>0.93865175704352655</c:v>
                </c:pt>
                <c:pt idx="443">
                  <c:v>0.93817929080524287</c:v>
                </c:pt>
                <c:pt idx="444">
                  <c:v>0.93802540643238719</c:v>
                </c:pt>
                <c:pt idx="445">
                  <c:v>0.93778363462737946</c:v>
                </c:pt>
                <c:pt idx="446">
                  <c:v>0.93741781832038329</c:v>
                </c:pt>
                <c:pt idx="447">
                  <c:v>0.93731843047084262</c:v>
                </c:pt>
                <c:pt idx="448">
                  <c:v>0.9372880493682112</c:v>
                </c:pt>
                <c:pt idx="449">
                  <c:v>0.9371989734080749</c:v>
                </c:pt>
                <c:pt idx="450">
                  <c:v>0.9371989734080749</c:v>
                </c:pt>
                <c:pt idx="451">
                  <c:v>0.93716890019540566</c:v>
                </c:pt>
                <c:pt idx="452">
                  <c:v>0.9369485673503074</c:v>
                </c:pt>
                <c:pt idx="453">
                  <c:v>0.93675675311600226</c:v>
                </c:pt>
                <c:pt idx="454">
                  <c:v>0.93656337215816876</c:v>
                </c:pt>
                <c:pt idx="455">
                  <c:v>0.93608788399202736</c:v>
                </c:pt>
                <c:pt idx="456">
                  <c:v>0.93606991182460597</c:v>
                </c:pt>
                <c:pt idx="457">
                  <c:v>0.93585803746831264</c:v>
                </c:pt>
                <c:pt idx="458">
                  <c:v>0.93574041804799668</c:v>
                </c:pt>
                <c:pt idx="459">
                  <c:v>0.93558220685143956</c:v>
                </c:pt>
                <c:pt idx="460">
                  <c:v>0.93549842502283886</c:v>
                </c:pt>
                <c:pt idx="461">
                  <c:v>0.93534742923966829</c:v>
                </c:pt>
                <c:pt idx="462">
                  <c:v>0.9349144050389282</c:v>
                </c:pt>
                <c:pt idx="463">
                  <c:v>0.93480306463437735</c:v>
                </c:pt>
                <c:pt idx="464">
                  <c:v>0.93406846039738334</c:v>
                </c:pt>
                <c:pt idx="465">
                  <c:v>0.93381481543418643</c:v>
                </c:pt>
                <c:pt idx="466">
                  <c:v>0.93333231731666078</c:v>
                </c:pt>
                <c:pt idx="467">
                  <c:v>0.93321402817506871</c:v>
                </c:pt>
                <c:pt idx="468">
                  <c:v>0.93304065157962379</c:v>
                </c:pt>
                <c:pt idx="469">
                  <c:v>0.93292076844078631</c:v>
                </c:pt>
                <c:pt idx="470">
                  <c:v>0.93279747972380356</c:v>
                </c:pt>
                <c:pt idx="471">
                  <c:v>0.93268816302906354</c:v>
                </c:pt>
                <c:pt idx="472">
                  <c:v>0.9325240225264031</c:v>
                </c:pt>
                <c:pt idx="473">
                  <c:v>0.93240819347409587</c:v>
                </c:pt>
                <c:pt idx="474">
                  <c:v>0.93229889132533827</c:v>
                </c:pt>
                <c:pt idx="475">
                  <c:v>0.93201517921029808</c:v>
                </c:pt>
                <c:pt idx="476">
                  <c:v>0.93171677080430482</c:v>
                </c:pt>
                <c:pt idx="477">
                  <c:v>0.93161769326905686</c:v>
                </c:pt>
                <c:pt idx="478">
                  <c:v>0.93145723896078669</c:v>
                </c:pt>
                <c:pt idx="479">
                  <c:v>0.93118441511970618</c:v>
                </c:pt>
                <c:pt idx="480">
                  <c:v>0.93108319326420941</c:v>
                </c:pt>
                <c:pt idx="481">
                  <c:v>0.93103645217388009</c:v>
                </c:pt>
                <c:pt idx="482">
                  <c:v>0.93092546935806497</c:v>
                </c:pt>
                <c:pt idx="483">
                  <c:v>0.93089844655913567</c:v>
                </c:pt>
                <c:pt idx="484">
                  <c:v>0.93077166983677373</c:v>
                </c:pt>
                <c:pt idx="485">
                  <c:v>0.93056235860380776</c:v>
                </c:pt>
                <c:pt idx="486">
                  <c:v>0.93052855131622247</c:v>
                </c:pt>
                <c:pt idx="487">
                  <c:v>0.92995342377626034</c:v>
                </c:pt>
                <c:pt idx="488">
                  <c:v>0.9295032662264211</c:v>
                </c:pt>
                <c:pt idx="489">
                  <c:v>0.92930578148328391</c:v>
                </c:pt>
                <c:pt idx="490">
                  <c:v>0.92926488242316307</c:v>
                </c:pt>
                <c:pt idx="491">
                  <c:v>0.92856929475372552</c:v>
                </c:pt>
                <c:pt idx="492">
                  <c:v>0.92848186188352555</c:v>
                </c:pt>
                <c:pt idx="493">
                  <c:v>0.92803211889418669</c:v>
                </c:pt>
                <c:pt idx="494">
                  <c:v>0.92794593334198328</c:v>
                </c:pt>
                <c:pt idx="495">
                  <c:v>0.9276718785471364</c:v>
                </c:pt>
                <c:pt idx="496">
                  <c:v>0.92760689740087521</c:v>
                </c:pt>
                <c:pt idx="497">
                  <c:v>0.92751178728234529</c:v>
                </c:pt>
                <c:pt idx="498">
                  <c:v>0.9275079495673042</c:v>
                </c:pt>
                <c:pt idx="499">
                  <c:v>0.92702140403015698</c:v>
                </c:pt>
                <c:pt idx="500">
                  <c:v>0.92684999841533644</c:v>
                </c:pt>
                <c:pt idx="501">
                  <c:v>0.92684879776570028</c:v>
                </c:pt>
                <c:pt idx="502">
                  <c:v>0.9267017215187221</c:v>
                </c:pt>
                <c:pt idx="503">
                  <c:v>0.92664120417083073</c:v>
                </c:pt>
                <c:pt idx="504">
                  <c:v>0.92659138478696157</c:v>
                </c:pt>
                <c:pt idx="505">
                  <c:v>0.92578822472851496</c:v>
                </c:pt>
                <c:pt idx="506">
                  <c:v>0.92552652068494834</c:v>
                </c:pt>
                <c:pt idx="507">
                  <c:v>0.92524928759293235</c:v>
                </c:pt>
                <c:pt idx="508">
                  <c:v>0.92512470307134476</c:v>
                </c:pt>
                <c:pt idx="509">
                  <c:v>0.9247760455689169</c:v>
                </c:pt>
                <c:pt idx="510">
                  <c:v>0.92468154941206371</c:v>
                </c:pt>
                <c:pt idx="511">
                  <c:v>0.92435981894751396</c:v>
                </c:pt>
                <c:pt idx="512">
                  <c:v>0.92388368772773088</c:v>
                </c:pt>
                <c:pt idx="513">
                  <c:v>0.92350720497300764</c:v>
                </c:pt>
                <c:pt idx="514">
                  <c:v>0.92350720497300764</c:v>
                </c:pt>
                <c:pt idx="515">
                  <c:v>0.92350720497300764</c:v>
                </c:pt>
                <c:pt idx="516">
                  <c:v>0.92327102246176318</c:v>
                </c:pt>
                <c:pt idx="517">
                  <c:v>0.92322023880047299</c:v>
                </c:pt>
                <c:pt idx="518">
                  <c:v>0.92286352827850149</c:v>
                </c:pt>
                <c:pt idx="519">
                  <c:v>0.9228162629267207</c:v>
                </c:pt>
                <c:pt idx="520">
                  <c:v>0.92273909830797773</c:v>
                </c:pt>
                <c:pt idx="521">
                  <c:v>0.9224911529455776</c:v>
                </c:pt>
                <c:pt idx="522">
                  <c:v>0.92241680115619429</c:v>
                </c:pt>
                <c:pt idx="523">
                  <c:v>0.92238074469607001</c:v>
                </c:pt>
                <c:pt idx="524">
                  <c:v>0.92223682250295691</c:v>
                </c:pt>
                <c:pt idx="525">
                  <c:v>0.9222323987060389</c:v>
                </c:pt>
                <c:pt idx="526">
                  <c:v>0.9216524400816497</c:v>
                </c:pt>
                <c:pt idx="527">
                  <c:v>0.92159930300161275</c:v>
                </c:pt>
                <c:pt idx="528">
                  <c:v>0.92159747505648271</c:v>
                </c:pt>
                <c:pt idx="529">
                  <c:v>0.92126648971058789</c:v>
                </c:pt>
                <c:pt idx="530">
                  <c:v>0.92112347179271814</c:v>
                </c:pt>
                <c:pt idx="531">
                  <c:v>0.92076779039900625</c:v>
                </c:pt>
                <c:pt idx="532">
                  <c:v>0.9205730015112864</c:v>
                </c:pt>
                <c:pt idx="533">
                  <c:v>0.91975124017167664</c:v>
                </c:pt>
                <c:pt idx="534">
                  <c:v>0.91961074598176518</c:v>
                </c:pt>
                <c:pt idx="535">
                  <c:v>0.91951092296491577</c:v>
                </c:pt>
                <c:pt idx="536">
                  <c:v>0.9189489868128039</c:v>
                </c:pt>
                <c:pt idx="537">
                  <c:v>0.91873081647043253</c:v>
                </c:pt>
                <c:pt idx="538">
                  <c:v>0.91821712873608319</c:v>
                </c:pt>
                <c:pt idx="539">
                  <c:v>0.91807850249275358</c:v>
                </c:pt>
                <c:pt idx="540">
                  <c:v>0.91796803302890306</c:v>
                </c:pt>
                <c:pt idx="541">
                  <c:v>0.91776705906822142</c:v>
                </c:pt>
                <c:pt idx="542">
                  <c:v>0.91764571769464154</c:v>
                </c:pt>
                <c:pt idx="543">
                  <c:v>0.91750546957426671</c:v>
                </c:pt>
                <c:pt idx="544">
                  <c:v>0.9173770091544341</c:v>
                </c:pt>
                <c:pt idx="545">
                  <c:v>0.91706463054444587</c:v>
                </c:pt>
                <c:pt idx="546">
                  <c:v>0.91644249038914827</c:v>
                </c:pt>
                <c:pt idx="547">
                  <c:v>0.91570977834204015</c:v>
                </c:pt>
                <c:pt idx="548">
                  <c:v>0.91544789368585788</c:v>
                </c:pt>
                <c:pt idx="549">
                  <c:v>0.91528715270051664</c:v>
                </c:pt>
                <c:pt idx="550">
                  <c:v>0.91504413054709921</c:v>
                </c:pt>
                <c:pt idx="551">
                  <c:v>0.91460902687694889</c:v>
                </c:pt>
                <c:pt idx="552">
                  <c:v>0.91392644937666334</c:v>
                </c:pt>
                <c:pt idx="553">
                  <c:v>0.91378252937756921</c:v>
                </c:pt>
                <c:pt idx="554">
                  <c:v>0.91371532815073386</c:v>
                </c:pt>
                <c:pt idx="555">
                  <c:v>0.91371532815073386</c:v>
                </c:pt>
                <c:pt idx="556">
                  <c:v>0.91308654836052239</c:v>
                </c:pt>
                <c:pt idx="557">
                  <c:v>0.91257305275435829</c:v>
                </c:pt>
                <c:pt idx="558">
                  <c:v>0.91219776398236263</c:v>
                </c:pt>
                <c:pt idx="559">
                  <c:v>0.91174579727595395</c:v>
                </c:pt>
                <c:pt idx="560">
                  <c:v>0.91029172268455827</c:v>
                </c:pt>
                <c:pt idx="561">
                  <c:v>0.91028827771104392</c:v>
                </c:pt>
                <c:pt idx="562">
                  <c:v>0.91009343366980722</c:v>
                </c:pt>
                <c:pt idx="563">
                  <c:v>0.90978634737310671</c:v>
                </c:pt>
                <c:pt idx="564">
                  <c:v>0.90901259080605323</c:v>
                </c:pt>
                <c:pt idx="565">
                  <c:v>0.90891541030935208</c:v>
                </c:pt>
                <c:pt idx="566">
                  <c:v>0.90869325133737155</c:v>
                </c:pt>
                <c:pt idx="567">
                  <c:v>0.9086531123048347</c:v>
                </c:pt>
                <c:pt idx="568">
                  <c:v>0.90776695105217986</c:v>
                </c:pt>
                <c:pt idx="569">
                  <c:v>0.90716525042657969</c:v>
                </c:pt>
                <c:pt idx="570">
                  <c:v>0.90706296913869322</c:v>
                </c:pt>
                <c:pt idx="571">
                  <c:v>0.90683381415522835</c:v>
                </c:pt>
                <c:pt idx="572">
                  <c:v>0.906765056508269</c:v>
                </c:pt>
                <c:pt idx="573">
                  <c:v>0.90623731432444299</c:v>
                </c:pt>
                <c:pt idx="574">
                  <c:v>0.9054891150485852</c:v>
                </c:pt>
                <c:pt idx="575">
                  <c:v>0.90548619676085262</c:v>
                </c:pt>
                <c:pt idx="576">
                  <c:v>0.9052814269048296</c:v>
                </c:pt>
                <c:pt idx="577">
                  <c:v>0.90470993404223643</c:v>
                </c:pt>
                <c:pt idx="578">
                  <c:v>0.90432326303895993</c:v>
                </c:pt>
                <c:pt idx="579">
                  <c:v>0.90391025289793003</c:v>
                </c:pt>
                <c:pt idx="580">
                  <c:v>0.90391025289793003</c:v>
                </c:pt>
                <c:pt idx="581">
                  <c:v>0.9036897364098031</c:v>
                </c:pt>
                <c:pt idx="582">
                  <c:v>0.90362298004759822</c:v>
                </c:pt>
                <c:pt idx="583">
                  <c:v>0.90343798484865734</c:v>
                </c:pt>
                <c:pt idx="584">
                  <c:v>0.90343798484865734</c:v>
                </c:pt>
                <c:pt idx="585">
                  <c:v>0.90302071212868185</c:v>
                </c:pt>
                <c:pt idx="586">
                  <c:v>0.9030127966898891</c:v>
                </c:pt>
                <c:pt idx="587">
                  <c:v>0.90287186005967746</c:v>
                </c:pt>
                <c:pt idx="588">
                  <c:v>0.90274614761836602</c:v>
                </c:pt>
                <c:pt idx="589">
                  <c:v>0.90226262825165471</c:v>
                </c:pt>
                <c:pt idx="590">
                  <c:v>0.90218877041959256</c:v>
                </c:pt>
                <c:pt idx="591">
                  <c:v>0.90195630016429029</c:v>
                </c:pt>
                <c:pt idx="592">
                  <c:v>0.90160442618148939</c:v>
                </c:pt>
                <c:pt idx="593">
                  <c:v>0.89980922042142775</c:v>
                </c:pt>
                <c:pt idx="594">
                  <c:v>0.89943780815375962</c:v>
                </c:pt>
                <c:pt idx="595">
                  <c:v>0.8990763489745951</c:v>
                </c:pt>
                <c:pt idx="596">
                  <c:v>0.89876835234182517</c:v>
                </c:pt>
                <c:pt idx="597">
                  <c:v>0.89872062273077069</c:v>
                </c:pt>
                <c:pt idx="598">
                  <c:v>0.89868924886483581</c:v>
                </c:pt>
                <c:pt idx="599">
                  <c:v>0.89811997244632114</c:v>
                </c:pt>
                <c:pt idx="600">
                  <c:v>0.89761884456175012</c:v>
                </c:pt>
                <c:pt idx="601">
                  <c:v>0.89747065494103062</c:v>
                </c:pt>
                <c:pt idx="602">
                  <c:v>0.89739961660523682</c:v>
                </c:pt>
                <c:pt idx="603">
                  <c:v>0.89713975868927842</c:v>
                </c:pt>
                <c:pt idx="604">
                  <c:v>0.89668285786440016</c:v>
                </c:pt>
                <c:pt idx="605">
                  <c:v>0.8966228981125034</c:v>
                </c:pt>
                <c:pt idx="606">
                  <c:v>0.89658684710712255</c:v>
                </c:pt>
                <c:pt idx="607">
                  <c:v>0.89625414230488354</c:v>
                </c:pt>
                <c:pt idx="608">
                  <c:v>0.89625414230488354</c:v>
                </c:pt>
                <c:pt idx="609">
                  <c:v>0.89579825969877802</c:v>
                </c:pt>
                <c:pt idx="610">
                  <c:v>0.89523905516095714</c:v>
                </c:pt>
                <c:pt idx="611">
                  <c:v>0.89505025315718789</c:v>
                </c:pt>
                <c:pt idx="612">
                  <c:v>0.89413144041647141</c:v>
                </c:pt>
                <c:pt idx="613">
                  <c:v>0.89355934147127558</c:v>
                </c:pt>
                <c:pt idx="614">
                  <c:v>0.89350754868245164</c:v>
                </c:pt>
                <c:pt idx="615">
                  <c:v>0.89342780033357283</c:v>
                </c:pt>
                <c:pt idx="616">
                  <c:v>0.8930821344548725</c:v>
                </c:pt>
                <c:pt idx="617">
                  <c:v>0.89308052469947941</c:v>
                </c:pt>
                <c:pt idx="618">
                  <c:v>0.89300071028759687</c:v>
                </c:pt>
                <c:pt idx="619">
                  <c:v>0.89285224914187122</c:v>
                </c:pt>
                <c:pt idx="620">
                  <c:v>0.89246602663972074</c:v>
                </c:pt>
                <c:pt idx="621">
                  <c:v>0.89150443598281481</c:v>
                </c:pt>
                <c:pt idx="622">
                  <c:v>0.89114806365493571</c:v>
                </c:pt>
                <c:pt idx="623">
                  <c:v>0.89096963233058335</c:v>
                </c:pt>
                <c:pt idx="624">
                  <c:v>0.89076727650156728</c:v>
                </c:pt>
                <c:pt idx="625">
                  <c:v>0.88988767245659239</c:v>
                </c:pt>
                <c:pt idx="626">
                  <c:v>0.88949526548756264</c:v>
                </c:pt>
                <c:pt idx="627">
                  <c:v>0.88897506357739831</c:v>
                </c:pt>
                <c:pt idx="628">
                  <c:v>0.88897506357739831</c:v>
                </c:pt>
                <c:pt idx="629">
                  <c:v>0.88855045604576355</c:v>
                </c:pt>
                <c:pt idx="630">
                  <c:v>0.88854155754098896</c:v>
                </c:pt>
                <c:pt idx="631">
                  <c:v>0.88823511005535183</c:v>
                </c:pt>
                <c:pt idx="632">
                  <c:v>0.8882293837869204</c:v>
                </c:pt>
                <c:pt idx="633">
                  <c:v>0.88795317436842047</c:v>
                </c:pt>
                <c:pt idx="634">
                  <c:v>0.88713042450808555</c:v>
                </c:pt>
                <c:pt idx="635">
                  <c:v>0.88628410712574002</c:v>
                </c:pt>
                <c:pt idx="636">
                  <c:v>0.8862529538738726</c:v>
                </c:pt>
                <c:pt idx="637">
                  <c:v>0.8862529538738726</c:v>
                </c:pt>
                <c:pt idx="638">
                  <c:v>0.88611931205386851</c:v>
                </c:pt>
                <c:pt idx="639">
                  <c:v>0.8852631234041709</c:v>
                </c:pt>
                <c:pt idx="640">
                  <c:v>0.88459018564768321</c:v>
                </c:pt>
                <c:pt idx="641">
                  <c:v>0.88444987510080031</c:v>
                </c:pt>
                <c:pt idx="642">
                  <c:v>0.88393040291408975</c:v>
                </c:pt>
                <c:pt idx="643">
                  <c:v>0.88354591502034852</c:v>
                </c:pt>
                <c:pt idx="644">
                  <c:v>0.88308595105399568</c:v>
                </c:pt>
                <c:pt idx="645">
                  <c:v>0.88307567674171272</c:v>
                </c:pt>
                <c:pt idx="646">
                  <c:v>0.87966754638263489</c:v>
                </c:pt>
                <c:pt idx="647">
                  <c:v>0.87894416618936244</c:v>
                </c:pt>
                <c:pt idx="648">
                  <c:v>0.87894129638823815</c:v>
                </c:pt>
                <c:pt idx="649">
                  <c:v>0.87893749988681402</c:v>
                </c:pt>
                <c:pt idx="650">
                  <c:v>0.87864754209055185</c:v>
                </c:pt>
                <c:pt idx="651">
                  <c:v>0.87848656958165627</c:v>
                </c:pt>
                <c:pt idx="652">
                  <c:v>0.87738877155708839</c:v>
                </c:pt>
                <c:pt idx="653">
                  <c:v>0.87730321814903978</c:v>
                </c:pt>
                <c:pt idx="654">
                  <c:v>0.87690332909027835</c:v>
                </c:pt>
                <c:pt idx="655">
                  <c:v>0.87675816927649031</c:v>
                </c:pt>
                <c:pt idx="656">
                  <c:v>0.8763738153270042</c:v>
                </c:pt>
                <c:pt idx="657">
                  <c:v>0.8763738153270042</c:v>
                </c:pt>
                <c:pt idx="658">
                  <c:v>0.87594710832523326</c:v>
                </c:pt>
                <c:pt idx="659">
                  <c:v>0.87556057066012938</c:v>
                </c:pt>
                <c:pt idx="660">
                  <c:v>0.87551409745831044</c:v>
                </c:pt>
                <c:pt idx="661">
                  <c:v>0.87549179786110487</c:v>
                </c:pt>
                <c:pt idx="662">
                  <c:v>0.8750881001792673</c:v>
                </c:pt>
                <c:pt idx="663">
                  <c:v>0.87508189146908411</c:v>
                </c:pt>
                <c:pt idx="664">
                  <c:v>0.87503027989895843</c:v>
                </c:pt>
                <c:pt idx="665">
                  <c:v>0.87503027989895843</c:v>
                </c:pt>
                <c:pt idx="666">
                  <c:v>0.87503027989895843</c:v>
                </c:pt>
                <c:pt idx="667">
                  <c:v>0.87470660572750147</c:v>
                </c:pt>
                <c:pt idx="668">
                  <c:v>0.87428589651916799</c:v>
                </c:pt>
                <c:pt idx="669">
                  <c:v>0.87320754101841591</c:v>
                </c:pt>
                <c:pt idx="670">
                  <c:v>0.87295516943476748</c:v>
                </c:pt>
                <c:pt idx="671">
                  <c:v>0.87270279785111904</c:v>
                </c:pt>
                <c:pt idx="672">
                  <c:v>0.87123690161855549</c:v>
                </c:pt>
                <c:pt idx="673">
                  <c:v>0.87083682528026973</c:v>
                </c:pt>
                <c:pt idx="674">
                  <c:v>0.87063157298249483</c:v>
                </c:pt>
                <c:pt idx="675">
                  <c:v>0.87051251896465798</c:v>
                </c:pt>
                <c:pt idx="676">
                  <c:v>0.87028687259338078</c:v>
                </c:pt>
                <c:pt idx="677">
                  <c:v>0.86996841133839065</c:v>
                </c:pt>
                <c:pt idx="678">
                  <c:v>0.86966438030409099</c:v>
                </c:pt>
                <c:pt idx="679">
                  <c:v>0.86963638777299723</c:v>
                </c:pt>
                <c:pt idx="680">
                  <c:v>0.86907145575457967</c:v>
                </c:pt>
                <c:pt idx="681">
                  <c:v>0.86883860003074198</c:v>
                </c:pt>
                <c:pt idx="682">
                  <c:v>0.86883860003074198</c:v>
                </c:pt>
                <c:pt idx="683">
                  <c:v>0.86821407736473266</c:v>
                </c:pt>
                <c:pt idx="684">
                  <c:v>0.86804637006595453</c:v>
                </c:pt>
                <c:pt idx="685">
                  <c:v>0.86796762478378331</c:v>
                </c:pt>
                <c:pt idx="686">
                  <c:v>0.86742576814830286</c:v>
                </c:pt>
                <c:pt idx="687">
                  <c:v>0.86696284104410493</c:v>
                </c:pt>
                <c:pt idx="688">
                  <c:v>0.86662987986892492</c:v>
                </c:pt>
                <c:pt idx="689">
                  <c:v>0.86655315647831666</c:v>
                </c:pt>
                <c:pt idx="690">
                  <c:v>0.86518041877830187</c:v>
                </c:pt>
                <c:pt idx="691">
                  <c:v>0.86399473635199497</c:v>
                </c:pt>
                <c:pt idx="692">
                  <c:v>0.86398669424193819</c:v>
                </c:pt>
                <c:pt idx="693">
                  <c:v>0.86349013622019233</c:v>
                </c:pt>
                <c:pt idx="694">
                  <c:v>0.863412053386306</c:v>
                </c:pt>
                <c:pt idx="695">
                  <c:v>0.86340532465724951</c:v>
                </c:pt>
                <c:pt idx="696">
                  <c:v>0.86289153146452735</c:v>
                </c:pt>
                <c:pt idx="697">
                  <c:v>0.86269442794734741</c:v>
                </c:pt>
                <c:pt idx="698">
                  <c:v>0.86251158858422472</c:v>
                </c:pt>
                <c:pt idx="699">
                  <c:v>0.86240845575028124</c:v>
                </c:pt>
                <c:pt idx="700">
                  <c:v>0.86215981763546623</c:v>
                </c:pt>
                <c:pt idx="701">
                  <c:v>0.8621117371025846</c:v>
                </c:pt>
                <c:pt idx="702">
                  <c:v>0.86176559241862816</c:v>
                </c:pt>
                <c:pt idx="703">
                  <c:v>0.86152732740756033</c:v>
                </c:pt>
                <c:pt idx="704">
                  <c:v>0.86152732740756033</c:v>
                </c:pt>
                <c:pt idx="705">
                  <c:v>0.86152732740756033</c:v>
                </c:pt>
                <c:pt idx="706">
                  <c:v>0.86124847546891214</c:v>
                </c:pt>
                <c:pt idx="707">
                  <c:v>0.86103358221517412</c:v>
                </c:pt>
                <c:pt idx="708">
                  <c:v>0.86102189815475705</c:v>
                </c:pt>
                <c:pt idx="709">
                  <c:v>0.86077192180955497</c:v>
                </c:pt>
                <c:pt idx="710">
                  <c:v>0.85996666106880693</c:v>
                </c:pt>
                <c:pt idx="711">
                  <c:v>0.85852977376786199</c:v>
                </c:pt>
                <c:pt idx="712">
                  <c:v>0.85808970203861623</c:v>
                </c:pt>
                <c:pt idx="713">
                  <c:v>0.85729411316404402</c:v>
                </c:pt>
                <c:pt idx="714">
                  <c:v>0.85725452869708874</c:v>
                </c:pt>
                <c:pt idx="715">
                  <c:v>0.85555265299095251</c:v>
                </c:pt>
                <c:pt idx="716">
                  <c:v>0.85519218172643063</c:v>
                </c:pt>
                <c:pt idx="717">
                  <c:v>0.85517427562201298</c:v>
                </c:pt>
                <c:pt idx="718">
                  <c:v>0.85516615108472216</c:v>
                </c:pt>
                <c:pt idx="719">
                  <c:v>0.85472970615377164</c:v>
                </c:pt>
                <c:pt idx="720">
                  <c:v>0.85472970615377164</c:v>
                </c:pt>
                <c:pt idx="721">
                  <c:v>0.85457202588557457</c:v>
                </c:pt>
                <c:pt idx="722">
                  <c:v>0.85447208165220467</c:v>
                </c:pt>
                <c:pt idx="723">
                  <c:v>0.85433896348756933</c:v>
                </c:pt>
                <c:pt idx="724">
                  <c:v>0.85340002274361326</c:v>
                </c:pt>
                <c:pt idx="725">
                  <c:v>0.85289370618587956</c:v>
                </c:pt>
                <c:pt idx="726">
                  <c:v>0.8528117238165267</c:v>
                </c:pt>
                <c:pt idx="727">
                  <c:v>0.85271487424092673</c:v>
                </c:pt>
                <c:pt idx="728">
                  <c:v>0.85271422755078952</c:v>
                </c:pt>
                <c:pt idx="729">
                  <c:v>0.85266924955475176</c:v>
                </c:pt>
                <c:pt idx="730">
                  <c:v>0.85164373475964383</c:v>
                </c:pt>
                <c:pt idx="731">
                  <c:v>0.8516337713677361</c:v>
                </c:pt>
                <c:pt idx="732">
                  <c:v>0.85081876481873475</c:v>
                </c:pt>
                <c:pt idx="733">
                  <c:v>0.85070887355768732</c:v>
                </c:pt>
                <c:pt idx="734">
                  <c:v>0.850133573890266</c:v>
                </c:pt>
                <c:pt idx="735">
                  <c:v>0.84933882322793341</c:v>
                </c:pt>
                <c:pt idx="736">
                  <c:v>0.84905207585121834</c:v>
                </c:pt>
                <c:pt idx="737">
                  <c:v>0.84744020704809631</c:v>
                </c:pt>
                <c:pt idx="738">
                  <c:v>0.84724654183752202</c:v>
                </c:pt>
                <c:pt idx="739">
                  <c:v>0.84719607030877231</c:v>
                </c:pt>
                <c:pt idx="740">
                  <c:v>0.8457269272917054</c:v>
                </c:pt>
                <c:pt idx="741">
                  <c:v>0.84518980052485737</c:v>
                </c:pt>
                <c:pt idx="742">
                  <c:v>0.84393077967927899</c:v>
                </c:pt>
                <c:pt idx="743">
                  <c:v>0.84281665136506079</c:v>
                </c:pt>
                <c:pt idx="744">
                  <c:v>0.8423126754983391</c:v>
                </c:pt>
                <c:pt idx="745">
                  <c:v>0.84036791521953635</c:v>
                </c:pt>
                <c:pt idx="746">
                  <c:v>0.8398811496744043</c:v>
                </c:pt>
                <c:pt idx="747">
                  <c:v>0.83881098356178152</c:v>
                </c:pt>
                <c:pt idx="748">
                  <c:v>0.83858127825531337</c:v>
                </c:pt>
                <c:pt idx="749">
                  <c:v>0.83743493665075541</c:v>
                </c:pt>
                <c:pt idx="750">
                  <c:v>0.8354404430518132</c:v>
                </c:pt>
                <c:pt idx="751">
                  <c:v>0.83531084925751331</c:v>
                </c:pt>
                <c:pt idx="752">
                  <c:v>0.83485512786938021</c:v>
                </c:pt>
                <c:pt idx="753">
                  <c:v>0.83480933651048939</c:v>
                </c:pt>
                <c:pt idx="754">
                  <c:v>0.83311751571473391</c:v>
                </c:pt>
                <c:pt idx="755">
                  <c:v>0.83311724297756273</c:v>
                </c:pt>
                <c:pt idx="756">
                  <c:v>0.83238804863388138</c:v>
                </c:pt>
                <c:pt idx="757">
                  <c:v>0.83172867924862315</c:v>
                </c:pt>
                <c:pt idx="758">
                  <c:v>0.83162840166982155</c:v>
                </c:pt>
                <c:pt idx="759">
                  <c:v>0.8309783859573725</c:v>
                </c:pt>
                <c:pt idx="760">
                  <c:v>0.8308330031051866</c:v>
                </c:pt>
                <c:pt idx="761">
                  <c:v>0.82995028197738541</c:v>
                </c:pt>
                <c:pt idx="762">
                  <c:v>0.82945482945030713</c:v>
                </c:pt>
                <c:pt idx="763">
                  <c:v>0.82903173530693153</c:v>
                </c:pt>
                <c:pt idx="764">
                  <c:v>0.82684216129453758</c:v>
                </c:pt>
                <c:pt idx="765">
                  <c:v>0.82602678382298333</c:v>
                </c:pt>
                <c:pt idx="766">
                  <c:v>0.82602678382298333</c:v>
                </c:pt>
                <c:pt idx="767">
                  <c:v>0.82602678382298333</c:v>
                </c:pt>
                <c:pt idx="768">
                  <c:v>0.82587835722396608</c:v>
                </c:pt>
                <c:pt idx="769">
                  <c:v>0.82548914370417059</c:v>
                </c:pt>
                <c:pt idx="770">
                  <c:v>0.82452541296959414</c:v>
                </c:pt>
                <c:pt idx="771">
                  <c:v>0.82314860906139697</c:v>
                </c:pt>
                <c:pt idx="772">
                  <c:v>0.82300847912712971</c:v>
                </c:pt>
                <c:pt idx="773">
                  <c:v>0.82297153839248793</c:v>
                </c:pt>
                <c:pt idx="774">
                  <c:v>0.82296830797221487</c:v>
                </c:pt>
                <c:pt idx="775">
                  <c:v>0.82295570387840666</c:v>
                </c:pt>
                <c:pt idx="776">
                  <c:v>0.82147217488467927</c:v>
                </c:pt>
                <c:pt idx="777">
                  <c:v>0.82062720179354676</c:v>
                </c:pt>
                <c:pt idx="778">
                  <c:v>0.82023998713417545</c:v>
                </c:pt>
                <c:pt idx="779">
                  <c:v>0.8202190409194221</c:v>
                </c:pt>
                <c:pt idx="780">
                  <c:v>0.81899180486378331</c:v>
                </c:pt>
                <c:pt idx="781">
                  <c:v>0.81881054495192351</c:v>
                </c:pt>
                <c:pt idx="782">
                  <c:v>0.81759656816538662</c:v>
                </c:pt>
                <c:pt idx="783">
                  <c:v>0.81759656816538662</c:v>
                </c:pt>
                <c:pt idx="784">
                  <c:v>0.81693666179094226</c:v>
                </c:pt>
                <c:pt idx="785">
                  <c:v>0.81693666179094226</c:v>
                </c:pt>
                <c:pt idx="786">
                  <c:v>0.81656191546287604</c:v>
                </c:pt>
                <c:pt idx="787">
                  <c:v>0.81625634740309572</c:v>
                </c:pt>
                <c:pt idx="788">
                  <c:v>0.81437122444024501</c:v>
                </c:pt>
                <c:pt idx="789">
                  <c:v>0.81419136457919783</c:v>
                </c:pt>
                <c:pt idx="790">
                  <c:v>0.81367121964079814</c:v>
                </c:pt>
                <c:pt idx="791">
                  <c:v>0.81256919964481911</c:v>
                </c:pt>
                <c:pt idx="792">
                  <c:v>0.81163317597643037</c:v>
                </c:pt>
                <c:pt idx="793">
                  <c:v>0.81149835593184638</c:v>
                </c:pt>
                <c:pt idx="794">
                  <c:v>0.81069449281758055</c:v>
                </c:pt>
                <c:pt idx="795">
                  <c:v>0.81049706201579497</c:v>
                </c:pt>
                <c:pt idx="796">
                  <c:v>0.80981300809828904</c:v>
                </c:pt>
                <c:pt idx="797">
                  <c:v>0.808258689262635</c:v>
                </c:pt>
                <c:pt idx="798">
                  <c:v>0.80771952605824149</c:v>
                </c:pt>
                <c:pt idx="799">
                  <c:v>0.80704327787857721</c:v>
                </c:pt>
                <c:pt idx="800">
                  <c:v>0.80526903590966448</c:v>
                </c:pt>
                <c:pt idx="801">
                  <c:v>0.80378534206146912</c:v>
                </c:pt>
                <c:pt idx="802">
                  <c:v>0.80378138494815532</c:v>
                </c:pt>
                <c:pt idx="803">
                  <c:v>0.80292923826333584</c:v>
                </c:pt>
                <c:pt idx="804">
                  <c:v>0.80258965866613308</c:v>
                </c:pt>
                <c:pt idx="805">
                  <c:v>0.80115323986704012</c:v>
                </c:pt>
                <c:pt idx="806">
                  <c:v>0.8009102504420833</c:v>
                </c:pt>
                <c:pt idx="807">
                  <c:v>0.80090675152721724</c:v>
                </c:pt>
                <c:pt idx="808">
                  <c:v>0.80011544462623396</c:v>
                </c:pt>
                <c:pt idx="809">
                  <c:v>0.79895430975750636</c:v>
                </c:pt>
                <c:pt idx="810">
                  <c:v>0.79893512603096195</c:v>
                </c:pt>
                <c:pt idx="811">
                  <c:v>0.79817281412169749</c:v>
                </c:pt>
                <c:pt idx="812">
                  <c:v>0.79794715320443788</c:v>
                </c:pt>
                <c:pt idx="813">
                  <c:v>0.79794715320443788</c:v>
                </c:pt>
                <c:pt idx="814">
                  <c:v>0.79768243693033525</c:v>
                </c:pt>
                <c:pt idx="815">
                  <c:v>0.79767666217529554</c:v>
                </c:pt>
                <c:pt idx="816">
                  <c:v>0.79715936158255085</c:v>
                </c:pt>
                <c:pt idx="817">
                  <c:v>0.79506101330528534</c:v>
                </c:pt>
                <c:pt idx="818">
                  <c:v>0.79393934047482728</c:v>
                </c:pt>
                <c:pt idx="819">
                  <c:v>0.79375350221498586</c:v>
                </c:pt>
                <c:pt idx="820">
                  <c:v>0.79176635312502452</c:v>
                </c:pt>
                <c:pt idx="821">
                  <c:v>0.79113160705767094</c:v>
                </c:pt>
                <c:pt idx="822">
                  <c:v>0.79047112854124946</c:v>
                </c:pt>
                <c:pt idx="823">
                  <c:v>0.78882940289694736</c:v>
                </c:pt>
                <c:pt idx="824">
                  <c:v>0.78857104685367863</c:v>
                </c:pt>
                <c:pt idx="825">
                  <c:v>0.78712423131361697</c:v>
                </c:pt>
                <c:pt idx="826">
                  <c:v>0.78705289054260441</c:v>
                </c:pt>
                <c:pt idx="827">
                  <c:v>0.7868413968061857</c:v>
                </c:pt>
                <c:pt idx="828">
                  <c:v>0.78580189120027433</c:v>
                </c:pt>
                <c:pt idx="829">
                  <c:v>0.78566600748072235</c:v>
                </c:pt>
                <c:pt idx="830">
                  <c:v>0.78563858587944047</c:v>
                </c:pt>
                <c:pt idx="831">
                  <c:v>0.78410595631581093</c:v>
                </c:pt>
                <c:pt idx="832">
                  <c:v>0.78401397418959418</c:v>
                </c:pt>
                <c:pt idx="833">
                  <c:v>0.78370233681862911</c:v>
                </c:pt>
                <c:pt idx="834">
                  <c:v>0.7834268395471875</c:v>
                </c:pt>
                <c:pt idx="835">
                  <c:v>0.78315150834237912</c:v>
                </c:pt>
                <c:pt idx="836">
                  <c:v>0.78312856447936685</c:v>
                </c:pt>
                <c:pt idx="837">
                  <c:v>0.78307744383614952</c:v>
                </c:pt>
                <c:pt idx="838">
                  <c:v>0.78261061901473272</c:v>
                </c:pt>
                <c:pt idx="839">
                  <c:v>0.7824400885831907</c:v>
                </c:pt>
                <c:pt idx="840">
                  <c:v>0.78011242410448789</c:v>
                </c:pt>
                <c:pt idx="841">
                  <c:v>0.77859364474049797</c:v>
                </c:pt>
                <c:pt idx="842">
                  <c:v>0.77767769634616246</c:v>
                </c:pt>
                <c:pt idx="843">
                  <c:v>0.77767769634616246</c:v>
                </c:pt>
                <c:pt idx="844">
                  <c:v>0.77765886899618841</c:v>
                </c:pt>
                <c:pt idx="845">
                  <c:v>0.77571490329167803</c:v>
                </c:pt>
                <c:pt idx="846">
                  <c:v>0.77511011225088611</c:v>
                </c:pt>
                <c:pt idx="847">
                  <c:v>0.77359958712586385</c:v>
                </c:pt>
                <c:pt idx="848">
                  <c:v>0.77347282313123655</c:v>
                </c:pt>
                <c:pt idx="849">
                  <c:v>0.77347282313123655</c:v>
                </c:pt>
                <c:pt idx="850">
                  <c:v>0.77186571025829886</c:v>
                </c:pt>
                <c:pt idx="851">
                  <c:v>0.77174904117550414</c:v>
                </c:pt>
                <c:pt idx="852">
                  <c:v>0.77142307783005626</c:v>
                </c:pt>
                <c:pt idx="853">
                  <c:v>0.77142292873373597</c:v>
                </c:pt>
                <c:pt idx="854">
                  <c:v>0.77054908004915734</c:v>
                </c:pt>
                <c:pt idx="855">
                  <c:v>0.76940169234602696</c:v>
                </c:pt>
                <c:pt idx="856">
                  <c:v>0.76940169234602696</c:v>
                </c:pt>
                <c:pt idx="857">
                  <c:v>0.76867131553518753</c:v>
                </c:pt>
                <c:pt idx="858">
                  <c:v>0.76867131553518753</c:v>
                </c:pt>
                <c:pt idx="859">
                  <c:v>0.76762712066817818</c:v>
                </c:pt>
                <c:pt idx="860">
                  <c:v>0.76692179931213944</c:v>
                </c:pt>
                <c:pt idx="861">
                  <c:v>0.76575068105077815</c:v>
                </c:pt>
                <c:pt idx="862">
                  <c:v>0.76524632698851236</c:v>
                </c:pt>
                <c:pt idx="863">
                  <c:v>0.76331445929883679</c:v>
                </c:pt>
                <c:pt idx="864">
                  <c:v>0.76136322242134025</c:v>
                </c:pt>
                <c:pt idx="865">
                  <c:v>0.76007050459521042</c:v>
                </c:pt>
                <c:pt idx="866">
                  <c:v>0.7592096145627627</c:v>
                </c:pt>
                <c:pt idx="867">
                  <c:v>0.75880119307311877</c:v>
                </c:pt>
                <c:pt idx="868">
                  <c:v>0.75880119307311877</c:v>
                </c:pt>
                <c:pt idx="869">
                  <c:v>0.75850617509320561</c:v>
                </c:pt>
                <c:pt idx="870">
                  <c:v>0.75850617509320561</c:v>
                </c:pt>
                <c:pt idx="871">
                  <c:v>0.75796919802876039</c:v>
                </c:pt>
                <c:pt idx="872">
                  <c:v>0.75747543768430925</c:v>
                </c:pt>
                <c:pt idx="873">
                  <c:v>0.75594456879064087</c:v>
                </c:pt>
                <c:pt idx="874">
                  <c:v>0.75384190762957359</c:v>
                </c:pt>
                <c:pt idx="875">
                  <c:v>0.75219984985200516</c:v>
                </c:pt>
                <c:pt idx="876">
                  <c:v>0.75217003543660732</c:v>
                </c:pt>
                <c:pt idx="877">
                  <c:v>0.75088148685270217</c:v>
                </c:pt>
                <c:pt idx="878">
                  <c:v>0.75081292618258877</c:v>
                </c:pt>
                <c:pt idx="879">
                  <c:v>0.74898290521957345</c:v>
                </c:pt>
                <c:pt idx="880">
                  <c:v>0.74898290521957345</c:v>
                </c:pt>
                <c:pt idx="881">
                  <c:v>0.74846807986817865</c:v>
                </c:pt>
                <c:pt idx="882">
                  <c:v>0.74706262401101586</c:v>
                </c:pt>
                <c:pt idx="883">
                  <c:v>0.74655233640006846</c:v>
                </c:pt>
                <c:pt idx="884">
                  <c:v>0.7457930949052699</c:v>
                </c:pt>
                <c:pt idx="885">
                  <c:v>0.74491980805926417</c:v>
                </c:pt>
                <c:pt idx="886">
                  <c:v>0.74453585654862642</c:v>
                </c:pt>
                <c:pt idx="887">
                  <c:v>0.74282209738089666</c:v>
                </c:pt>
                <c:pt idx="888">
                  <c:v>0.74231970096543798</c:v>
                </c:pt>
                <c:pt idx="889">
                  <c:v>0.74180187368691142</c:v>
                </c:pt>
                <c:pt idx="890">
                  <c:v>0.74179836386255849</c:v>
                </c:pt>
                <c:pt idx="891">
                  <c:v>0.74081106257555829</c:v>
                </c:pt>
                <c:pt idx="892">
                  <c:v>0.74006786651158674</c:v>
                </c:pt>
                <c:pt idx="893">
                  <c:v>0.73929278807837651</c:v>
                </c:pt>
                <c:pt idx="894">
                  <c:v>0.73863712670648218</c:v>
                </c:pt>
                <c:pt idx="895">
                  <c:v>0.73858818614238719</c:v>
                </c:pt>
                <c:pt idx="896">
                  <c:v>0.73740810634366072</c:v>
                </c:pt>
                <c:pt idx="897">
                  <c:v>0.7373973520139564</c:v>
                </c:pt>
                <c:pt idx="898">
                  <c:v>0.73545631065800454</c:v>
                </c:pt>
                <c:pt idx="899">
                  <c:v>0.73512596230492522</c:v>
                </c:pt>
                <c:pt idx="900">
                  <c:v>0.73469176715259643</c:v>
                </c:pt>
                <c:pt idx="901">
                  <c:v>0.73322296475395232</c:v>
                </c:pt>
                <c:pt idx="902">
                  <c:v>0.73321545114792519</c:v>
                </c:pt>
                <c:pt idx="903">
                  <c:v>0.7319923261505813</c:v>
                </c:pt>
                <c:pt idx="904">
                  <c:v>0.73001377252409327</c:v>
                </c:pt>
                <c:pt idx="905">
                  <c:v>0.72957300258768909</c:v>
                </c:pt>
                <c:pt idx="906">
                  <c:v>0.7293625337369517</c:v>
                </c:pt>
                <c:pt idx="907">
                  <c:v>0.72733051574582119</c:v>
                </c:pt>
                <c:pt idx="908">
                  <c:v>0.72733051574582119</c:v>
                </c:pt>
                <c:pt idx="909">
                  <c:v>0.72692944725031461</c:v>
                </c:pt>
                <c:pt idx="910">
                  <c:v>0.7268683971558153</c:v>
                </c:pt>
                <c:pt idx="911">
                  <c:v>0.72622134458121146</c:v>
                </c:pt>
                <c:pt idx="912">
                  <c:v>0.72621586135190375</c:v>
                </c:pt>
                <c:pt idx="913">
                  <c:v>0.72621586135190375</c:v>
                </c:pt>
                <c:pt idx="914">
                  <c:v>0.72536646506993585</c:v>
                </c:pt>
                <c:pt idx="915">
                  <c:v>0.72487811098230182</c:v>
                </c:pt>
                <c:pt idx="916">
                  <c:v>0.72353512466509418</c:v>
                </c:pt>
                <c:pt idx="917">
                  <c:v>0.72349189945994374</c:v>
                </c:pt>
                <c:pt idx="918">
                  <c:v>0.72267262608941862</c:v>
                </c:pt>
                <c:pt idx="919">
                  <c:v>0.72051508657299657</c:v>
                </c:pt>
                <c:pt idx="920">
                  <c:v>0.72038259388560744</c:v>
                </c:pt>
                <c:pt idx="921">
                  <c:v>0.72004458707275898</c:v>
                </c:pt>
                <c:pt idx="922">
                  <c:v>0.71931821889225467</c:v>
                </c:pt>
                <c:pt idx="923">
                  <c:v>0.71930354260202733</c:v>
                </c:pt>
                <c:pt idx="924">
                  <c:v>0.71809433265516165</c:v>
                </c:pt>
                <c:pt idx="925">
                  <c:v>0.71801658801536772</c:v>
                </c:pt>
                <c:pt idx="926">
                  <c:v>0.71652153739136071</c:v>
                </c:pt>
                <c:pt idx="927">
                  <c:v>0.71562158109258311</c:v>
                </c:pt>
                <c:pt idx="928">
                  <c:v>0.71548541069596006</c:v>
                </c:pt>
                <c:pt idx="929">
                  <c:v>0.71500929523432477</c:v>
                </c:pt>
                <c:pt idx="930">
                  <c:v>0.71266471195976422</c:v>
                </c:pt>
                <c:pt idx="931">
                  <c:v>0.7108834357961632</c:v>
                </c:pt>
                <c:pt idx="932">
                  <c:v>0.71024094520531067</c:v>
                </c:pt>
                <c:pt idx="933">
                  <c:v>0.70929073253710739</c:v>
                </c:pt>
                <c:pt idx="934">
                  <c:v>0.70701572148452441</c:v>
                </c:pt>
                <c:pt idx="935">
                  <c:v>0.70689581046588723</c:v>
                </c:pt>
                <c:pt idx="936">
                  <c:v>0.7048388994500937</c:v>
                </c:pt>
                <c:pt idx="937">
                  <c:v>0.70275901244891004</c:v>
                </c:pt>
                <c:pt idx="938">
                  <c:v>0.70235291649821308</c:v>
                </c:pt>
                <c:pt idx="939">
                  <c:v>0.70080729070533121</c:v>
                </c:pt>
                <c:pt idx="940">
                  <c:v>0.69927028764963972</c:v>
                </c:pt>
                <c:pt idx="941">
                  <c:v>0.69923175049342212</c:v>
                </c:pt>
                <c:pt idx="942">
                  <c:v>0.69890337675746284</c:v>
                </c:pt>
                <c:pt idx="943">
                  <c:v>0.69658539141792708</c:v>
                </c:pt>
                <c:pt idx="944">
                  <c:v>0.69626787504571463</c:v>
                </c:pt>
                <c:pt idx="945">
                  <c:v>0.69603395928340472</c:v>
                </c:pt>
                <c:pt idx="946">
                  <c:v>0.69552919793362977</c:v>
                </c:pt>
                <c:pt idx="947">
                  <c:v>0.69552919793362977</c:v>
                </c:pt>
                <c:pt idx="948">
                  <c:v>0.69552919793362977</c:v>
                </c:pt>
                <c:pt idx="949">
                  <c:v>0.69520315276703049</c:v>
                </c:pt>
                <c:pt idx="950">
                  <c:v>0.69454785262036745</c:v>
                </c:pt>
                <c:pt idx="951">
                  <c:v>0.69297005172034987</c:v>
                </c:pt>
                <c:pt idx="952">
                  <c:v>0.69296674311542106</c:v>
                </c:pt>
                <c:pt idx="953">
                  <c:v>0.68948140207532238</c:v>
                </c:pt>
                <c:pt idx="954">
                  <c:v>0.68642570268895742</c:v>
                </c:pt>
                <c:pt idx="955">
                  <c:v>0.68597503966622753</c:v>
                </c:pt>
                <c:pt idx="956">
                  <c:v>0.6846223826950093</c:v>
                </c:pt>
                <c:pt idx="957">
                  <c:v>0.68411684677166795</c:v>
                </c:pt>
                <c:pt idx="958">
                  <c:v>0.6823753156869119</c:v>
                </c:pt>
                <c:pt idx="959">
                  <c:v>0.67972541527076857</c:v>
                </c:pt>
                <c:pt idx="960">
                  <c:v>0.67712393782417735</c:v>
                </c:pt>
                <c:pt idx="961">
                  <c:v>0.67492243065141644</c:v>
                </c:pt>
                <c:pt idx="962">
                  <c:v>0.67442752723517629</c:v>
                </c:pt>
                <c:pt idx="963">
                  <c:v>0.67442752723517629</c:v>
                </c:pt>
                <c:pt idx="964">
                  <c:v>0.67396393707661084</c:v>
                </c:pt>
                <c:pt idx="965">
                  <c:v>0.66980700317732011</c:v>
                </c:pt>
                <c:pt idx="966">
                  <c:v>0.66625297600800926</c:v>
                </c:pt>
                <c:pt idx="967">
                  <c:v>0.66308552408092369</c:v>
                </c:pt>
                <c:pt idx="968">
                  <c:v>0.66070430493127064</c:v>
                </c:pt>
                <c:pt idx="969">
                  <c:v>0.66060927966430505</c:v>
                </c:pt>
                <c:pt idx="970">
                  <c:v>0.65945035699707777</c:v>
                </c:pt>
                <c:pt idx="971">
                  <c:v>0.65722513805464677</c:v>
                </c:pt>
                <c:pt idx="972">
                  <c:v>0.65647145494339865</c:v>
                </c:pt>
                <c:pt idx="973">
                  <c:v>0.65583813013974868</c:v>
                </c:pt>
                <c:pt idx="974">
                  <c:v>0.65545206340082707</c:v>
                </c:pt>
                <c:pt idx="975">
                  <c:v>0.65451066681016434</c:v>
                </c:pt>
                <c:pt idx="976">
                  <c:v>0.64905212324687789</c:v>
                </c:pt>
                <c:pt idx="977">
                  <c:v>0.64900450454893965</c:v>
                </c:pt>
                <c:pt idx="978">
                  <c:v>0.64900450454893965</c:v>
                </c:pt>
                <c:pt idx="979">
                  <c:v>0.64658754531428098</c:v>
                </c:pt>
                <c:pt idx="980">
                  <c:v>0.64137520462591135</c:v>
                </c:pt>
                <c:pt idx="981">
                  <c:v>0.63770871095057369</c:v>
                </c:pt>
                <c:pt idx="982">
                  <c:v>0.63702779229837214</c:v>
                </c:pt>
                <c:pt idx="983">
                  <c:v>0.63262905568386096</c:v>
                </c:pt>
                <c:pt idx="984">
                  <c:v>0.63250449964815569</c:v>
                </c:pt>
                <c:pt idx="985">
                  <c:v>0.63221220116088139</c:v>
                </c:pt>
                <c:pt idx="986">
                  <c:v>0.62948533552717134</c:v>
                </c:pt>
                <c:pt idx="987">
                  <c:v>0.62508245512590466</c:v>
                </c:pt>
                <c:pt idx="988">
                  <c:v>0.62506385445082424</c:v>
                </c:pt>
                <c:pt idx="989">
                  <c:v>0.62460092371013054</c:v>
                </c:pt>
                <c:pt idx="990">
                  <c:v>0.61937873236121743</c:v>
                </c:pt>
                <c:pt idx="991">
                  <c:v>0.61712445903097246</c:v>
                </c:pt>
                <c:pt idx="992">
                  <c:v>0.61476484005920129</c:v>
                </c:pt>
                <c:pt idx="993">
                  <c:v>0.61093742054332834</c:v>
                </c:pt>
                <c:pt idx="994">
                  <c:v>0.61067514132737166</c:v>
                </c:pt>
                <c:pt idx="995">
                  <c:v>0.610258357109974</c:v>
                </c:pt>
                <c:pt idx="996">
                  <c:v>0.6091672944813713</c:v>
                </c:pt>
                <c:pt idx="997">
                  <c:v>0.6070694504648313</c:v>
                </c:pt>
                <c:pt idx="998">
                  <c:v>0.60596560191763948</c:v>
                </c:pt>
                <c:pt idx="999">
                  <c:v>0.60474363271981924</c:v>
                </c:pt>
                <c:pt idx="1000">
                  <c:v>0.60467659574136934</c:v>
                </c:pt>
                <c:pt idx="1001">
                  <c:v>0.60465331913900811</c:v>
                </c:pt>
                <c:pt idx="1002">
                  <c:v>0.59917392027335858</c:v>
                </c:pt>
                <c:pt idx="1003">
                  <c:v>0.59413611743470085</c:v>
                </c:pt>
                <c:pt idx="1004">
                  <c:v>0.59401112501952158</c:v>
                </c:pt>
                <c:pt idx="1005">
                  <c:v>0.59106087673305596</c:v>
                </c:pt>
                <c:pt idx="1006">
                  <c:v>0.5907652381245575</c:v>
                </c:pt>
                <c:pt idx="1007">
                  <c:v>0.58520454358114415</c:v>
                </c:pt>
                <c:pt idx="1008">
                  <c:v>0.58200695480271603</c:v>
                </c:pt>
                <c:pt idx="1009">
                  <c:v>0.57838585125958597</c:v>
                </c:pt>
                <c:pt idx="1010">
                  <c:v>0.57560184294591699</c:v>
                </c:pt>
                <c:pt idx="1011">
                  <c:v>0.57389351427830848</c:v>
                </c:pt>
                <c:pt idx="1012">
                  <c:v>0.57149137739978439</c:v>
                </c:pt>
                <c:pt idx="1013">
                  <c:v>0.56793590472346567</c:v>
                </c:pt>
                <c:pt idx="1014">
                  <c:v>0.56783947334486162</c:v>
                </c:pt>
                <c:pt idx="1015">
                  <c:v>0.56775365204830253</c:v>
                </c:pt>
                <c:pt idx="1016">
                  <c:v>0.56745367510053313</c:v>
                </c:pt>
                <c:pt idx="1017">
                  <c:v>0.56735355631537354</c:v>
                </c:pt>
                <c:pt idx="1018">
                  <c:v>0.56732136848050307</c:v>
                </c:pt>
                <c:pt idx="1019">
                  <c:v>0.56248396867271511</c:v>
                </c:pt>
                <c:pt idx="1020">
                  <c:v>0.55495478571659873</c:v>
                </c:pt>
                <c:pt idx="1021">
                  <c:v>0.55310288335337376</c:v>
                </c:pt>
                <c:pt idx="1022">
                  <c:v>0.55274314787313161</c:v>
                </c:pt>
                <c:pt idx="1023">
                  <c:v>0.55238341239288957</c:v>
                </c:pt>
                <c:pt idx="1024">
                  <c:v>0.5495206994045837</c:v>
                </c:pt>
                <c:pt idx="1025">
                  <c:v>0.54405815205962293</c:v>
                </c:pt>
                <c:pt idx="1026">
                  <c:v>0.54394415277069363</c:v>
                </c:pt>
                <c:pt idx="1027">
                  <c:v>0.53651193515195428</c:v>
                </c:pt>
                <c:pt idx="1028">
                  <c:v>0.5364248332028555</c:v>
                </c:pt>
                <c:pt idx="1029">
                  <c:v>0.53064371975061431</c:v>
                </c:pt>
                <c:pt idx="1030">
                  <c:v>0.52600779392165531</c:v>
                </c:pt>
                <c:pt idx="1031">
                  <c:v>0.52052828685813957</c:v>
                </c:pt>
                <c:pt idx="1032">
                  <c:v>0.52025225502184225</c:v>
                </c:pt>
                <c:pt idx="1033">
                  <c:v>0.51720025334543718</c:v>
                </c:pt>
                <c:pt idx="1034">
                  <c:v>0.51719532831820669</c:v>
                </c:pt>
                <c:pt idx="1035">
                  <c:v>0.51586680313190225</c:v>
                </c:pt>
                <c:pt idx="1036">
                  <c:v>0.51372246348848705</c:v>
                </c:pt>
                <c:pt idx="1037">
                  <c:v>0.50784828665866566</c:v>
                </c:pt>
                <c:pt idx="1038">
                  <c:v>0.49859059187818427</c:v>
                </c:pt>
                <c:pt idx="1039">
                  <c:v>0.49751194060912207</c:v>
                </c:pt>
                <c:pt idx="1040">
                  <c:v>0.49751194060912207</c:v>
                </c:pt>
                <c:pt idx="1041">
                  <c:v>0.49233542606948771</c:v>
                </c:pt>
                <c:pt idx="1042">
                  <c:v>0.48217663616101808</c:v>
                </c:pt>
                <c:pt idx="1043">
                  <c:v>0.4815956526509475</c:v>
                </c:pt>
                <c:pt idx="1044">
                  <c:v>0.47961556624155688</c:v>
                </c:pt>
                <c:pt idx="1045">
                  <c:v>0.46925734303438199</c:v>
                </c:pt>
                <c:pt idx="1046">
                  <c:v>0.46913934723676964</c:v>
                </c:pt>
                <c:pt idx="1047">
                  <c:v>0.46913934723676964</c:v>
                </c:pt>
                <c:pt idx="1048">
                  <c:v>0.46913934723676964</c:v>
                </c:pt>
                <c:pt idx="1049">
                  <c:v>0.46911273536184511</c:v>
                </c:pt>
                <c:pt idx="1050">
                  <c:v>0.46854216798738652</c:v>
                </c:pt>
                <c:pt idx="1051">
                  <c:v>0.46696338462746972</c:v>
                </c:pt>
                <c:pt idx="1052">
                  <c:v>0.46075309862942931</c:v>
                </c:pt>
                <c:pt idx="1053">
                  <c:v>0.4597922867886679</c:v>
                </c:pt>
                <c:pt idx="1054">
                  <c:v>0.4465568718858885</c:v>
                </c:pt>
                <c:pt idx="1055">
                  <c:v>0.43731709775580729</c:v>
                </c:pt>
                <c:pt idx="1056">
                  <c:v>0.43116535327637312</c:v>
                </c:pt>
                <c:pt idx="1057">
                  <c:v>0.41794487043067929</c:v>
                </c:pt>
                <c:pt idx="1058">
                  <c:v>0.41245531059019358</c:v>
                </c:pt>
                <c:pt idx="1059">
                  <c:v>0.41175572156341217</c:v>
                </c:pt>
                <c:pt idx="1060">
                  <c:v>0.41154916982453682</c:v>
                </c:pt>
                <c:pt idx="1061">
                  <c:v>0.39852118851081986</c:v>
                </c:pt>
                <c:pt idx="1062">
                  <c:v>0.39258974475410596</c:v>
                </c:pt>
                <c:pt idx="1063">
                  <c:v>0.38564546787466558</c:v>
                </c:pt>
                <c:pt idx="1064">
                  <c:v>0.37245747954163932</c:v>
                </c:pt>
                <c:pt idx="1065">
                  <c:v>0.37041746610881238</c:v>
                </c:pt>
                <c:pt idx="1066">
                  <c:v>0.36112371183779374</c:v>
                </c:pt>
                <c:pt idx="1067">
                  <c:v>0.35083109464804357</c:v>
                </c:pt>
                <c:pt idx="1068">
                  <c:v>0.35075716166173876</c:v>
                </c:pt>
                <c:pt idx="1069">
                  <c:v>0.34339677695308551</c:v>
                </c:pt>
                <c:pt idx="1070">
                  <c:v>0.33171219712315908</c:v>
                </c:pt>
                <c:pt idx="1071">
                  <c:v>0.32999626878579391</c:v>
                </c:pt>
                <c:pt idx="1072">
                  <c:v>0.3269147175520884</c:v>
                </c:pt>
                <c:pt idx="1073">
                  <c:v>0.29540892804136171</c:v>
                </c:pt>
                <c:pt idx="1074">
                  <c:v>0.28973257111835687</c:v>
                </c:pt>
                <c:pt idx="1075">
                  <c:v>0.2895852372862725</c:v>
                </c:pt>
                <c:pt idx="1076">
                  <c:v>0.24957592400280787</c:v>
                </c:pt>
                <c:pt idx="1077">
                  <c:v>0.2495440634525429</c:v>
                </c:pt>
                <c:pt idx="1078">
                  <c:v>0.2495440634525429</c:v>
                </c:pt>
                <c:pt idx="1079">
                  <c:v>0.24665104694017878</c:v>
                </c:pt>
                <c:pt idx="1080">
                  <c:v>0.24555171673879103</c:v>
                </c:pt>
                <c:pt idx="1081">
                  <c:v>0.24290200966299796</c:v>
                </c:pt>
                <c:pt idx="1082">
                  <c:v>0.24063670078072094</c:v>
                </c:pt>
                <c:pt idx="1083">
                  <c:v>0.22702100965220728</c:v>
                </c:pt>
                <c:pt idx="1084">
                  <c:v>0.22702100965220728</c:v>
                </c:pt>
                <c:pt idx="1085">
                  <c:v>0.22682549164711624</c:v>
                </c:pt>
                <c:pt idx="1086">
                  <c:v>0.1641923215108978</c:v>
                </c:pt>
                <c:pt idx="1087">
                  <c:v>0.10116634560329703</c:v>
                </c:pt>
              </c:numCache>
            </c:numRef>
          </c:yVal>
          <c:smooth val="0"/>
          <c:extLst>
            <c:ext xmlns:c16="http://schemas.microsoft.com/office/drawing/2014/chart" uri="{C3380CC4-5D6E-409C-BE32-E72D297353CC}">
              <c16:uniqueId val="{00000003-2F72-284E-B76A-5525864FA9FA}"/>
            </c:ext>
          </c:extLst>
        </c:ser>
        <c:dLbls>
          <c:showLegendKey val="0"/>
          <c:showVal val="0"/>
          <c:showCatName val="0"/>
          <c:showSerName val="0"/>
          <c:showPercent val="0"/>
          <c:showBubbleSize val="0"/>
        </c:dLbls>
        <c:axId val="200057663"/>
        <c:axId val="199421439"/>
      </c:scatterChart>
      <c:valAx>
        <c:axId val="200057663"/>
        <c:scaling>
          <c:orientation val="minMax"/>
          <c:max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GB" b="1"/>
                  <a:t>Percentage of Taxpayers</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421439"/>
        <c:crosses val="autoZero"/>
        <c:crossBetween val="midCat"/>
      </c:valAx>
      <c:valAx>
        <c:axId val="199421439"/>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GB" b="1"/>
                  <a:t>Contribution</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05766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179916</xdr:colOff>
      <xdr:row>2</xdr:row>
      <xdr:rowOff>74085</xdr:rowOff>
    </xdr:from>
    <xdr:to>
      <xdr:col>6</xdr:col>
      <xdr:colOff>455300</xdr:colOff>
      <xdr:row>7</xdr:row>
      <xdr:rowOff>85608</xdr:rowOff>
    </xdr:to>
    <xdr:pic>
      <xdr:nvPicPr>
        <xdr:cNvPr id="2" name="Picture 1">
          <a:extLst>
            <a:ext uri="{FF2B5EF4-FFF2-40B4-BE49-F238E27FC236}">
              <a16:creationId xmlns:a16="http://schemas.microsoft.com/office/drawing/2014/main" id="{59DDF67A-ED1C-4BC7-A37C-96F403F95B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49083" y="656168"/>
          <a:ext cx="931551" cy="9111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188520</xdr:colOff>
      <xdr:row>1</xdr:row>
      <xdr:rowOff>181364</xdr:rowOff>
    </xdr:from>
    <xdr:to>
      <xdr:col>13</xdr:col>
      <xdr:colOff>578303</xdr:colOff>
      <xdr:row>25</xdr:row>
      <xdr:rowOff>170090</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150091</xdr:colOff>
      <xdr:row>28</xdr:row>
      <xdr:rowOff>34637</xdr:rowOff>
    </xdr:from>
    <xdr:to>
      <xdr:col>6</xdr:col>
      <xdr:colOff>263865</xdr:colOff>
      <xdr:row>28</xdr:row>
      <xdr:rowOff>135791</xdr:rowOff>
    </xdr:to>
    <xdr:sp macro="" textlink="">
      <xdr:nvSpPr>
        <xdr:cNvPr id="21" name="Triangle 6">
          <a:extLst>
            <a:ext uri="{FF2B5EF4-FFF2-40B4-BE49-F238E27FC236}">
              <a16:creationId xmlns:a16="http://schemas.microsoft.com/office/drawing/2014/main" id="{7FF11A17-FC2D-462A-9280-AE70750FA804}"/>
            </a:ext>
          </a:extLst>
        </xdr:cNvPr>
        <xdr:cNvSpPr/>
      </xdr:nvSpPr>
      <xdr:spPr>
        <a:xfrm>
          <a:off x="10414000" y="6523182"/>
          <a:ext cx="113774" cy="101154"/>
        </a:xfrm>
        <a:prstGeom prst="triangl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346364</xdr:colOff>
      <xdr:row>28</xdr:row>
      <xdr:rowOff>57728</xdr:rowOff>
    </xdr:from>
    <xdr:to>
      <xdr:col>8</xdr:col>
      <xdr:colOff>436377</xdr:colOff>
      <xdr:row>28</xdr:row>
      <xdr:rowOff>158882</xdr:rowOff>
    </xdr:to>
    <xdr:sp macro="" textlink="">
      <xdr:nvSpPr>
        <xdr:cNvPr id="22" name="Rectangle 21">
          <a:extLst>
            <a:ext uri="{FF2B5EF4-FFF2-40B4-BE49-F238E27FC236}">
              <a16:creationId xmlns:a16="http://schemas.microsoft.com/office/drawing/2014/main" id="{76F7935B-C6A8-41DF-9511-F787F84BA185}"/>
            </a:ext>
          </a:extLst>
        </xdr:cNvPr>
        <xdr:cNvSpPr/>
      </xdr:nvSpPr>
      <xdr:spPr>
        <a:xfrm>
          <a:off x="11834091" y="6546273"/>
          <a:ext cx="90013" cy="1011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10</xdr:col>
      <xdr:colOff>334818</xdr:colOff>
      <xdr:row>28</xdr:row>
      <xdr:rowOff>57728</xdr:rowOff>
    </xdr:from>
    <xdr:to>
      <xdr:col>10</xdr:col>
      <xdr:colOff>435973</xdr:colOff>
      <xdr:row>28</xdr:row>
      <xdr:rowOff>158883</xdr:rowOff>
    </xdr:to>
    <xdr:sp macro="" textlink="">
      <xdr:nvSpPr>
        <xdr:cNvPr id="23" name="Oval 22">
          <a:extLst>
            <a:ext uri="{FF2B5EF4-FFF2-40B4-BE49-F238E27FC236}">
              <a16:creationId xmlns:a16="http://schemas.microsoft.com/office/drawing/2014/main" id="{6FF38DBE-3218-4DB5-8DC8-92BD2F241673}"/>
            </a:ext>
          </a:extLst>
        </xdr:cNvPr>
        <xdr:cNvSpPr/>
      </xdr:nvSpPr>
      <xdr:spPr>
        <a:xfrm>
          <a:off x="13046363" y="6546273"/>
          <a:ext cx="101155" cy="101155"/>
        </a:xfrm>
        <a:prstGeom prst="ellipse">
          <a:avLst/>
        </a:prstGeom>
        <a:solidFill>
          <a:schemeClr val="accent3"/>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361950</xdr:colOff>
      <xdr:row>24</xdr:row>
      <xdr:rowOff>124733</xdr:rowOff>
    </xdr:from>
    <xdr:to>
      <xdr:col>20</xdr:col>
      <xdr:colOff>0</xdr:colOff>
      <xdr:row>42</xdr:row>
      <xdr:rowOff>124732</xdr:rowOff>
    </xdr:to>
    <xdr:graphicFrame macro="">
      <xdr:nvGraphicFramePr>
        <xdr:cNvPr id="6" name="Chart 5">
          <a:extLst>
            <a:ext uri="{FF2B5EF4-FFF2-40B4-BE49-F238E27FC236}">
              <a16:creationId xmlns:a16="http://schemas.microsoft.com/office/drawing/2014/main" id="{BA460F9D-6979-8F49-97A7-BA472B3B27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F1A27-828B-4503-9FA5-C21C6275208D}">
  <dimension ref="A1:L26"/>
  <sheetViews>
    <sheetView showGridLines="0" zoomScale="70" zoomScaleNormal="70" workbookViewId="0">
      <selection activeCell="A26" sqref="A26"/>
    </sheetView>
  </sheetViews>
  <sheetFormatPr defaultColWidth="8.81640625" defaultRowHeight="14.5"/>
  <cols>
    <col min="1" max="1" width="3.453125" customWidth="1"/>
    <col min="2" max="2" width="8.6328125" customWidth="1"/>
    <col min="3" max="10" width="9.453125" customWidth="1"/>
    <col min="12" max="12" width="3.453125" customWidth="1"/>
  </cols>
  <sheetData>
    <row r="1" spans="1:12" ht="32.25" customHeight="1">
      <c r="A1" s="134" t="s">
        <v>149</v>
      </c>
      <c r="B1" s="135"/>
      <c r="C1" s="135"/>
      <c r="D1" s="135"/>
      <c r="E1" s="135"/>
      <c r="F1" s="135"/>
      <c r="G1" s="135"/>
      <c r="H1" s="135"/>
      <c r="I1" s="135"/>
      <c r="J1" s="135"/>
      <c r="K1" s="135"/>
      <c r="L1" s="135"/>
    </row>
    <row r="2" spans="1:12" ht="14.5" customHeight="1">
      <c r="A2" s="97"/>
      <c r="B2" s="99"/>
      <c r="C2" s="99"/>
      <c r="D2" s="99"/>
      <c r="E2" s="99"/>
      <c r="F2" s="100"/>
      <c r="G2" s="100"/>
      <c r="H2" s="100"/>
      <c r="I2" s="100"/>
      <c r="J2" s="100"/>
      <c r="K2" s="100"/>
      <c r="L2" s="98"/>
    </row>
    <row r="3" spans="1:12">
      <c r="A3" s="96"/>
      <c r="L3" s="96"/>
    </row>
    <row r="4" spans="1:12">
      <c r="A4" s="96"/>
      <c r="L4" s="96"/>
    </row>
    <row r="5" spans="1:12">
      <c r="A5" s="96"/>
      <c r="L5" s="96"/>
    </row>
    <row r="6" spans="1:12">
      <c r="A6" s="96"/>
      <c r="L6" s="96"/>
    </row>
    <row r="7" spans="1:12">
      <c r="A7" s="96"/>
      <c r="L7" s="96"/>
    </row>
    <row r="8" spans="1:12">
      <c r="A8" s="96"/>
      <c r="L8" s="96"/>
    </row>
    <row r="9" spans="1:12">
      <c r="A9" s="96"/>
      <c r="B9" s="136" t="s">
        <v>0</v>
      </c>
      <c r="C9" s="136"/>
      <c r="D9" s="136"/>
      <c r="E9" s="136"/>
      <c r="F9" s="136"/>
      <c r="G9" s="136"/>
      <c r="H9" s="136"/>
      <c r="I9" s="136"/>
      <c r="J9" s="136"/>
      <c r="K9" s="136"/>
      <c r="L9" s="96"/>
    </row>
    <row r="10" spans="1:12">
      <c r="A10" s="96"/>
      <c r="B10" s="101"/>
      <c r="C10" s="101"/>
      <c r="D10" s="101"/>
      <c r="E10" s="101"/>
      <c r="F10" s="101"/>
      <c r="G10" s="101"/>
      <c r="H10" s="101"/>
      <c r="I10" s="101"/>
      <c r="J10" s="101"/>
      <c r="K10" s="101"/>
      <c r="L10" s="96"/>
    </row>
    <row r="11" spans="1:12" ht="57.75" customHeight="1">
      <c r="A11" s="96"/>
      <c r="B11" s="1"/>
      <c r="C11" s="137" t="s">
        <v>1</v>
      </c>
      <c r="D11" s="137"/>
      <c r="E11" s="137"/>
      <c r="F11" s="137"/>
      <c r="G11" s="137"/>
      <c r="H11" s="137"/>
      <c r="I11" s="137"/>
      <c r="J11" s="137"/>
      <c r="K11" s="1"/>
      <c r="L11" s="96"/>
    </row>
    <row r="12" spans="1:12">
      <c r="A12" s="96"/>
      <c r="B12" s="138" t="s">
        <v>2</v>
      </c>
      <c r="C12" s="138"/>
      <c r="D12" s="138"/>
      <c r="E12" s="138"/>
      <c r="F12" s="138"/>
      <c r="G12" s="138"/>
      <c r="H12" s="138"/>
      <c r="I12" s="138"/>
      <c r="J12" s="138"/>
      <c r="K12" s="138"/>
      <c r="L12" s="96"/>
    </row>
    <row r="13" spans="1:12">
      <c r="A13" s="96"/>
      <c r="L13" s="96"/>
    </row>
    <row r="14" spans="1:12" ht="61" customHeight="1">
      <c r="A14" s="96"/>
      <c r="C14" s="133" t="s">
        <v>3</v>
      </c>
      <c r="D14" s="133"/>
      <c r="E14" s="133"/>
      <c r="F14" s="133"/>
      <c r="G14" s="133"/>
      <c r="H14" s="133"/>
      <c r="I14" s="133"/>
      <c r="J14" s="133"/>
      <c r="L14" s="96"/>
    </row>
    <row r="15" spans="1:12">
      <c r="A15" s="96"/>
      <c r="L15" s="96"/>
    </row>
    <row r="16" spans="1:12" ht="34.5" customHeight="1">
      <c r="A16" s="96"/>
      <c r="C16" s="133" t="s">
        <v>4</v>
      </c>
      <c r="D16" s="133"/>
      <c r="E16" s="133"/>
      <c r="F16" s="133"/>
      <c r="G16" s="133"/>
      <c r="H16" s="133"/>
      <c r="I16" s="133"/>
      <c r="J16" s="133"/>
      <c r="L16" s="96"/>
    </row>
    <row r="17" spans="1:12">
      <c r="A17" s="96"/>
      <c r="L17" s="96"/>
    </row>
    <row r="18" spans="1:12" ht="41.25" customHeight="1">
      <c r="A18" s="96"/>
      <c r="C18" s="133" t="s">
        <v>5</v>
      </c>
      <c r="D18" s="133"/>
      <c r="E18" s="133"/>
      <c r="F18" s="133"/>
      <c r="G18" s="133"/>
      <c r="H18" s="133"/>
      <c r="I18" s="133"/>
      <c r="J18" s="133"/>
      <c r="L18" s="96"/>
    </row>
    <row r="19" spans="1:12">
      <c r="A19" s="96"/>
      <c r="L19" s="96"/>
    </row>
    <row r="20" spans="1:12" ht="41.25" customHeight="1">
      <c r="A20" s="96"/>
      <c r="C20" s="133" t="s">
        <v>6</v>
      </c>
      <c r="D20" s="133"/>
      <c r="E20" s="133"/>
      <c r="F20" s="133"/>
      <c r="G20" s="133"/>
      <c r="H20" s="133"/>
      <c r="I20" s="133"/>
      <c r="J20" s="133"/>
      <c r="L20" s="96"/>
    </row>
    <row r="21" spans="1:12">
      <c r="A21" s="96"/>
      <c r="L21" s="96"/>
    </row>
    <row r="22" spans="1:12" ht="45.75" customHeight="1">
      <c r="A22" s="96"/>
      <c r="C22" s="133" t="s">
        <v>7</v>
      </c>
      <c r="D22" s="133"/>
      <c r="E22" s="133"/>
      <c r="F22" s="133"/>
      <c r="G22" s="133"/>
      <c r="H22" s="133"/>
      <c r="I22" s="133"/>
      <c r="J22" s="133"/>
      <c r="L22" s="96"/>
    </row>
    <row r="23" spans="1:12">
      <c r="A23" s="96"/>
      <c r="L23" s="96"/>
    </row>
    <row r="24" spans="1:12">
      <c r="A24" s="96"/>
      <c r="L24" s="96"/>
    </row>
    <row r="25" spans="1:12">
      <c r="A25" s="96"/>
      <c r="B25" s="96"/>
      <c r="C25" s="96"/>
      <c r="D25" s="96"/>
      <c r="E25" s="96"/>
      <c r="F25" s="96"/>
      <c r="G25" s="96"/>
      <c r="H25" s="96"/>
      <c r="I25" s="96"/>
      <c r="J25" s="96"/>
      <c r="K25" s="96"/>
      <c r="L25" s="96"/>
    </row>
    <row r="26" spans="1:12">
      <c r="A26" t="s">
        <v>12</v>
      </c>
    </row>
  </sheetData>
  <mergeCells count="9">
    <mergeCell ref="C16:J16"/>
    <mergeCell ref="C18:J18"/>
    <mergeCell ref="C20:J20"/>
    <mergeCell ref="C22:J22"/>
    <mergeCell ref="A1:L1"/>
    <mergeCell ref="B9:K9"/>
    <mergeCell ref="C11:J11"/>
    <mergeCell ref="B12:K12"/>
    <mergeCell ref="C14:J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M43"/>
  <sheetViews>
    <sheetView showGridLines="0" tabSelected="1" zoomScale="56" zoomScaleNormal="60" workbookViewId="0">
      <selection activeCell="B43" sqref="B43"/>
    </sheetView>
  </sheetViews>
  <sheetFormatPr defaultColWidth="8.81640625" defaultRowHeight="14.5"/>
  <cols>
    <col min="1" max="1" width="3.6328125" customWidth="1"/>
    <col min="2" max="2" width="4.36328125" customWidth="1"/>
    <col min="3" max="3" width="8.81640625" customWidth="1"/>
    <col min="15" max="15" width="5.1796875" customWidth="1"/>
    <col min="16" max="16" width="33.36328125" customWidth="1"/>
    <col min="17" max="17" width="20.1796875" customWidth="1"/>
    <col min="18" max="18" width="4.453125" customWidth="1"/>
    <col min="19" max="19" width="33.36328125" customWidth="1"/>
    <col min="20" max="20" width="20.1796875" customWidth="1"/>
    <col min="21" max="21" width="4.453125" customWidth="1"/>
    <col min="22" max="22" width="5.81640625" customWidth="1"/>
    <col min="23" max="23" width="6" customWidth="1"/>
    <col min="24" max="24" width="4.1796875" customWidth="1"/>
    <col min="25" max="25" width="19.36328125" bestFit="1" customWidth="1"/>
    <col min="26" max="26" width="18.81640625" bestFit="1" customWidth="1"/>
    <col min="33" max="33" width="4.1796875" customWidth="1"/>
  </cols>
  <sheetData>
    <row r="1" spans="1:39">
      <c r="A1" t="s">
        <v>12</v>
      </c>
    </row>
    <row r="3" spans="1:39" ht="15" customHeight="1">
      <c r="P3" s="152" t="s">
        <v>8</v>
      </c>
      <c r="Q3" s="153"/>
      <c r="S3" s="139" t="s">
        <v>9</v>
      </c>
      <c r="T3" s="140"/>
      <c r="V3" s="5"/>
      <c r="W3" s="5"/>
    </row>
    <row r="4" spans="1:39" ht="15" customHeight="1">
      <c r="P4" s="14" t="s">
        <v>10</v>
      </c>
      <c r="Q4" s="108">
        <f>COUNTIF('Primary RDF Calculations'!$BB$4:INDEX('Primary RDF Calculations'!$BB:$BB, MATCH(1E+30,'Primary RDF Calculations'!$BB:$BB)),"=2")</f>
        <v>193</v>
      </c>
      <c r="S4" s="14" t="s">
        <v>10</v>
      </c>
      <c r="T4" s="108">
        <f>COUNTIF('Primary RDF Calculations'!$BB$4:INDEX('Primary RDF Calculations'!$BB:$BB, MATCH(1E+30,'Primary RDF Calculations'!$BB:$BB)),"=1")</f>
        <v>24</v>
      </c>
      <c r="W4" s="3"/>
    </row>
    <row r="5" spans="1:39" ht="15" customHeight="1">
      <c r="P5" s="14" t="s">
        <v>11</v>
      </c>
      <c r="Q5" s="114" t="str" cm="1">
        <f t="array" ref="Q5">IFERROR(IF(OR(COUNTIF('Supporting Calculations'!$M$4:$M$8,'Supporting Calculations'!$M$4:$M$8)&gt;1),INDEX('Supporting Calculations'!$M$4:$M$8,MODE(MATCH('Supporting Calculations'!$M$4:$M$8,'Supporting Calculations'!$M$4:$M$8,0))),'Supporting Calculations'!$M$4),IF(ISERROR('Supporting Calculations'!$M$4),"Expand Quadrant",'Supporting Calculations'!$Q$4))</f>
        <v>Arts, entertainment and recreation</v>
      </c>
      <c r="R5" t="s">
        <v>12</v>
      </c>
      <c r="S5" s="14" t="s">
        <v>13</v>
      </c>
      <c r="T5" s="15" t="str" cm="1">
        <f t="array" ref="T5">IFERROR(IF(OR(COUNTIF('Supporting Calculations'!$K$4:$K$8,'Supporting Calculations'!$K$4:$K$8)&gt;1),INDEX('Supporting Calculations'!$K$4:$K$8,MODE(MATCH('Supporting Calculations'!$K$4:$K$8,'Supporting Calculations'!$K$4:$K$8,0))),'Supporting Calculations'!$K$4),IF(ISERROR('Supporting Calculations'!$K$4),"Expand Quadrant",'Supporting Calculations'!$K$4))</f>
        <v>Electricity, gas, steam and air conditioning supply</v>
      </c>
      <c r="U5" t="s">
        <v>12</v>
      </c>
      <c r="W5" s="3"/>
    </row>
    <row r="6" spans="1:39" ht="15" customHeight="1">
      <c r="P6" s="14" t="s">
        <v>14</v>
      </c>
      <c r="Q6" s="15" t="str" cm="1">
        <f t="array" ref="Q6">IFERROR(INDEX('Primary RDF Calculations'!$B$4:INDEX('Primary RDF Calculations'!$B:$B, COUNTA('Primary RDF Calculations'!$B$4:$B$1048576)), MODE(IF('Primary RDF Calculations'!$BB$4:INDEX('Primary RDF Calculations'!$BB:$BB, COUNTA('Primary RDF Calculations'!$B$4:$B$1048576)) = 2, MATCH('Primary RDF Calculations'!$B$4:INDEX('Primary RDF Calculations'!$B:$B, COUNTA('Primary RDF Calculations'!$B$4:$B$1048576)),'Primary RDF Calculations'!$B$4:INDEX('Primary RDF Calculations'!$B:$B, COUNTA('Primary RDF Calculations'!$B$4:$B$1048576)), 0)))), IF(ISERROR('Supporting Calculations'!$O$4), "Expand Quadrant", 'Supporting Calculations'!$O$4))</f>
        <v>Agriculture, forestry and fishing</v>
      </c>
      <c r="R6" t="s">
        <v>12</v>
      </c>
      <c r="S6" s="14" t="s">
        <v>15</v>
      </c>
      <c r="T6" s="95" t="str" cm="1">
        <f t="array" ref="T6">IFERROR(INDEX('Primary RDF Calculations'!$B$4:INDEX('Primary RDF Calculations'!$B:$B, COUNTA('Primary RDF Calculations'!$B$4:$B$1048576)), MODE(IF('Primary RDF Calculations'!$BB$4:INDEX('Primary RDF Calculations'!$BB:$BB, COUNTA('Primary RDF Calculations'!$B$4:$B$1048576)) = 1, MATCH('Primary RDF Calculations'!$B$4:INDEX('Primary RDF Calculations'!$B:$B, COUNTA('Primary RDF Calculations'!$B$4:$B$1048576)),'Primary RDF Calculations'!$B$4:INDEX('Primary RDF Calculations'!$B:$B, COUNTA('Primary RDF Calculations'!$B$4:$B$1048576)), 0)))), IF(ISERROR('Supporting Calculations'!$O$4), "Expand Quadrant", 'Supporting Calculations'!$O$4))</f>
        <v>Accommodation and food service activities</v>
      </c>
      <c r="U6" t="s">
        <v>12</v>
      </c>
      <c r="W6" s="3"/>
    </row>
    <row r="7" spans="1:39" ht="15" customHeight="1">
      <c r="P7" s="14" t="s">
        <v>16</v>
      </c>
      <c r="Q7" s="128">
        <f ca="1">SUMIF(INDIRECT("'Primary RDF Calculations'!$BB$4:$BB$"&amp;MATCH(1E+30,'Primary RDF Calculations'!$BB:$BB)),"2",INDIRECT("'Primary RDF Calculations'!$t$4:$t$"&amp;MATCH(1E+30,'Primary RDF Calculations'!$T:$T)))</f>
        <v>23095817328.730003</v>
      </c>
      <c r="S7" s="14" t="s">
        <v>16</v>
      </c>
      <c r="T7" s="128">
        <f ca="1">SUMIF(INDIRECT("'Primary RDF Calculations'!$BB$4:$BB$"&amp;MATCH(1E+30,'Primary RDF Calculations'!$BB:$BB)),"1",INDIRECT("'Primary RDF Calculations'!$t$4:$t$"&amp;MATCH(1E+30,'Primary RDF Calculations'!$T:$T)))</f>
        <v>2398243062.7200003</v>
      </c>
      <c r="U7" s="3"/>
      <c r="Y7" s="127"/>
      <c r="AM7" s="7"/>
    </row>
    <row r="8" spans="1:39" ht="15" customHeight="1">
      <c r="P8" s="14" t="s">
        <v>17</v>
      </c>
      <c r="Q8" s="128">
        <f ca="1">SUMIF(INDIRECT("'Primary RDF Calculations'!$BB$4:$BB$"&amp;MATCH(1E+30,'Primary RDF Calculations'!$BB:$BB)),"2",INDIRECT("'Primary RDF Calculations'!$o$4:$o$"&amp;MATCH(1E+30,'Primary RDF Calculations'!$O:$O)))</f>
        <v>23095817328.730003</v>
      </c>
      <c r="S8" s="14" t="s">
        <v>17</v>
      </c>
      <c r="T8" s="128">
        <f ca="1">SUMIF(INDIRECT("'Primary RDF Calculations'!$BB$4:$BB$"&amp;MATCH(1E+30,'Primary RDF Calculations'!$BB:$BB)),"1",INDIRECT("'Primary RDF Calculations'!$o$4:$o$"&amp;MATCH(1E+30,'Primary RDF Calculations'!$O:$O)))</f>
        <v>2398243062.7200003</v>
      </c>
      <c r="U8" s="3"/>
      <c r="AI8" s="6"/>
    </row>
    <row r="9" spans="1:39" ht="15" customHeight="1">
      <c r="P9" s="14" t="s">
        <v>18</v>
      </c>
      <c r="Q9" s="18">
        <f ca="1">SUMIF(INDIRECT("'Primary RDF Calculations'!$BB$4:$BB$"&amp;MATCH(1E+30,'Primary RDF Calculations'!$BB:$BB)),"2",INDIRECT("'Primary RDF Calculations'!$H$4:$H$"&amp;MATCH(1E+30,'Primary RDF Calculations'!$H:$H))) / SUM(INDIRECT("'Primary RDF Calculations'!$H$4:$H$"&amp;MATCH(1E+30,'Primary RDF Calculations'!$H:$H)))</f>
        <v>0.86204854535534192</v>
      </c>
      <c r="S9" s="14" t="s">
        <v>18</v>
      </c>
      <c r="T9" s="18">
        <f ca="1">SUMIF(INDIRECT("'Primary RDF Calculations'!$BB$4:$BB$"&amp;MATCH(1E+30,'Primary RDF Calculations'!$BB:$BB)),"1",INDIRECT("'Primary RDF Calculations'!$H$4:$H$"&amp;MATCH(1E+30,'Primary RDF Calculations'!$H:$H))) / SUM(INDIRECT("'Primary RDF Calculations'!$H$4:$H$"&amp;MATCH(1E+30,'Primary RDF Calculations'!$H:$H)))</f>
        <v>2.1217942501391865E-3</v>
      </c>
    </row>
    <row r="10" spans="1:39" ht="15" customHeight="1">
      <c r="P10" s="14" t="s">
        <v>19</v>
      </c>
      <c r="Q10" s="16">
        <f ca="1">SUMIF(INDIRECT("'Primary RDF Calculations'!$BB$4:$BB$"&amp;MATCH(1E+30,'Primary RDF Calculations'!$BB:$BB)),"2",INDIRECT("'Primary RDF Calculations'!$F$4:$F$"&amp;MATCH(1E+30,'Primary RDF Calculations'!$F:$F))) / SUM(INDIRECT("'Primary RDF Calculations'!$F$4:$F$"&amp;MATCH(1E+30,'Primary RDF Calculations'!$F:$F)))</f>
        <v>0.74380910592999971</v>
      </c>
      <c r="S10" s="14" t="s">
        <v>19</v>
      </c>
      <c r="T10" s="16">
        <f ca="1">SUMIF(INDIRECT("'Primary RDF Calculations'!$BB$4:$BB$"&amp;MATCH(1E+30,'Primary RDF Calculations'!$BB:$BB)),"1",INDIRECT("'Primary RDF Calculations'!$F$4:$F$"&amp;MATCH(1E+30,'Primary RDF Calculations'!$F:$F))) / SUM(INDIRECT("'Primary RDF Calculations'!$F$4:$F$"&amp;MATCH(1E+30,'Primary RDF Calculations'!$F:$F)))</f>
        <v>1.3353174328176648E-2</v>
      </c>
    </row>
    <row r="11" spans="1:39" ht="15" customHeight="1">
      <c r="P11" s="17" t="s">
        <v>20</v>
      </c>
      <c r="Q11" s="57">
        <f ca="1">SUMIF(INDIRECT("'Primary RDF Calculations'!$BB$4:$BB$"&amp;MATCH(1E+30,'Primary RDF Calculations'!$BB:$BB)),"2",INDIRECT("'Primary RDF Calculations'!$I$4:$I$"&amp;MATCH(1E+30,'Primary RDF Calculations'!$I:$I))) / SUM(INDIRECT("'Primary RDF Calculations'!$I$4:$I$"&amp;MATCH(1E+30,'Primary RDF Calculations'!$I:$I)))</f>
        <v>0.83210423436122272</v>
      </c>
      <c r="S11" s="17" t="s">
        <v>20</v>
      </c>
      <c r="T11" s="57">
        <f ca="1">SUMIF(INDIRECT("'Primary RDF Calculations'!$BB$4:$BB$"&amp;MATCH(1E+30,'Primary RDF Calculations'!$BB:$BB)),"1",INDIRECT("'Primary RDF Calculations'!$I$4:$I$"&amp;MATCH(1E+30,'Primary RDF Calculations'!$I:$I))) / SUM(INDIRECT("'Primary RDF Calculations'!$I$4:$I$"&amp;MATCH(1E+30,'Primary RDF Calculations'!$I:$I)))</f>
        <v>1.4313262369788027E-2</v>
      </c>
    </row>
    <row r="12" spans="1:39" ht="15" customHeight="1"/>
    <row r="13" spans="1:39" ht="15" customHeight="1">
      <c r="P13" s="141" t="s">
        <v>21</v>
      </c>
      <c r="Q13" s="142"/>
      <c r="S13" s="143" t="s">
        <v>22</v>
      </c>
      <c r="T13" s="144"/>
    </row>
    <row r="14" spans="1:39" ht="15" customHeight="1">
      <c r="P14" s="14" t="s">
        <v>10</v>
      </c>
      <c r="Q14" s="108">
        <f>COUNTIF('Primary RDF Calculations'!$BB$4:INDEX('Primary RDF Calculations'!$BB:$BB, MATCH(1E+30,'Primary RDF Calculations'!$BB:$BB)),"=4")</f>
        <v>678</v>
      </c>
      <c r="S14" s="14" t="s">
        <v>10</v>
      </c>
      <c r="T14" s="108">
        <f>COUNTIF('Primary RDF Calculations'!$BB$4:INDEX('Primary RDF Calculations'!$BB:$BB, MATCH(1E+30,'Primary RDF Calculations'!$BB:$BB)),"=3")</f>
        <v>193</v>
      </c>
      <c r="W14" s="3"/>
    </row>
    <row r="15" spans="1:39" ht="15" customHeight="1">
      <c r="P15" s="14" t="s">
        <v>23</v>
      </c>
      <c r="Q15" s="15" t="str" cm="1">
        <f t="array" ref="Q15">IFERROR(IF(OR(COUNTIF('Supporting Calculations'!$Q$4:$Q$8,'Supporting Calculations'!$Q$4:$Q$8)&gt;1),INDEX('Supporting Calculations'!$Q$4:$Q$8,MODE(MATCH('Supporting Calculations'!$Q$4:$Q$8,'Supporting Calculations'!$Q$4:$Q$8,0))),'Supporting Calculations'!$Q$4),IF(ISERROR('Supporting Calculations'!$Q$4),"Expand Quadrant",'Supporting Calculations'!$Q$4))</f>
        <v>Construction</v>
      </c>
      <c r="R15" t="s">
        <v>12</v>
      </c>
      <c r="S15" s="14" t="s">
        <v>24</v>
      </c>
      <c r="T15" s="15" t="str" cm="1">
        <f t="array" ref="T15">IFERROR(IF(OR(COUNTIF('Supporting Calculations'!$O$4:$O$8,'Supporting Calculations'!$O$4:$O$8)&gt;1),INDEX('Supporting Calculations'!$O$4:$O$8,MODE(MATCH('Supporting Calculations'!$O$4:$O$8,'Supporting Calculations'!$O$4:$O$8,0))),'Supporting Calculations'!$O$4),IF(ISERROR('Supporting Calculations'!$O$4),"Expand Quadrant",'Supporting Calculations'!$O$4))</f>
        <v>Professional, scientific and technical activities</v>
      </c>
      <c r="U15" t="s">
        <v>12</v>
      </c>
      <c r="W15" s="3"/>
    </row>
    <row r="16" spans="1:39" ht="15" customHeight="1">
      <c r="P16" s="14" t="s">
        <v>25</v>
      </c>
      <c r="Q16" s="15" t="str" cm="1">
        <f t="array" ref="Q16">IFERROR(INDEX('Primary RDF Calculations'!$B$4:INDEX('Primary RDF Calculations'!$B:$B, COUNTA('Primary RDF Calculations'!$B$4:$B$1048576)), MODE(IF('Primary RDF Calculations'!$BB$4:INDEX('Primary RDF Calculations'!$BB:$BB, COUNTA('Primary RDF Calculations'!$B$4:$B$1048576)) = 4, MATCH('Primary RDF Calculations'!$B$4:INDEX('Primary RDF Calculations'!$B:$B, COUNTA('Primary RDF Calculations'!$B$4:$B$1048576)),'Primary RDF Calculations'!$B$4:INDEX('Primary RDF Calculations'!$B:$B, COUNTA('Primary RDF Calculations'!$B$4:$B$1048576)), 0)))), IF(ISERROR('Supporting Calculations'!$O$4), "Expand Quadrant", 'Supporting Calculations'!$O$4))</f>
        <v>Wholesale and retail trade; repair of motor vehicles and motorcycles</v>
      </c>
      <c r="R16" t="s">
        <v>12</v>
      </c>
      <c r="S16" s="14" t="s">
        <v>26</v>
      </c>
      <c r="T16" s="15" t="str" cm="1">
        <f t="array" ref="T16">IFERROR(INDEX('Primary RDF Calculations'!$B$4:INDEX('Primary RDF Calculations'!$B:$B, COUNTA('Primary RDF Calculations'!$B$4:$B$1048576)), MODE(IF('Primary RDF Calculations'!$BB$4:INDEX('Primary RDF Calculations'!$BB:$BB, COUNTA('Primary RDF Calculations'!$B$4:$B$1048576)) = 3, MATCH('Primary RDF Calculations'!$B$4:INDEX('Primary RDF Calculations'!$B:$B, COUNTA('Primary RDF Calculations'!$B$4:$B$1048576)),'Primary RDF Calculations'!$B$4:INDEX('Primary RDF Calculations'!$B:$B, COUNTA('Primary RDF Calculations'!$B$4:$B$1048576)), 0)))), IF(ISERROR('Supporting Calculations'!$O$4), "Expand Quadrant", 'Supporting Calculations'!$O$4))</f>
        <v>Mining and quarrying</v>
      </c>
      <c r="U16" t="s">
        <v>12</v>
      </c>
      <c r="W16" s="3"/>
    </row>
    <row r="17" spans="3:35" ht="15" customHeight="1">
      <c r="P17" s="14" t="s">
        <v>16</v>
      </c>
      <c r="Q17" s="128">
        <f ca="1">SUMIF(INDIRECT("'Primary RDF Calculations'!$BB$4:$BB$"&amp;MATCH(1E+30,'Primary RDF Calculations'!$BB:$BB)),"4",INDIRECT("'Primary RDF Calculations'!$t$4:$t$"&amp;MATCH(1E+30,'Primary RDF Calculations'!$T:$T)))</f>
        <v>5231679810.3456964</v>
      </c>
      <c r="S17" s="14" t="s">
        <v>16</v>
      </c>
      <c r="T17" s="128">
        <f ca="1">SUMIF(INDIRECT("'Primary RDF Calculations'!$BB$4:$BB$"&amp;MATCH(1E+30,'Primary RDF Calculations'!$BB:$BB)),"3",INDIRECT("'Primary RDF Calculations'!$t$4:$t$"&amp;MATCH(1E+30,'Primary RDF Calculations'!$T:$T)))</f>
        <v>2611897560.3000002</v>
      </c>
      <c r="U17" s="3" t="s">
        <v>12</v>
      </c>
    </row>
    <row r="18" spans="3:35" ht="15" customHeight="1">
      <c r="P18" s="14" t="s">
        <v>129</v>
      </c>
      <c r="Q18" s="128">
        <f ca="1">SUMIFS(
INDIRECT("'Primary RDF Calculations'!$I$4:$I$"&amp;MATCH(1E+30,'Primary RDF Calculations'!$I:$I)),
INDIRECT("'Primary RDF Calculations'!$BB$4:$BB$"&amp;MATCH(1E+30,'Primary RDF Calculations'!$BB:$BB)),"4",
INDIRECT("'Primary RDF Calculations'!$I$4:$I$"&amp;MATCH(1E+30,'Primary RDF Calculations'!$I:$I)),"&gt;0"
)</f>
        <v>571415423.33315969</v>
      </c>
      <c r="S18" s="14" t="s">
        <v>129</v>
      </c>
      <c r="T18" s="128">
        <f ca="1">SUMIFS(
INDIRECT("'Primary RDF Calculations'!$I$4:$I$"&amp;MATCH(1E+30,'Primary RDF Calculations'!$I:$I)),
INDIRECT("'Primary RDF Calculations'!$BB$4:$BB$"&amp;MATCH(1E+30,'Primary RDF Calculations'!$BB:$BB)),"3",
INDIRECT("'Primary RDF Calculations'!$I$4:$I$"&amp;MATCH(1E+30,'Primary RDF Calculations'!$I:$I)),"&gt;0"
)</f>
        <v>44812160.095449999</v>
      </c>
      <c r="U18" s="3"/>
      <c r="AI18" s="6"/>
    </row>
    <row r="19" spans="3:35" ht="15" customHeight="1">
      <c r="P19" s="14" t="s">
        <v>130</v>
      </c>
      <c r="Q19" s="128">
        <f ca="1">SUMIFS(
INDIRECT("'Primary RDF Calculations'!$I$4:$I$"&amp;MATCH(1E+30,'Primary RDF Calculations'!$I:$I)),
INDIRECT("'Primary RDF Calculations'!$BB$4:$BB$"&amp;MATCH(1E+30,'Primary RDF Calculations'!$BB:$BB)),"4",
INDIRECT("'Primary RDF Calculations'!$I$4:$I$"&amp;MATCH(1E+30,'Primary RDF Calculations'!$I:$I)),"&lt;0"
)</f>
        <v>0</v>
      </c>
      <c r="S19" s="14" t="s">
        <v>130</v>
      </c>
      <c r="T19" s="128">
        <f ca="1">SUMIFS(
INDIRECT("'Primary RDF Calculations'!$I$4:$I$"&amp;MATCH(1E+30,'Primary RDF Calculations'!$I:$I)),
INDIRECT("'Primary RDF Calculations'!$BB$4:$BB$"&amp;MATCH(1E+30,'Primary RDF Calculations'!$BB:$BB)),"3",
INDIRECT("'Primary RDF Calculations'!$I$4:$I$"&amp;MATCH(1E+30,'Primary RDF Calculations'!$I:$I)),"&lt;0"
)</f>
        <v>0</v>
      </c>
      <c r="U19" s="3"/>
      <c r="AI19" s="6"/>
    </row>
    <row r="20" spans="3:35" ht="15" customHeight="1">
      <c r="P20" s="14" t="s">
        <v>17</v>
      </c>
      <c r="Q20" s="128">
        <f ca="1">SUMIF(INDIRECT("'Primary RDF Calculations'!$BB$4:$BB$"&amp;MATCH(1E+30,'Primary RDF Calculations'!$BB:$BB)),"4",INDIRECT("'Primary RDF Calculations'!$o$4:$o$"&amp;MATCH(1E+30,'Primary RDF Calculations'!$O:$O)))</f>
        <v>5231679810.3456964</v>
      </c>
      <c r="S20" s="14" t="s">
        <v>17</v>
      </c>
      <c r="T20" s="128">
        <f ca="1">SUMIF(INDIRECT("'Primary RDF Calculations'!$BB$4:$BB$"&amp;MATCH(1E+30,'Primary RDF Calculations'!$BB:$BB)),"3",INDIRECT("'Primary RDF Calculations'!$o$4:$o$"&amp;MATCH(1E+30,'Primary RDF Calculations'!$O:$O)))</f>
        <v>2611897560.3000002</v>
      </c>
      <c r="U20" s="3" t="s">
        <v>12</v>
      </c>
    </row>
    <row r="21" spans="3:35" ht="15" customHeight="1">
      <c r="P21" s="14" t="s">
        <v>18</v>
      </c>
      <c r="Q21" s="18">
        <f ca="1">SUMIF(INDIRECT("'Primary RDF Calculations'!$BB$4:$BB$"&amp;MATCH(1E+30,'Primary RDF Calculations'!$BB:$BB)),"4",INDIRECT("'Primary RDF Calculations'!$H$4:$H$"&amp;MATCH(1E+30,'Primary RDF Calculations'!$H:$H))) / SUM(INDIRECT("'Primary RDF Calculations'!$H$4:$H$"&amp;MATCH(1E+30,'Primary RDF Calculations'!$H:$H)))</f>
        <v>0.13588469281527576</v>
      </c>
      <c r="S21" s="14" t="s">
        <v>18</v>
      </c>
      <c r="T21" s="18">
        <f ca="1">SUMIF(INDIRECT("'Primary RDF Calculations'!$BB$4:$BB$"&amp;MATCH(1E+30,'Primary RDF Calculations'!$BB:$BB)),"3",INDIRECT("'Primary RDF Calculations'!$H$4:$H$"&amp;MATCH(1E+30,'Primary RDF Calculations'!$H:$H))) / SUM(INDIRECT("'Primary RDF Calculations'!$H$4:$H$"&amp;MATCH(1E+30,'Primary RDF Calculations'!$H:$H)))</f>
        <v>-5.5032420756532803E-5</v>
      </c>
      <c r="U21" t="s">
        <v>12</v>
      </c>
    </row>
    <row r="22" spans="3:35" ht="15" customHeight="1">
      <c r="P22" s="14" t="s">
        <v>19</v>
      </c>
      <c r="Q22" s="16">
        <f ca="1">SUMIF(INDIRECT("'Primary RDF Calculations'!$BB$4:$BB$"&amp;MATCH(1E+30,'Primary RDF Calculations'!$BB:$BB)),"4",INDIRECT("'Primary RDF Calculations'!$F$4:$F$"&amp;MATCH(1E+30,'Primary RDF Calculations'!$F:$F))) / SUM(INDIRECT("'Primary RDF Calculations'!$F$4:$F$"&amp;MATCH(1E+30,'Primary RDF Calculations'!$F:$F)))</f>
        <v>0.21959376947472198</v>
      </c>
      <c r="S22" s="14" t="s">
        <v>19</v>
      </c>
      <c r="T22" s="16">
        <f ca="1">SUMIF(INDIRECT("'Primary RDF Calculations'!$BB$4:$BB$"&amp;MATCH(1E+30,'Primary RDF Calculations'!$BB:$BB)),"3",INDIRECT("'Primary RDF Calculations'!$F$4:$F$"&amp;MATCH(1E+30,'Primary RDF Calculations'!$F:$F))) / SUM(INDIRECT("'Primary RDF Calculations'!$F$4:$F$"&amp;MATCH(1E+30,'Primary RDF Calculations'!$F:$F)))</f>
        <v>2.3243950267101694E-2</v>
      </c>
      <c r="U22" t="s">
        <v>12</v>
      </c>
    </row>
    <row r="23" spans="3:35" ht="15" customHeight="1">
      <c r="P23" s="17" t="s">
        <v>20</v>
      </c>
      <c r="Q23" s="57">
        <f ca="1">SUMIF(INDIRECT("'Primary RDF Calculations'!$BB$4:$BB$"&amp;MATCH(1E+30,'Primary RDF Calculations'!$BB:$BB)),"4",INDIRECT("'Primary RDF Calculations'!$I$4:$I$"&amp;MATCH(1E+30,'Primary RDF Calculations'!$I:$I))) / SUM(INDIRECT("'Primary RDF Calculations'!$I$4:$I$"&amp;MATCH(1E+30,'Primary RDF Calculations'!$I:$I)))</f>
        <v>0.14241396114359886</v>
      </c>
      <c r="S23" s="17" t="s">
        <v>20</v>
      </c>
      <c r="T23" s="57">
        <f ca="1">SUMIF(INDIRECT("'Primary RDF Calculations'!$BB$4:$BB$"&amp;MATCH(1E+30,'Primary RDF Calculations'!$BB:$BB)),"3",INDIRECT("'Primary RDF Calculations'!$I$4:$I$"&amp;MATCH(1E+30,'Primary RDF Calculations'!$I:$I))) / SUM(INDIRECT("'Primary RDF Calculations'!$I$4:$I$"&amp;MATCH(1E+30,'Primary RDF Calculations'!$I:$I)))</f>
        <v>1.1168542125390339E-2</v>
      </c>
      <c r="Y23" s="126"/>
    </row>
    <row r="24" spans="3:35" ht="15" customHeight="1"/>
    <row r="25" spans="3:35" ht="33.5" customHeight="1">
      <c r="P25" s="156"/>
      <c r="Q25" s="156"/>
      <c r="R25" s="156"/>
      <c r="S25" s="156"/>
      <c r="T25" s="156"/>
    </row>
    <row r="26" spans="3:35" ht="15" customHeight="1">
      <c r="P26" s="129"/>
    </row>
    <row r="27" spans="3:35" ht="21" customHeight="1"/>
    <row r="28" spans="3:35">
      <c r="F28" s="146" t="s">
        <v>27</v>
      </c>
      <c r="G28" s="147"/>
      <c r="H28" s="147"/>
      <c r="I28" s="147"/>
      <c r="J28" s="147"/>
      <c r="K28" s="148"/>
      <c r="Y28" s="126"/>
    </row>
    <row r="29" spans="3:35">
      <c r="F29" s="149" t="s">
        <v>28</v>
      </c>
      <c r="G29" s="150"/>
      <c r="H29" s="150" t="s">
        <v>29</v>
      </c>
      <c r="I29" s="150"/>
      <c r="J29" s="150" t="s">
        <v>30</v>
      </c>
      <c r="K29" s="151"/>
    </row>
    <row r="30" spans="3:35" ht="21" customHeight="1">
      <c r="P30" s="9"/>
    </row>
    <row r="31" spans="3:35">
      <c r="C31" s="30"/>
      <c r="D31" s="31"/>
      <c r="E31" s="31"/>
      <c r="F31" s="31"/>
      <c r="G31" s="31"/>
      <c r="H31" s="31"/>
      <c r="I31" s="31"/>
      <c r="J31" s="31"/>
      <c r="K31" s="31"/>
      <c r="L31" s="31"/>
      <c r="M31" s="31"/>
      <c r="N31" s="32"/>
    </row>
    <row r="32" spans="3:35">
      <c r="C32" s="33"/>
      <c r="F32" s="154" t="s">
        <v>31</v>
      </c>
      <c r="G32" s="154"/>
      <c r="H32" s="155" t="s">
        <v>32</v>
      </c>
      <c r="I32" s="155"/>
      <c r="J32" s="145" t="s">
        <v>33</v>
      </c>
      <c r="K32" s="145"/>
      <c r="N32" s="34"/>
    </row>
    <row r="33" spans="2:26">
      <c r="C33" s="33"/>
      <c r="D33" s="6" t="s">
        <v>34</v>
      </c>
      <c r="F33" s="157">
        <v>40</v>
      </c>
      <c r="G33" s="158"/>
      <c r="H33" s="157">
        <v>40</v>
      </c>
      <c r="I33" s="158"/>
      <c r="J33" s="157">
        <v>20</v>
      </c>
      <c r="K33" s="158"/>
      <c r="N33" s="34"/>
    </row>
    <row r="34" spans="2:26">
      <c r="C34" s="35"/>
      <c r="D34" s="6"/>
      <c r="F34" s="20"/>
      <c r="G34" s="20"/>
      <c r="H34" s="20"/>
      <c r="I34" s="20"/>
      <c r="J34" s="20"/>
      <c r="K34" s="20"/>
      <c r="N34" s="34"/>
      <c r="Z34" s="126"/>
    </row>
    <row r="35" spans="2:26">
      <c r="C35" s="33"/>
      <c r="F35" s="160" t="s">
        <v>35</v>
      </c>
      <c r="G35" s="160"/>
      <c r="H35" s="160" t="s">
        <v>36</v>
      </c>
      <c r="I35" s="160"/>
      <c r="N35" s="34"/>
    </row>
    <row r="36" spans="2:26">
      <c r="C36" s="33"/>
      <c r="D36" s="6" t="s">
        <v>37</v>
      </c>
      <c r="F36" s="161">
        <v>0.8</v>
      </c>
      <c r="G36" s="162"/>
      <c r="H36" s="161">
        <v>0.8</v>
      </c>
      <c r="I36" s="162"/>
      <c r="N36" s="34"/>
    </row>
    <row r="37" spans="2:26">
      <c r="C37" s="36"/>
      <c r="D37" s="37"/>
      <c r="E37" s="37"/>
      <c r="F37" s="37"/>
      <c r="G37" s="37"/>
      <c r="H37" s="37"/>
      <c r="I37" s="37"/>
      <c r="J37" s="37"/>
      <c r="K37" s="37"/>
      <c r="L37" s="37"/>
      <c r="M37" s="37"/>
      <c r="N37" s="38"/>
    </row>
    <row r="38" spans="2:26" ht="7" customHeight="1"/>
    <row r="39" spans="2:26">
      <c r="C39" s="159" t="s">
        <v>38</v>
      </c>
      <c r="D39" s="159"/>
      <c r="E39" s="159"/>
      <c r="F39" s="159"/>
      <c r="G39" s="159"/>
      <c r="H39" s="159"/>
      <c r="I39" s="159"/>
      <c r="J39" s="159"/>
      <c r="K39" s="159"/>
      <c r="L39" s="159"/>
      <c r="M39" s="159"/>
      <c r="N39" s="159"/>
    </row>
    <row r="40" spans="2:26">
      <c r="C40" s="136" t="s">
        <v>39</v>
      </c>
      <c r="D40" s="136"/>
      <c r="E40" s="136"/>
      <c r="F40" s="136"/>
      <c r="G40" s="136"/>
      <c r="H40" s="136"/>
      <c r="I40" s="136"/>
      <c r="J40" s="136"/>
      <c r="K40" s="136"/>
      <c r="L40" s="136"/>
      <c r="M40" s="136"/>
      <c r="N40" s="136"/>
    </row>
    <row r="43" spans="2:26" ht="21">
      <c r="B43" t="s">
        <v>12</v>
      </c>
      <c r="C43" s="125"/>
    </row>
  </sheetData>
  <mergeCells count="21">
    <mergeCell ref="F33:G33"/>
    <mergeCell ref="H33:I33"/>
    <mergeCell ref="J33:K33"/>
    <mergeCell ref="C40:N40"/>
    <mergeCell ref="C39:N39"/>
    <mergeCell ref="F35:G35"/>
    <mergeCell ref="H35:I35"/>
    <mergeCell ref="F36:G36"/>
    <mergeCell ref="H36:I36"/>
    <mergeCell ref="S3:T3"/>
    <mergeCell ref="P13:Q13"/>
    <mergeCell ref="S13:T13"/>
    <mergeCell ref="J32:K32"/>
    <mergeCell ref="F28:K28"/>
    <mergeCell ref="F29:G29"/>
    <mergeCell ref="H29:I29"/>
    <mergeCell ref="J29:K29"/>
    <mergeCell ref="P3:Q3"/>
    <mergeCell ref="F32:G32"/>
    <mergeCell ref="H32:I32"/>
    <mergeCell ref="P25:T25"/>
  </mergeCells>
  <pageMargins left="0.7" right="0.7" top="0.75" bottom="0.75" header="0.3" footer="0.3"/>
  <pageSetup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CI1091"/>
  <sheetViews>
    <sheetView zoomScale="56" zoomScaleNormal="100" workbookViewId="0">
      <selection activeCell="A4" sqref="A4"/>
    </sheetView>
  </sheetViews>
  <sheetFormatPr defaultColWidth="8.81640625" defaultRowHeight="15.75" customHeight="1"/>
  <cols>
    <col min="1" max="1" width="14.6328125" style="90" customWidth="1"/>
    <col min="2" max="2" width="22.453125" style="1" customWidth="1"/>
    <col min="3" max="3" width="33.453125" style="15" customWidth="1"/>
    <col min="4" max="4" width="5.453125" customWidth="1"/>
    <col min="5" max="5" width="19.36328125" style="46" bestFit="1" customWidth="1"/>
    <col min="6" max="6" width="17" style="2" bestFit="1" customWidth="1"/>
    <col min="7" max="7" width="20.36328125" bestFit="1" customWidth="1"/>
    <col min="8" max="8" width="17" style="2" bestFit="1" customWidth="1"/>
    <col min="9" max="9" width="18.81640625" style="15" bestFit="1" customWidth="1"/>
    <col min="10" max="10" width="5.453125" customWidth="1"/>
    <col min="11" max="11" width="16.453125" style="14" customWidth="1"/>
    <col min="12" max="12" width="16.453125" customWidth="1"/>
    <col min="13" max="13" width="16.453125" style="15" customWidth="1"/>
    <col min="14" max="14" width="5.453125" customWidth="1"/>
    <col min="15" max="15" width="20.453125" style="14" bestFit="1" customWidth="1"/>
    <col min="16" max="16" width="9" bestFit="1" customWidth="1"/>
    <col min="17" max="17" width="10.1796875" bestFit="1" customWidth="1"/>
    <col min="18" max="18" width="9" bestFit="1" customWidth="1"/>
    <col min="19" max="19" width="9" style="15" bestFit="1" customWidth="1"/>
    <col min="20" max="20" width="18.453125" bestFit="1" customWidth="1"/>
    <col min="21" max="21" width="9" bestFit="1" customWidth="1"/>
    <col min="22" max="22" width="10.1796875" bestFit="1" customWidth="1"/>
    <col min="23" max="23" width="9" bestFit="1" customWidth="1"/>
    <col min="24" max="24" width="9" style="15" bestFit="1" customWidth="1"/>
    <col min="25" max="25" width="20.36328125" bestFit="1" customWidth="1"/>
    <col min="26" max="26" width="10.453125" bestFit="1" customWidth="1"/>
    <col min="27" max="27" width="11.36328125" bestFit="1" customWidth="1"/>
    <col min="28" max="28" width="9" bestFit="1" customWidth="1"/>
    <col min="29" max="29" width="7.453125" style="15" bestFit="1" customWidth="1"/>
    <col min="30" max="30" width="5.453125" customWidth="1"/>
    <col min="31" max="31" width="17.453125" style="14" customWidth="1"/>
    <col min="32" max="32" width="7" bestFit="1" customWidth="1"/>
    <col min="33" max="33" width="10.453125" bestFit="1" customWidth="1"/>
    <col min="34" max="34" width="9.81640625" bestFit="1" customWidth="1"/>
    <col min="35" max="35" width="10.81640625" style="15" bestFit="1" customWidth="1"/>
    <col min="36" max="36" width="16.453125" customWidth="1"/>
    <col min="37" max="37" width="12.453125" bestFit="1" customWidth="1"/>
    <col min="38" max="38" width="7.453125" bestFit="1" customWidth="1"/>
    <col min="39" max="39" width="9.81640625" bestFit="1" customWidth="1"/>
    <col min="40" max="40" width="10.81640625" style="15" bestFit="1" customWidth="1"/>
    <col min="41" max="41" width="13.1796875" customWidth="1"/>
    <col min="42" max="42" width="9" bestFit="1" customWidth="1"/>
    <col min="43" max="43" width="10.453125" bestFit="1" customWidth="1"/>
    <col min="44" max="44" width="9.81640625" bestFit="1" customWidth="1"/>
    <col min="45" max="45" width="7.453125" style="15" customWidth="1"/>
    <col min="46" max="46" width="5.453125" customWidth="1"/>
    <col min="47" max="47" width="14" style="14" customWidth="1"/>
    <col min="48" max="48" width="18.453125" style="15" bestFit="1" customWidth="1"/>
    <col min="49" max="49" width="5.453125" customWidth="1"/>
    <col min="50" max="50" width="14.81640625" style="14" customWidth="1"/>
    <col min="51" max="51" width="13.453125" customWidth="1"/>
    <col min="52" max="52" width="20.1796875" style="15" customWidth="1"/>
    <col min="53" max="53" width="5.453125" customWidth="1"/>
    <col min="54" max="54" width="11.36328125" style="14" customWidth="1"/>
    <col min="55" max="55" width="27.36328125" style="44" bestFit="1" customWidth="1"/>
    <col min="56" max="56" width="5.453125" style="8" customWidth="1"/>
    <col min="57" max="57" width="9.453125" style="84" customWidth="1"/>
    <col min="58" max="58" width="9.453125" style="86" customWidth="1"/>
    <col min="59" max="59" width="12.36328125" style="88" customWidth="1"/>
    <col min="60" max="60" width="5.453125" customWidth="1"/>
    <col min="61" max="61" width="9.1796875" style="14" bestFit="1" customWidth="1"/>
    <col min="62" max="62" width="9.1796875" customWidth="1"/>
    <col min="63" max="63" width="11.453125" bestFit="1" customWidth="1"/>
    <col min="64" max="64" width="11.453125" customWidth="1"/>
    <col min="66" max="66" width="8.81640625" style="15"/>
    <col min="69" max="69" width="13.7265625" customWidth="1"/>
    <col min="70" max="70" width="10.453125" customWidth="1"/>
    <col min="71" max="71" width="14" customWidth="1"/>
    <col min="72" max="72" width="13.1796875" customWidth="1"/>
    <col min="73" max="73" width="12" customWidth="1"/>
    <col min="75" max="75" width="4.1796875" customWidth="1"/>
    <col min="83" max="83" width="15.453125" bestFit="1" customWidth="1"/>
    <col min="84" max="84" width="12.81640625" bestFit="1" customWidth="1"/>
  </cols>
  <sheetData>
    <row r="1" spans="1:87" ht="19" customHeight="1">
      <c r="A1" s="164" t="s">
        <v>115</v>
      </c>
      <c r="B1" s="165"/>
      <c r="C1" s="166"/>
      <c r="E1" s="164" t="s">
        <v>115</v>
      </c>
      <c r="F1" s="165"/>
      <c r="G1" s="165"/>
      <c r="H1" s="165"/>
      <c r="I1" s="166"/>
      <c r="K1" s="164" t="s">
        <v>115</v>
      </c>
      <c r="L1" s="165"/>
      <c r="M1" s="166"/>
      <c r="O1" s="173" t="s">
        <v>40</v>
      </c>
      <c r="P1" s="174"/>
      <c r="Q1" s="174"/>
      <c r="R1" s="174"/>
      <c r="S1" s="174"/>
      <c r="T1" s="174"/>
      <c r="U1" s="174"/>
      <c r="V1" s="174"/>
      <c r="W1" s="174"/>
      <c r="X1" s="174"/>
      <c r="Y1" s="174"/>
      <c r="Z1" s="174"/>
      <c r="AA1" s="174"/>
      <c r="AB1" s="174"/>
      <c r="AC1" s="175"/>
      <c r="AE1" s="173" t="s">
        <v>121</v>
      </c>
      <c r="AF1" s="174"/>
      <c r="AG1" s="174"/>
      <c r="AH1" s="174"/>
      <c r="AI1" s="174"/>
      <c r="AJ1" s="174"/>
      <c r="AK1" s="174"/>
      <c r="AL1" s="174"/>
      <c r="AM1" s="174"/>
      <c r="AN1" s="174"/>
      <c r="AO1" s="174"/>
      <c r="AP1" s="174"/>
      <c r="AQ1" s="174"/>
      <c r="AR1" s="174"/>
      <c r="AS1" s="175"/>
      <c r="AU1" s="167" t="s">
        <v>122</v>
      </c>
      <c r="AV1" s="168"/>
      <c r="AX1" s="163" t="s">
        <v>123</v>
      </c>
      <c r="AY1" s="163"/>
      <c r="AZ1" s="163"/>
      <c r="BB1" s="163" t="s">
        <v>124</v>
      </c>
      <c r="BC1" s="163"/>
      <c r="BE1" s="163" t="s">
        <v>125</v>
      </c>
      <c r="BF1" s="163"/>
      <c r="BG1" s="163"/>
      <c r="BI1"/>
      <c r="BK1" t="s">
        <v>12</v>
      </c>
      <c r="BL1" t="s">
        <v>12</v>
      </c>
      <c r="BM1" t="s">
        <v>12</v>
      </c>
      <c r="BN1" t="s">
        <v>12</v>
      </c>
    </row>
    <row r="2" spans="1:87" ht="23.5" customHeight="1">
      <c r="A2" s="170" t="s">
        <v>41</v>
      </c>
      <c r="B2" s="171"/>
      <c r="C2" s="172"/>
      <c r="E2" s="169" t="s">
        <v>42</v>
      </c>
      <c r="F2" s="170"/>
      <c r="G2" s="170"/>
      <c r="H2" s="177"/>
      <c r="I2" s="178"/>
      <c r="K2" s="169" t="s">
        <v>114</v>
      </c>
      <c r="L2" s="170"/>
      <c r="M2" s="176"/>
      <c r="O2" s="169" t="s">
        <v>31</v>
      </c>
      <c r="P2" s="170"/>
      <c r="Q2" s="170"/>
      <c r="R2" s="171"/>
      <c r="S2" s="172"/>
      <c r="T2" s="169" t="s">
        <v>43</v>
      </c>
      <c r="U2" s="170"/>
      <c r="V2" s="170"/>
      <c r="W2" s="171"/>
      <c r="X2" s="172"/>
      <c r="Y2" s="169" t="s">
        <v>33</v>
      </c>
      <c r="Z2" s="170"/>
      <c r="AA2" s="170"/>
      <c r="AB2" s="171"/>
      <c r="AC2" s="172"/>
      <c r="AE2" s="169" t="s">
        <v>31</v>
      </c>
      <c r="AF2" s="170"/>
      <c r="AG2" s="170"/>
      <c r="AH2" s="171"/>
      <c r="AI2" s="172"/>
      <c r="AJ2" s="169" t="s">
        <v>32</v>
      </c>
      <c r="AK2" s="170"/>
      <c r="AL2" s="170"/>
      <c r="AM2" s="171"/>
      <c r="AN2" s="172"/>
      <c r="AO2" s="169" t="s">
        <v>33</v>
      </c>
      <c r="AP2" s="170"/>
      <c r="AQ2" s="170"/>
      <c r="AR2" s="171"/>
      <c r="AS2" s="172"/>
      <c r="AU2" s="169" t="s">
        <v>44</v>
      </c>
      <c r="AV2" s="176"/>
      <c r="AX2" s="169" t="s">
        <v>45</v>
      </c>
      <c r="AY2" s="170"/>
      <c r="AZ2" s="172"/>
      <c r="BB2" s="169" t="s">
        <v>46</v>
      </c>
      <c r="BC2" s="176"/>
      <c r="BE2" s="169" t="s">
        <v>47</v>
      </c>
      <c r="BF2" s="170"/>
      <c r="BG2" s="172"/>
      <c r="BI2" s="169" t="s">
        <v>48</v>
      </c>
      <c r="BJ2" s="170"/>
      <c r="BK2" s="170"/>
      <c r="BL2" s="171"/>
      <c r="BM2" s="171"/>
      <c r="BN2" s="172"/>
    </row>
    <row r="3" spans="1:87" s="1" customFormat="1" ht="29">
      <c r="A3" s="52" t="s">
        <v>49</v>
      </c>
      <c r="B3" s="52" t="s">
        <v>50</v>
      </c>
      <c r="C3" s="53" t="s">
        <v>51</v>
      </c>
      <c r="D3"/>
      <c r="E3" s="47" t="s">
        <v>52</v>
      </c>
      <c r="F3" s="48" t="s">
        <v>53</v>
      </c>
      <c r="G3" s="49" t="s">
        <v>54</v>
      </c>
      <c r="H3" s="48" t="s">
        <v>55</v>
      </c>
      <c r="I3" s="50" t="s">
        <v>56</v>
      </c>
      <c r="J3" s="42"/>
      <c r="K3" s="51" t="s">
        <v>118</v>
      </c>
      <c r="L3" s="48" t="s">
        <v>119</v>
      </c>
      <c r="M3" s="123" t="s">
        <v>120</v>
      </c>
      <c r="N3" s="42"/>
      <c r="O3" s="54" t="s">
        <v>57</v>
      </c>
      <c r="P3" s="39" t="s">
        <v>58</v>
      </c>
      <c r="Q3" s="39" t="s">
        <v>59</v>
      </c>
      <c r="R3" s="39" t="s">
        <v>60</v>
      </c>
      <c r="S3" s="115" t="s">
        <v>61</v>
      </c>
      <c r="T3" s="39" t="s">
        <v>62</v>
      </c>
      <c r="U3" s="39" t="s">
        <v>58</v>
      </c>
      <c r="V3" s="39" t="s">
        <v>59</v>
      </c>
      <c r="W3" s="39" t="s">
        <v>60</v>
      </c>
      <c r="X3" s="55" t="s">
        <v>61</v>
      </c>
      <c r="Y3" s="40" t="s">
        <v>33</v>
      </c>
      <c r="Z3" s="40" t="s">
        <v>58</v>
      </c>
      <c r="AA3" s="39" t="s">
        <v>59</v>
      </c>
      <c r="AB3" s="40" t="s">
        <v>60</v>
      </c>
      <c r="AC3" s="59" t="s">
        <v>61</v>
      </c>
      <c r="AD3" s="42"/>
      <c r="AE3" s="54" t="s">
        <v>63</v>
      </c>
      <c r="AF3" s="39" t="s">
        <v>58</v>
      </c>
      <c r="AG3" s="39" t="s">
        <v>59</v>
      </c>
      <c r="AH3" s="39" t="s">
        <v>60</v>
      </c>
      <c r="AI3" s="61" t="s">
        <v>61</v>
      </c>
      <c r="AJ3" s="39" t="s">
        <v>63</v>
      </c>
      <c r="AK3" s="39" t="s">
        <v>58</v>
      </c>
      <c r="AL3" s="39" t="s">
        <v>59</v>
      </c>
      <c r="AM3" s="39" t="s">
        <v>60</v>
      </c>
      <c r="AN3" s="61" t="s">
        <v>61</v>
      </c>
      <c r="AO3" s="39" t="s">
        <v>64</v>
      </c>
      <c r="AP3" s="39" t="s">
        <v>58</v>
      </c>
      <c r="AQ3" s="39" t="s">
        <v>59</v>
      </c>
      <c r="AR3" s="39" t="s">
        <v>60</v>
      </c>
      <c r="AS3" s="61" t="s">
        <v>61</v>
      </c>
      <c r="AT3"/>
      <c r="AU3" s="62" t="s">
        <v>65</v>
      </c>
      <c r="AV3" s="102" t="s">
        <v>66</v>
      </c>
      <c r="AW3"/>
      <c r="AX3" s="54" t="s">
        <v>65</v>
      </c>
      <c r="AY3" s="111" t="s">
        <v>66</v>
      </c>
      <c r="AZ3" s="102" t="s">
        <v>67</v>
      </c>
      <c r="BA3"/>
      <c r="BB3" s="62" t="s">
        <v>68</v>
      </c>
      <c r="BC3" s="102" t="s">
        <v>69</v>
      </c>
      <c r="BD3" s="13"/>
      <c r="BE3" s="83" t="s">
        <v>70</v>
      </c>
      <c r="BF3" s="85" t="s">
        <v>71</v>
      </c>
      <c r="BG3" s="87" t="s">
        <v>72</v>
      </c>
      <c r="BH3" s="8"/>
      <c r="BI3" s="122">
        <f>'Supporting Calculations'!B8+1</f>
        <v>1089</v>
      </c>
      <c r="BJ3" s="120" t="s">
        <v>117</v>
      </c>
      <c r="BK3" s="111" t="s">
        <v>73</v>
      </c>
      <c r="BL3" s="111" t="s">
        <v>74</v>
      </c>
      <c r="BM3" s="111" t="s">
        <v>75</v>
      </c>
      <c r="BN3" s="102" t="s">
        <v>76</v>
      </c>
      <c r="BQ3"/>
      <c r="BR3" s="13"/>
      <c r="BS3" s="13"/>
      <c r="BT3" s="13"/>
      <c r="CE3"/>
      <c r="CF3"/>
      <c r="CG3"/>
      <c r="CH3"/>
      <c r="CI3"/>
    </row>
    <row r="4" spans="1:87" ht="15.75" customHeight="1">
      <c r="A4" s="89" t="s">
        <v>12</v>
      </c>
      <c r="B4" s="124" t="s">
        <v>77</v>
      </c>
      <c r="C4" s="74"/>
      <c r="D4" s="28"/>
      <c r="E4" s="45">
        <v>25664</v>
      </c>
      <c r="F4" s="23"/>
      <c r="G4" s="23">
        <v>25664</v>
      </c>
      <c r="H4" s="23">
        <v>2428.35</v>
      </c>
      <c r="I4" s="43">
        <v>16189</v>
      </c>
      <c r="J4" s="23"/>
      <c r="K4" s="45"/>
      <c r="L4" s="23"/>
      <c r="M4" s="43"/>
      <c r="N4" s="23"/>
      <c r="O4" s="112">
        <f t="shared" ref="O4:O67" si="0">E4</f>
        <v>25664</v>
      </c>
      <c r="P4" s="24">
        <f>_xlfn.RANK.EQ(O4, O$4:INDEX(O:O, MATCH(100000000000000,O:O)), 0) + COUNTIF(O$4:INDEX(O:O, ROW(O4)), O4)-1</f>
        <v>1088</v>
      </c>
      <c r="Q4" s="25">
        <f>(_xlfn.RANK.EQ(P4, P$4:INDEX(P:P, MATCH(1000000000000,P:P)), 0) + COUNTIF(P$4:INDEX(P:P, ROW(P4)), P4)-1)/'Supporting Calculations'!$B$8</f>
        <v>9.1911764705882352E-4</v>
      </c>
      <c r="R4" s="26">
        <f>'Segment RDF'!$F$33</f>
        <v>40</v>
      </c>
      <c r="S4" s="56">
        <f t="shared" ref="S4:S67" si="1">Q4*R4</f>
        <v>3.6764705882352942E-2</v>
      </c>
      <c r="T4" s="113">
        <f t="shared" ref="T4:T67" si="2">G4</f>
        <v>25664</v>
      </c>
      <c r="U4" s="24">
        <f>_xlfn.RANK.EQ(T4, T$4:INDEX(T:T, MATCH(100000000000000,T:T)), 0) + COUNTIF(T$4:INDEX(T:T, ROW(T4)), T4)-1</f>
        <v>1088</v>
      </c>
      <c r="V4" s="25">
        <f>(_xlfn.RANK.EQ(U4, U$4:INDEX(U:U, MATCH(1000000000000,U:U)), 0) + COUNTIF(U$4:INDEX(U:U, ROW(U4)), U4)-1)/'Supporting Calculations'!$B$8</f>
        <v>9.1911764705882352E-4</v>
      </c>
      <c r="W4" s="26">
        <f>'Segment RDF'!$H$33</f>
        <v>40</v>
      </c>
      <c r="X4" s="56">
        <f t="shared" ref="X4:X67" si="3">V4*W4</f>
        <v>3.6764705882352942E-2</v>
      </c>
      <c r="Y4" s="58">
        <f t="shared" ref="Y4:Y67" si="4">I4</f>
        <v>16189</v>
      </c>
      <c r="Z4" s="24">
        <f>_xlfn.RANK.EQ(Y4, Y$4:INDEX(Y:Y, MATCH(100000000000000,Y:Y)), 0) + COUNTIF(Y$4:INDEX(Y:Y, ROW(Y4)), Y4)-1</f>
        <v>934</v>
      </c>
      <c r="AA4" s="25">
        <f>(_xlfn.RANK.EQ(Z4, Z$4:INDEX(Z:Z, MATCH(1000000000000,Z:Z)), 0) + COUNTIF(Z$4:INDEX(Z:Z, ROW(Z4)), Z4)-1)/'Supporting Calculations'!$B$8</f>
        <v>0.14246323529411764</v>
      </c>
      <c r="AB4" s="26">
        <f>'Segment RDF'!$J$33</f>
        <v>20</v>
      </c>
      <c r="AC4" s="56">
        <f t="shared" ref="AC4:AC67" si="5">AA4*AB4</f>
        <v>2.8492647058823528</v>
      </c>
      <c r="AD4" s="26"/>
      <c r="AE4" s="66">
        <f t="shared" ref="AE4:AE67" si="6">IF(E4=0,0,((F4+K4))/E4)</f>
        <v>0</v>
      </c>
      <c r="AF4" s="24">
        <f>_xlfn.RANK.EQ(AE4, AE$4:INDEX(AE:AE, MATCH(1000000000000,AE:AE)), 0) + COUNTIF(AE$4:INDEX(AE:AE, ROW(AE4)), AE4)-1</f>
        <v>1020</v>
      </c>
      <c r="AG4" s="25">
        <f>(_xlfn.RANK.EQ(AF4, AF$4:INDEX(AF:AF, MATCH(1000000000000,AF:AF)), 1) + COUNTIF(AF$4:INDEX(AF:AF, ROW(AF4)), AF4)-1)/'Supporting Calculations'!$B$8</f>
        <v>0.9375</v>
      </c>
      <c r="AH4" s="26">
        <f>'Segment RDF'!$F$33</f>
        <v>40</v>
      </c>
      <c r="AI4" s="67">
        <f t="shared" ref="AI4:AI67" si="7">IF(O4=0,0,AG4*AH4)</f>
        <v>37.5</v>
      </c>
      <c r="AJ4" s="68">
        <f t="shared" ref="AJ4:AJ67" si="8">IF(G4=0,0,((H4+L4))/G4)</f>
        <v>9.4620869700748123E-2</v>
      </c>
      <c r="AK4" s="24">
        <f>_xlfn.RANK.EQ(AJ4, AJ$4:INDEX(AJ:AJ, MATCH(1000000000000,AJ:AJ)), 0) + COUNTIF(AJ$4:INDEX(AJ:AJ, ROW(AJ4)), AJ4)-1</f>
        <v>11</v>
      </c>
      <c r="AL4" s="25">
        <f>(_xlfn.RANK.EQ(AK4, AK$4:INDEX(AK:AK, MATCH(1000000000000,AK:AK)), 1) + COUNTIF(AK$4:INDEX(AK:AK, ROW(AK4)), AK4)-1)/'Supporting Calculations'!$B$8</f>
        <v>1.0110294117647059E-2</v>
      </c>
      <c r="AM4" s="26">
        <f>'Segment RDF'!$H$33</f>
        <v>40</v>
      </c>
      <c r="AN4" s="67">
        <f t="shared" ref="AN4:AN67" si="9">IF(T4=0,0,AL4*AM4)</f>
        <v>0.40441176470588236</v>
      </c>
      <c r="AO4" s="69">
        <f>IF(Y4=0,0,Y4/T4)</f>
        <v>0.63080579800498748</v>
      </c>
      <c r="AP4" s="24">
        <f>_xlfn.RANK.EQ(AO4, AO$4:INDEX(AO:AO, MATCH(1000000000000,AO:AO)), 0) + COUNTIF(AO$4:INDEX(AO:AO, ROW(AO4)), AO4)-1</f>
        <v>18</v>
      </c>
      <c r="AQ4" s="25">
        <f>(_xlfn.RANK.EQ(AP4, AP$4:INDEX(AP:AP, MATCH(1000000000000,AP:AP)), 1) + COUNTIF(AP$4:INDEX(AP:AP, ROW(AP4)), AP4)-1)/'Supporting Calculations'!$B$8</f>
        <v>1.6544117647058824E-2</v>
      </c>
      <c r="AR4" s="26">
        <f>'Segment RDF'!$J$33</f>
        <v>20</v>
      </c>
      <c r="AS4" s="67">
        <f t="shared" ref="AS4:AS67" si="10">AQ4*AR4</f>
        <v>0.33088235294117646</v>
      </c>
      <c r="AT4" s="69"/>
      <c r="AU4" s="119">
        <f t="shared" ref="AU4:AU67" si="11">$X4 + $S4+$AC4</f>
        <v>2.9227941176470589</v>
      </c>
      <c r="AV4" s="56">
        <f t="shared" ref="AV4:AV67" si="12">$AN4 + $AI4+$AS4</f>
        <v>38.235294117647058</v>
      </c>
      <c r="AW4" s="24"/>
      <c r="AX4" s="119">
        <f>(_xlfn.RANK.EQ(AU4, AU$4:INDEX(AU:AU, MATCH(1000000000000,AU:AU)), 1) + COUNTIF(AU$4:INDEX(AU:AU, ROW(AU4)), AU4)-1)/'Supporting Calculations'!$B$8*100</f>
        <v>0.64338235294117641</v>
      </c>
      <c r="AY4" s="58">
        <f>(_xlfn.RANK.EQ(AV4, AV$4:INDEX(AV:AV, MATCH(10000000000,AV:AV)), 1) + COUNTIF(AV$4:INDEX(AV:AV, ROW(AV4)), AV4)-1)/'Supporting Calculations'!$B$8*100</f>
        <v>31.34191176470588</v>
      </c>
      <c r="AZ4" s="70">
        <f t="shared" ref="AZ4:AZ67" si="13">AX4+AY4</f>
        <v>31.985294117647058</v>
      </c>
      <c r="BA4" s="24"/>
      <c r="BB4" s="14">
        <f>IF(AND(AX4&gt;='Supporting Calculations'!$B$4,AY4&gt;='Supporting Calculations'!$C$4) = TRUE,1,IF(AND(AX4&gt;'Supporting Calculations'!$B$4,AY4&lt;'Supporting Calculations'!$C$4) = TRUE, 2,IF(AND(AX4&lt;'Supporting Calculations'!$B$4,AY4&gt;'Supporting Calculations'!$C$4) = TRUE,3,IF(AND(AX4&lt;='Supporting Calculations'!$B$4,AY4&lt;='Supporting Calculations'!$C$4) = TRUE, 4,0))))</f>
        <v>4</v>
      </c>
      <c r="BC4" s="44" t="str">
        <f t="shared" ref="BC4:BC67" si="14">IF(BB4=1,"High",IF(BB4=2,"Key",IF(BB4=3,"Medium","Low")))</f>
        <v>Low</v>
      </c>
      <c r="BE4" s="84" t="e">
        <f t="shared" ref="BE4:BE67" si="15">IF(MAX(AN4,AS4,AI4)=AN4,AY4,NA())</f>
        <v>#N/A</v>
      </c>
      <c r="BF4" s="86" t="e">
        <f t="shared" ref="BF4:BF67" si="16">IF(MAX(AN4,AS4,AI4)=AS4,AY4,NA())</f>
        <v>#N/A</v>
      </c>
      <c r="BG4" s="88">
        <f t="shared" ref="BG4:BG67" si="17">IF(MAX(AN4,AS4,AI4)=AI4,AY4,NA())</f>
        <v>31.34191176470588</v>
      </c>
      <c r="BI4" s="14">
        <f t="shared" ref="BI4:BI67" si="18">(BI3-1)</f>
        <v>1088</v>
      </c>
      <c r="BJ4" s="121">
        <f>BI4/'Supporting Calculations'!$B$8</f>
        <v>1</v>
      </c>
      <c r="BK4" s="21">
        <f>SUM(T4:INDEX(T:T, MATCH(100000000000000,T:T)))/SUM((T$4:INDEX(T:T, MATCH(1E+30,T:T))))</f>
        <v>1</v>
      </c>
      <c r="BL4" s="21">
        <f>SUM(H4:INDEX(H:H, MATCH(100000000000000,H:H)))/SUM((H$4:INDEX(H:H, MATCH(100000000000000,H:H))))</f>
        <v>1</v>
      </c>
      <c r="BM4" s="21">
        <f>SUM(O4:INDEX(O:O, MATCH(100000000000000,O:O)))/SUM((O$4:INDEX(O:O, MATCH(1E+30,O:O))))</f>
        <v>1</v>
      </c>
      <c r="BN4" s="132">
        <f>SUM(F4:INDEX(F:F, MATCH(100000000000000,F:F)))/SUM((F$4:INDEX(F:F, MATCH(1E+30,F:F))))</f>
        <v>1</v>
      </c>
      <c r="BQ4" s="28"/>
    </row>
    <row r="5" spans="1:87" ht="15.75" customHeight="1">
      <c r="A5" s="89"/>
      <c r="B5" s="124" t="s">
        <v>131</v>
      </c>
      <c r="C5" s="74"/>
      <c r="D5" s="28"/>
      <c r="E5" s="45">
        <v>27506.639999999999</v>
      </c>
      <c r="F5" s="23"/>
      <c r="G5" s="23">
        <v>27506.639999999999</v>
      </c>
      <c r="H5" s="23">
        <v>0</v>
      </c>
      <c r="I5" s="43">
        <v>2143</v>
      </c>
      <c r="J5" s="23"/>
      <c r="K5" s="45"/>
      <c r="L5" s="23"/>
      <c r="M5" s="43"/>
      <c r="N5" s="23"/>
      <c r="O5" s="112">
        <f t="shared" si="0"/>
        <v>27506.639999999999</v>
      </c>
      <c r="P5" s="24">
        <f>_xlfn.RANK.EQ(O5, O$4:INDEX(O:O, MATCH(100000000000000,O:O)), 0) + COUNTIF(O$4:INDEX(O:O, ROW(O5)), O5)-1</f>
        <v>1087</v>
      </c>
      <c r="Q5" s="25">
        <f>(_xlfn.RANK.EQ(P5, P$4:INDEX(P:P, MATCH(1000000000000,P:P)), 0) + COUNTIF(P$4:INDEX(P:P, ROW(P5)), P5)-1)/'Supporting Calculations'!$B$8</f>
        <v>1.838235294117647E-3</v>
      </c>
      <c r="R5" s="26">
        <f>'Segment RDF'!$F$33</f>
        <v>40</v>
      </c>
      <c r="S5" s="56">
        <f t="shared" si="1"/>
        <v>7.3529411764705885E-2</v>
      </c>
      <c r="T5" s="113">
        <f t="shared" si="2"/>
        <v>27506.639999999999</v>
      </c>
      <c r="U5" s="24">
        <f>_xlfn.RANK.EQ(T5, T$4:INDEX(T:T, MATCH(100000000000000,T:T)), 0) + COUNTIF(T$4:INDEX(T:T, ROW(T5)), T5)-1</f>
        <v>1087</v>
      </c>
      <c r="V5" s="25">
        <f>(_xlfn.RANK.EQ(U5, U$4:INDEX(U:U, MATCH(1000000000000,U:U)), 0) + COUNTIF(U$4:INDEX(U:U, ROW(U5)), U5)-1)/'Supporting Calculations'!$B$8</f>
        <v>1.838235294117647E-3</v>
      </c>
      <c r="W5" s="26">
        <f>'Segment RDF'!$H$33</f>
        <v>40</v>
      </c>
      <c r="X5" s="56">
        <f t="shared" si="3"/>
        <v>7.3529411764705885E-2</v>
      </c>
      <c r="Y5" s="58">
        <f t="shared" si="4"/>
        <v>2143</v>
      </c>
      <c r="Z5" s="24">
        <f>_xlfn.RANK.EQ(Y5, Y$4:INDEX(Y:Y, MATCH(100000000000000,Y:Y)), 0) + COUNTIF(Y$4:INDEX(Y:Y, ROW(Y5)), Y5)-1</f>
        <v>957</v>
      </c>
      <c r="AA5" s="25">
        <f>(_xlfn.RANK.EQ(Z5, Z$4:INDEX(Z:Z, MATCH(1000000000000,Z:Z)), 0) + COUNTIF(Z$4:INDEX(Z:Z, ROW(Z5)), Z5)-1)/'Supporting Calculations'!$B$8</f>
        <v>0.12132352941176471</v>
      </c>
      <c r="AB5" s="26">
        <f>'Segment RDF'!$J$33</f>
        <v>20</v>
      </c>
      <c r="AC5" s="56">
        <f t="shared" si="5"/>
        <v>2.4264705882352939</v>
      </c>
      <c r="AD5" s="26"/>
      <c r="AE5" s="66">
        <f t="shared" si="6"/>
        <v>0</v>
      </c>
      <c r="AF5" s="24">
        <f>_xlfn.RANK.EQ(AE5, AE$4:INDEX(AE:AE, MATCH(1000000000000,AE:AE)), 0) + COUNTIF(AE$4:INDEX(AE:AE, ROW(AE5)), AE5)-1</f>
        <v>1021</v>
      </c>
      <c r="AG5" s="25">
        <f>(_xlfn.RANK.EQ(AF5, AF$4:INDEX(AF:AF, MATCH(1000000000000,AF:AF)), 1) + COUNTIF(AF$4:INDEX(AF:AF, ROW(AF5)), AF5)-1)/'Supporting Calculations'!$B$8</f>
        <v>0.93841911764705888</v>
      </c>
      <c r="AH5" s="26">
        <f>'Segment RDF'!$F$33</f>
        <v>40</v>
      </c>
      <c r="AI5" s="67">
        <f t="shared" si="7"/>
        <v>37.536764705882355</v>
      </c>
      <c r="AJ5" s="68">
        <f t="shared" si="8"/>
        <v>0</v>
      </c>
      <c r="AK5" s="24">
        <f>_xlfn.RANK.EQ(AJ5, AJ$4:INDEX(AJ:AJ, MATCH(1000000000000,AJ:AJ)), 0) + COUNTIF(AJ$4:INDEX(AJ:AJ, ROW(AJ5)), AJ5)-1</f>
        <v>866</v>
      </c>
      <c r="AL5" s="25">
        <f>(_xlfn.RANK.EQ(AK5, AK$4:INDEX(AK:AK, MATCH(1000000000000,AK:AK)), 1) + COUNTIF(AK$4:INDEX(AK:AK, ROW(AK5)), AK5)-1)/'Supporting Calculations'!$B$8</f>
        <v>0.79595588235294112</v>
      </c>
      <c r="AM5" s="26">
        <f>'Segment RDF'!$H$33</f>
        <v>40</v>
      </c>
      <c r="AN5" s="67">
        <f t="shared" si="9"/>
        <v>31.838235294117645</v>
      </c>
      <c r="AO5" s="69">
        <f t="shared" ref="AO5:AO68" si="19">IF(Y5=0,0,Y5/T5)</f>
        <v>7.7908461375144331E-2</v>
      </c>
      <c r="AP5" s="24">
        <f>_xlfn.RANK.EQ(AO5, AO$4:INDEX(AO:AO, MATCH(1000000000000,AO:AO)), 0) + COUNTIF(AO$4:INDEX(AO:AO, ROW(AO5)), AO5)-1</f>
        <v>429</v>
      </c>
      <c r="AQ5" s="25">
        <f>(_xlfn.RANK.EQ(AP5, AP$4:INDEX(AP:AP, MATCH(1000000000000,AP:AP)), 1) + COUNTIF(AP$4:INDEX(AP:AP, ROW(AP5)), AP5)-1)/'Supporting Calculations'!$B$8</f>
        <v>0.39430147058823528</v>
      </c>
      <c r="AR5" s="26">
        <f>'Segment RDF'!$J$33</f>
        <v>20</v>
      </c>
      <c r="AS5" s="67">
        <f t="shared" si="10"/>
        <v>7.8860294117647056</v>
      </c>
      <c r="AT5" s="69"/>
      <c r="AU5" s="119">
        <f t="shared" si="11"/>
        <v>2.5735294117647056</v>
      </c>
      <c r="AV5" s="56">
        <f t="shared" si="12"/>
        <v>77.26102941176471</v>
      </c>
      <c r="AW5" s="24"/>
      <c r="AX5" s="119">
        <f>(_xlfn.RANK.EQ(AU5, AU$4:INDEX(AU:AU, MATCH(1000000000000,AU:AU)), 1) + COUNTIF(AU$4:INDEX(AU:AU, ROW(AU5)), AU5)-1)/'Supporting Calculations'!$B$8*100</f>
        <v>9.1911764705882346E-2</v>
      </c>
      <c r="AY5" s="58">
        <f>(_xlfn.RANK.EQ(AV5, AV$4:INDEX(AV:AV, MATCH(10000000000,AV:AV)), 1) + COUNTIF(AV$4:INDEX(AV:AV, ROW(AV5)), AV5)-1)/'Supporting Calculations'!$B$8*100</f>
        <v>89.154411764705884</v>
      </c>
      <c r="AZ5" s="70">
        <f t="shared" si="13"/>
        <v>89.246323529411768</v>
      </c>
      <c r="BA5" s="24"/>
      <c r="BB5" s="14">
        <f>IF(AND(AX5&gt;='Supporting Calculations'!$B$4,AY5&gt;='Supporting Calculations'!$C$4) = TRUE,1,IF(AND(AX5&gt;'Supporting Calculations'!$B$4,AY5&lt;'Supporting Calculations'!$C$4) = TRUE, 2,IF(AND(AX5&lt;'Supporting Calculations'!$B$4,AY5&gt;'Supporting Calculations'!$C$4) = TRUE,3,IF(AND(AX5&lt;='Supporting Calculations'!$B$4,AY5&lt;='Supporting Calculations'!$C$4) = TRUE, 4,0))))</f>
        <v>3</v>
      </c>
      <c r="BC5" s="44" t="str">
        <f t="shared" si="14"/>
        <v>Medium</v>
      </c>
      <c r="BE5" s="84" t="e">
        <f t="shared" si="15"/>
        <v>#N/A</v>
      </c>
      <c r="BF5" s="86" t="e">
        <f t="shared" si="16"/>
        <v>#N/A</v>
      </c>
      <c r="BG5" s="88">
        <f t="shared" si="17"/>
        <v>89.154411764705884</v>
      </c>
      <c r="BI5" s="14">
        <f>(BI4-1)</f>
        <v>1087</v>
      </c>
      <c r="BJ5" s="121">
        <f>BI5/'Supporting Calculations'!$B$8</f>
        <v>0.99908088235294112</v>
      </c>
      <c r="BK5" s="21">
        <f>SUM(T5:INDEX(T:T, MATCH(100000000000000,T:T)))/SUM((T$4:INDEX(T:T, MATCH(1E+30,T:T))))</f>
        <v>0.99999923017940917</v>
      </c>
      <c r="BL5" s="21">
        <f>SUM(H5:INDEX(H:H, MATCH(100000000000000,H:H)))/SUM((H$4:INDEX(H:H, MATCH(100000000000000,H:H))))</f>
        <v>0.99999528368615842</v>
      </c>
      <c r="BM5" s="21">
        <f>SUM(O5:INDEX(O:O, MATCH(100000000000000,O:O)))/SUM((O$4:INDEX(O:O, MATCH(1E+30,O:O))))</f>
        <v>0.99999923017940917</v>
      </c>
      <c r="BN5" s="132">
        <f>SUM(F5:INDEX(F:F, MATCH(100000000000000,F:F)))/SUM((F$4:INDEX(F:F, MATCH(1E+30,F:F))))</f>
        <v>1</v>
      </c>
      <c r="BQ5" s="28"/>
    </row>
    <row r="6" spans="1:87" ht="15.75" customHeight="1">
      <c r="A6" s="89"/>
      <c r="B6" s="124" t="s">
        <v>132</v>
      </c>
      <c r="C6" s="74"/>
      <c r="D6" s="28"/>
      <c r="E6" s="45">
        <v>37400.57</v>
      </c>
      <c r="F6" s="23">
        <v>29588</v>
      </c>
      <c r="G6" s="23">
        <v>37400.57</v>
      </c>
      <c r="H6" s="23">
        <v>0</v>
      </c>
      <c r="I6" s="43">
        <v>0</v>
      </c>
      <c r="J6" s="23"/>
      <c r="K6" s="45"/>
      <c r="L6" s="23"/>
      <c r="M6" s="43"/>
      <c r="N6" s="23"/>
      <c r="O6" s="112">
        <f t="shared" si="0"/>
        <v>37400.57</v>
      </c>
      <c r="P6" s="24">
        <f>_xlfn.RANK.EQ(O6, O$4:INDEX(O:O, MATCH(100000000000000,O:O)), 0) + COUNTIF(O$4:INDEX(O:O, ROW(O6)), O6)-1</f>
        <v>1086</v>
      </c>
      <c r="Q6" s="25">
        <f>(_xlfn.RANK.EQ(P6, P$4:INDEX(P:P, MATCH(1000000000000,P:P)), 0) + COUNTIF(P$4:INDEX(P:P, ROW(P6)), P6)-1)/'Supporting Calculations'!$B$8</f>
        <v>2.7573529411764708E-3</v>
      </c>
      <c r="R6" s="26">
        <f>'Segment RDF'!$F$33</f>
        <v>40</v>
      </c>
      <c r="S6" s="56">
        <f t="shared" si="1"/>
        <v>0.11029411764705883</v>
      </c>
      <c r="T6" s="113">
        <f t="shared" si="2"/>
        <v>37400.57</v>
      </c>
      <c r="U6" s="24">
        <f>_xlfn.RANK.EQ(T6, T$4:INDEX(T:T, MATCH(100000000000000,T:T)), 0) + COUNTIF(T$4:INDEX(T:T, ROW(T6)), T6)-1</f>
        <v>1086</v>
      </c>
      <c r="V6" s="25">
        <f>(_xlfn.RANK.EQ(U6, U$4:INDEX(U:U, MATCH(1000000000000,U:U)), 0) + COUNTIF(U$4:INDEX(U:U, ROW(U6)), U6)-1)/'Supporting Calculations'!$B$8</f>
        <v>2.7573529411764708E-3</v>
      </c>
      <c r="W6" s="26">
        <f>'Segment RDF'!$H$33</f>
        <v>40</v>
      </c>
      <c r="X6" s="56">
        <f t="shared" si="3"/>
        <v>0.11029411764705883</v>
      </c>
      <c r="Y6" s="58">
        <f t="shared" si="4"/>
        <v>0</v>
      </c>
      <c r="Z6" s="24">
        <f>_xlfn.RANK.EQ(Y6, Y$4:INDEX(Y:Y, MATCH(100000000000000,Y:Y)), 0) + COUNTIF(Y$4:INDEX(Y:Y, ROW(Y6)), Y6)-1</f>
        <v>961</v>
      </c>
      <c r="AA6" s="25">
        <f>(_xlfn.RANK.EQ(Z6, Z$4:INDEX(Z:Z, MATCH(1000000000000,Z:Z)), 0) + COUNTIF(Z$4:INDEX(Z:Z, ROW(Z6)), Z6)-1)/'Supporting Calculations'!$B$8</f>
        <v>0.11764705882352941</v>
      </c>
      <c r="AB6" s="26">
        <f>'Segment RDF'!$J$33</f>
        <v>20</v>
      </c>
      <c r="AC6" s="56">
        <f t="shared" si="5"/>
        <v>2.3529411764705883</v>
      </c>
      <c r="AD6" s="26"/>
      <c r="AE6" s="66">
        <f t="shared" si="6"/>
        <v>0.79111093761405238</v>
      </c>
      <c r="AF6" s="24">
        <f>_xlfn.RANK.EQ(AE6, AE$4:INDEX(AE:AE, MATCH(1000000000000,AE:AE)), 0) + COUNTIF(AE$4:INDEX(AE:AE, ROW(AE6)), AE6)-1</f>
        <v>3</v>
      </c>
      <c r="AG6" s="25">
        <f>(_xlfn.RANK.EQ(AF6, AF$4:INDEX(AF:AF, MATCH(1000000000000,AF:AF)), 1) + COUNTIF(AF$4:INDEX(AF:AF, ROW(AF6)), AF6)-1)/'Supporting Calculations'!$B$8</f>
        <v>2.7573529411764708E-3</v>
      </c>
      <c r="AH6" s="26">
        <f>'Segment RDF'!$F$33</f>
        <v>40</v>
      </c>
      <c r="AI6" s="67">
        <f t="shared" si="7"/>
        <v>0.11029411764705883</v>
      </c>
      <c r="AJ6" s="68">
        <f t="shared" si="8"/>
        <v>0</v>
      </c>
      <c r="AK6" s="24">
        <f>_xlfn.RANK.EQ(AJ6, AJ$4:INDEX(AJ:AJ, MATCH(1000000000000,AJ:AJ)), 0) + COUNTIF(AJ$4:INDEX(AJ:AJ, ROW(AJ6)), AJ6)-1</f>
        <v>867</v>
      </c>
      <c r="AL6" s="25">
        <f>(_xlfn.RANK.EQ(AK6, AK$4:INDEX(AK:AK, MATCH(1000000000000,AK:AK)), 1) + COUNTIF(AK$4:INDEX(AK:AK, ROW(AK6)), AK6)-1)/'Supporting Calculations'!$B$8</f>
        <v>0.796875</v>
      </c>
      <c r="AM6" s="26">
        <f>'Segment RDF'!$H$33</f>
        <v>40</v>
      </c>
      <c r="AN6" s="67">
        <f t="shared" si="9"/>
        <v>31.875</v>
      </c>
      <c r="AO6" s="69">
        <f t="shared" si="19"/>
        <v>0</v>
      </c>
      <c r="AP6" s="24">
        <f>_xlfn.RANK.EQ(AO6, AO$4:INDEX(AO:AO, MATCH(1000000000000,AO:AO)), 0) + COUNTIF(AO$4:INDEX(AO:AO, ROW(AO6)), AO6)-1</f>
        <v>961</v>
      </c>
      <c r="AQ6" s="25">
        <f>(_xlfn.RANK.EQ(AP6, AP$4:INDEX(AP:AP, MATCH(1000000000000,AP:AP)), 1) + COUNTIF(AP$4:INDEX(AP:AP, ROW(AP6)), AP6)-1)/'Supporting Calculations'!$B$8</f>
        <v>0.88327205882352944</v>
      </c>
      <c r="AR6" s="26">
        <f>'Segment RDF'!$J$33</f>
        <v>20</v>
      </c>
      <c r="AS6" s="67">
        <f t="shared" si="10"/>
        <v>17.665441176470587</v>
      </c>
      <c r="AT6" s="69"/>
      <c r="AU6" s="119">
        <f t="shared" si="11"/>
        <v>2.5735294117647061</v>
      </c>
      <c r="AV6" s="56">
        <f t="shared" si="12"/>
        <v>49.650735294117645</v>
      </c>
      <c r="AW6" s="24"/>
      <c r="AX6" s="119">
        <f>(_xlfn.RANK.EQ(AU6, AU$4:INDEX(AU:AU, MATCH(1000000000000,AU:AU)), 1) + COUNTIF(AU$4:INDEX(AU:AU, ROW(AU6)), AU6)-1)/'Supporting Calculations'!$B$8*100</f>
        <v>0.27573529411764708</v>
      </c>
      <c r="AY6" s="58">
        <f>(_xlfn.RANK.EQ(AV6, AV$4:INDEX(AV:AV, MATCH(10000000000,AV:AV)), 1) + COUNTIF(AV$4:INDEX(AV:AV, ROW(AV6)), AV6)-1)/'Supporting Calculations'!$B$8*100</f>
        <v>45.86397058823529</v>
      </c>
      <c r="AZ6" s="70">
        <f t="shared" si="13"/>
        <v>46.139705882352935</v>
      </c>
      <c r="BA6" s="24"/>
      <c r="BB6" s="14">
        <f>IF(AND(AX6&gt;='Supporting Calculations'!$B$4,AY6&gt;='Supporting Calculations'!$C$4) = TRUE,1,IF(AND(AX6&gt;'Supporting Calculations'!$B$4,AY6&lt;'Supporting Calculations'!$C$4) = TRUE, 2,IF(AND(AX6&lt;'Supporting Calculations'!$B$4,AY6&gt;'Supporting Calculations'!$C$4) = TRUE,3,IF(AND(AX6&lt;='Supporting Calculations'!$B$4,AY6&lt;='Supporting Calculations'!$C$4) = TRUE, 4,0))))</f>
        <v>4</v>
      </c>
      <c r="BC6" s="44" t="str">
        <f t="shared" si="14"/>
        <v>Low</v>
      </c>
      <c r="BE6" s="84">
        <f t="shared" si="15"/>
        <v>45.86397058823529</v>
      </c>
      <c r="BF6" s="86" t="e">
        <f t="shared" si="16"/>
        <v>#N/A</v>
      </c>
      <c r="BG6" s="88" t="e">
        <f t="shared" si="17"/>
        <v>#N/A</v>
      </c>
      <c r="BI6" s="14">
        <f t="shared" si="18"/>
        <v>1086</v>
      </c>
      <c r="BJ6" s="121">
        <f>BI6/'Supporting Calculations'!$B$8</f>
        <v>0.99816176470588236</v>
      </c>
      <c r="BK6" s="21">
        <f>SUM(T6:INDEX(T:T, MATCH(100000000000000,T:T)))/SUM((T$4:INDEX(T:T, MATCH(1E+30,T:T))))</f>
        <v>0.99999840508675575</v>
      </c>
      <c r="BL6" s="21">
        <f>SUM(H6:INDEX(H:H, MATCH(100000000000000,H:H)))/SUM((H$4:INDEX(H:H, MATCH(100000000000000,H:H))))</f>
        <v>0.99999528368615842</v>
      </c>
      <c r="BM6" s="21">
        <f>SUM(O6:INDEX(O:O, MATCH(100000000000000,O:O)))/SUM((O$4:INDEX(O:O, MATCH(1E+30,O:O))))</f>
        <v>0.99999840508675575</v>
      </c>
      <c r="BN6" s="132">
        <f>SUM(F6:INDEX(F:F, MATCH(100000000000000,F:F)))/SUM((F$4:INDEX(F:F, MATCH(1E+30,F:F))))</f>
        <v>1</v>
      </c>
      <c r="BQ6" s="28"/>
    </row>
    <row r="7" spans="1:87" ht="15.75" customHeight="1">
      <c r="A7" s="89"/>
      <c r="B7" s="124" t="s">
        <v>133</v>
      </c>
      <c r="C7" s="74"/>
      <c r="D7" s="28"/>
      <c r="E7" s="45">
        <v>46515.199999999997</v>
      </c>
      <c r="F7" s="23">
        <v>12554</v>
      </c>
      <c r="G7" s="23">
        <v>46515.199999999997</v>
      </c>
      <c r="H7" s="23">
        <v>5000.26</v>
      </c>
      <c r="I7" s="43">
        <v>33335.089999999997</v>
      </c>
      <c r="J7" s="23"/>
      <c r="K7" s="45"/>
      <c r="L7" s="23"/>
      <c r="M7" s="43"/>
      <c r="N7" s="23"/>
      <c r="O7" s="112">
        <f t="shared" si="0"/>
        <v>46515.199999999997</v>
      </c>
      <c r="P7" s="24">
        <f>_xlfn.RANK.EQ(O7, O$4:INDEX(O:O, MATCH(100000000000000,O:O)), 0) + COUNTIF(O$4:INDEX(O:O, ROW(O7)), O7)-1</f>
        <v>1085</v>
      </c>
      <c r="Q7" s="25">
        <f>(_xlfn.RANK.EQ(P7, P$4:INDEX(P:P, MATCH(1000000000000,P:P)), 0) + COUNTIF(P$4:INDEX(P:P, ROW(P7)), P7)-1)/'Supporting Calculations'!$B$8</f>
        <v>3.6764705882352941E-3</v>
      </c>
      <c r="R7" s="26">
        <f>'Segment RDF'!$F$33</f>
        <v>40</v>
      </c>
      <c r="S7" s="56">
        <f t="shared" si="1"/>
        <v>0.14705882352941177</v>
      </c>
      <c r="T7" s="113">
        <f t="shared" si="2"/>
        <v>46515.199999999997</v>
      </c>
      <c r="U7" s="24">
        <f>_xlfn.RANK.EQ(T7, T$4:INDEX(T:T, MATCH(100000000000000,T:T)), 0) + COUNTIF(T$4:INDEX(T:T, ROW(T7)), T7)-1</f>
        <v>1085</v>
      </c>
      <c r="V7" s="25">
        <f>(_xlfn.RANK.EQ(U7, U$4:INDEX(U:U, MATCH(1000000000000,U:U)), 0) + COUNTIF(U$4:INDEX(U:U, ROW(U7)), U7)-1)/'Supporting Calculations'!$B$8</f>
        <v>3.6764705882352941E-3</v>
      </c>
      <c r="W7" s="26">
        <f>'Segment RDF'!$H$33</f>
        <v>40</v>
      </c>
      <c r="X7" s="56">
        <f t="shared" si="3"/>
        <v>0.14705882352941177</v>
      </c>
      <c r="Y7" s="58">
        <f t="shared" si="4"/>
        <v>33335.089999999997</v>
      </c>
      <c r="Z7" s="24">
        <f>_xlfn.RANK.EQ(Y7, Y$4:INDEX(Y:Y, MATCH(100000000000000,Y:Y)), 0) + COUNTIF(Y$4:INDEX(Y:Y, ROW(Y7)), Y7)-1</f>
        <v>903</v>
      </c>
      <c r="AA7" s="25">
        <f>(_xlfn.RANK.EQ(Z7, Z$4:INDEX(Z:Z, MATCH(1000000000000,Z:Z)), 0) + COUNTIF(Z$4:INDEX(Z:Z, ROW(Z7)), Z7)-1)/'Supporting Calculations'!$B$8</f>
        <v>0.17095588235294118</v>
      </c>
      <c r="AB7" s="26">
        <f>'Segment RDF'!$J$33</f>
        <v>20</v>
      </c>
      <c r="AC7" s="56">
        <f t="shared" si="5"/>
        <v>3.4191176470588234</v>
      </c>
      <c r="AD7" s="26"/>
      <c r="AE7" s="66">
        <f t="shared" si="6"/>
        <v>0.26989027242707764</v>
      </c>
      <c r="AF7" s="24">
        <f>_xlfn.RANK.EQ(AE7, AE$4:INDEX(AE:AE, MATCH(1000000000000,AE:AE)), 0) + COUNTIF(AE$4:INDEX(AE:AE, ROW(AE7)), AE7)-1</f>
        <v>15</v>
      </c>
      <c r="AG7" s="25">
        <f>(_xlfn.RANK.EQ(AF7, AF$4:INDEX(AF:AF, MATCH(1000000000000,AF:AF)), 1) + COUNTIF(AF$4:INDEX(AF:AF, ROW(AF7)), AF7)-1)/'Supporting Calculations'!$B$8</f>
        <v>1.3786764705882353E-2</v>
      </c>
      <c r="AH7" s="26">
        <f>'Segment RDF'!$F$33</f>
        <v>40</v>
      </c>
      <c r="AI7" s="67">
        <f t="shared" si="7"/>
        <v>0.55147058823529416</v>
      </c>
      <c r="AJ7" s="68">
        <f t="shared" si="8"/>
        <v>0.10749733420473309</v>
      </c>
      <c r="AK7" s="24">
        <f>_xlfn.RANK.EQ(AJ7, AJ$4:INDEX(AJ:AJ, MATCH(1000000000000,AJ:AJ)), 0) + COUNTIF(AJ$4:INDEX(AJ:AJ, ROW(AJ7)), AJ7)-1</f>
        <v>5</v>
      </c>
      <c r="AL7" s="25">
        <f>(_xlfn.RANK.EQ(AK7, AK$4:INDEX(AK:AK, MATCH(1000000000000,AK:AK)), 1) + COUNTIF(AK$4:INDEX(AK:AK, ROW(AK7)), AK7)-1)/'Supporting Calculations'!$B$8</f>
        <v>4.5955882352941178E-3</v>
      </c>
      <c r="AM7" s="26">
        <f>'Segment RDF'!$H$33</f>
        <v>40</v>
      </c>
      <c r="AN7" s="67">
        <f t="shared" si="9"/>
        <v>0.18382352941176472</v>
      </c>
      <c r="AO7" s="69">
        <f t="shared" si="19"/>
        <v>0.71664939632636215</v>
      </c>
      <c r="AP7" s="24">
        <f>_xlfn.RANK.EQ(AO7, AO$4:INDEX(AO:AO, MATCH(1000000000000,AO:AO)), 0) + COUNTIF(AO$4:INDEX(AO:AO, ROW(AO7)), AO7)-1</f>
        <v>12</v>
      </c>
      <c r="AQ7" s="25">
        <f>(_xlfn.RANK.EQ(AP7, AP$4:INDEX(AP:AP, MATCH(1000000000000,AP:AP)), 1) + COUNTIF(AP$4:INDEX(AP:AP, ROW(AP7)), AP7)-1)/'Supporting Calculations'!$B$8</f>
        <v>1.1029411764705883E-2</v>
      </c>
      <c r="AR7" s="26">
        <f>'Segment RDF'!$J$33</f>
        <v>20</v>
      </c>
      <c r="AS7" s="67">
        <f t="shared" si="10"/>
        <v>0.22058823529411767</v>
      </c>
      <c r="AT7" s="69"/>
      <c r="AU7" s="119">
        <f t="shared" si="11"/>
        <v>3.7132352941176467</v>
      </c>
      <c r="AV7" s="56">
        <f t="shared" si="12"/>
        <v>0.95588235294117652</v>
      </c>
      <c r="AW7" s="24"/>
      <c r="AX7" s="119">
        <f>(_xlfn.RANK.EQ(AU7, AU$4:INDEX(AU:AU, MATCH(1000000000000,AU:AU)), 1) + COUNTIF(AU$4:INDEX(AU:AU, ROW(AU7)), AU7)-1)/'Supporting Calculations'!$B$8*100</f>
        <v>1.3786764705882353</v>
      </c>
      <c r="AY7" s="58">
        <f>(_xlfn.RANK.EQ(AV7, AV$4:INDEX(AV:AV, MATCH(10000000000,AV:AV)), 1) + COUNTIF(AV$4:INDEX(AV:AV, ROW(AV7)), AV7)-1)/'Supporting Calculations'!$B$8*100</f>
        <v>0.18382352941176469</v>
      </c>
      <c r="AZ7" s="70">
        <f t="shared" si="13"/>
        <v>1.5625</v>
      </c>
      <c r="BA7" s="24"/>
      <c r="BB7" s="14">
        <f>IF(AND(AX7&gt;='Supporting Calculations'!$B$4,AY7&gt;='Supporting Calculations'!$C$4) = TRUE,1,IF(AND(AX7&gt;'Supporting Calculations'!$B$4,AY7&lt;'Supporting Calculations'!$C$4) = TRUE, 2,IF(AND(AX7&lt;'Supporting Calculations'!$B$4,AY7&gt;'Supporting Calculations'!$C$4) = TRUE,3,IF(AND(AX7&lt;='Supporting Calculations'!$B$4,AY7&lt;='Supporting Calculations'!$C$4) = TRUE, 4,0))))</f>
        <v>4</v>
      </c>
      <c r="BC7" s="44" t="str">
        <f t="shared" si="14"/>
        <v>Low</v>
      </c>
      <c r="BE7" s="84" t="e">
        <f t="shared" si="15"/>
        <v>#N/A</v>
      </c>
      <c r="BF7" s="86" t="e">
        <f t="shared" si="16"/>
        <v>#N/A</v>
      </c>
      <c r="BG7" s="88">
        <f t="shared" si="17"/>
        <v>0.18382352941176469</v>
      </c>
      <c r="BI7" s="14">
        <f t="shared" si="18"/>
        <v>1085</v>
      </c>
      <c r="BJ7" s="121">
        <f>BI7/'Supporting Calculations'!$B$8</f>
        <v>0.99724264705882348</v>
      </c>
      <c r="BK7" s="21">
        <f>SUM(T7:INDEX(T:T, MATCH(100000000000000,T:T)))/SUM((T$4:INDEX(T:T, MATCH(1E+30,T:T))))</f>
        <v>0.9999972832145263</v>
      </c>
      <c r="BL7" s="21">
        <f>SUM(H7:INDEX(H:H, MATCH(100000000000000,H:H)))/SUM((H$4:INDEX(H:H, MATCH(100000000000000,H:H))))</f>
        <v>0.99999528368615842</v>
      </c>
      <c r="BM7" s="21">
        <f>SUM(O7:INDEX(O:O, MATCH(100000000000000,O:O)))/SUM((O$4:INDEX(O:O, MATCH(1E+30,O:O))))</f>
        <v>0.9999972832145263</v>
      </c>
      <c r="BN7" s="132">
        <f>SUM(F7:INDEX(F:F, MATCH(100000000000000,F:F)))/SUM((F$4:INDEX(F:F, MATCH(1E+30,F:F))))</f>
        <v>0.9999820672279478</v>
      </c>
      <c r="BQ7" s="28"/>
    </row>
    <row r="8" spans="1:87" ht="15.75" customHeight="1">
      <c r="A8" s="89"/>
      <c r="B8" s="124" t="s">
        <v>134</v>
      </c>
      <c r="C8" s="74"/>
      <c r="D8" s="28"/>
      <c r="E8" s="45">
        <v>52674</v>
      </c>
      <c r="F8" s="23"/>
      <c r="G8" s="23">
        <v>52674</v>
      </c>
      <c r="H8" s="23">
        <v>754.8</v>
      </c>
      <c r="I8" s="43">
        <v>5032</v>
      </c>
      <c r="J8" s="23"/>
      <c r="K8" s="45"/>
      <c r="L8" s="23"/>
      <c r="M8" s="43"/>
      <c r="N8" s="23"/>
      <c r="O8" s="112">
        <f t="shared" si="0"/>
        <v>52674</v>
      </c>
      <c r="P8" s="24">
        <f>_xlfn.RANK.EQ(O8, O$4:INDEX(O:O, MATCH(100000000000000,O:O)), 0) + COUNTIF(O$4:INDEX(O:O, ROW(O8)), O8)-1</f>
        <v>1084</v>
      </c>
      <c r="Q8" s="25">
        <f>(_xlfn.RANK.EQ(P8, P$4:INDEX(P:P, MATCH(1000000000000,P:P)), 0) + COUNTIF(P$4:INDEX(P:P, ROW(P8)), P8)-1)/'Supporting Calculations'!$B$8</f>
        <v>4.5955882352941178E-3</v>
      </c>
      <c r="R8" s="26">
        <f>'Segment RDF'!$F$33</f>
        <v>40</v>
      </c>
      <c r="S8" s="56">
        <f t="shared" si="1"/>
        <v>0.18382352941176472</v>
      </c>
      <c r="T8" s="113">
        <f t="shared" si="2"/>
        <v>52674</v>
      </c>
      <c r="U8" s="24">
        <f>_xlfn.RANK.EQ(T8, T$4:INDEX(T:T, MATCH(100000000000000,T:T)), 0) + COUNTIF(T$4:INDEX(T:T, ROW(T8)), T8)-1</f>
        <v>1084</v>
      </c>
      <c r="V8" s="25">
        <f>(_xlfn.RANK.EQ(U8, U$4:INDEX(U:U, MATCH(1000000000000,U:U)), 0) + COUNTIF(U$4:INDEX(U:U, ROW(U8)), U8)-1)/'Supporting Calculations'!$B$8</f>
        <v>4.5955882352941178E-3</v>
      </c>
      <c r="W8" s="26">
        <f>'Segment RDF'!$H$33</f>
        <v>40</v>
      </c>
      <c r="X8" s="56">
        <f t="shared" si="3"/>
        <v>0.18382352941176472</v>
      </c>
      <c r="Y8" s="58">
        <f t="shared" si="4"/>
        <v>5032</v>
      </c>
      <c r="Z8" s="24">
        <f>_xlfn.RANK.EQ(Y8, Y$4:INDEX(Y:Y, MATCH(100000000000000,Y:Y)), 0) + COUNTIF(Y$4:INDEX(Y:Y, ROW(Y8)), Y8)-1</f>
        <v>951</v>
      </c>
      <c r="AA8" s="25">
        <f>(_xlfn.RANK.EQ(Z8, Z$4:INDEX(Z:Z, MATCH(1000000000000,Z:Z)), 0) + COUNTIF(Z$4:INDEX(Z:Z, ROW(Z8)), Z8)-1)/'Supporting Calculations'!$B$8</f>
        <v>0.12683823529411764</v>
      </c>
      <c r="AB8" s="26">
        <f>'Segment RDF'!$J$33</f>
        <v>20</v>
      </c>
      <c r="AC8" s="56">
        <f t="shared" si="5"/>
        <v>2.5367647058823528</v>
      </c>
      <c r="AD8" s="26"/>
      <c r="AE8" s="66">
        <f t="shared" si="6"/>
        <v>0</v>
      </c>
      <c r="AF8" s="24">
        <f>_xlfn.RANK.EQ(AE8, AE$4:INDEX(AE:AE, MATCH(1000000000000,AE:AE)), 0) + COUNTIF(AE$4:INDEX(AE:AE, ROW(AE8)), AE8)-1</f>
        <v>1022</v>
      </c>
      <c r="AG8" s="25">
        <f>(_xlfn.RANK.EQ(AF8, AF$4:INDEX(AF:AF, MATCH(1000000000000,AF:AF)), 1) + COUNTIF(AF$4:INDEX(AF:AF, ROW(AF8)), AF8)-1)/'Supporting Calculations'!$B$8</f>
        <v>0.93933823529411764</v>
      </c>
      <c r="AH8" s="26">
        <f>'Segment RDF'!$F$33</f>
        <v>40</v>
      </c>
      <c r="AI8" s="67">
        <f t="shared" si="7"/>
        <v>37.573529411764703</v>
      </c>
      <c r="AJ8" s="68">
        <f t="shared" si="8"/>
        <v>1.4329650301856702E-2</v>
      </c>
      <c r="AK8" s="24">
        <f>_xlfn.RANK.EQ(AJ8, AJ$4:INDEX(AJ:AJ, MATCH(1000000000000,AJ:AJ)), 0) + COUNTIF(AJ$4:INDEX(AJ:AJ, ROW(AJ8)), AJ8)-1</f>
        <v>298</v>
      </c>
      <c r="AL8" s="25">
        <f>(_xlfn.RANK.EQ(AK8, AK$4:INDEX(AK:AK, MATCH(1000000000000,AK:AK)), 1) + COUNTIF(AK$4:INDEX(AK:AK, ROW(AK8)), AK8)-1)/'Supporting Calculations'!$B$8</f>
        <v>0.27389705882352944</v>
      </c>
      <c r="AM8" s="26">
        <f>'Segment RDF'!$H$33</f>
        <v>40</v>
      </c>
      <c r="AN8" s="67">
        <f t="shared" si="9"/>
        <v>10.955882352941178</v>
      </c>
      <c r="AO8" s="69">
        <f t="shared" si="19"/>
        <v>9.5531002012378019E-2</v>
      </c>
      <c r="AP8" s="24">
        <f>_xlfn.RANK.EQ(AO8, AO$4:INDEX(AO:AO, MATCH(1000000000000,AO:AO)), 0) + COUNTIF(AO$4:INDEX(AO:AO, ROW(AO8)), AO8)-1</f>
        <v>374</v>
      </c>
      <c r="AQ8" s="25">
        <f>(_xlfn.RANK.EQ(AP8, AP$4:INDEX(AP:AP, MATCH(1000000000000,AP:AP)), 1) + COUNTIF(AP$4:INDEX(AP:AP, ROW(AP8)), AP8)-1)/'Supporting Calculations'!$B$8</f>
        <v>0.34375</v>
      </c>
      <c r="AR8" s="26">
        <f>'Segment RDF'!$J$33</f>
        <v>20</v>
      </c>
      <c r="AS8" s="67">
        <f t="shared" si="10"/>
        <v>6.875</v>
      </c>
      <c r="AT8" s="69"/>
      <c r="AU8" s="119">
        <f t="shared" si="11"/>
        <v>2.9044117647058822</v>
      </c>
      <c r="AV8" s="56">
        <f t="shared" si="12"/>
        <v>55.404411764705884</v>
      </c>
      <c r="AW8" s="24"/>
      <c r="AX8" s="119">
        <f>(_xlfn.RANK.EQ(AU8, AU$4:INDEX(AU:AU, MATCH(1000000000000,AU:AU)), 1) + COUNTIF(AU$4:INDEX(AU:AU, ROW(AU8)), AU8)-1)/'Supporting Calculations'!$B$8*100</f>
        <v>0.55147058823529416</v>
      </c>
      <c r="AY8" s="58">
        <f>(_xlfn.RANK.EQ(AV8, AV$4:INDEX(AV:AV, MATCH(10000000000,AV:AV)), 1) + COUNTIF(AV$4:INDEX(AV:AV, ROW(AV8)), AV8)-1)/'Supporting Calculations'!$B$8*100</f>
        <v>54.6875</v>
      </c>
      <c r="AZ8" s="70">
        <f t="shared" si="13"/>
        <v>55.238970588235297</v>
      </c>
      <c r="BA8" s="24"/>
      <c r="BB8" s="14">
        <f>IF(AND(AX8&gt;='Supporting Calculations'!$B$4,AY8&gt;='Supporting Calculations'!$C$4) = TRUE,1,IF(AND(AX8&gt;'Supporting Calculations'!$B$4,AY8&lt;'Supporting Calculations'!$C$4) = TRUE, 2,IF(AND(AX8&lt;'Supporting Calculations'!$B$4,AY8&gt;'Supporting Calculations'!$C$4) = TRUE,3,IF(AND(AX8&lt;='Supporting Calculations'!$B$4,AY8&lt;='Supporting Calculations'!$C$4) = TRUE, 4,0))))</f>
        <v>4</v>
      </c>
      <c r="BC8" s="44" t="str">
        <f t="shared" si="14"/>
        <v>Low</v>
      </c>
      <c r="BE8" s="84" t="e">
        <f t="shared" si="15"/>
        <v>#N/A</v>
      </c>
      <c r="BF8" s="86" t="e">
        <f t="shared" si="16"/>
        <v>#N/A</v>
      </c>
      <c r="BG8" s="88">
        <f t="shared" si="17"/>
        <v>54.6875</v>
      </c>
      <c r="BI8" s="14">
        <f t="shared" si="18"/>
        <v>1084</v>
      </c>
      <c r="BJ8" s="121">
        <f>BI8/'Supporting Calculations'!$B$8</f>
        <v>0.99632352941176472</v>
      </c>
      <c r="BK8" s="21">
        <f>SUM(T8:INDEX(T:T, MATCH(100000000000000,T:T)))/SUM((T$4:INDEX(T:T, MATCH(1E+30,T:T))))</f>
        <v>0.99999588793870209</v>
      </c>
      <c r="BL8" s="21">
        <f>SUM(H8:INDEX(H:H, MATCH(100000000000000,H:H)))/SUM((H$4:INDEX(H:H, MATCH(100000000000000,H:H))))</f>
        <v>0.99998557223787066</v>
      </c>
      <c r="BM8" s="21">
        <f>SUM(O8:INDEX(O:O, MATCH(100000000000000,O:O)))/SUM((O$4:INDEX(O:O, MATCH(1E+30,O:O))))</f>
        <v>0.99999588793870209</v>
      </c>
      <c r="BN8" s="132">
        <f>SUM(F8:INDEX(F:F, MATCH(100000000000000,F:F)))/SUM((F$4:INDEX(F:F, MATCH(1E+30,F:F))))</f>
        <v>0.99997445846695199</v>
      </c>
      <c r="BQ8" s="28"/>
    </row>
    <row r="9" spans="1:87" ht="15.75" customHeight="1">
      <c r="A9" s="89"/>
      <c r="B9" s="124" t="s">
        <v>135</v>
      </c>
      <c r="C9" s="74"/>
      <c r="D9" s="28"/>
      <c r="E9" s="45">
        <v>62147.77</v>
      </c>
      <c r="F9" s="23">
        <v>0</v>
      </c>
      <c r="G9" s="23">
        <v>62147.77</v>
      </c>
      <c r="H9" s="23">
        <v>0</v>
      </c>
      <c r="I9" s="43">
        <v>0</v>
      </c>
      <c r="J9" s="23"/>
      <c r="K9" s="45"/>
      <c r="L9" s="23"/>
      <c r="M9" s="43"/>
      <c r="N9" s="23"/>
      <c r="O9" s="112">
        <f t="shared" si="0"/>
        <v>62147.77</v>
      </c>
      <c r="P9" s="24">
        <f>_xlfn.RANK.EQ(O9, O$4:INDEX(O:O, MATCH(100000000000000,O:O)), 0) + COUNTIF(O$4:INDEX(O:O, ROW(O9)), O9)-1</f>
        <v>1083</v>
      </c>
      <c r="Q9" s="25">
        <f>(_xlfn.RANK.EQ(P9, P$4:INDEX(P:P, MATCH(1000000000000,P:P)), 0) + COUNTIF(P$4:INDEX(P:P, ROW(P9)), P9)-1)/'Supporting Calculations'!$B$8</f>
        <v>5.5147058823529415E-3</v>
      </c>
      <c r="R9" s="26">
        <f>'Segment RDF'!$F$33</f>
        <v>40</v>
      </c>
      <c r="S9" s="56">
        <f t="shared" si="1"/>
        <v>0.22058823529411767</v>
      </c>
      <c r="T9" s="113">
        <f t="shared" si="2"/>
        <v>62147.77</v>
      </c>
      <c r="U9" s="24">
        <f>_xlfn.RANK.EQ(T9, T$4:INDEX(T:T, MATCH(100000000000000,T:T)), 0) + COUNTIF(T$4:INDEX(T:T, ROW(T9)), T9)-1</f>
        <v>1083</v>
      </c>
      <c r="V9" s="25">
        <f>(_xlfn.RANK.EQ(U9, U$4:INDEX(U:U, MATCH(1000000000000,U:U)), 0) + COUNTIF(U$4:INDEX(U:U, ROW(U9)), U9)-1)/'Supporting Calculations'!$B$8</f>
        <v>5.5147058823529415E-3</v>
      </c>
      <c r="W9" s="26">
        <f>'Segment RDF'!$H$33</f>
        <v>40</v>
      </c>
      <c r="X9" s="56">
        <f t="shared" si="3"/>
        <v>0.22058823529411767</v>
      </c>
      <c r="Y9" s="58">
        <f t="shared" si="4"/>
        <v>0</v>
      </c>
      <c r="Z9" s="24">
        <f>_xlfn.RANK.EQ(Y9, Y$4:INDEX(Y:Y, MATCH(100000000000000,Y:Y)), 0) + COUNTIF(Y$4:INDEX(Y:Y, ROW(Y9)), Y9)-1</f>
        <v>962</v>
      </c>
      <c r="AA9" s="25">
        <f>(_xlfn.RANK.EQ(Z9, Z$4:INDEX(Z:Z, MATCH(1000000000000,Z:Z)), 0) + COUNTIF(Z$4:INDEX(Z:Z, ROW(Z9)), Z9)-1)/'Supporting Calculations'!$B$8</f>
        <v>0.11672794117647059</v>
      </c>
      <c r="AB9" s="26">
        <f>'Segment RDF'!$J$33</f>
        <v>20</v>
      </c>
      <c r="AC9" s="56">
        <f t="shared" si="5"/>
        <v>2.3345588235294117</v>
      </c>
      <c r="AD9" s="26"/>
      <c r="AE9" s="66">
        <f t="shared" si="6"/>
        <v>0</v>
      </c>
      <c r="AF9" s="24">
        <f>_xlfn.RANK.EQ(AE9, AE$4:INDEX(AE:AE, MATCH(1000000000000,AE:AE)), 0) + COUNTIF(AE$4:INDEX(AE:AE, ROW(AE9)), AE9)-1</f>
        <v>1023</v>
      </c>
      <c r="AG9" s="25">
        <f>(_xlfn.RANK.EQ(AF9, AF$4:INDEX(AF:AF, MATCH(1000000000000,AF:AF)), 1) + COUNTIF(AF$4:INDEX(AF:AF, ROW(AF9)), AF9)-1)/'Supporting Calculations'!$B$8</f>
        <v>0.94025735294117652</v>
      </c>
      <c r="AH9" s="26">
        <f>'Segment RDF'!$F$33</f>
        <v>40</v>
      </c>
      <c r="AI9" s="67">
        <f t="shared" si="7"/>
        <v>37.610294117647058</v>
      </c>
      <c r="AJ9" s="68">
        <f t="shared" si="8"/>
        <v>0</v>
      </c>
      <c r="AK9" s="24">
        <f>_xlfn.RANK.EQ(AJ9, AJ$4:INDEX(AJ:AJ, MATCH(1000000000000,AJ:AJ)), 0) + COUNTIF(AJ$4:INDEX(AJ:AJ, ROW(AJ9)), AJ9)-1</f>
        <v>868</v>
      </c>
      <c r="AL9" s="25">
        <f>(_xlfn.RANK.EQ(AK9, AK$4:INDEX(AK:AK, MATCH(1000000000000,AK:AK)), 1) + COUNTIF(AK$4:INDEX(AK:AK, ROW(AK9)), AK9)-1)/'Supporting Calculations'!$B$8</f>
        <v>0.79779411764705888</v>
      </c>
      <c r="AM9" s="26">
        <f>'Segment RDF'!$H$33</f>
        <v>40</v>
      </c>
      <c r="AN9" s="67">
        <f t="shared" si="9"/>
        <v>31.911764705882355</v>
      </c>
      <c r="AO9" s="69">
        <f t="shared" si="19"/>
        <v>0</v>
      </c>
      <c r="AP9" s="24">
        <f>_xlfn.RANK.EQ(AO9, AO$4:INDEX(AO:AO, MATCH(1000000000000,AO:AO)), 0) + COUNTIF(AO$4:INDEX(AO:AO, ROW(AO9)), AO9)-1</f>
        <v>962</v>
      </c>
      <c r="AQ9" s="25">
        <f>(_xlfn.RANK.EQ(AP9, AP$4:INDEX(AP:AP, MATCH(1000000000000,AP:AP)), 1) + COUNTIF(AP$4:INDEX(AP:AP, ROW(AP9)), AP9)-1)/'Supporting Calculations'!$B$8</f>
        <v>0.8841911764705882</v>
      </c>
      <c r="AR9" s="26">
        <f>'Segment RDF'!$J$33</f>
        <v>20</v>
      </c>
      <c r="AS9" s="67">
        <f t="shared" si="10"/>
        <v>17.683823529411764</v>
      </c>
      <c r="AT9" s="69"/>
      <c r="AU9" s="119">
        <f t="shared" si="11"/>
        <v>2.7757352941176472</v>
      </c>
      <c r="AV9" s="56">
        <f t="shared" si="12"/>
        <v>87.205882352941188</v>
      </c>
      <c r="AW9" s="24"/>
      <c r="AX9" s="119">
        <f>(_xlfn.RANK.EQ(AU9, AU$4:INDEX(AU:AU, MATCH(1000000000000,AU:AU)), 1) + COUNTIF(AU$4:INDEX(AU:AU, ROW(AU9)), AU9)-1)/'Supporting Calculations'!$B$8*100</f>
        <v>0.27573529411764708</v>
      </c>
      <c r="AY9" s="58">
        <f>(_xlfn.RANK.EQ(AV9, AV$4:INDEX(AV:AV, MATCH(10000000000,AV:AV)), 1) + COUNTIF(AV$4:INDEX(AV:AV, ROW(AV9)), AV9)-1)/'Supporting Calculations'!$B$8*100</f>
        <v>96.875</v>
      </c>
      <c r="AZ9" s="70">
        <f t="shared" si="13"/>
        <v>97.150735294117652</v>
      </c>
      <c r="BA9" s="24"/>
      <c r="BB9" s="14">
        <f>IF(AND(AX9&gt;='Supporting Calculations'!$B$4,AY9&gt;='Supporting Calculations'!$C$4) = TRUE,1,IF(AND(AX9&gt;'Supporting Calculations'!$B$4,AY9&lt;'Supporting Calculations'!$C$4) = TRUE, 2,IF(AND(AX9&lt;'Supporting Calculations'!$B$4,AY9&gt;'Supporting Calculations'!$C$4) = TRUE,3,IF(AND(AX9&lt;='Supporting Calculations'!$B$4,AY9&lt;='Supporting Calculations'!$C$4) = TRUE, 4,0))))</f>
        <v>3</v>
      </c>
      <c r="BC9" s="44" t="str">
        <f t="shared" si="14"/>
        <v>Medium</v>
      </c>
      <c r="BE9" s="84" t="e">
        <f t="shared" si="15"/>
        <v>#N/A</v>
      </c>
      <c r="BF9" s="86" t="e">
        <f t="shared" si="16"/>
        <v>#N/A</v>
      </c>
      <c r="BG9" s="88">
        <f t="shared" si="17"/>
        <v>96.875</v>
      </c>
      <c r="BI9" s="14">
        <f t="shared" si="18"/>
        <v>1083</v>
      </c>
      <c r="BJ9" s="121">
        <f>BI9/'Supporting Calculations'!$B$8</f>
        <v>0.99540441176470584</v>
      </c>
      <c r="BK9" s="21">
        <f>SUM(T9:INDEX(T:T, MATCH(100000000000000,T:T)))/SUM((T$4:INDEX(T:T, MATCH(1E+30,T:T))))</f>
        <v>0.99999430792273414</v>
      </c>
      <c r="BL9" s="21">
        <f>SUM(H9:INDEX(H:H, MATCH(100000000000000,H:H)))/SUM((H$4:INDEX(H:H, MATCH(100000000000000,H:H))))</f>
        <v>0.99998410627386725</v>
      </c>
      <c r="BM9" s="21">
        <f>SUM(O9:INDEX(O:O, MATCH(100000000000000,O:O)))/SUM((O$4:INDEX(O:O, MATCH(1E+30,O:O))))</f>
        <v>0.99999430792273414</v>
      </c>
      <c r="BN9" s="132">
        <f>SUM(F9:INDEX(F:F, MATCH(100000000000000,F:F)))/SUM((F$4:INDEX(F:F, MATCH(1E+30,F:F))))</f>
        <v>0.99997445846695199</v>
      </c>
      <c r="BQ9" s="27"/>
    </row>
    <row r="10" spans="1:87" ht="15.75" customHeight="1">
      <c r="A10" s="89"/>
      <c r="B10" s="124" t="s">
        <v>136</v>
      </c>
      <c r="C10" s="74"/>
      <c r="D10" s="28"/>
      <c r="E10" s="45">
        <v>93270.47</v>
      </c>
      <c r="F10" s="23"/>
      <c r="G10" s="23">
        <v>93270.47</v>
      </c>
      <c r="H10" s="23">
        <v>0</v>
      </c>
      <c r="I10" s="43">
        <v>0</v>
      </c>
      <c r="J10" s="23"/>
      <c r="K10" s="45"/>
      <c r="L10" s="23"/>
      <c r="M10" s="43"/>
      <c r="N10" s="23"/>
      <c r="O10" s="112">
        <f t="shared" si="0"/>
        <v>93270.47</v>
      </c>
      <c r="P10" s="24">
        <f>_xlfn.RANK.EQ(O10, O$4:INDEX(O:O, MATCH(100000000000000,O:O)), 0) + COUNTIF(O$4:INDEX(O:O, ROW(O10)), O10)-1</f>
        <v>1082</v>
      </c>
      <c r="Q10" s="25">
        <f>(_xlfn.RANK.EQ(P10, P$4:INDEX(P:P, MATCH(1000000000000,P:P)), 0) + COUNTIF(P$4:INDEX(P:P, ROW(P10)), P10)-1)/'Supporting Calculations'!$B$8</f>
        <v>6.4338235294117644E-3</v>
      </c>
      <c r="R10" s="26">
        <f>'Segment RDF'!$F$33</f>
        <v>40</v>
      </c>
      <c r="S10" s="56">
        <f t="shared" si="1"/>
        <v>0.25735294117647056</v>
      </c>
      <c r="T10" s="113">
        <f t="shared" si="2"/>
        <v>93270.47</v>
      </c>
      <c r="U10" s="24">
        <f>_xlfn.RANK.EQ(T10, T$4:INDEX(T:T, MATCH(100000000000000,T:T)), 0) + COUNTIF(T$4:INDEX(T:T, ROW(T10)), T10)-1</f>
        <v>1082</v>
      </c>
      <c r="V10" s="25">
        <f>(_xlfn.RANK.EQ(U10, U$4:INDEX(U:U, MATCH(1000000000000,U:U)), 0) + COUNTIF(U$4:INDEX(U:U, ROW(U10)), U10)-1)/'Supporting Calculations'!$B$8</f>
        <v>6.4338235294117644E-3</v>
      </c>
      <c r="W10" s="26">
        <f>'Segment RDF'!$H$33</f>
        <v>40</v>
      </c>
      <c r="X10" s="56">
        <f t="shared" si="3"/>
        <v>0.25735294117647056</v>
      </c>
      <c r="Y10" s="58">
        <f t="shared" si="4"/>
        <v>0</v>
      </c>
      <c r="Z10" s="24">
        <f>_xlfn.RANK.EQ(Y10, Y$4:INDEX(Y:Y, MATCH(100000000000000,Y:Y)), 0) + COUNTIF(Y$4:INDEX(Y:Y, ROW(Y10)), Y10)-1</f>
        <v>963</v>
      </c>
      <c r="AA10" s="25">
        <f>(_xlfn.RANK.EQ(Z10, Z$4:INDEX(Z:Z, MATCH(1000000000000,Z:Z)), 0) + COUNTIF(Z$4:INDEX(Z:Z, ROW(Z10)), Z10)-1)/'Supporting Calculations'!$B$8</f>
        <v>0.11580882352941177</v>
      </c>
      <c r="AB10" s="26">
        <f>'Segment RDF'!$J$33</f>
        <v>20</v>
      </c>
      <c r="AC10" s="56">
        <f t="shared" si="5"/>
        <v>2.3161764705882355</v>
      </c>
      <c r="AD10" s="26"/>
      <c r="AE10" s="66">
        <f t="shared" si="6"/>
        <v>0</v>
      </c>
      <c r="AF10" s="24">
        <f>_xlfn.RANK.EQ(AE10, AE$4:INDEX(AE:AE, MATCH(1000000000000,AE:AE)), 0) + COUNTIF(AE$4:INDEX(AE:AE, ROW(AE10)), AE10)-1</f>
        <v>1024</v>
      </c>
      <c r="AG10" s="25">
        <f>(_xlfn.RANK.EQ(AF10, AF$4:INDEX(AF:AF, MATCH(1000000000000,AF:AF)), 1) + COUNTIF(AF$4:INDEX(AF:AF, ROW(AF10)), AF10)-1)/'Supporting Calculations'!$B$8</f>
        <v>0.94117647058823528</v>
      </c>
      <c r="AH10" s="26">
        <f>'Segment RDF'!$F$33</f>
        <v>40</v>
      </c>
      <c r="AI10" s="67">
        <f t="shared" si="7"/>
        <v>37.647058823529413</v>
      </c>
      <c r="AJ10" s="68">
        <f t="shared" si="8"/>
        <v>0</v>
      </c>
      <c r="AK10" s="24">
        <f>_xlfn.RANK.EQ(AJ10, AJ$4:INDEX(AJ:AJ, MATCH(1000000000000,AJ:AJ)), 0) + COUNTIF(AJ$4:INDEX(AJ:AJ, ROW(AJ10)), AJ10)-1</f>
        <v>869</v>
      </c>
      <c r="AL10" s="25">
        <f>(_xlfn.RANK.EQ(AK10, AK$4:INDEX(AK:AK, MATCH(1000000000000,AK:AK)), 1) + COUNTIF(AK$4:INDEX(AK:AK, ROW(AK10)), AK10)-1)/'Supporting Calculations'!$B$8</f>
        <v>0.79871323529411764</v>
      </c>
      <c r="AM10" s="26">
        <f>'Segment RDF'!$H$33</f>
        <v>40</v>
      </c>
      <c r="AN10" s="67">
        <f t="shared" si="9"/>
        <v>31.948529411764707</v>
      </c>
      <c r="AO10" s="69">
        <f t="shared" si="19"/>
        <v>0</v>
      </c>
      <c r="AP10" s="24">
        <f>_xlfn.RANK.EQ(AO10, AO$4:INDEX(AO:AO, MATCH(1000000000000,AO:AO)), 0) + COUNTIF(AO$4:INDEX(AO:AO, ROW(AO10)), AO10)-1</f>
        <v>963</v>
      </c>
      <c r="AQ10" s="25">
        <f>(_xlfn.RANK.EQ(AP10, AP$4:INDEX(AP:AP, MATCH(1000000000000,AP:AP)), 1) + COUNTIF(AP$4:INDEX(AP:AP, ROW(AP10)), AP10)-1)/'Supporting Calculations'!$B$8</f>
        <v>0.88511029411764708</v>
      </c>
      <c r="AR10" s="26">
        <f>'Segment RDF'!$J$33</f>
        <v>20</v>
      </c>
      <c r="AS10" s="67">
        <f t="shared" si="10"/>
        <v>17.702205882352942</v>
      </c>
      <c r="AT10" s="69"/>
      <c r="AU10" s="119">
        <f t="shared" si="11"/>
        <v>2.8308823529411766</v>
      </c>
      <c r="AV10" s="56">
        <f t="shared" si="12"/>
        <v>87.297794117647058</v>
      </c>
      <c r="AW10" s="24"/>
      <c r="AX10" s="119">
        <f>(_xlfn.RANK.EQ(AU10, AU$4:INDEX(AU:AU, MATCH(1000000000000,AU:AU)), 1) + COUNTIF(AU$4:INDEX(AU:AU, ROW(AU10)), AU10)-1)/'Supporting Calculations'!$B$8*100</f>
        <v>0.36764705882352938</v>
      </c>
      <c r="AY10" s="58">
        <f>(_xlfn.RANK.EQ(AV10, AV$4:INDEX(AV:AV, MATCH(10000000000,AV:AV)), 1) + COUNTIF(AV$4:INDEX(AV:AV, ROW(AV10)), AV10)-1)/'Supporting Calculations'!$B$8*100</f>
        <v>97.058823529411768</v>
      </c>
      <c r="AZ10" s="70">
        <f t="shared" si="13"/>
        <v>97.426470588235304</v>
      </c>
      <c r="BA10" s="24"/>
      <c r="BB10" s="14">
        <f>IF(AND(AX10&gt;='Supporting Calculations'!$B$4,AY10&gt;='Supporting Calculations'!$C$4) = TRUE,1,IF(AND(AX10&gt;'Supporting Calculations'!$B$4,AY10&lt;'Supporting Calculations'!$C$4) = TRUE, 2,IF(AND(AX10&lt;'Supporting Calculations'!$B$4,AY10&gt;'Supporting Calculations'!$C$4) = TRUE,3,IF(AND(AX10&lt;='Supporting Calculations'!$B$4,AY10&lt;='Supporting Calculations'!$C$4) = TRUE, 4,0))))</f>
        <v>3</v>
      </c>
      <c r="BC10" s="44" t="str">
        <f t="shared" si="14"/>
        <v>Medium</v>
      </c>
      <c r="BE10" s="84" t="e">
        <f t="shared" si="15"/>
        <v>#N/A</v>
      </c>
      <c r="BF10" s="86" t="e">
        <f t="shared" si="16"/>
        <v>#N/A</v>
      </c>
      <c r="BG10" s="88">
        <f t="shared" si="17"/>
        <v>97.058823529411768</v>
      </c>
      <c r="BI10" s="14">
        <f t="shared" si="18"/>
        <v>1082</v>
      </c>
      <c r="BJ10" s="121">
        <f>BI10/'Supporting Calculations'!$B$8</f>
        <v>0.99448529411764708</v>
      </c>
      <c r="BK10" s="21">
        <f>SUM(T10:INDEX(T:T, MATCH(100000000000000,T:T)))/SUM((T$4:INDEX(T:T, MATCH(1E+30,T:T))))</f>
        <v>0.99999244373036267</v>
      </c>
      <c r="BL10" s="21">
        <f>SUM(H10:INDEX(H:H, MATCH(100000000000000,H:H)))/SUM((H$4:INDEX(H:H, MATCH(100000000000000,H:H))))</f>
        <v>0.99998410627386725</v>
      </c>
      <c r="BM10" s="21">
        <f>SUM(O10:INDEX(O:O, MATCH(100000000000000,O:O)))/SUM((O$4:INDEX(O:O, MATCH(1E+30,O:O))))</f>
        <v>0.99999244373036267</v>
      </c>
      <c r="BN10" s="132">
        <f>SUM(F10:INDEX(F:F, MATCH(100000000000000,F:F)))/SUM((F$4:INDEX(F:F, MATCH(1E+30,F:F))))</f>
        <v>0.99997445846695199</v>
      </c>
      <c r="BQ10" s="28"/>
    </row>
    <row r="11" spans="1:87" ht="15.5" customHeight="1">
      <c r="A11" s="89"/>
      <c r="B11" s="124" t="s">
        <v>132</v>
      </c>
      <c r="C11" s="74"/>
      <c r="D11" s="28"/>
      <c r="E11" s="45">
        <v>101254.96</v>
      </c>
      <c r="F11" s="23">
        <v>163846</v>
      </c>
      <c r="G11" s="23">
        <v>101254.96</v>
      </c>
      <c r="H11" s="23">
        <v>0</v>
      </c>
      <c r="I11" s="43">
        <v>0</v>
      </c>
      <c r="J11" s="23"/>
      <c r="K11" s="45"/>
      <c r="L11" s="23"/>
      <c r="M11" s="43"/>
      <c r="N11" s="23"/>
      <c r="O11" s="112">
        <f t="shared" si="0"/>
        <v>101254.96</v>
      </c>
      <c r="P11" s="24">
        <f>_xlfn.RANK.EQ(O11, O$4:INDEX(O:O, MATCH(100000000000000,O:O)), 0) + COUNTIF(O$4:INDEX(O:O, ROW(O11)), O11)-1</f>
        <v>1081</v>
      </c>
      <c r="Q11" s="25">
        <f>(_xlfn.RANK.EQ(P11, P$4:INDEX(P:P, MATCH(1000000000000,P:P)), 0) + COUNTIF(P$4:INDEX(P:P, ROW(P11)), P11)-1)/'Supporting Calculations'!$B$8</f>
        <v>7.3529411764705881E-3</v>
      </c>
      <c r="R11" s="26">
        <f>'Segment RDF'!$F$33</f>
        <v>40</v>
      </c>
      <c r="S11" s="56">
        <f t="shared" si="1"/>
        <v>0.29411764705882354</v>
      </c>
      <c r="T11" s="113">
        <f t="shared" si="2"/>
        <v>101254.96</v>
      </c>
      <c r="U11" s="24">
        <f>_xlfn.RANK.EQ(T11, T$4:INDEX(T:T, MATCH(100000000000000,T:T)), 0) + COUNTIF(T$4:INDEX(T:T, ROW(T11)), T11)-1</f>
        <v>1081</v>
      </c>
      <c r="V11" s="25">
        <f>(_xlfn.RANK.EQ(U11, U$4:INDEX(U:U, MATCH(1000000000000,U:U)), 0) + COUNTIF(U$4:INDEX(U:U, ROW(U11)), U11)-1)/'Supporting Calculations'!$B$8</f>
        <v>7.3529411764705881E-3</v>
      </c>
      <c r="W11" s="26">
        <f>'Segment RDF'!$H$33</f>
        <v>40</v>
      </c>
      <c r="X11" s="56">
        <f t="shared" si="3"/>
        <v>0.29411764705882354</v>
      </c>
      <c r="Y11" s="58">
        <f t="shared" si="4"/>
        <v>0</v>
      </c>
      <c r="Z11" s="24">
        <f>_xlfn.RANK.EQ(Y11, Y$4:INDEX(Y:Y, MATCH(100000000000000,Y:Y)), 0) + COUNTIF(Y$4:INDEX(Y:Y, ROW(Y11)), Y11)-1</f>
        <v>964</v>
      </c>
      <c r="AA11" s="25">
        <f>(_xlfn.RANK.EQ(Z11, Z$4:INDEX(Z:Z, MATCH(1000000000000,Z:Z)), 0) + COUNTIF(Z$4:INDEX(Z:Z, ROW(Z11)), Z11)-1)/'Supporting Calculations'!$B$8</f>
        <v>0.11488970588235294</v>
      </c>
      <c r="AB11" s="26">
        <f>'Segment RDF'!$J$33</f>
        <v>20</v>
      </c>
      <c r="AC11" s="56">
        <f t="shared" si="5"/>
        <v>2.2977941176470589</v>
      </c>
      <c r="AD11" s="26"/>
      <c r="AE11" s="66">
        <f t="shared" si="6"/>
        <v>1.618152829253994</v>
      </c>
      <c r="AF11" s="24">
        <f>_xlfn.RANK.EQ(AE11, AE$4:INDEX(AE:AE, MATCH(1000000000000,AE:AE)), 0) + COUNTIF(AE$4:INDEX(AE:AE, ROW(AE11)), AE11)-1</f>
        <v>2</v>
      </c>
      <c r="AG11" s="25">
        <f>(_xlfn.RANK.EQ(AF11, AF$4:INDEX(AF:AF, MATCH(1000000000000,AF:AF)), 1) + COUNTIF(AF$4:INDEX(AF:AF, ROW(AF11)), AF11)-1)/'Supporting Calculations'!$B$8</f>
        <v>1.838235294117647E-3</v>
      </c>
      <c r="AH11" s="26">
        <f>'Segment RDF'!$F$33</f>
        <v>40</v>
      </c>
      <c r="AI11" s="67">
        <f t="shared" si="7"/>
        <v>7.3529411764705885E-2</v>
      </c>
      <c r="AJ11" s="68">
        <f t="shared" si="8"/>
        <v>0</v>
      </c>
      <c r="AK11" s="24">
        <f>_xlfn.RANK.EQ(AJ11, AJ$4:INDEX(AJ:AJ, MATCH(1000000000000,AJ:AJ)), 0) + COUNTIF(AJ$4:INDEX(AJ:AJ, ROW(AJ11)), AJ11)-1</f>
        <v>870</v>
      </c>
      <c r="AL11" s="25">
        <f>(_xlfn.RANK.EQ(AK11, AK$4:INDEX(AK:AK, MATCH(1000000000000,AK:AK)), 1) + COUNTIF(AK$4:INDEX(AK:AK, ROW(AK11)), AK11)-1)/'Supporting Calculations'!$B$8</f>
        <v>0.79963235294117652</v>
      </c>
      <c r="AM11" s="26">
        <f>'Segment RDF'!$H$33</f>
        <v>40</v>
      </c>
      <c r="AN11" s="67">
        <f t="shared" si="9"/>
        <v>31.985294117647062</v>
      </c>
      <c r="AO11" s="69">
        <f t="shared" si="19"/>
        <v>0</v>
      </c>
      <c r="AP11" s="24">
        <f>_xlfn.RANK.EQ(AO11, AO$4:INDEX(AO:AO, MATCH(1000000000000,AO:AO)), 0) + COUNTIF(AO$4:INDEX(AO:AO, ROW(AO11)), AO11)-1</f>
        <v>964</v>
      </c>
      <c r="AQ11" s="25">
        <f>(_xlfn.RANK.EQ(AP11, AP$4:INDEX(AP:AP, MATCH(1000000000000,AP:AP)), 1) + COUNTIF(AP$4:INDEX(AP:AP, ROW(AP11)), AP11)-1)/'Supporting Calculations'!$B$8</f>
        <v>0.88602941176470584</v>
      </c>
      <c r="AR11" s="26">
        <f>'Segment RDF'!$J$33</f>
        <v>20</v>
      </c>
      <c r="AS11" s="67">
        <f t="shared" si="10"/>
        <v>17.720588235294116</v>
      </c>
      <c r="AT11" s="69"/>
      <c r="AU11" s="119">
        <f t="shared" si="11"/>
        <v>2.8860294117647061</v>
      </c>
      <c r="AV11" s="56">
        <f t="shared" si="12"/>
        <v>49.779411764705884</v>
      </c>
      <c r="AW11" s="24"/>
      <c r="AX11" s="119">
        <f>(_xlfn.RANK.EQ(AU11, AU$4:INDEX(AU:AU, MATCH(1000000000000,AU:AU)), 1) + COUNTIF(AU$4:INDEX(AU:AU, ROW(AU11)), AU11)-1)/'Supporting Calculations'!$B$8*100</f>
        <v>0.4595588235294118</v>
      </c>
      <c r="AY11" s="58">
        <f>(_xlfn.RANK.EQ(AV11, AV$4:INDEX(AV:AV, MATCH(10000000000,AV:AV)), 1) + COUNTIF(AV$4:INDEX(AV:AV, ROW(AV11)), AV11)-1)/'Supporting Calculations'!$B$8*100</f>
        <v>46.231617647058826</v>
      </c>
      <c r="AZ11" s="70">
        <f t="shared" si="13"/>
        <v>46.691176470588239</v>
      </c>
      <c r="BA11" s="24"/>
      <c r="BB11" s="14">
        <f>IF(AND(AX11&gt;='Supporting Calculations'!$B$4,AY11&gt;='Supporting Calculations'!$C$4) = TRUE,1,IF(AND(AX11&gt;'Supporting Calculations'!$B$4,AY11&lt;'Supporting Calculations'!$C$4) = TRUE, 2,IF(AND(AX11&lt;'Supporting Calculations'!$B$4,AY11&gt;'Supporting Calculations'!$C$4) = TRUE,3,IF(AND(AX11&lt;='Supporting Calculations'!$B$4,AY11&lt;='Supporting Calculations'!$C$4) = TRUE, 4,0))))</f>
        <v>4</v>
      </c>
      <c r="BC11" s="44" t="str">
        <f t="shared" si="14"/>
        <v>Low</v>
      </c>
      <c r="BE11" s="84">
        <f t="shared" si="15"/>
        <v>46.231617647058826</v>
      </c>
      <c r="BF11" s="86" t="e">
        <f t="shared" si="16"/>
        <v>#N/A</v>
      </c>
      <c r="BG11" s="88" t="e">
        <f t="shared" si="17"/>
        <v>#N/A</v>
      </c>
      <c r="BH11" s="4"/>
      <c r="BI11" s="14">
        <f t="shared" si="18"/>
        <v>1081</v>
      </c>
      <c r="BJ11" s="121">
        <f>BI11/'Supporting Calculations'!$B$8</f>
        <v>0.9935661764705882</v>
      </c>
      <c r="BK11" s="21">
        <f>SUM(T11:INDEX(T:T, MATCH(100000000000000,T:T)))/SUM((T$4:INDEX(T:T, MATCH(1E+30,T:T))))</f>
        <v>0.99998964597754447</v>
      </c>
      <c r="BL11" s="21">
        <f>SUM(H11:INDEX(H:H, MATCH(100000000000000,H:H)))/SUM((H$4:INDEX(H:H, MATCH(100000000000000,H:H))))</f>
        <v>0.99998410627386725</v>
      </c>
      <c r="BM11" s="21">
        <f>SUM(O11:INDEX(O:O, MATCH(100000000000000,O:O)))/SUM((O$4:INDEX(O:O, MATCH(1E+30,O:O))))</f>
        <v>0.99998964597754447</v>
      </c>
      <c r="BN11" s="132">
        <f>SUM(F11:INDEX(F:F, MATCH(100000000000000,F:F)))/SUM((F$4:INDEX(F:F, MATCH(1E+30,F:F))))</f>
        <v>0.99997445846695199</v>
      </c>
      <c r="BO11" s="4"/>
      <c r="BP11" s="4"/>
      <c r="BQ11" s="27"/>
      <c r="BR11" s="4"/>
      <c r="BS11" s="4"/>
      <c r="BT11" s="4"/>
      <c r="BU11" s="4"/>
      <c r="BV11" s="4"/>
      <c r="BW11" s="4"/>
      <c r="BX11" s="4"/>
      <c r="BY11" s="4"/>
      <c r="BZ11" s="4"/>
      <c r="CA11" s="4"/>
      <c r="CB11" s="4"/>
      <c r="CC11" s="4"/>
      <c r="CD11" s="4"/>
      <c r="CE11" s="4"/>
      <c r="CF11" s="4"/>
      <c r="CG11" s="4"/>
      <c r="CH11" s="4"/>
      <c r="CI11" s="4"/>
    </row>
    <row r="12" spans="1:87" ht="15.5" customHeight="1">
      <c r="A12" s="89"/>
      <c r="B12" s="124" t="s">
        <v>134</v>
      </c>
      <c r="C12" s="74"/>
      <c r="D12" s="28"/>
      <c r="E12" s="45">
        <v>103361.38</v>
      </c>
      <c r="F12" s="23">
        <v>0</v>
      </c>
      <c r="G12" s="23">
        <v>103361.38</v>
      </c>
      <c r="H12" s="23">
        <v>0</v>
      </c>
      <c r="I12" s="43">
        <v>0</v>
      </c>
      <c r="J12" s="23"/>
      <c r="K12" s="45"/>
      <c r="L12" s="23"/>
      <c r="M12" s="43"/>
      <c r="N12" s="23"/>
      <c r="O12" s="112">
        <f t="shared" si="0"/>
        <v>103361.38</v>
      </c>
      <c r="P12" s="24">
        <f>_xlfn.RANK.EQ(O12, O$4:INDEX(O:O, MATCH(100000000000000,O:O)), 0) + COUNTIF(O$4:INDEX(O:O, ROW(O12)), O12)-1</f>
        <v>1080</v>
      </c>
      <c r="Q12" s="25">
        <f>(_xlfn.RANK.EQ(P12, P$4:INDEX(P:P, MATCH(1000000000000,P:P)), 0) + COUNTIF(P$4:INDEX(P:P, ROW(P12)), P12)-1)/'Supporting Calculations'!$B$8</f>
        <v>8.2720588235294119E-3</v>
      </c>
      <c r="R12" s="26">
        <f>'Segment RDF'!$F$33</f>
        <v>40</v>
      </c>
      <c r="S12" s="56">
        <f t="shared" si="1"/>
        <v>0.33088235294117646</v>
      </c>
      <c r="T12" s="113">
        <f t="shared" si="2"/>
        <v>103361.38</v>
      </c>
      <c r="U12" s="24">
        <f>_xlfn.RANK.EQ(T12, T$4:INDEX(T:T, MATCH(100000000000000,T:T)), 0) + COUNTIF(T$4:INDEX(T:T, ROW(T12)), T12)-1</f>
        <v>1080</v>
      </c>
      <c r="V12" s="25">
        <f>(_xlfn.RANK.EQ(U12, U$4:INDEX(U:U, MATCH(1000000000000,U:U)), 0) + COUNTIF(U$4:INDEX(U:U, ROW(U12)), U12)-1)/'Supporting Calculations'!$B$8</f>
        <v>8.2720588235294119E-3</v>
      </c>
      <c r="W12" s="26">
        <f>'Segment RDF'!$H$33</f>
        <v>40</v>
      </c>
      <c r="X12" s="56">
        <f t="shared" si="3"/>
        <v>0.33088235294117646</v>
      </c>
      <c r="Y12" s="58">
        <f t="shared" si="4"/>
        <v>0</v>
      </c>
      <c r="Z12" s="24">
        <f>_xlfn.RANK.EQ(Y12, Y$4:INDEX(Y:Y, MATCH(100000000000000,Y:Y)), 0) + COUNTIF(Y$4:INDEX(Y:Y, ROW(Y12)), Y12)-1</f>
        <v>965</v>
      </c>
      <c r="AA12" s="25">
        <f>(_xlfn.RANK.EQ(Z12, Z$4:INDEX(Z:Z, MATCH(1000000000000,Z:Z)), 0) + COUNTIF(Z$4:INDEX(Z:Z, ROW(Z12)), Z12)-1)/'Supporting Calculations'!$B$8</f>
        <v>0.11397058823529412</v>
      </c>
      <c r="AB12" s="26">
        <f>'Segment RDF'!$J$33</f>
        <v>20</v>
      </c>
      <c r="AC12" s="56">
        <f t="shared" si="5"/>
        <v>2.2794117647058822</v>
      </c>
      <c r="AD12" s="26"/>
      <c r="AE12" s="66">
        <f t="shared" si="6"/>
        <v>0</v>
      </c>
      <c r="AF12" s="24">
        <f>_xlfn.RANK.EQ(AE12, AE$4:INDEX(AE:AE, MATCH(1000000000000,AE:AE)), 0) + COUNTIF(AE$4:INDEX(AE:AE, ROW(AE12)), AE12)-1</f>
        <v>1025</v>
      </c>
      <c r="AG12" s="25">
        <f>(_xlfn.RANK.EQ(AF12, AF$4:INDEX(AF:AF, MATCH(1000000000000,AF:AF)), 1) + COUNTIF(AF$4:INDEX(AF:AF, ROW(AF12)), AF12)-1)/'Supporting Calculations'!$B$8</f>
        <v>0.94209558823529416</v>
      </c>
      <c r="AH12" s="26">
        <f>'Segment RDF'!$F$33</f>
        <v>40</v>
      </c>
      <c r="AI12" s="67">
        <f t="shared" si="7"/>
        <v>37.683823529411768</v>
      </c>
      <c r="AJ12" s="68">
        <f t="shared" si="8"/>
        <v>0</v>
      </c>
      <c r="AK12" s="24">
        <f>_xlfn.RANK.EQ(AJ12, AJ$4:INDEX(AJ:AJ, MATCH(1000000000000,AJ:AJ)), 0) + COUNTIF(AJ$4:INDEX(AJ:AJ, ROW(AJ12)), AJ12)-1</f>
        <v>871</v>
      </c>
      <c r="AL12" s="25">
        <f>(_xlfn.RANK.EQ(AK12, AK$4:INDEX(AK:AK, MATCH(1000000000000,AK:AK)), 1) + COUNTIF(AK$4:INDEX(AK:AK, ROW(AK12)), AK12)-1)/'Supporting Calculations'!$B$8</f>
        <v>0.80055147058823528</v>
      </c>
      <c r="AM12" s="26">
        <f>'Segment RDF'!$H$33</f>
        <v>40</v>
      </c>
      <c r="AN12" s="67">
        <f t="shared" si="9"/>
        <v>32.022058823529413</v>
      </c>
      <c r="AO12" s="69">
        <f t="shared" si="19"/>
        <v>0</v>
      </c>
      <c r="AP12" s="24">
        <f>_xlfn.RANK.EQ(AO12, AO$4:INDEX(AO:AO, MATCH(1000000000000,AO:AO)), 0) + COUNTIF(AO$4:INDEX(AO:AO, ROW(AO12)), AO12)-1</f>
        <v>965</v>
      </c>
      <c r="AQ12" s="25">
        <f>(_xlfn.RANK.EQ(AP12, AP$4:INDEX(AP:AP, MATCH(1000000000000,AP:AP)), 1) + COUNTIF(AP$4:INDEX(AP:AP, ROW(AP12)), AP12)-1)/'Supporting Calculations'!$B$8</f>
        <v>0.88694852941176472</v>
      </c>
      <c r="AR12" s="26">
        <f>'Segment RDF'!$J$33</f>
        <v>20</v>
      </c>
      <c r="AS12" s="67">
        <f t="shared" si="10"/>
        <v>17.738970588235293</v>
      </c>
      <c r="AT12" s="69"/>
      <c r="AU12" s="119">
        <f t="shared" si="11"/>
        <v>2.9411764705882351</v>
      </c>
      <c r="AV12" s="56">
        <f t="shared" si="12"/>
        <v>87.444852941176478</v>
      </c>
      <c r="AW12" s="24"/>
      <c r="AX12" s="119">
        <f>(_xlfn.RANK.EQ(AU12, AU$4:INDEX(AU:AU, MATCH(1000000000000,AU:AU)), 1) + COUNTIF(AU$4:INDEX(AU:AU, ROW(AU12)), AU12)-1)/'Supporting Calculations'!$B$8*100</f>
        <v>0.73529411764705876</v>
      </c>
      <c r="AY12" s="58">
        <f>(_xlfn.RANK.EQ(AV12, AV$4:INDEX(AV:AV, MATCH(10000000000,AV:AV)), 1) + COUNTIF(AV$4:INDEX(AV:AV, ROW(AV12)), AV12)-1)/'Supporting Calculations'!$B$8*100</f>
        <v>97.242647058823522</v>
      </c>
      <c r="AZ12" s="70">
        <f t="shared" si="13"/>
        <v>97.97794117647058</v>
      </c>
      <c r="BA12" s="24"/>
      <c r="BB12" s="14">
        <f>IF(AND(AX12&gt;='Supporting Calculations'!$B$4,AY12&gt;='Supporting Calculations'!$C$4) = TRUE,1,IF(AND(AX12&gt;'Supporting Calculations'!$B$4,AY12&lt;'Supporting Calculations'!$C$4) = TRUE, 2,IF(AND(AX12&lt;'Supporting Calculations'!$B$4,AY12&gt;'Supporting Calculations'!$C$4) = TRUE,3,IF(AND(AX12&lt;='Supporting Calculations'!$B$4,AY12&lt;='Supporting Calculations'!$C$4) = TRUE, 4,0))))</f>
        <v>3</v>
      </c>
      <c r="BC12" s="44" t="str">
        <f t="shared" si="14"/>
        <v>Medium</v>
      </c>
      <c r="BE12" s="84" t="e">
        <f t="shared" si="15"/>
        <v>#N/A</v>
      </c>
      <c r="BF12" s="86" t="e">
        <f t="shared" si="16"/>
        <v>#N/A</v>
      </c>
      <c r="BG12" s="88">
        <f t="shared" si="17"/>
        <v>97.242647058823522</v>
      </c>
      <c r="BI12" s="14">
        <f t="shared" si="18"/>
        <v>1080</v>
      </c>
      <c r="BJ12" s="121">
        <f>BI12/'Supporting Calculations'!$B$8</f>
        <v>0.99264705882352944</v>
      </c>
      <c r="BK12" s="21">
        <f>SUM(T12:INDEX(T:T, MATCH(100000000000000,T:T)))/SUM((T$4:INDEX(T:T, MATCH(1E+30,T:T))))</f>
        <v>0.99998660872095413</v>
      </c>
      <c r="BL12" s="21">
        <f>SUM(H12:INDEX(H:H, MATCH(100000000000000,H:H)))/SUM((H$4:INDEX(H:H, MATCH(100000000000000,H:H))))</f>
        <v>0.99998410627386725</v>
      </c>
      <c r="BM12" s="21">
        <f>SUM(O12:INDEX(O:O, MATCH(100000000000000,O:O)))/SUM((O$4:INDEX(O:O, MATCH(1E+30,O:O))))</f>
        <v>0.99998660872095413</v>
      </c>
      <c r="BN12" s="132">
        <f>SUM(F12:INDEX(F:F, MATCH(100000000000000,F:F)))/SUM((F$4:INDEX(F:F, MATCH(1E+30,F:F))))</f>
        <v>0.99987515425681062</v>
      </c>
      <c r="BQ12" s="28"/>
    </row>
    <row r="13" spans="1:87" s="7" customFormat="1" ht="15.75" customHeight="1">
      <c r="A13" s="89"/>
      <c r="B13" s="124" t="s">
        <v>137</v>
      </c>
      <c r="C13" s="74"/>
      <c r="D13" s="28"/>
      <c r="E13" s="45">
        <v>145642.25</v>
      </c>
      <c r="F13" s="23">
        <v>44435</v>
      </c>
      <c r="G13" s="23">
        <v>145642.25</v>
      </c>
      <c r="H13" s="23">
        <v>0</v>
      </c>
      <c r="I13" s="43">
        <v>0</v>
      </c>
      <c r="J13" s="23"/>
      <c r="K13" s="45"/>
      <c r="L13" s="23"/>
      <c r="M13" s="43"/>
      <c r="N13" s="23"/>
      <c r="O13" s="112">
        <f t="shared" si="0"/>
        <v>145642.25</v>
      </c>
      <c r="P13" s="24">
        <f>_xlfn.RANK.EQ(O13, O$4:INDEX(O:O, MATCH(100000000000000,O:O)), 0) + COUNTIF(O$4:INDEX(O:O, ROW(O13)), O13)-1</f>
        <v>1079</v>
      </c>
      <c r="Q13" s="25">
        <f>(_xlfn.RANK.EQ(P13, P$4:INDEX(P:P, MATCH(1000000000000,P:P)), 0) + COUNTIF(P$4:INDEX(P:P, ROW(P13)), P13)-1)/'Supporting Calculations'!$B$8</f>
        <v>9.1911764705882356E-3</v>
      </c>
      <c r="R13" s="26">
        <f>'Segment RDF'!$F$33</f>
        <v>40</v>
      </c>
      <c r="S13" s="56">
        <f t="shared" si="1"/>
        <v>0.36764705882352944</v>
      </c>
      <c r="T13" s="113">
        <f t="shared" si="2"/>
        <v>145642.25</v>
      </c>
      <c r="U13" s="24">
        <f>_xlfn.RANK.EQ(T13, T$4:INDEX(T:T, MATCH(100000000000000,T:T)), 0) + COUNTIF(T$4:INDEX(T:T, ROW(T13)), T13)-1</f>
        <v>1079</v>
      </c>
      <c r="V13" s="25">
        <f>(_xlfn.RANK.EQ(U13, U$4:INDEX(U:U, MATCH(1000000000000,U:U)), 0) + COUNTIF(U$4:INDEX(U:U, ROW(U13)), U13)-1)/'Supporting Calculations'!$B$8</f>
        <v>9.1911764705882356E-3</v>
      </c>
      <c r="W13" s="26">
        <f>'Segment RDF'!$H$33</f>
        <v>40</v>
      </c>
      <c r="X13" s="56">
        <f t="shared" si="3"/>
        <v>0.36764705882352944</v>
      </c>
      <c r="Y13" s="58">
        <f t="shared" si="4"/>
        <v>0</v>
      </c>
      <c r="Z13" s="24">
        <f>_xlfn.RANK.EQ(Y13, Y$4:INDEX(Y:Y, MATCH(100000000000000,Y:Y)), 0) + COUNTIF(Y$4:INDEX(Y:Y, ROW(Y13)), Y13)-1</f>
        <v>966</v>
      </c>
      <c r="AA13" s="25">
        <f>(_xlfn.RANK.EQ(Z13, Z$4:INDEX(Z:Z, MATCH(1000000000000,Z:Z)), 0) + COUNTIF(Z$4:INDEX(Z:Z, ROW(Z13)), Z13)-1)/'Supporting Calculations'!$B$8</f>
        <v>0.11305147058823529</v>
      </c>
      <c r="AB13" s="26">
        <f>'Segment RDF'!$J$33</f>
        <v>20</v>
      </c>
      <c r="AC13" s="56">
        <f t="shared" si="5"/>
        <v>2.2610294117647061</v>
      </c>
      <c r="AD13" s="26"/>
      <c r="AE13" s="66">
        <f t="shared" si="6"/>
        <v>0.30509690697582603</v>
      </c>
      <c r="AF13" s="24">
        <f>_xlfn.RANK.EQ(AE13, AE$4:INDEX(AE:AE, MATCH(1000000000000,AE:AE)), 0) + COUNTIF(AE$4:INDEX(AE:AE, ROW(AE13)), AE13)-1</f>
        <v>9</v>
      </c>
      <c r="AG13" s="25">
        <f>(_xlfn.RANK.EQ(AF13, AF$4:INDEX(AF:AF, MATCH(1000000000000,AF:AF)), 1) + COUNTIF(AF$4:INDEX(AF:AF, ROW(AF13)), AF13)-1)/'Supporting Calculations'!$B$8</f>
        <v>8.2720588235294119E-3</v>
      </c>
      <c r="AH13" s="26">
        <f>'Segment RDF'!$F$33</f>
        <v>40</v>
      </c>
      <c r="AI13" s="67">
        <f t="shared" si="7"/>
        <v>0.33088235294117646</v>
      </c>
      <c r="AJ13" s="68">
        <f t="shared" si="8"/>
        <v>0</v>
      </c>
      <c r="AK13" s="24">
        <f>_xlfn.RANK.EQ(AJ13, AJ$4:INDEX(AJ:AJ, MATCH(1000000000000,AJ:AJ)), 0) + COUNTIF(AJ$4:INDEX(AJ:AJ, ROW(AJ13)), AJ13)-1</f>
        <v>872</v>
      </c>
      <c r="AL13" s="25">
        <f>(_xlfn.RANK.EQ(AK13, AK$4:INDEX(AK:AK, MATCH(1000000000000,AK:AK)), 1) + COUNTIF(AK$4:INDEX(AK:AK, ROW(AK13)), AK13)-1)/'Supporting Calculations'!$B$8</f>
        <v>0.80147058823529416</v>
      </c>
      <c r="AM13" s="26">
        <f>'Segment RDF'!$H$33</f>
        <v>40</v>
      </c>
      <c r="AN13" s="67">
        <f t="shared" si="9"/>
        <v>32.058823529411768</v>
      </c>
      <c r="AO13" s="69">
        <f t="shared" si="19"/>
        <v>0</v>
      </c>
      <c r="AP13" s="24">
        <f>_xlfn.RANK.EQ(AO13, AO$4:INDEX(AO:AO, MATCH(1000000000000,AO:AO)), 0) + COUNTIF(AO$4:INDEX(AO:AO, ROW(AO13)), AO13)-1</f>
        <v>966</v>
      </c>
      <c r="AQ13" s="25">
        <f>(_xlfn.RANK.EQ(AP13, AP$4:INDEX(AP:AP, MATCH(1000000000000,AP:AP)), 1) + COUNTIF(AP$4:INDEX(AP:AP, ROW(AP13)), AP13)-1)/'Supporting Calculations'!$B$8</f>
        <v>0.88786764705882348</v>
      </c>
      <c r="AR13" s="26">
        <f>'Segment RDF'!$J$33</f>
        <v>20</v>
      </c>
      <c r="AS13" s="67">
        <f t="shared" si="10"/>
        <v>17.757352941176471</v>
      </c>
      <c r="AT13" s="69"/>
      <c r="AU13" s="119">
        <f t="shared" si="11"/>
        <v>2.9963235294117649</v>
      </c>
      <c r="AV13" s="56">
        <f t="shared" si="12"/>
        <v>50.147058823529413</v>
      </c>
      <c r="AW13" s="24"/>
      <c r="AX13" s="119">
        <f>(_xlfn.RANK.EQ(AU13, AU$4:INDEX(AU:AU, MATCH(1000000000000,AU:AU)), 1) + COUNTIF(AU$4:INDEX(AU:AU, ROW(AU13)), AU13)-1)/'Supporting Calculations'!$B$8*100</f>
        <v>0.82720588235294124</v>
      </c>
      <c r="AY13" s="58">
        <f>(_xlfn.RANK.EQ(AV13, AV$4:INDEX(AV:AV, MATCH(10000000000,AV:AV)), 1) + COUNTIF(AV$4:INDEX(AV:AV, ROW(AV13)), AV13)-1)/'Supporting Calculations'!$B$8*100</f>
        <v>47.150735294117645</v>
      </c>
      <c r="AZ13" s="70">
        <f t="shared" si="13"/>
        <v>47.977941176470587</v>
      </c>
      <c r="BA13" s="24"/>
      <c r="BB13" s="14">
        <f>IF(AND(AX13&gt;='Supporting Calculations'!$B$4,AY13&gt;='Supporting Calculations'!$C$4) = TRUE,1,IF(AND(AX13&gt;'Supporting Calculations'!$B$4,AY13&lt;'Supporting Calculations'!$C$4) = TRUE, 2,IF(AND(AX13&lt;'Supporting Calculations'!$B$4,AY13&gt;'Supporting Calculations'!$C$4) = TRUE,3,IF(AND(AX13&lt;='Supporting Calculations'!$B$4,AY13&lt;='Supporting Calculations'!$C$4) = TRUE, 4,0))))</f>
        <v>4</v>
      </c>
      <c r="BC13" s="44" t="str">
        <f t="shared" si="14"/>
        <v>Low</v>
      </c>
      <c r="BD13" s="8"/>
      <c r="BE13" s="84">
        <f t="shared" si="15"/>
        <v>47.150735294117645</v>
      </c>
      <c r="BF13" s="86" t="e">
        <f t="shared" si="16"/>
        <v>#N/A</v>
      </c>
      <c r="BG13" s="88" t="e">
        <f t="shared" si="17"/>
        <v>#N/A</v>
      </c>
      <c r="BH13"/>
      <c r="BI13" s="14">
        <f t="shared" si="18"/>
        <v>1079</v>
      </c>
      <c r="BJ13" s="121">
        <f>BI13/'Supporting Calculations'!$B$8</f>
        <v>0.99172794117647056</v>
      </c>
      <c r="BK13" s="21">
        <f>SUM(T13:INDEX(T:T, MATCH(100000000000000,T:T)))/SUM((T$4:INDEX(T:T, MATCH(1E+30,T:T))))</f>
        <v>0.99998350827992311</v>
      </c>
      <c r="BL13" s="21">
        <f>SUM(H13:INDEX(H:H, MATCH(100000000000000,H:H)))/SUM((H$4:INDEX(H:H, MATCH(100000000000000,H:H))))</f>
        <v>0.99998410627386725</v>
      </c>
      <c r="BM13" s="21">
        <f>SUM(O13:INDEX(O:O, MATCH(100000000000000,O:O)))/SUM((O$4:INDEX(O:O, MATCH(1E+30,O:O))))</f>
        <v>0.99998350827992311</v>
      </c>
      <c r="BN13" s="132">
        <f>SUM(F13:INDEX(F:F, MATCH(100000000000000,F:F)))/SUM((F$4:INDEX(F:F, MATCH(1E+30,F:F))))</f>
        <v>0.99987515425681062</v>
      </c>
      <c r="BO13"/>
      <c r="BP13"/>
      <c r="BQ13" s="28"/>
      <c r="BR13"/>
      <c r="BS13"/>
      <c r="BT13"/>
      <c r="BU13"/>
      <c r="BV13"/>
      <c r="BW13"/>
      <c r="BX13"/>
      <c r="BY13"/>
      <c r="BZ13"/>
      <c r="CA13"/>
      <c r="CB13"/>
      <c r="CC13"/>
      <c r="CD13"/>
      <c r="CE13"/>
      <c r="CF13"/>
      <c r="CG13"/>
      <c r="CH13"/>
      <c r="CI13"/>
    </row>
    <row r="14" spans="1:87" ht="15.5" customHeight="1">
      <c r="A14" s="89"/>
      <c r="B14" s="124" t="s">
        <v>136</v>
      </c>
      <c r="C14" s="74"/>
      <c r="D14" s="28"/>
      <c r="E14" s="45">
        <v>202325</v>
      </c>
      <c r="F14" s="23">
        <v>20936</v>
      </c>
      <c r="G14" s="23">
        <v>202325</v>
      </c>
      <c r="H14" s="23">
        <v>2544</v>
      </c>
      <c r="I14" s="43">
        <v>16961</v>
      </c>
      <c r="J14" s="23"/>
      <c r="K14" s="45"/>
      <c r="L14" s="23"/>
      <c r="M14" s="43"/>
      <c r="N14" s="23"/>
      <c r="O14" s="112">
        <f t="shared" si="0"/>
        <v>202325</v>
      </c>
      <c r="P14" s="24">
        <f>_xlfn.RANK.EQ(O14, O$4:INDEX(O:O, MATCH(100000000000000,O:O)), 0) + COUNTIF(O$4:INDEX(O:O, ROW(O14)), O14)-1</f>
        <v>1078</v>
      </c>
      <c r="Q14" s="25">
        <f>(_xlfn.RANK.EQ(P14, P$4:INDEX(P:P, MATCH(1000000000000,P:P)), 0) + COUNTIF(P$4:INDEX(P:P, ROW(P14)), P14)-1)/'Supporting Calculations'!$B$8</f>
        <v>1.0110294117647059E-2</v>
      </c>
      <c r="R14" s="26">
        <f>'Segment RDF'!$F$33</f>
        <v>40</v>
      </c>
      <c r="S14" s="56">
        <f t="shared" si="1"/>
        <v>0.40441176470588236</v>
      </c>
      <c r="T14" s="113">
        <f t="shared" si="2"/>
        <v>202325</v>
      </c>
      <c r="U14" s="24">
        <f>_xlfn.RANK.EQ(T14, T$4:INDEX(T:T, MATCH(100000000000000,T:T)), 0) + COUNTIF(T$4:INDEX(T:T, ROW(T14)), T14)-1</f>
        <v>1078</v>
      </c>
      <c r="V14" s="25">
        <f>(_xlfn.RANK.EQ(U14, U$4:INDEX(U:U, MATCH(1000000000000,U:U)), 0) + COUNTIF(U$4:INDEX(U:U, ROW(U14)), U14)-1)/'Supporting Calculations'!$B$8</f>
        <v>1.0110294117647059E-2</v>
      </c>
      <c r="W14" s="26">
        <f>'Segment RDF'!$H$33</f>
        <v>40</v>
      </c>
      <c r="X14" s="56">
        <f t="shared" si="3"/>
        <v>0.40441176470588236</v>
      </c>
      <c r="Y14" s="58">
        <f t="shared" si="4"/>
        <v>16961</v>
      </c>
      <c r="Z14" s="24">
        <f>_xlfn.RANK.EQ(Y14, Y$4:INDEX(Y:Y, MATCH(100000000000000,Y:Y)), 0) + COUNTIF(Y$4:INDEX(Y:Y, ROW(Y14)), Y14)-1</f>
        <v>931</v>
      </c>
      <c r="AA14" s="25">
        <f>(_xlfn.RANK.EQ(Z14, Z$4:INDEX(Z:Z, MATCH(1000000000000,Z:Z)), 0) + COUNTIF(Z$4:INDEX(Z:Z, ROW(Z14)), Z14)-1)/'Supporting Calculations'!$B$8</f>
        <v>0.14522058823529413</v>
      </c>
      <c r="AB14" s="26">
        <f>'Segment RDF'!$J$33</f>
        <v>20</v>
      </c>
      <c r="AC14" s="56">
        <f t="shared" si="5"/>
        <v>2.9044117647058827</v>
      </c>
      <c r="AD14" s="26"/>
      <c r="AE14" s="66">
        <f t="shared" si="6"/>
        <v>0.10347707895712344</v>
      </c>
      <c r="AF14" s="24">
        <f>_xlfn.RANK.EQ(AE14, AE$4:INDEX(AE:AE, MATCH(1000000000000,AE:AE)), 0) + COUNTIF(AE$4:INDEX(AE:AE, ROW(AE14)), AE14)-1</f>
        <v>212</v>
      </c>
      <c r="AG14" s="25">
        <f>(_xlfn.RANK.EQ(AF14, AF$4:INDEX(AF:AF, MATCH(1000000000000,AF:AF)), 1) + COUNTIF(AF$4:INDEX(AF:AF, ROW(AF14)), AF14)-1)/'Supporting Calculations'!$B$8</f>
        <v>0.19485294117647059</v>
      </c>
      <c r="AH14" s="26">
        <f>'Segment RDF'!$F$33</f>
        <v>40</v>
      </c>
      <c r="AI14" s="67">
        <f t="shared" si="7"/>
        <v>7.7941176470588234</v>
      </c>
      <c r="AJ14" s="68">
        <f t="shared" si="8"/>
        <v>1.2573829235141481E-2</v>
      </c>
      <c r="AK14" s="24">
        <f>_xlfn.RANK.EQ(AJ14, AJ$4:INDEX(AJ:AJ, MATCH(1000000000000,AJ:AJ)), 0) + COUNTIF(AJ$4:INDEX(AJ:AJ, ROW(AJ14)), AJ14)-1</f>
        <v>327</v>
      </c>
      <c r="AL14" s="25">
        <f>(_xlfn.RANK.EQ(AK14, AK$4:INDEX(AK:AK, MATCH(1000000000000,AK:AK)), 1) + COUNTIF(AK$4:INDEX(AK:AK, ROW(AK14)), AK14)-1)/'Supporting Calculations'!$B$8</f>
        <v>0.30055147058823528</v>
      </c>
      <c r="AM14" s="26">
        <f>'Segment RDF'!$H$33</f>
        <v>40</v>
      </c>
      <c r="AN14" s="67">
        <f t="shared" si="9"/>
        <v>12.022058823529411</v>
      </c>
      <c r="AO14" s="69">
        <f t="shared" si="19"/>
        <v>8.383047077721488E-2</v>
      </c>
      <c r="AP14" s="24">
        <f>_xlfn.RANK.EQ(AO14, AO$4:INDEX(AO:AO, MATCH(1000000000000,AO:AO)), 0) + COUNTIF(AO$4:INDEX(AO:AO, ROW(AO14)), AO14)-1</f>
        <v>405</v>
      </c>
      <c r="AQ14" s="25">
        <f>(_xlfn.RANK.EQ(AP14, AP$4:INDEX(AP:AP, MATCH(1000000000000,AP:AP)), 1) + COUNTIF(AP$4:INDEX(AP:AP, ROW(AP14)), AP14)-1)/'Supporting Calculations'!$B$8</f>
        <v>0.37224264705882354</v>
      </c>
      <c r="AR14" s="26">
        <f>'Segment RDF'!$J$33</f>
        <v>20</v>
      </c>
      <c r="AS14" s="67">
        <f t="shared" si="10"/>
        <v>7.444852941176471</v>
      </c>
      <c r="AT14" s="69"/>
      <c r="AU14" s="119">
        <f t="shared" si="11"/>
        <v>3.7132352941176476</v>
      </c>
      <c r="AV14" s="56">
        <f t="shared" si="12"/>
        <v>27.261029411764707</v>
      </c>
      <c r="AW14" s="24"/>
      <c r="AX14" s="119">
        <f>(_xlfn.RANK.EQ(AU14, AU$4:INDEX(AU:AU, MATCH(1000000000000,AU:AU)), 1) + COUNTIF(AU$4:INDEX(AU:AU, ROW(AU14)), AU14)-1)/'Supporting Calculations'!$B$8*100</f>
        <v>1.5625</v>
      </c>
      <c r="AY14" s="58">
        <f>(_xlfn.RANK.EQ(AV14, AV$4:INDEX(AV:AV, MATCH(10000000000,AV:AV)), 1) + COUNTIF(AV$4:INDEX(AV:AV, ROW(AV14)), AV14)-1)/'Supporting Calculations'!$B$8*100</f>
        <v>18.75</v>
      </c>
      <c r="AZ14" s="70">
        <f t="shared" si="13"/>
        <v>20.3125</v>
      </c>
      <c r="BA14" s="24"/>
      <c r="BB14" s="14">
        <f>IF(AND(AX14&gt;='Supporting Calculations'!$B$4,AY14&gt;='Supporting Calculations'!$C$4) = TRUE,1,IF(AND(AX14&gt;'Supporting Calculations'!$B$4,AY14&lt;'Supporting Calculations'!$C$4) = TRUE, 2,IF(AND(AX14&lt;'Supporting Calculations'!$B$4,AY14&gt;'Supporting Calculations'!$C$4) = TRUE,3,IF(AND(AX14&lt;='Supporting Calculations'!$B$4,AY14&lt;='Supporting Calculations'!$C$4) = TRUE, 4,0))))</f>
        <v>4</v>
      </c>
      <c r="BC14" s="44" t="str">
        <f t="shared" si="14"/>
        <v>Low</v>
      </c>
      <c r="BE14" s="84">
        <f t="shared" si="15"/>
        <v>18.75</v>
      </c>
      <c r="BF14" s="86" t="e">
        <f t="shared" si="16"/>
        <v>#N/A</v>
      </c>
      <c r="BG14" s="88" t="e">
        <f t="shared" si="17"/>
        <v>#N/A</v>
      </c>
      <c r="BI14" s="14">
        <f t="shared" si="18"/>
        <v>1078</v>
      </c>
      <c r="BJ14" s="121">
        <f>BI14/'Supporting Calculations'!$B$8</f>
        <v>0.9908088235294118</v>
      </c>
      <c r="BK14" s="21">
        <f>SUM(T14:INDEX(T:T, MATCH(100000000000000,T:T)))/SUM((T$4:INDEX(T:T, MATCH(1E+30,T:T))))</f>
        <v>0.99997913957656626</v>
      </c>
      <c r="BL14" s="21">
        <f>SUM(H14:INDEX(H:H, MATCH(100000000000000,H:H)))/SUM((H$4:INDEX(H:H, MATCH(100000000000000,H:H))))</f>
        <v>0.99998410627386725</v>
      </c>
      <c r="BM14" s="21">
        <f>SUM(O14:INDEX(O:O, MATCH(100000000000000,O:O)))/SUM((O$4:INDEX(O:O, MATCH(1E+30,O:O))))</f>
        <v>0.99997913957656626</v>
      </c>
      <c r="BN14" s="132">
        <f>SUM(F14:INDEX(F:F, MATCH(100000000000000,F:F)))/SUM((F$4:INDEX(F:F, MATCH(1E+30,F:F))))</f>
        <v>0.99984822297635434</v>
      </c>
      <c r="BQ14" s="28"/>
    </row>
    <row r="15" spans="1:87" ht="15.75" customHeight="1">
      <c r="A15" s="89"/>
      <c r="B15" s="124" t="s">
        <v>131</v>
      </c>
      <c r="C15" s="74"/>
      <c r="D15" s="28"/>
      <c r="E15" s="45">
        <v>304337.48</v>
      </c>
      <c r="F15" s="23">
        <v>49350</v>
      </c>
      <c r="G15" s="23">
        <v>304337.48</v>
      </c>
      <c r="H15" s="23">
        <v>27774.68</v>
      </c>
      <c r="I15" s="43">
        <v>185164.48</v>
      </c>
      <c r="J15" s="23"/>
      <c r="K15" s="45"/>
      <c r="L15" s="23"/>
      <c r="M15" s="43"/>
      <c r="N15" s="23"/>
      <c r="O15" s="112">
        <f t="shared" si="0"/>
        <v>304337.48</v>
      </c>
      <c r="P15" s="24">
        <f>_xlfn.RANK.EQ(O15, O$4:INDEX(O:O, MATCH(100000000000000,O:O)), 0) + COUNTIF(O$4:INDEX(O:O, ROW(O15)), O15)-1</f>
        <v>1077</v>
      </c>
      <c r="Q15" s="25">
        <f>(_xlfn.RANK.EQ(P15, P$4:INDEX(P:P, MATCH(1000000000000,P:P)), 0) + COUNTIF(P$4:INDEX(P:P, ROW(P15)), P15)-1)/'Supporting Calculations'!$B$8</f>
        <v>1.1029411764705883E-2</v>
      </c>
      <c r="R15" s="26">
        <f>'Segment RDF'!$F$33</f>
        <v>40</v>
      </c>
      <c r="S15" s="56">
        <f t="shared" si="1"/>
        <v>0.44117647058823534</v>
      </c>
      <c r="T15" s="113">
        <f t="shared" si="2"/>
        <v>304337.48</v>
      </c>
      <c r="U15" s="24">
        <f>_xlfn.RANK.EQ(T15, T$4:INDEX(T:T, MATCH(100000000000000,T:T)), 0) + COUNTIF(T$4:INDEX(T:T, ROW(T15)), T15)-1</f>
        <v>1077</v>
      </c>
      <c r="V15" s="25">
        <f>(_xlfn.RANK.EQ(U15, U$4:INDEX(U:U, MATCH(1000000000000,U:U)), 0) + COUNTIF(U$4:INDEX(U:U, ROW(U15)), U15)-1)/'Supporting Calculations'!$B$8</f>
        <v>1.1029411764705883E-2</v>
      </c>
      <c r="W15" s="26">
        <f>'Segment RDF'!$H$33</f>
        <v>40</v>
      </c>
      <c r="X15" s="56">
        <f t="shared" si="3"/>
        <v>0.44117647058823534</v>
      </c>
      <c r="Y15" s="58">
        <f t="shared" si="4"/>
        <v>185164.48</v>
      </c>
      <c r="Z15" s="24">
        <f>_xlfn.RANK.EQ(Y15, Y$4:INDEX(Y:Y, MATCH(100000000000000,Y:Y)), 0) + COUNTIF(Y$4:INDEX(Y:Y, ROW(Y15)), Y15)-1</f>
        <v>715</v>
      </c>
      <c r="AA15" s="25">
        <f>(_xlfn.RANK.EQ(Z15, Z$4:INDEX(Z:Z, MATCH(1000000000000,Z:Z)), 0) + COUNTIF(Z$4:INDEX(Z:Z, ROW(Z15)), Z15)-1)/'Supporting Calculations'!$B$8</f>
        <v>0.34375</v>
      </c>
      <c r="AB15" s="26">
        <f>'Segment RDF'!$J$33</f>
        <v>20</v>
      </c>
      <c r="AC15" s="56">
        <f t="shared" si="5"/>
        <v>6.875</v>
      </c>
      <c r="AD15" s="26"/>
      <c r="AE15" s="66">
        <f t="shared" si="6"/>
        <v>0.16215551236081735</v>
      </c>
      <c r="AF15" s="24">
        <f>_xlfn.RANK.EQ(AE15, AE$4:INDEX(AE:AE, MATCH(1000000000000,AE:AE)), 0) + COUNTIF(AE$4:INDEX(AE:AE, ROW(AE15)), AE15)-1</f>
        <v>64</v>
      </c>
      <c r="AG15" s="25">
        <f>(_xlfn.RANK.EQ(AF15, AF$4:INDEX(AF:AF, MATCH(1000000000000,AF:AF)), 1) + COUNTIF(AF$4:INDEX(AF:AF, ROW(AF15)), AF15)-1)/'Supporting Calculations'!$B$8</f>
        <v>5.8823529411764705E-2</v>
      </c>
      <c r="AH15" s="26">
        <f>'Segment RDF'!$F$33</f>
        <v>40</v>
      </c>
      <c r="AI15" s="67">
        <f t="shared" si="7"/>
        <v>2.3529411764705883</v>
      </c>
      <c r="AJ15" s="68">
        <f t="shared" si="8"/>
        <v>9.1262765269660512E-2</v>
      </c>
      <c r="AK15" s="24">
        <f>_xlfn.RANK.EQ(AJ15, AJ$4:INDEX(AJ:AJ, MATCH(1000000000000,AJ:AJ)), 0) + COUNTIF(AJ$4:INDEX(AJ:AJ, ROW(AJ15)), AJ15)-1</f>
        <v>13</v>
      </c>
      <c r="AL15" s="25">
        <f>(_xlfn.RANK.EQ(AK15, AK$4:INDEX(AK:AK, MATCH(1000000000000,AK:AK)), 1) + COUNTIF(AK$4:INDEX(AK:AK, ROW(AK15)), AK15)-1)/'Supporting Calculations'!$B$8</f>
        <v>1.1948529411764705E-2</v>
      </c>
      <c r="AM15" s="26">
        <f>'Segment RDF'!$H$33</f>
        <v>40</v>
      </c>
      <c r="AN15" s="67">
        <f t="shared" si="9"/>
        <v>0.4779411764705882</v>
      </c>
      <c r="AO15" s="69">
        <f t="shared" si="19"/>
        <v>0.60841825988701759</v>
      </c>
      <c r="AP15" s="24">
        <f>_xlfn.RANK.EQ(AO15, AO$4:INDEX(AO:AO, MATCH(1000000000000,AO:AO)), 0) + COUNTIF(AO$4:INDEX(AO:AO, ROW(AO15)), AO15)-1</f>
        <v>19</v>
      </c>
      <c r="AQ15" s="25">
        <f>(_xlfn.RANK.EQ(AP15, AP$4:INDEX(AP:AP, MATCH(1000000000000,AP:AP)), 1) + COUNTIF(AP$4:INDEX(AP:AP, ROW(AP15)), AP15)-1)/'Supporting Calculations'!$B$8</f>
        <v>1.7463235294117647E-2</v>
      </c>
      <c r="AR15" s="26">
        <f>'Segment RDF'!$J$33</f>
        <v>20</v>
      </c>
      <c r="AS15" s="67">
        <f t="shared" si="10"/>
        <v>0.34926470588235292</v>
      </c>
      <c r="AT15" s="69"/>
      <c r="AU15" s="119">
        <f t="shared" si="11"/>
        <v>7.757352941176471</v>
      </c>
      <c r="AV15" s="56">
        <f t="shared" si="12"/>
        <v>3.1801470588235294</v>
      </c>
      <c r="AW15" s="24"/>
      <c r="AX15" s="119">
        <f>(_xlfn.RANK.EQ(AU15, AU$4:INDEX(AU:AU, MATCH(1000000000000,AU:AU)), 1) + COUNTIF(AU$4:INDEX(AU:AU, ROW(AU15)), AU15)-1)/'Supporting Calculations'!$B$8*100</f>
        <v>4.6875</v>
      </c>
      <c r="AY15" s="58">
        <f>(_xlfn.RANK.EQ(AV15, AV$4:INDEX(AV:AV, MATCH(10000000000,AV:AV)), 1) + COUNTIF(AV$4:INDEX(AV:AV, ROW(AV15)), AV15)-1)/'Supporting Calculations'!$B$8*100</f>
        <v>0.91911764705882359</v>
      </c>
      <c r="AZ15" s="70">
        <f t="shared" si="13"/>
        <v>5.6066176470588234</v>
      </c>
      <c r="BA15" s="24"/>
      <c r="BB15" s="14">
        <f>IF(AND(AX15&gt;='Supporting Calculations'!$B$4,AY15&gt;='Supporting Calculations'!$C$4) = TRUE,1,IF(AND(AX15&gt;'Supporting Calculations'!$B$4,AY15&lt;'Supporting Calculations'!$C$4) = TRUE, 2,IF(AND(AX15&lt;'Supporting Calculations'!$B$4,AY15&gt;'Supporting Calculations'!$C$4) = TRUE,3,IF(AND(AX15&lt;='Supporting Calculations'!$B$4,AY15&lt;='Supporting Calculations'!$C$4) = TRUE, 4,0))))</f>
        <v>4</v>
      </c>
      <c r="BC15" s="44" t="str">
        <f t="shared" si="14"/>
        <v>Low</v>
      </c>
      <c r="BE15" s="84" t="e">
        <f t="shared" si="15"/>
        <v>#N/A</v>
      </c>
      <c r="BF15" s="86" t="e">
        <f t="shared" si="16"/>
        <v>#N/A</v>
      </c>
      <c r="BG15" s="88">
        <f t="shared" si="17"/>
        <v>0.91911764705882359</v>
      </c>
      <c r="BI15" s="14">
        <f t="shared" si="18"/>
        <v>1077</v>
      </c>
      <c r="BJ15" s="121">
        <f>BI15/'Supporting Calculations'!$B$8</f>
        <v>0.98988970588235292</v>
      </c>
      <c r="BK15" s="21">
        <f>SUM(T15:INDEX(T:T, MATCH(100000000000000,T:T)))/SUM((T$4:INDEX(T:T, MATCH(1E+30,T:T))))</f>
        <v>0.9999730706102693</v>
      </c>
      <c r="BL15" s="21">
        <f>SUM(H15:INDEX(H:H, MATCH(100000000000000,H:H)))/SUM((H$4:INDEX(H:H, MATCH(100000000000000,H:H))))</f>
        <v>0.99997916534590658</v>
      </c>
      <c r="BM15" s="21">
        <f>SUM(O15:INDEX(O:O, MATCH(100000000000000,O:O)))/SUM((O$4:INDEX(O:O, MATCH(1E+30,O:O))))</f>
        <v>0.9999730706102693</v>
      </c>
      <c r="BN15" s="132">
        <f>SUM(F15:INDEX(F:F, MATCH(100000000000000,F:F)))/SUM((F$4:INDEX(F:F, MATCH(1E+30,F:F))))</f>
        <v>0.9998355340309818</v>
      </c>
      <c r="BQ15" s="28"/>
    </row>
    <row r="16" spans="1:87" ht="15.75" customHeight="1">
      <c r="A16" s="89"/>
      <c r="B16" s="124" t="s">
        <v>77</v>
      </c>
      <c r="C16" s="74"/>
      <c r="D16" s="28"/>
      <c r="E16" s="45">
        <v>318830</v>
      </c>
      <c r="F16" s="23">
        <v>200442</v>
      </c>
      <c r="G16" s="23">
        <v>318830</v>
      </c>
      <c r="H16" s="23">
        <v>0</v>
      </c>
      <c r="I16" s="43">
        <v>0</v>
      </c>
      <c r="J16" s="23"/>
      <c r="K16" s="45"/>
      <c r="L16" s="23"/>
      <c r="M16" s="43"/>
      <c r="N16" s="23"/>
      <c r="O16" s="112">
        <f t="shared" si="0"/>
        <v>318830</v>
      </c>
      <c r="P16" s="24">
        <f>_xlfn.RANK.EQ(O16, O$4:INDEX(O:O, MATCH(100000000000000,O:O)), 0) + COUNTIF(O$4:INDEX(O:O, ROW(O16)), O16)-1</f>
        <v>1076</v>
      </c>
      <c r="Q16" s="25">
        <f>(_xlfn.RANK.EQ(P16, P$4:INDEX(P:P, MATCH(1000000000000,P:P)), 0) + COUNTIF(P$4:INDEX(P:P, ROW(P16)), P16)-1)/'Supporting Calculations'!$B$8</f>
        <v>1.1948529411764705E-2</v>
      </c>
      <c r="R16" s="26">
        <f>'Segment RDF'!$F$33</f>
        <v>40</v>
      </c>
      <c r="S16" s="56">
        <f t="shared" si="1"/>
        <v>0.4779411764705882</v>
      </c>
      <c r="T16" s="113">
        <f t="shared" si="2"/>
        <v>318830</v>
      </c>
      <c r="U16" s="24">
        <f>_xlfn.RANK.EQ(T16, T$4:INDEX(T:T, MATCH(100000000000000,T:T)), 0) + COUNTIF(T$4:INDEX(T:T, ROW(T16)), T16)-1</f>
        <v>1076</v>
      </c>
      <c r="V16" s="25">
        <f>(_xlfn.RANK.EQ(U16, U$4:INDEX(U:U, MATCH(1000000000000,U:U)), 0) + COUNTIF(U$4:INDEX(U:U, ROW(U16)), U16)-1)/'Supporting Calculations'!$B$8</f>
        <v>1.1948529411764705E-2</v>
      </c>
      <c r="W16" s="26">
        <f>'Segment RDF'!$H$33</f>
        <v>40</v>
      </c>
      <c r="X16" s="56">
        <f t="shared" si="3"/>
        <v>0.4779411764705882</v>
      </c>
      <c r="Y16" s="58">
        <f t="shared" si="4"/>
        <v>0</v>
      </c>
      <c r="Z16" s="24">
        <f>_xlfn.RANK.EQ(Y16, Y$4:INDEX(Y:Y, MATCH(100000000000000,Y:Y)), 0) + COUNTIF(Y$4:INDEX(Y:Y, ROW(Y16)), Y16)-1</f>
        <v>967</v>
      </c>
      <c r="AA16" s="25">
        <f>(_xlfn.RANK.EQ(Z16, Z$4:INDEX(Z:Z, MATCH(1000000000000,Z:Z)), 0) + COUNTIF(Z$4:INDEX(Z:Z, ROW(Z16)), Z16)-1)/'Supporting Calculations'!$B$8</f>
        <v>0.11213235294117647</v>
      </c>
      <c r="AB16" s="26">
        <f>'Segment RDF'!$J$33</f>
        <v>20</v>
      </c>
      <c r="AC16" s="56">
        <f t="shared" si="5"/>
        <v>2.2426470588235294</v>
      </c>
      <c r="AD16" s="26"/>
      <c r="AE16" s="66">
        <f t="shared" si="6"/>
        <v>0.62867986074083371</v>
      </c>
      <c r="AF16" s="24">
        <f>_xlfn.RANK.EQ(AE16, AE$4:INDEX(AE:AE, MATCH(1000000000000,AE:AE)), 0) + COUNTIF(AE$4:INDEX(AE:AE, ROW(AE16)), AE16)-1</f>
        <v>4</v>
      </c>
      <c r="AG16" s="25">
        <f>(_xlfn.RANK.EQ(AF16, AF$4:INDEX(AF:AF, MATCH(1000000000000,AF:AF)), 1) + COUNTIF(AF$4:INDEX(AF:AF, ROW(AF16)), AF16)-1)/'Supporting Calculations'!$B$8</f>
        <v>3.6764705882352941E-3</v>
      </c>
      <c r="AH16" s="26">
        <f>'Segment RDF'!$F$33</f>
        <v>40</v>
      </c>
      <c r="AI16" s="67">
        <f t="shared" si="7"/>
        <v>0.14705882352941177</v>
      </c>
      <c r="AJ16" s="68">
        <f t="shared" si="8"/>
        <v>0</v>
      </c>
      <c r="AK16" s="24">
        <f>_xlfn.RANK.EQ(AJ16, AJ$4:INDEX(AJ:AJ, MATCH(1000000000000,AJ:AJ)), 0) + COUNTIF(AJ$4:INDEX(AJ:AJ, ROW(AJ16)), AJ16)-1</f>
        <v>873</v>
      </c>
      <c r="AL16" s="25">
        <f>(_xlfn.RANK.EQ(AK16, AK$4:INDEX(AK:AK, MATCH(1000000000000,AK:AK)), 1) + COUNTIF(AK$4:INDEX(AK:AK, ROW(AK16)), AK16)-1)/'Supporting Calculations'!$B$8</f>
        <v>0.80238970588235292</v>
      </c>
      <c r="AM16" s="26">
        <f>'Segment RDF'!$H$33</f>
        <v>40</v>
      </c>
      <c r="AN16" s="67">
        <f t="shared" si="9"/>
        <v>32.095588235294116</v>
      </c>
      <c r="AO16" s="69">
        <f t="shared" si="19"/>
        <v>0</v>
      </c>
      <c r="AP16" s="24">
        <f>_xlfn.RANK.EQ(AO16, AO$4:INDEX(AO:AO, MATCH(1000000000000,AO:AO)), 0) + COUNTIF(AO$4:INDEX(AO:AO, ROW(AO16)), AO16)-1</f>
        <v>967</v>
      </c>
      <c r="AQ16" s="25">
        <f>(_xlfn.RANK.EQ(AP16, AP$4:INDEX(AP:AP, MATCH(1000000000000,AP:AP)), 1) + COUNTIF(AP$4:INDEX(AP:AP, ROW(AP16)), AP16)-1)/'Supporting Calculations'!$B$8</f>
        <v>0.88878676470588236</v>
      </c>
      <c r="AR16" s="26">
        <f>'Segment RDF'!$J$33</f>
        <v>20</v>
      </c>
      <c r="AS16" s="67">
        <f t="shared" si="10"/>
        <v>17.775735294117649</v>
      </c>
      <c r="AT16" s="69"/>
      <c r="AU16" s="119">
        <f t="shared" si="11"/>
        <v>3.1985294117647056</v>
      </c>
      <c r="AV16" s="56">
        <f t="shared" si="12"/>
        <v>50.018382352941174</v>
      </c>
      <c r="AW16" s="24"/>
      <c r="AX16" s="119">
        <f>(_xlfn.RANK.EQ(AU16, AU$4:INDEX(AU:AU, MATCH(1000000000000,AU:AU)), 1) + COUNTIF(AU$4:INDEX(AU:AU, ROW(AU16)), AU16)-1)/'Supporting Calculations'!$B$8*100</f>
        <v>0.91911764705882359</v>
      </c>
      <c r="AY16" s="58">
        <f>(_xlfn.RANK.EQ(AV16, AV$4:INDEX(AV:AV, MATCH(10000000000,AV:AV)), 1) + COUNTIF(AV$4:INDEX(AV:AV, ROW(AV16)), AV16)-1)/'Supporting Calculations'!$B$8*100</f>
        <v>46.783088235294116</v>
      </c>
      <c r="AZ16" s="70">
        <f t="shared" si="13"/>
        <v>47.702205882352942</v>
      </c>
      <c r="BA16" s="24"/>
      <c r="BB16" s="14">
        <f>IF(AND(AX16&gt;='Supporting Calculations'!$B$4,AY16&gt;='Supporting Calculations'!$C$4) = TRUE,1,IF(AND(AX16&gt;'Supporting Calculations'!$B$4,AY16&lt;'Supporting Calculations'!$C$4) = TRUE, 2,IF(AND(AX16&lt;'Supporting Calculations'!$B$4,AY16&gt;'Supporting Calculations'!$C$4) = TRUE,3,IF(AND(AX16&lt;='Supporting Calculations'!$B$4,AY16&lt;='Supporting Calculations'!$C$4) = TRUE, 4,0))))</f>
        <v>4</v>
      </c>
      <c r="BC16" s="44" t="str">
        <f t="shared" si="14"/>
        <v>Low</v>
      </c>
      <c r="BE16" s="84">
        <f t="shared" si="15"/>
        <v>46.783088235294116</v>
      </c>
      <c r="BF16" s="86" t="e">
        <f t="shared" si="16"/>
        <v>#N/A</v>
      </c>
      <c r="BG16" s="88" t="e">
        <f t="shared" si="17"/>
        <v>#N/A</v>
      </c>
      <c r="BH16" s="4"/>
      <c r="BI16" s="14">
        <f t="shared" si="18"/>
        <v>1076</v>
      </c>
      <c r="BJ16" s="121">
        <f>BI16/'Supporting Calculations'!$B$8</f>
        <v>0.98897058823529416</v>
      </c>
      <c r="BK16" s="21">
        <f>SUM(T16:INDEX(T:T, MATCH(100000000000000,T:T)))/SUM((T$4:INDEX(T:T, MATCH(1E+30,T:T))))</f>
        <v>0.99996394166471603</v>
      </c>
      <c r="BL16" s="21">
        <f>SUM(H16:INDEX(H:H, MATCH(100000000000000,H:H)))/SUM((H$4:INDEX(H:H, MATCH(100000000000000,H:H))))</f>
        <v>0.99992522167727116</v>
      </c>
      <c r="BM16" s="21">
        <f>SUM(O16:INDEX(O:O, MATCH(100000000000000,O:O)))/SUM((O$4:INDEX(O:O, MATCH(1E+30,O:O))))</f>
        <v>0.99996394166471603</v>
      </c>
      <c r="BN16" s="132">
        <f>SUM(F16:INDEX(F:F, MATCH(100000000000000,F:F)))/SUM((F$4:INDEX(F:F, MATCH(1E+30,F:F))))</f>
        <v>0.99980562385453264</v>
      </c>
      <c r="BO16" s="4"/>
      <c r="BP16" s="4"/>
      <c r="BQ16" s="27"/>
      <c r="BR16" s="4"/>
      <c r="BS16" s="4"/>
      <c r="BT16" s="4"/>
      <c r="BU16" s="4"/>
      <c r="BV16" s="4"/>
      <c r="BW16" s="4"/>
      <c r="BX16" s="4"/>
      <c r="BY16" s="4"/>
      <c r="BZ16" s="4"/>
      <c r="CA16" s="4"/>
      <c r="CB16" s="4"/>
      <c r="CC16" s="4"/>
      <c r="CD16" s="4"/>
      <c r="CE16" s="4"/>
      <c r="CF16" s="4"/>
      <c r="CG16" s="4"/>
      <c r="CH16" s="4"/>
      <c r="CI16" s="4"/>
    </row>
    <row r="17" spans="1:87" ht="15.75" customHeight="1">
      <c r="A17" s="89"/>
      <c r="B17" s="124" t="s">
        <v>138</v>
      </c>
      <c r="C17" s="74"/>
      <c r="D17" s="28"/>
      <c r="E17" s="45">
        <v>346157.16</v>
      </c>
      <c r="F17" s="23">
        <v>644066</v>
      </c>
      <c r="G17" s="23">
        <v>346157.16</v>
      </c>
      <c r="H17" s="23">
        <v>0</v>
      </c>
      <c r="I17" s="43">
        <v>182211.61</v>
      </c>
      <c r="J17" s="23"/>
      <c r="K17" s="45"/>
      <c r="L17" s="23"/>
      <c r="M17" s="43"/>
      <c r="N17" s="23"/>
      <c r="O17" s="112">
        <f t="shared" si="0"/>
        <v>346157.16</v>
      </c>
      <c r="P17" s="24">
        <f>_xlfn.RANK.EQ(O17, O$4:INDEX(O:O, MATCH(100000000000000,O:O)), 0) + COUNTIF(O$4:INDEX(O:O, ROW(O17)), O17)-1</f>
        <v>1075</v>
      </c>
      <c r="Q17" s="25">
        <f>(_xlfn.RANK.EQ(P17, P$4:INDEX(P:P, MATCH(1000000000000,P:P)), 0) + COUNTIF(P$4:INDEX(P:P, ROW(P17)), P17)-1)/'Supporting Calculations'!$B$8</f>
        <v>1.2867647058823529E-2</v>
      </c>
      <c r="R17" s="26">
        <f>'Segment RDF'!$F$33</f>
        <v>40</v>
      </c>
      <c r="S17" s="56">
        <f t="shared" si="1"/>
        <v>0.51470588235294112</v>
      </c>
      <c r="T17" s="113">
        <f t="shared" si="2"/>
        <v>346157.16</v>
      </c>
      <c r="U17" s="24">
        <f>_xlfn.RANK.EQ(T17, T$4:INDEX(T:T, MATCH(100000000000000,T:T)), 0) + COUNTIF(T$4:INDEX(T:T, ROW(T17)), T17)-1</f>
        <v>1075</v>
      </c>
      <c r="V17" s="25">
        <f>(_xlfn.RANK.EQ(U17, U$4:INDEX(U:U, MATCH(1000000000000,U:U)), 0) + COUNTIF(U$4:INDEX(U:U, ROW(U17)), U17)-1)/'Supporting Calculations'!$B$8</f>
        <v>1.2867647058823529E-2</v>
      </c>
      <c r="W17" s="26">
        <f>'Segment RDF'!$H$33</f>
        <v>40</v>
      </c>
      <c r="X17" s="56">
        <f t="shared" si="3"/>
        <v>0.51470588235294112</v>
      </c>
      <c r="Y17" s="58">
        <f t="shared" si="4"/>
        <v>182211.61</v>
      </c>
      <c r="Z17" s="24">
        <f>_xlfn.RANK.EQ(Y17, Y$4:INDEX(Y:Y, MATCH(100000000000000,Y:Y)), 0) + COUNTIF(Y$4:INDEX(Y:Y, ROW(Y17)), Y17)-1</f>
        <v>719</v>
      </c>
      <c r="AA17" s="25">
        <f>(_xlfn.RANK.EQ(Z17, Z$4:INDEX(Z:Z, MATCH(1000000000000,Z:Z)), 0) + COUNTIF(Z$4:INDEX(Z:Z, ROW(Z17)), Z17)-1)/'Supporting Calculations'!$B$8</f>
        <v>0.34007352941176472</v>
      </c>
      <c r="AB17" s="26">
        <f>'Segment RDF'!$J$33</f>
        <v>20</v>
      </c>
      <c r="AC17" s="56">
        <f t="shared" si="5"/>
        <v>6.8014705882352944</v>
      </c>
      <c r="AD17" s="26"/>
      <c r="AE17" s="66">
        <f t="shared" si="6"/>
        <v>1.8606172988015039</v>
      </c>
      <c r="AF17" s="24">
        <f>_xlfn.RANK.EQ(AE17, AE$4:INDEX(AE:AE, MATCH(1000000000000,AE:AE)), 0) + COUNTIF(AE$4:INDEX(AE:AE, ROW(AE17)), AE17)-1</f>
        <v>1</v>
      </c>
      <c r="AG17" s="25">
        <f>(_xlfn.RANK.EQ(AF17, AF$4:INDEX(AF:AF, MATCH(1000000000000,AF:AF)), 1) + COUNTIF(AF$4:INDEX(AF:AF, ROW(AF17)), AF17)-1)/'Supporting Calculations'!$B$8</f>
        <v>9.1911764705882352E-4</v>
      </c>
      <c r="AH17" s="26">
        <f>'Segment RDF'!$F$33</f>
        <v>40</v>
      </c>
      <c r="AI17" s="67">
        <f t="shared" si="7"/>
        <v>3.6764705882352942E-2</v>
      </c>
      <c r="AJ17" s="68">
        <f t="shared" si="8"/>
        <v>0</v>
      </c>
      <c r="AK17" s="24">
        <f>_xlfn.RANK.EQ(AJ17, AJ$4:INDEX(AJ:AJ, MATCH(1000000000000,AJ:AJ)), 0) + COUNTIF(AJ$4:INDEX(AJ:AJ, ROW(AJ17)), AJ17)-1</f>
        <v>874</v>
      </c>
      <c r="AL17" s="25">
        <f>(_xlfn.RANK.EQ(AK17, AK$4:INDEX(AK:AK, MATCH(1000000000000,AK:AK)), 1) + COUNTIF(AK$4:INDEX(AK:AK, ROW(AK17)), AK17)-1)/'Supporting Calculations'!$B$8</f>
        <v>0.8033088235294118</v>
      </c>
      <c r="AM17" s="26">
        <f>'Segment RDF'!$H$33</f>
        <v>40</v>
      </c>
      <c r="AN17" s="67">
        <f t="shared" si="9"/>
        <v>32.132352941176471</v>
      </c>
      <c r="AO17" s="69">
        <f t="shared" si="19"/>
        <v>0.52638405630552321</v>
      </c>
      <c r="AP17" s="24">
        <f>_xlfn.RANK.EQ(AO17, AO$4:INDEX(AO:AO, MATCH(1000000000000,AO:AO)), 0) + COUNTIF(AO$4:INDEX(AO:AO, ROW(AO17)), AO17)-1</f>
        <v>27</v>
      </c>
      <c r="AQ17" s="25">
        <f>(_xlfn.RANK.EQ(AP17, AP$4:INDEX(AP:AP, MATCH(1000000000000,AP:AP)), 1) + COUNTIF(AP$4:INDEX(AP:AP, ROW(AP17)), AP17)-1)/'Supporting Calculations'!$B$8</f>
        <v>2.4816176470588234E-2</v>
      </c>
      <c r="AR17" s="26">
        <f>'Segment RDF'!$J$33</f>
        <v>20</v>
      </c>
      <c r="AS17" s="67">
        <f t="shared" si="10"/>
        <v>0.49632352941176466</v>
      </c>
      <c r="AT17" s="69"/>
      <c r="AU17" s="119">
        <f t="shared" si="11"/>
        <v>7.8308823529411766</v>
      </c>
      <c r="AV17" s="56">
        <f t="shared" si="12"/>
        <v>32.665441176470594</v>
      </c>
      <c r="AW17" s="24"/>
      <c r="AX17" s="119">
        <f>(_xlfn.RANK.EQ(AU17, AU$4:INDEX(AU:AU, MATCH(1000000000000,AU:AU)), 1) + COUNTIF(AU$4:INDEX(AU:AU, ROW(AU17)), AU17)-1)/'Supporting Calculations'!$B$8*100</f>
        <v>4.7794117647058822</v>
      </c>
      <c r="AY17" s="58">
        <f>(_xlfn.RANK.EQ(AV17, AV$4:INDEX(AV:AV, MATCH(10000000000,AV:AV)), 1) + COUNTIF(AV$4:INDEX(AV:AV, ROW(AV17)), AV17)-1)/'Supporting Calculations'!$B$8*100</f>
        <v>23.253676470588236</v>
      </c>
      <c r="AZ17" s="70">
        <f t="shared" si="13"/>
        <v>28.033088235294116</v>
      </c>
      <c r="BA17" s="24"/>
      <c r="BB17" s="14">
        <f>IF(AND(AX17&gt;='Supporting Calculations'!$B$4,AY17&gt;='Supporting Calculations'!$C$4) = TRUE,1,IF(AND(AX17&gt;'Supporting Calculations'!$B$4,AY17&lt;'Supporting Calculations'!$C$4) = TRUE, 2,IF(AND(AX17&lt;'Supporting Calculations'!$B$4,AY17&gt;'Supporting Calculations'!$C$4) = TRUE,3,IF(AND(AX17&lt;='Supporting Calculations'!$B$4,AY17&lt;='Supporting Calculations'!$C$4) = TRUE, 4,0))))</f>
        <v>4</v>
      </c>
      <c r="BC17" s="44" t="str">
        <f t="shared" si="14"/>
        <v>Low</v>
      </c>
      <c r="BE17" s="84">
        <f t="shared" si="15"/>
        <v>23.253676470588236</v>
      </c>
      <c r="BF17" s="86" t="e">
        <f t="shared" si="16"/>
        <v>#N/A</v>
      </c>
      <c r="BG17" s="88" t="e">
        <f t="shared" si="17"/>
        <v>#N/A</v>
      </c>
      <c r="BI17" s="14">
        <f t="shared" si="18"/>
        <v>1075</v>
      </c>
      <c r="BJ17" s="121">
        <f>BI17/'Supporting Calculations'!$B$8</f>
        <v>0.98805147058823528</v>
      </c>
      <c r="BK17" s="21">
        <f>SUM(T17:INDEX(T:T, MATCH(100000000000000,T:T)))/SUM((T$4:INDEX(T:T, MATCH(1E+30,T:T))))</f>
        <v>0.99995437799969944</v>
      </c>
      <c r="BL17" s="21">
        <f>SUM(H17:INDEX(H:H, MATCH(100000000000000,H:H)))/SUM((H$4:INDEX(H:H, MATCH(100000000000000,H:H))))</f>
        <v>0.99992522167727116</v>
      </c>
      <c r="BM17" s="21">
        <f>SUM(O17:INDEX(O:O, MATCH(100000000000000,O:O)))/SUM((O$4:INDEX(O:O, MATCH(1E+30,O:O))))</f>
        <v>0.99995437799969944</v>
      </c>
      <c r="BN17" s="132">
        <f>SUM(F17:INDEX(F:F, MATCH(100000000000000,F:F)))/SUM((F$4:INDEX(F:F, MATCH(1E+30,F:F))))</f>
        <v>0.99968413944545853</v>
      </c>
      <c r="BQ17" s="28"/>
    </row>
    <row r="18" spans="1:87" ht="15.75" customHeight="1">
      <c r="A18" s="89"/>
      <c r="B18" s="124" t="s">
        <v>77</v>
      </c>
      <c r="C18" s="74"/>
      <c r="D18" s="28"/>
      <c r="E18" s="45">
        <v>351008</v>
      </c>
      <c r="F18" s="23">
        <v>0</v>
      </c>
      <c r="G18" s="23">
        <v>351008</v>
      </c>
      <c r="H18" s="23">
        <v>0</v>
      </c>
      <c r="I18" s="43">
        <v>0</v>
      </c>
      <c r="J18" s="23"/>
      <c r="K18" s="45"/>
      <c r="L18" s="23"/>
      <c r="M18" s="43"/>
      <c r="N18" s="23"/>
      <c r="O18" s="112">
        <f t="shared" si="0"/>
        <v>351008</v>
      </c>
      <c r="P18" s="24">
        <f>_xlfn.RANK.EQ(O18, O$4:INDEX(O:O, MATCH(100000000000000,O:O)), 0) + COUNTIF(O$4:INDEX(O:O, ROW(O18)), O18)-1</f>
        <v>1074</v>
      </c>
      <c r="Q18" s="25">
        <f>(_xlfn.RANK.EQ(P18, P$4:INDEX(P:P, MATCH(1000000000000,P:P)), 0) + COUNTIF(P$4:INDEX(P:P, ROW(P18)), P18)-1)/'Supporting Calculations'!$B$8</f>
        <v>1.3786764705882353E-2</v>
      </c>
      <c r="R18" s="26">
        <f>'Segment RDF'!$F$33</f>
        <v>40</v>
      </c>
      <c r="S18" s="56">
        <f t="shared" si="1"/>
        <v>0.55147058823529416</v>
      </c>
      <c r="T18" s="113">
        <f t="shared" si="2"/>
        <v>351008</v>
      </c>
      <c r="U18" s="24">
        <f>_xlfn.RANK.EQ(T18, T$4:INDEX(T:T, MATCH(100000000000000,T:T)), 0) + COUNTIF(T$4:INDEX(T:T, ROW(T18)), T18)-1</f>
        <v>1074</v>
      </c>
      <c r="V18" s="25">
        <f>(_xlfn.RANK.EQ(U18, U$4:INDEX(U:U, MATCH(1000000000000,U:U)), 0) + COUNTIF(U$4:INDEX(U:U, ROW(U18)), U18)-1)/'Supporting Calculations'!$B$8</f>
        <v>1.3786764705882353E-2</v>
      </c>
      <c r="W18" s="26">
        <f>'Segment RDF'!$H$33</f>
        <v>40</v>
      </c>
      <c r="X18" s="56">
        <f t="shared" si="3"/>
        <v>0.55147058823529416</v>
      </c>
      <c r="Y18" s="58">
        <f t="shared" si="4"/>
        <v>0</v>
      </c>
      <c r="Z18" s="24">
        <f>_xlfn.RANK.EQ(Y18, Y$4:INDEX(Y:Y, MATCH(100000000000000,Y:Y)), 0) + COUNTIF(Y$4:INDEX(Y:Y, ROW(Y18)), Y18)-1</f>
        <v>968</v>
      </c>
      <c r="AA18" s="25">
        <f>(_xlfn.RANK.EQ(Z18, Z$4:INDEX(Z:Z, MATCH(1000000000000,Z:Z)), 0) + COUNTIF(Z$4:INDEX(Z:Z, ROW(Z18)), Z18)-1)/'Supporting Calculations'!$B$8</f>
        <v>0.11121323529411764</v>
      </c>
      <c r="AB18" s="26">
        <f>'Segment RDF'!$J$33</f>
        <v>20</v>
      </c>
      <c r="AC18" s="56">
        <f t="shared" si="5"/>
        <v>2.2242647058823528</v>
      </c>
      <c r="AD18" s="26"/>
      <c r="AE18" s="66">
        <f t="shared" si="6"/>
        <v>0</v>
      </c>
      <c r="AF18" s="24">
        <f>_xlfn.RANK.EQ(AE18, AE$4:INDEX(AE:AE, MATCH(1000000000000,AE:AE)), 0) + COUNTIF(AE$4:INDEX(AE:AE, ROW(AE18)), AE18)-1</f>
        <v>1026</v>
      </c>
      <c r="AG18" s="25">
        <f>(_xlfn.RANK.EQ(AF18, AF$4:INDEX(AF:AF, MATCH(1000000000000,AF:AF)), 1) + COUNTIF(AF$4:INDEX(AF:AF, ROW(AF18)), AF18)-1)/'Supporting Calculations'!$B$8</f>
        <v>0.94301470588235292</v>
      </c>
      <c r="AH18" s="26">
        <f>'Segment RDF'!$F$33</f>
        <v>40</v>
      </c>
      <c r="AI18" s="67">
        <f t="shared" si="7"/>
        <v>37.720588235294116</v>
      </c>
      <c r="AJ18" s="68">
        <f t="shared" si="8"/>
        <v>0</v>
      </c>
      <c r="AK18" s="24">
        <f>_xlfn.RANK.EQ(AJ18, AJ$4:INDEX(AJ:AJ, MATCH(1000000000000,AJ:AJ)), 0) + COUNTIF(AJ$4:INDEX(AJ:AJ, ROW(AJ18)), AJ18)-1</f>
        <v>875</v>
      </c>
      <c r="AL18" s="25">
        <f>(_xlfn.RANK.EQ(AK18, AK$4:INDEX(AK:AK, MATCH(1000000000000,AK:AK)), 1) + COUNTIF(AK$4:INDEX(AK:AK, ROW(AK18)), AK18)-1)/'Supporting Calculations'!$B$8</f>
        <v>0.80422794117647056</v>
      </c>
      <c r="AM18" s="26">
        <f>'Segment RDF'!$H$33</f>
        <v>40</v>
      </c>
      <c r="AN18" s="67">
        <f t="shared" si="9"/>
        <v>32.169117647058826</v>
      </c>
      <c r="AO18" s="69">
        <f t="shared" si="19"/>
        <v>0</v>
      </c>
      <c r="AP18" s="24">
        <f>_xlfn.RANK.EQ(AO18, AO$4:INDEX(AO:AO, MATCH(1000000000000,AO:AO)), 0) + COUNTIF(AO$4:INDEX(AO:AO, ROW(AO18)), AO18)-1</f>
        <v>968</v>
      </c>
      <c r="AQ18" s="25">
        <f>(_xlfn.RANK.EQ(AP18, AP$4:INDEX(AP:AP, MATCH(1000000000000,AP:AP)), 1) + COUNTIF(AP$4:INDEX(AP:AP, ROW(AP18)), AP18)-1)/'Supporting Calculations'!$B$8</f>
        <v>0.88970588235294112</v>
      </c>
      <c r="AR18" s="26">
        <f>'Segment RDF'!$J$33</f>
        <v>20</v>
      </c>
      <c r="AS18" s="67">
        <f t="shared" si="10"/>
        <v>17.794117647058822</v>
      </c>
      <c r="AT18" s="69"/>
      <c r="AU18" s="119">
        <f t="shared" si="11"/>
        <v>3.3272058823529411</v>
      </c>
      <c r="AV18" s="56">
        <f t="shared" si="12"/>
        <v>87.683823529411768</v>
      </c>
      <c r="AW18" s="24"/>
      <c r="AX18" s="119">
        <f>(_xlfn.RANK.EQ(AU18, AU$4:INDEX(AU:AU, MATCH(1000000000000,AU:AU)), 1) + COUNTIF(AU$4:INDEX(AU:AU, ROW(AU18)), AU18)-1)/'Supporting Calculations'!$B$8*100</f>
        <v>1.0110294117647058</v>
      </c>
      <c r="AY18" s="58">
        <f>(_xlfn.RANK.EQ(AV18, AV$4:INDEX(AV:AV, MATCH(10000000000,AV:AV)), 1) + COUNTIF(AV$4:INDEX(AV:AV, ROW(AV18)), AV18)-1)/'Supporting Calculations'!$B$8*100</f>
        <v>97.42647058823529</v>
      </c>
      <c r="AZ18" s="70">
        <f t="shared" si="13"/>
        <v>98.4375</v>
      </c>
      <c r="BA18" s="24"/>
      <c r="BB18" s="14">
        <f>IF(AND(AX18&gt;='Supporting Calculations'!$B$4,AY18&gt;='Supporting Calculations'!$C$4) = TRUE,1,IF(AND(AX18&gt;'Supporting Calculations'!$B$4,AY18&lt;'Supporting Calculations'!$C$4) = TRUE, 2,IF(AND(AX18&lt;'Supporting Calculations'!$B$4,AY18&gt;'Supporting Calculations'!$C$4) = TRUE,3,IF(AND(AX18&lt;='Supporting Calculations'!$B$4,AY18&lt;='Supporting Calculations'!$C$4) = TRUE, 4,0))))</f>
        <v>3</v>
      </c>
      <c r="BC18" s="44" t="str">
        <f t="shared" si="14"/>
        <v>Medium</v>
      </c>
      <c r="BE18" s="84" t="e">
        <f t="shared" si="15"/>
        <v>#N/A</v>
      </c>
      <c r="BF18" s="86" t="e">
        <f t="shared" si="16"/>
        <v>#N/A</v>
      </c>
      <c r="BG18" s="88">
        <f t="shared" si="17"/>
        <v>97.42647058823529</v>
      </c>
      <c r="BI18" s="14">
        <f t="shared" si="18"/>
        <v>1074</v>
      </c>
      <c r="BJ18" s="121">
        <f>BI18/'Supporting Calculations'!$B$8</f>
        <v>0.98713235294117652</v>
      </c>
      <c r="BK18" s="21">
        <f>SUM(T18:INDEX(T:T, MATCH(100000000000000,T:T)))/SUM((T$4:INDEX(T:T, MATCH(1E+30,T:T))))</f>
        <v>0.99994399462573436</v>
      </c>
      <c r="BL18" s="21">
        <f>SUM(H18:INDEX(H:H, MATCH(100000000000000,H:H)))/SUM((H$4:INDEX(H:H, MATCH(100000000000000,H:H))))</f>
        <v>0.99992522167727116</v>
      </c>
      <c r="BM18" s="21">
        <f>SUM(O18:INDEX(O:O, MATCH(100000000000000,O:O)))/SUM((O$4:INDEX(O:O, MATCH(1E+30,O:O))))</f>
        <v>0.99994399462573436</v>
      </c>
      <c r="BN18" s="132">
        <f>SUM(F18:INDEX(F:F, MATCH(100000000000000,F:F)))/SUM((F$4:INDEX(F:F, MATCH(1E+30,F:F))))</f>
        <v>0.99929378224779164</v>
      </c>
      <c r="BQ18" s="28"/>
    </row>
    <row r="19" spans="1:87" ht="15.75" customHeight="1">
      <c r="A19" s="89"/>
      <c r="B19" s="124" t="s">
        <v>139</v>
      </c>
      <c r="C19" s="74"/>
      <c r="D19" s="28"/>
      <c r="E19" s="45">
        <v>359469.6</v>
      </c>
      <c r="F19" s="23">
        <v>67036</v>
      </c>
      <c r="G19" s="23">
        <v>359469.6</v>
      </c>
      <c r="H19" s="23">
        <v>2365.23</v>
      </c>
      <c r="I19" s="43">
        <v>15768.18</v>
      </c>
      <c r="J19" s="23"/>
      <c r="K19" s="45"/>
      <c r="L19" s="23"/>
      <c r="M19" s="43"/>
      <c r="N19" s="23"/>
      <c r="O19" s="112">
        <f t="shared" si="0"/>
        <v>359469.6</v>
      </c>
      <c r="P19" s="24">
        <f>_xlfn.RANK.EQ(O19, O$4:INDEX(O:O, MATCH(100000000000000,O:O)), 0) + COUNTIF(O$4:INDEX(O:O, ROW(O19)), O19)-1</f>
        <v>1073</v>
      </c>
      <c r="Q19" s="25">
        <f>(_xlfn.RANK.EQ(P19, P$4:INDEX(P:P, MATCH(1000000000000,P:P)), 0) + COUNTIF(P$4:INDEX(P:P, ROW(P19)), P19)-1)/'Supporting Calculations'!$B$8</f>
        <v>1.4705882352941176E-2</v>
      </c>
      <c r="R19" s="26">
        <f>'Segment RDF'!$F$33</f>
        <v>40</v>
      </c>
      <c r="S19" s="56">
        <f t="shared" si="1"/>
        <v>0.58823529411764708</v>
      </c>
      <c r="T19" s="113">
        <f t="shared" si="2"/>
        <v>359469.6</v>
      </c>
      <c r="U19" s="24">
        <f>_xlfn.RANK.EQ(T19, T$4:INDEX(T:T, MATCH(100000000000000,T:T)), 0) + COUNTIF(T$4:INDEX(T:T, ROW(T19)), T19)-1</f>
        <v>1073</v>
      </c>
      <c r="V19" s="25">
        <f>(_xlfn.RANK.EQ(U19, U$4:INDEX(U:U, MATCH(1000000000000,U:U)), 0) + COUNTIF(U$4:INDEX(U:U, ROW(U19)), U19)-1)/'Supporting Calculations'!$B$8</f>
        <v>1.4705882352941176E-2</v>
      </c>
      <c r="W19" s="26">
        <f>'Segment RDF'!$H$33</f>
        <v>40</v>
      </c>
      <c r="X19" s="56">
        <f t="shared" si="3"/>
        <v>0.58823529411764708</v>
      </c>
      <c r="Y19" s="58">
        <f t="shared" si="4"/>
        <v>15768.18</v>
      </c>
      <c r="Z19" s="24">
        <f>_xlfn.RANK.EQ(Y19, Y$4:INDEX(Y:Y, MATCH(100000000000000,Y:Y)), 0) + COUNTIF(Y$4:INDEX(Y:Y, ROW(Y19)), Y19)-1</f>
        <v>936</v>
      </c>
      <c r="AA19" s="25">
        <f>(_xlfn.RANK.EQ(Z19, Z$4:INDEX(Z:Z, MATCH(1000000000000,Z:Z)), 0) + COUNTIF(Z$4:INDEX(Z:Z, ROW(Z19)), Z19)-1)/'Supporting Calculations'!$B$8</f>
        <v>0.140625</v>
      </c>
      <c r="AB19" s="26">
        <f>'Segment RDF'!$J$33</f>
        <v>20</v>
      </c>
      <c r="AC19" s="56">
        <f t="shared" si="5"/>
        <v>2.8125</v>
      </c>
      <c r="AD19" s="26"/>
      <c r="AE19" s="66">
        <f t="shared" si="6"/>
        <v>0.18648586695509162</v>
      </c>
      <c r="AF19" s="24">
        <f>_xlfn.RANK.EQ(AE19, AE$4:INDEX(AE:AE, MATCH(1000000000000,AE:AE)), 0) + COUNTIF(AE$4:INDEX(AE:AE, ROW(AE19)), AE19)-1</f>
        <v>35</v>
      </c>
      <c r="AG19" s="25">
        <f>(_xlfn.RANK.EQ(AF19, AF$4:INDEX(AF:AF, MATCH(1000000000000,AF:AF)), 1) + COUNTIF(AF$4:INDEX(AF:AF, ROW(AF19)), AF19)-1)/'Supporting Calculations'!$B$8</f>
        <v>3.216911764705882E-2</v>
      </c>
      <c r="AH19" s="26">
        <f>'Segment RDF'!$F$33</f>
        <v>40</v>
      </c>
      <c r="AI19" s="67">
        <f t="shared" si="7"/>
        <v>1.2867647058823528</v>
      </c>
      <c r="AJ19" s="68">
        <f t="shared" si="8"/>
        <v>6.5797775389073243E-3</v>
      </c>
      <c r="AK19" s="24">
        <f>_xlfn.RANK.EQ(AJ19, AJ$4:INDEX(AJ:AJ, MATCH(1000000000000,AJ:AJ)), 0) + COUNTIF(AJ$4:INDEX(AJ:AJ, ROW(AJ19)), AJ19)-1</f>
        <v>515</v>
      </c>
      <c r="AL19" s="25">
        <f>(_xlfn.RANK.EQ(AK19, AK$4:INDEX(AK:AK, MATCH(1000000000000,AK:AK)), 1) + COUNTIF(AK$4:INDEX(AK:AK, ROW(AK19)), AK19)-1)/'Supporting Calculations'!$B$8</f>
        <v>0.4733455882352941</v>
      </c>
      <c r="AM19" s="26">
        <f>'Segment RDF'!$H$33</f>
        <v>40</v>
      </c>
      <c r="AN19" s="67">
        <f t="shared" si="9"/>
        <v>18.933823529411764</v>
      </c>
      <c r="AO19" s="69">
        <f t="shared" si="19"/>
        <v>4.3865127955187315E-2</v>
      </c>
      <c r="AP19" s="24">
        <f>_xlfn.RANK.EQ(AO19, AO$4:INDEX(AO:AO, MATCH(1000000000000,AO:AO)), 0) + COUNTIF(AO$4:INDEX(AO:AO, ROW(AO19)), AO19)-1</f>
        <v>616</v>
      </c>
      <c r="AQ19" s="25">
        <f>(_xlfn.RANK.EQ(AP19, AP$4:INDEX(AP:AP, MATCH(1000000000000,AP:AP)), 1) + COUNTIF(AP$4:INDEX(AP:AP, ROW(AP19)), AP19)-1)/'Supporting Calculations'!$B$8</f>
        <v>0.56617647058823528</v>
      </c>
      <c r="AR19" s="26">
        <f>'Segment RDF'!$J$33</f>
        <v>20</v>
      </c>
      <c r="AS19" s="67">
        <f t="shared" si="10"/>
        <v>11.323529411764707</v>
      </c>
      <c r="AT19" s="69"/>
      <c r="AU19" s="119">
        <f t="shared" si="11"/>
        <v>3.9889705882352944</v>
      </c>
      <c r="AV19" s="56">
        <f t="shared" si="12"/>
        <v>31.544117647058822</v>
      </c>
      <c r="AW19" s="24"/>
      <c r="AX19" s="119">
        <f>(_xlfn.RANK.EQ(AU19, AU$4:INDEX(AU:AU, MATCH(1000000000000,AU:AU)), 1) + COUNTIF(AU$4:INDEX(AU:AU, ROW(AU19)), AU19)-1)/'Supporting Calculations'!$B$8*100</f>
        <v>1.7463235294117647</v>
      </c>
      <c r="AY19" s="58">
        <f>(_xlfn.RANK.EQ(AV19, AV$4:INDEX(AV:AV, MATCH(10000000000,AV:AV)), 1) + COUNTIF(AV$4:INDEX(AV:AV, ROW(AV19)), AV19)-1)/'Supporting Calculations'!$B$8*100</f>
        <v>22.242647058823529</v>
      </c>
      <c r="AZ19" s="70">
        <f t="shared" si="13"/>
        <v>23.988970588235293</v>
      </c>
      <c r="BA19" s="24"/>
      <c r="BB19" s="14">
        <f>IF(AND(AX19&gt;='Supporting Calculations'!$B$4,AY19&gt;='Supporting Calculations'!$C$4) = TRUE,1,IF(AND(AX19&gt;'Supporting Calculations'!$B$4,AY19&lt;'Supporting Calculations'!$C$4) = TRUE, 2,IF(AND(AX19&lt;'Supporting Calculations'!$B$4,AY19&gt;'Supporting Calculations'!$C$4) = TRUE,3,IF(AND(AX19&lt;='Supporting Calculations'!$B$4,AY19&lt;='Supporting Calculations'!$C$4) = TRUE, 4,0))))</f>
        <v>4</v>
      </c>
      <c r="BC19" s="44" t="str">
        <f t="shared" si="14"/>
        <v>Low</v>
      </c>
      <c r="BE19" s="84">
        <f t="shared" si="15"/>
        <v>22.242647058823529</v>
      </c>
      <c r="BF19" s="86" t="e">
        <f t="shared" si="16"/>
        <v>#N/A</v>
      </c>
      <c r="BG19" s="88" t="e">
        <f t="shared" si="17"/>
        <v>#N/A</v>
      </c>
      <c r="BI19" s="14">
        <f t="shared" si="18"/>
        <v>1073</v>
      </c>
      <c r="BJ19" s="121">
        <f>BI19/'Supporting Calculations'!$B$8</f>
        <v>0.98621323529411764</v>
      </c>
      <c r="BK19" s="21">
        <f>SUM(T19:INDEX(T:T, MATCH(100000000000000,T:T)))/SUM((T$4:INDEX(T:T, MATCH(1E+30,T:T))))</f>
        <v>0.99993346574535868</v>
      </c>
      <c r="BL19" s="21">
        <f>SUM(H19:INDEX(H:H, MATCH(100000000000000,H:H)))/SUM((H$4:INDEX(H:H, MATCH(100000000000000,H:H))))</f>
        <v>0.99992522167727116</v>
      </c>
      <c r="BM19" s="21">
        <f>SUM(O19:INDEX(O:O, MATCH(100000000000000,O:O)))/SUM((O$4:INDEX(O:O, MATCH(1E+30,O:O))))</f>
        <v>0.99993346574535868</v>
      </c>
      <c r="BN19" s="132">
        <f>SUM(F19:INDEX(F:F, MATCH(100000000000000,F:F)))/SUM((F$4:INDEX(F:F, MATCH(1E+30,F:F))))</f>
        <v>0.99929378224779164</v>
      </c>
      <c r="BQ19" s="28"/>
    </row>
    <row r="20" spans="1:87" ht="15.75" customHeight="1">
      <c r="A20" s="89"/>
      <c r="B20" s="124" t="s">
        <v>140</v>
      </c>
      <c r="C20" s="74"/>
      <c r="D20" s="28"/>
      <c r="E20" s="45">
        <v>370835</v>
      </c>
      <c r="F20" s="23">
        <v>9540</v>
      </c>
      <c r="G20" s="23">
        <v>370835</v>
      </c>
      <c r="H20" s="23">
        <v>0</v>
      </c>
      <c r="I20" s="43">
        <v>0</v>
      </c>
      <c r="J20" s="23"/>
      <c r="K20" s="45"/>
      <c r="L20" s="23"/>
      <c r="M20" s="43"/>
      <c r="N20" s="23"/>
      <c r="O20" s="112">
        <f t="shared" si="0"/>
        <v>370835</v>
      </c>
      <c r="P20" s="24">
        <f>_xlfn.RANK.EQ(O20, O$4:INDEX(O:O, MATCH(100000000000000,O:O)), 0) + COUNTIF(O$4:INDEX(O:O, ROW(O20)), O20)-1</f>
        <v>1072</v>
      </c>
      <c r="Q20" s="25">
        <f>(_xlfn.RANK.EQ(P20, P$4:INDEX(P:P, MATCH(1000000000000,P:P)), 0) + COUNTIF(P$4:INDEX(P:P, ROW(P20)), P20)-1)/'Supporting Calculations'!$B$8</f>
        <v>1.5625E-2</v>
      </c>
      <c r="R20" s="26">
        <f>'Segment RDF'!$F$33</f>
        <v>40</v>
      </c>
      <c r="S20" s="56">
        <f t="shared" si="1"/>
        <v>0.625</v>
      </c>
      <c r="T20" s="113">
        <f t="shared" si="2"/>
        <v>370835</v>
      </c>
      <c r="U20" s="24">
        <f>_xlfn.RANK.EQ(T20, T$4:INDEX(T:T, MATCH(100000000000000,T:T)), 0) + COUNTIF(T$4:INDEX(T:T, ROW(T20)), T20)-1</f>
        <v>1072</v>
      </c>
      <c r="V20" s="25">
        <f>(_xlfn.RANK.EQ(U20, U$4:INDEX(U:U, MATCH(1000000000000,U:U)), 0) + COUNTIF(U$4:INDEX(U:U, ROW(U20)), U20)-1)/'Supporting Calculations'!$B$8</f>
        <v>1.5625E-2</v>
      </c>
      <c r="W20" s="26">
        <f>'Segment RDF'!$H$33</f>
        <v>40</v>
      </c>
      <c r="X20" s="56">
        <f t="shared" si="3"/>
        <v>0.625</v>
      </c>
      <c r="Y20" s="58">
        <f t="shared" si="4"/>
        <v>0</v>
      </c>
      <c r="Z20" s="24">
        <f>_xlfn.RANK.EQ(Y20, Y$4:INDEX(Y:Y, MATCH(100000000000000,Y:Y)), 0) + COUNTIF(Y$4:INDEX(Y:Y, ROW(Y20)), Y20)-1</f>
        <v>969</v>
      </c>
      <c r="AA20" s="25">
        <f>(_xlfn.RANK.EQ(Z20, Z$4:INDEX(Z:Z, MATCH(1000000000000,Z:Z)), 0) + COUNTIF(Z$4:INDEX(Z:Z, ROW(Z20)), Z20)-1)/'Supporting Calculations'!$B$8</f>
        <v>0.11029411764705882</v>
      </c>
      <c r="AB20" s="26">
        <f>'Segment RDF'!$J$33</f>
        <v>20</v>
      </c>
      <c r="AC20" s="56">
        <f t="shared" si="5"/>
        <v>2.2058823529411766</v>
      </c>
      <c r="AD20" s="26"/>
      <c r="AE20" s="66">
        <f t="shared" si="6"/>
        <v>2.5725727075383932E-2</v>
      </c>
      <c r="AF20" s="24">
        <f>_xlfn.RANK.EQ(AE20, AE$4:INDEX(AE:AE, MATCH(1000000000000,AE:AE)), 0) + COUNTIF(AE$4:INDEX(AE:AE, ROW(AE20)), AE20)-1</f>
        <v>696</v>
      </c>
      <c r="AG20" s="25">
        <f>(_xlfn.RANK.EQ(AF20, AF$4:INDEX(AF:AF, MATCH(1000000000000,AF:AF)), 1) + COUNTIF(AF$4:INDEX(AF:AF, ROW(AF20)), AF20)-1)/'Supporting Calculations'!$B$8</f>
        <v>0.63970588235294112</v>
      </c>
      <c r="AH20" s="26">
        <f>'Segment RDF'!$F$33</f>
        <v>40</v>
      </c>
      <c r="AI20" s="67">
        <f t="shared" si="7"/>
        <v>25.588235294117645</v>
      </c>
      <c r="AJ20" s="68">
        <f t="shared" si="8"/>
        <v>0</v>
      </c>
      <c r="AK20" s="24">
        <f>_xlfn.RANK.EQ(AJ20, AJ$4:INDEX(AJ:AJ, MATCH(1000000000000,AJ:AJ)), 0) + COUNTIF(AJ$4:INDEX(AJ:AJ, ROW(AJ20)), AJ20)-1</f>
        <v>876</v>
      </c>
      <c r="AL20" s="25">
        <f>(_xlfn.RANK.EQ(AK20, AK$4:INDEX(AK:AK, MATCH(1000000000000,AK:AK)), 1) + COUNTIF(AK$4:INDEX(AK:AK, ROW(AK20)), AK20)-1)/'Supporting Calculations'!$B$8</f>
        <v>0.80514705882352944</v>
      </c>
      <c r="AM20" s="26">
        <f>'Segment RDF'!$H$33</f>
        <v>40</v>
      </c>
      <c r="AN20" s="67">
        <f t="shared" si="9"/>
        <v>32.205882352941174</v>
      </c>
      <c r="AO20" s="69">
        <f t="shared" si="19"/>
        <v>0</v>
      </c>
      <c r="AP20" s="24">
        <f>_xlfn.RANK.EQ(AO20, AO$4:INDEX(AO:AO, MATCH(1000000000000,AO:AO)), 0) + COUNTIF(AO$4:INDEX(AO:AO, ROW(AO20)), AO20)-1</f>
        <v>969</v>
      </c>
      <c r="AQ20" s="25">
        <f>(_xlfn.RANK.EQ(AP20, AP$4:INDEX(AP:AP, MATCH(1000000000000,AP:AP)), 1) + COUNTIF(AP$4:INDEX(AP:AP, ROW(AP20)), AP20)-1)/'Supporting Calculations'!$B$8</f>
        <v>0.890625</v>
      </c>
      <c r="AR20" s="26">
        <f>'Segment RDF'!$J$33</f>
        <v>20</v>
      </c>
      <c r="AS20" s="67">
        <f t="shared" si="10"/>
        <v>17.8125</v>
      </c>
      <c r="AT20" s="69"/>
      <c r="AU20" s="119">
        <f t="shared" si="11"/>
        <v>3.4558823529411766</v>
      </c>
      <c r="AV20" s="56">
        <f t="shared" si="12"/>
        <v>75.606617647058812</v>
      </c>
      <c r="AW20" s="24"/>
      <c r="AX20" s="119">
        <f>(_xlfn.RANK.EQ(AU20, AU$4:INDEX(AU:AU, MATCH(1000000000000,AU:AU)), 1) + COUNTIF(AU$4:INDEX(AU:AU, ROW(AU20)), AU20)-1)/'Supporting Calculations'!$B$8*100</f>
        <v>1.1029411764705883</v>
      </c>
      <c r="AY20" s="58">
        <f>(_xlfn.RANK.EQ(AV20, AV$4:INDEX(AV:AV, MATCH(10000000000,AV:AV)), 1) + COUNTIF(AV$4:INDEX(AV:AV, ROW(AV20)), AV20)-1)/'Supporting Calculations'!$B$8*100</f>
        <v>86.213235294117652</v>
      </c>
      <c r="AZ20" s="70">
        <f t="shared" si="13"/>
        <v>87.316176470588246</v>
      </c>
      <c r="BA20" s="24"/>
      <c r="BB20" s="14">
        <f>IF(AND(AX20&gt;='Supporting Calculations'!$B$4,AY20&gt;='Supporting Calculations'!$C$4) = TRUE,1,IF(AND(AX20&gt;'Supporting Calculations'!$B$4,AY20&lt;'Supporting Calculations'!$C$4) = TRUE, 2,IF(AND(AX20&lt;'Supporting Calculations'!$B$4,AY20&gt;'Supporting Calculations'!$C$4) = TRUE,3,IF(AND(AX20&lt;='Supporting Calculations'!$B$4,AY20&lt;='Supporting Calculations'!$C$4) = TRUE, 4,0))))</f>
        <v>3</v>
      </c>
      <c r="BC20" s="44" t="str">
        <f t="shared" si="14"/>
        <v>Medium</v>
      </c>
      <c r="BE20" s="84">
        <f t="shared" si="15"/>
        <v>86.213235294117652</v>
      </c>
      <c r="BF20" s="86" t="e">
        <f t="shared" si="16"/>
        <v>#N/A</v>
      </c>
      <c r="BG20" s="88" t="e">
        <f t="shared" si="17"/>
        <v>#N/A</v>
      </c>
      <c r="BI20" s="14">
        <f t="shared" si="18"/>
        <v>1072</v>
      </c>
      <c r="BJ20" s="121">
        <f>BI20/'Supporting Calculations'!$B$8</f>
        <v>0.98529411764705888</v>
      </c>
      <c r="BK20" s="21">
        <f>SUM(T20:INDEX(T:T, MATCH(100000000000000,T:T)))/SUM((T$4:INDEX(T:T, MATCH(1E+30,T:T))))</f>
        <v>0.99992268304975906</v>
      </c>
      <c r="BL20" s="21">
        <f>SUM(H20:INDEX(H:H, MATCH(100000000000000,H:H)))/SUM((H$4:INDEX(H:H, MATCH(100000000000000,H:H))))</f>
        <v>0.99992062795437797</v>
      </c>
      <c r="BM20" s="21">
        <f>SUM(O20:INDEX(O:O, MATCH(100000000000000,O:O)))/SUM((O$4:INDEX(O:O, MATCH(1E+30,O:O))))</f>
        <v>0.99992268304975906</v>
      </c>
      <c r="BN20" s="132">
        <f>SUM(F20:INDEX(F:F, MATCH(100000000000000,F:F)))/SUM((F$4:INDEX(F:F, MATCH(1E+30,F:F))))</f>
        <v>0.99925315289442906</v>
      </c>
      <c r="BQ20" s="28"/>
    </row>
    <row r="21" spans="1:87" ht="15.75" customHeight="1">
      <c r="A21" s="89"/>
      <c r="B21" s="124" t="s">
        <v>134</v>
      </c>
      <c r="C21" s="74"/>
      <c r="D21" s="28"/>
      <c r="E21" s="45">
        <v>416906</v>
      </c>
      <c r="F21" s="23">
        <v>63533</v>
      </c>
      <c r="G21" s="23">
        <v>416906</v>
      </c>
      <c r="H21" s="23">
        <v>13410.6</v>
      </c>
      <c r="I21" s="43">
        <v>89404</v>
      </c>
      <c r="J21" s="23"/>
      <c r="K21" s="45"/>
      <c r="L21" s="23"/>
      <c r="M21" s="43"/>
      <c r="N21" s="23"/>
      <c r="O21" s="112">
        <f t="shared" si="0"/>
        <v>416906</v>
      </c>
      <c r="P21" s="24">
        <f>_xlfn.RANK.EQ(O21, O$4:INDEX(O:O, MATCH(100000000000000,O:O)), 0) + COUNTIF(O$4:INDEX(O:O, ROW(O21)), O21)-1</f>
        <v>1071</v>
      </c>
      <c r="Q21" s="25">
        <f>(_xlfn.RANK.EQ(P21, P$4:INDEX(P:P, MATCH(1000000000000,P:P)), 0) + COUNTIF(P$4:INDEX(P:P, ROW(P21)), P21)-1)/'Supporting Calculations'!$B$8</f>
        <v>1.6544117647058824E-2</v>
      </c>
      <c r="R21" s="26">
        <f>'Segment RDF'!$F$33</f>
        <v>40</v>
      </c>
      <c r="S21" s="56">
        <f t="shared" si="1"/>
        <v>0.66176470588235292</v>
      </c>
      <c r="T21" s="113">
        <f t="shared" si="2"/>
        <v>416906</v>
      </c>
      <c r="U21" s="24">
        <f>_xlfn.RANK.EQ(T21, T$4:INDEX(T:T, MATCH(100000000000000,T:T)), 0) + COUNTIF(T$4:INDEX(T:T, ROW(T21)), T21)-1</f>
        <v>1071</v>
      </c>
      <c r="V21" s="25">
        <f>(_xlfn.RANK.EQ(U21, U$4:INDEX(U:U, MATCH(1000000000000,U:U)), 0) + COUNTIF(U$4:INDEX(U:U, ROW(U21)), U21)-1)/'Supporting Calculations'!$B$8</f>
        <v>1.6544117647058824E-2</v>
      </c>
      <c r="W21" s="26">
        <f>'Segment RDF'!$H$33</f>
        <v>40</v>
      </c>
      <c r="X21" s="56">
        <f t="shared" si="3"/>
        <v>0.66176470588235292</v>
      </c>
      <c r="Y21" s="58">
        <f t="shared" si="4"/>
        <v>89404</v>
      </c>
      <c r="Z21" s="24">
        <f>_xlfn.RANK.EQ(Y21, Y$4:INDEX(Y:Y, MATCH(100000000000000,Y:Y)), 0) + COUNTIF(Y$4:INDEX(Y:Y, ROW(Y21)), Y21)-1</f>
        <v>824</v>
      </c>
      <c r="AA21" s="25">
        <f>(_xlfn.RANK.EQ(Z21, Z$4:INDEX(Z:Z, MATCH(1000000000000,Z:Z)), 0) + COUNTIF(Z$4:INDEX(Z:Z, ROW(Z21)), Z21)-1)/'Supporting Calculations'!$B$8</f>
        <v>0.24356617647058823</v>
      </c>
      <c r="AB21" s="26">
        <f>'Segment RDF'!$J$33</f>
        <v>20</v>
      </c>
      <c r="AC21" s="56">
        <f t="shared" si="5"/>
        <v>4.8713235294117645</v>
      </c>
      <c r="AD21" s="26"/>
      <c r="AE21" s="66">
        <f t="shared" si="6"/>
        <v>0.15239166622691927</v>
      </c>
      <c r="AF21" s="24">
        <f>_xlfn.RANK.EQ(AE21, AE$4:INDEX(AE:AE, MATCH(1000000000000,AE:AE)), 0) + COUNTIF(AE$4:INDEX(AE:AE, ROW(AE21)), AE21)-1</f>
        <v>77</v>
      </c>
      <c r="AG21" s="25">
        <f>(_xlfn.RANK.EQ(AF21, AF$4:INDEX(AF:AF, MATCH(1000000000000,AF:AF)), 1) + COUNTIF(AF$4:INDEX(AF:AF, ROW(AF21)), AF21)-1)/'Supporting Calculations'!$B$8</f>
        <v>7.077205882352941E-2</v>
      </c>
      <c r="AH21" s="26">
        <f>'Segment RDF'!$F$33</f>
        <v>40</v>
      </c>
      <c r="AI21" s="67">
        <f t="shared" si="7"/>
        <v>2.8308823529411766</v>
      </c>
      <c r="AJ21" s="68">
        <f t="shared" si="8"/>
        <v>3.2166963296282616E-2</v>
      </c>
      <c r="AK21" s="24">
        <f>_xlfn.RANK.EQ(AJ21, AJ$4:INDEX(AJ:AJ, MATCH(1000000000000,AJ:AJ)), 0) + COUNTIF(AJ$4:INDEX(AJ:AJ, ROW(AJ21)), AJ21)-1</f>
        <v>95</v>
      </c>
      <c r="AL21" s="25">
        <f>(_xlfn.RANK.EQ(AK21, AK$4:INDEX(AK:AK, MATCH(1000000000000,AK:AK)), 1) + COUNTIF(AK$4:INDEX(AK:AK, ROW(AK21)), AK21)-1)/'Supporting Calculations'!$B$8</f>
        <v>8.731617647058823E-2</v>
      </c>
      <c r="AM21" s="26">
        <f>'Segment RDF'!$H$33</f>
        <v>40</v>
      </c>
      <c r="AN21" s="67">
        <f t="shared" si="9"/>
        <v>3.492647058823529</v>
      </c>
      <c r="AO21" s="69">
        <f t="shared" si="19"/>
        <v>0.21444642197521743</v>
      </c>
      <c r="AP21" s="24">
        <f>_xlfn.RANK.EQ(AO21, AO$4:INDEX(AO:AO, MATCH(1000000000000,AO:AO)), 0) + COUNTIF(AO$4:INDEX(AO:AO, ROW(AO21)), AO21)-1</f>
        <v>134</v>
      </c>
      <c r="AQ21" s="25">
        <f>(_xlfn.RANK.EQ(AP21, AP$4:INDEX(AP:AP, MATCH(1000000000000,AP:AP)), 1) + COUNTIF(AP$4:INDEX(AP:AP, ROW(AP21)), AP21)-1)/'Supporting Calculations'!$B$8</f>
        <v>0.12316176470588236</v>
      </c>
      <c r="AR21" s="26">
        <f>'Segment RDF'!$J$33</f>
        <v>20</v>
      </c>
      <c r="AS21" s="67">
        <f t="shared" si="10"/>
        <v>2.4632352941176472</v>
      </c>
      <c r="AT21" s="69"/>
      <c r="AU21" s="119">
        <f t="shared" si="11"/>
        <v>6.1948529411764701</v>
      </c>
      <c r="AV21" s="56">
        <f t="shared" si="12"/>
        <v>8.7867647058823533</v>
      </c>
      <c r="AW21" s="24"/>
      <c r="AX21" s="119">
        <f>(_xlfn.RANK.EQ(AU21, AU$4:INDEX(AU:AU, MATCH(1000000000000,AU:AU)), 1) + COUNTIF(AU$4:INDEX(AU:AU, ROW(AU21)), AU21)-1)/'Supporting Calculations'!$B$8*100</f>
        <v>3.0330882352941178</v>
      </c>
      <c r="AY21" s="58">
        <f>(_xlfn.RANK.EQ(AV21, AV$4:INDEX(AV:AV, MATCH(10000000000,AV:AV)), 1) + COUNTIF(AV$4:INDEX(AV:AV, ROW(AV21)), AV21)-1)/'Supporting Calculations'!$B$8*100</f>
        <v>3.4926470588235294</v>
      </c>
      <c r="AZ21" s="70">
        <f t="shared" si="13"/>
        <v>6.5257352941176467</v>
      </c>
      <c r="BA21" s="24"/>
      <c r="BB21" s="14">
        <f>IF(AND(AX21&gt;='Supporting Calculations'!$B$4,AY21&gt;='Supporting Calculations'!$C$4) = TRUE,1,IF(AND(AX21&gt;'Supporting Calculations'!$B$4,AY21&lt;'Supporting Calculations'!$C$4) = TRUE, 2,IF(AND(AX21&lt;'Supporting Calculations'!$B$4,AY21&gt;'Supporting Calculations'!$C$4) = TRUE,3,IF(AND(AX21&lt;='Supporting Calculations'!$B$4,AY21&lt;='Supporting Calculations'!$C$4) = TRUE, 4,0))))</f>
        <v>4</v>
      </c>
      <c r="BC21" s="44" t="str">
        <f t="shared" si="14"/>
        <v>Low</v>
      </c>
      <c r="BE21" s="84">
        <f t="shared" si="15"/>
        <v>3.4926470588235294</v>
      </c>
      <c r="BF21" s="86" t="e">
        <f t="shared" si="16"/>
        <v>#N/A</v>
      </c>
      <c r="BG21" s="88" t="e">
        <f t="shared" si="17"/>
        <v>#N/A</v>
      </c>
      <c r="BI21" s="14">
        <f t="shared" si="18"/>
        <v>1071</v>
      </c>
      <c r="BJ21" s="121">
        <f>BI21/'Supporting Calculations'!$B$8</f>
        <v>0.984375</v>
      </c>
      <c r="BK21" s="21">
        <f>SUM(T21:INDEX(T:T, MATCH(100000000000000,T:T)))/SUM((T$4:INDEX(T:T, MATCH(1E+30,T:T))))</f>
        <v>0.99991155943618315</v>
      </c>
      <c r="BL21" s="21">
        <f>SUM(H21:INDEX(H:H, MATCH(100000000000000,H:H)))/SUM((H$4:INDEX(H:H, MATCH(100000000000000,H:H))))</f>
        <v>0.99992062795437797</v>
      </c>
      <c r="BM21" s="21">
        <f>SUM(O21:INDEX(O:O, MATCH(100000000000000,O:O)))/SUM((O$4:INDEX(O:O, MATCH(1E+30,O:O))))</f>
        <v>0.99991155943618315</v>
      </c>
      <c r="BN21" s="132">
        <f>SUM(F21:INDEX(F:F, MATCH(100000000000000,F:F)))/SUM((F$4:INDEX(F:F, MATCH(1E+30,F:F))))</f>
        <v>0.99924737086639814</v>
      </c>
      <c r="BQ21" s="28"/>
    </row>
    <row r="22" spans="1:87" ht="15.75" customHeight="1">
      <c r="A22" s="89"/>
      <c r="B22" s="124" t="s">
        <v>141</v>
      </c>
      <c r="C22" s="74"/>
      <c r="D22" s="28"/>
      <c r="E22" s="45">
        <v>429715.61</v>
      </c>
      <c r="F22" s="23">
        <v>0</v>
      </c>
      <c r="G22" s="23">
        <v>429715.61</v>
      </c>
      <c r="H22" s="23">
        <v>0</v>
      </c>
      <c r="I22" s="43">
        <v>0</v>
      </c>
      <c r="J22" s="23"/>
      <c r="K22" s="45"/>
      <c r="L22" s="23"/>
      <c r="M22" s="43"/>
      <c r="N22" s="23"/>
      <c r="O22" s="112">
        <f t="shared" si="0"/>
        <v>429715.61</v>
      </c>
      <c r="P22" s="24">
        <f>_xlfn.RANK.EQ(O22, O$4:INDEX(O:O, MATCH(100000000000000,O:O)), 0) + COUNTIF(O$4:INDEX(O:O, ROW(O22)), O22)-1</f>
        <v>1070</v>
      </c>
      <c r="Q22" s="25">
        <f>(_xlfn.RANK.EQ(P22, P$4:INDEX(P:P, MATCH(1000000000000,P:P)), 0) + COUNTIF(P$4:INDEX(P:P, ROW(P22)), P22)-1)/'Supporting Calculations'!$B$8</f>
        <v>1.7463235294117647E-2</v>
      </c>
      <c r="R22" s="26">
        <f>'Segment RDF'!$F$33</f>
        <v>40</v>
      </c>
      <c r="S22" s="56">
        <f t="shared" si="1"/>
        <v>0.69852941176470584</v>
      </c>
      <c r="T22" s="113">
        <f t="shared" si="2"/>
        <v>429715.61</v>
      </c>
      <c r="U22" s="24">
        <f>_xlfn.RANK.EQ(T22, T$4:INDEX(T:T, MATCH(100000000000000,T:T)), 0) + COUNTIF(T$4:INDEX(T:T, ROW(T22)), T22)-1</f>
        <v>1070</v>
      </c>
      <c r="V22" s="25">
        <f>(_xlfn.RANK.EQ(U22, U$4:INDEX(U:U, MATCH(1000000000000,U:U)), 0) + COUNTIF(U$4:INDEX(U:U, ROW(U22)), U22)-1)/'Supporting Calculations'!$B$8</f>
        <v>1.7463235294117647E-2</v>
      </c>
      <c r="W22" s="26">
        <f>'Segment RDF'!$H$33</f>
        <v>40</v>
      </c>
      <c r="X22" s="56">
        <f t="shared" si="3"/>
        <v>0.69852941176470584</v>
      </c>
      <c r="Y22" s="58">
        <f t="shared" si="4"/>
        <v>0</v>
      </c>
      <c r="Z22" s="24">
        <f>_xlfn.RANK.EQ(Y22, Y$4:INDEX(Y:Y, MATCH(100000000000000,Y:Y)), 0) + COUNTIF(Y$4:INDEX(Y:Y, ROW(Y22)), Y22)-1</f>
        <v>970</v>
      </c>
      <c r="AA22" s="25">
        <f>(_xlfn.RANK.EQ(Z22, Z$4:INDEX(Z:Z, MATCH(1000000000000,Z:Z)), 0) + COUNTIF(Z$4:INDEX(Z:Z, ROW(Z22)), Z22)-1)/'Supporting Calculations'!$B$8</f>
        <v>0.109375</v>
      </c>
      <c r="AB22" s="26">
        <f>'Segment RDF'!$J$33</f>
        <v>20</v>
      </c>
      <c r="AC22" s="56">
        <f t="shared" si="5"/>
        <v>2.1875</v>
      </c>
      <c r="AD22" s="26"/>
      <c r="AE22" s="66">
        <f t="shared" si="6"/>
        <v>0</v>
      </c>
      <c r="AF22" s="24">
        <f>_xlfn.RANK.EQ(AE22, AE$4:INDEX(AE:AE, MATCH(1000000000000,AE:AE)), 0) + COUNTIF(AE$4:INDEX(AE:AE, ROW(AE22)), AE22)-1</f>
        <v>1027</v>
      </c>
      <c r="AG22" s="25">
        <f>(_xlfn.RANK.EQ(AF22, AF$4:INDEX(AF:AF, MATCH(1000000000000,AF:AF)), 1) + COUNTIF(AF$4:INDEX(AF:AF, ROW(AF22)), AF22)-1)/'Supporting Calculations'!$B$8</f>
        <v>0.9439338235294118</v>
      </c>
      <c r="AH22" s="26">
        <f>'Segment RDF'!$F$33</f>
        <v>40</v>
      </c>
      <c r="AI22" s="67">
        <f t="shared" si="7"/>
        <v>37.757352941176471</v>
      </c>
      <c r="AJ22" s="68">
        <f t="shared" si="8"/>
        <v>0</v>
      </c>
      <c r="AK22" s="24">
        <f>_xlfn.RANK.EQ(AJ22, AJ$4:INDEX(AJ:AJ, MATCH(1000000000000,AJ:AJ)), 0) + COUNTIF(AJ$4:INDEX(AJ:AJ, ROW(AJ22)), AJ22)-1</f>
        <v>877</v>
      </c>
      <c r="AL22" s="25">
        <f>(_xlfn.RANK.EQ(AK22, AK$4:INDEX(AK:AK, MATCH(1000000000000,AK:AK)), 1) + COUNTIF(AK$4:INDEX(AK:AK, ROW(AK22)), AK22)-1)/'Supporting Calculations'!$B$8</f>
        <v>0.8060661764705882</v>
      </c>
      <c r="AM22" s="26">
        <f>'Segment RDF'!$H$33</f>
        <v>40</v>
      </c>
      <c r="AN22" s="67">
        <f t="shared" si="9"/>
        <v>32.242647058823529</v>
      </c>
      <c r="AO22" s="69">
        <f t="shared" si="19"/>
        <v>0</v>
      </c>
      <c r="AP22" s="24">
        <f>_xlfn.RANK.EQ(AO22, AO$4:INDEX(AO:AO, MATCH(1000000000000,AO:AO)), 0) + COUNTIF(AO$4:INDEX(AO:AO, ROW(AO22)), AO22)-1</f>
        <v>970</v>
      </c>
      <c r="AQ22" s="25">
        <f>(_xlfn.RANK.EQ(AP22, AP$4:INDEX(AP:AP, MATCH(1000000000000,AP:AP)), 1) + COUNTIF(AP$4:INDEX(AP:AP, ROW(AP22)), AP22)-1)/'Supporting Calculations'!$B$8</f>
        <v>0.89154411764705888</v>
      </c>
      <c r="AR22" s="26">
        <f>'Segment RDF'!$J$33</f>
        <v>20</v>
      </c>
      <c r="AS22" s="67">
        <f t="shared" si="10"/>
        <v>17.830882352941178</v>
      </c>
      <c r="AT22" s="69"/>
      <c r="AU22" s="119">
        <f t="shared" si="11"/>
        <v>3.5845588235294117</v>
      </c>
      <c r="AV22" s="56">
        <f t="shared" si="12"/>
        <v>87.830882352941174</v>
      </c>
      <c r="AW22" s="24"/>
      <c r="AX22" s="119">
        <f>(_xlfn.RANK.EQ(AU22, AU$4:INDEX(AU:AU, MATCH(1000000000000,AU:AU)), 1) + COUNTIF(AU$4:INDEX(AU:AU, ROW(AU22)), AU22)-1)/'Supporting Calculations'!$B$8*100</f>
        <v>1.1948529411764706</v>
      </c>
      <c r="AY22" s="58">
        <f>(_xlfn.RANK.EQ(AV22, AV$4:INDEX(AV:AV, MATCH(10000000000,AV:AV)), 1) + COUNTIF(AV$4:INDEX(AV:AV, ROW(AV22)), AV22)-1)/'Supporting Calculations'!$B$8*100</f>
        <v>97.518382352941174</v>
      </c>
      <c r="AZ22" s="70">
        <f t="shared" si="13"/>
        <v>98.713235294117638</v>
      </c>
      <c r="BA22" s="24"/>
      <c r="BB22" s="14">
        <f>IF(AND(AX22&gt;='Supporting Calculations'!$B$4,AY22&gt;='Supporting Calculations'!$C$4) = TRUE,1,IF(AND(AX22&gt;'Supporting Calculations'!$B$4,AY22&lt;'Supporting Calculations'!$C$4) = TRUE, 2,IF(AND(AX22&lt;'Supporting Calculations'!$B$4,AY22&gt;'Supporting Calculations'!$C$4) = TRUE,3,IF(AND(AX22&lt;='Supporting Calculations'!$B$4,AY22&lt;='Supporting Calculations'!$C$4) = TRUE, 4,0))))</f>
        <v>3</v>
      </c>
      <c r="BC22" s="44" t="str">
        <f t="shared" si="14"/>
        <v>Medium</v>
      </c>
      <c r="BE22" s="84" t="e">
        <f t="shared" si="15"/>
        <v>#N/A</v>
      </c>
      <c r="BF22" s="86" t="e">
        <f t="shared" si="16"/>
        <v>#N/A</v>
      </c>
      <c r="BG22" s="88">
        <f t="shared" si="17"/>
        <v>97.518382352941174</v>
      </c>
      <c r="BI22" s="14">
        <f t="shared" si="18"/>
        <v>1070</v>
      </c>
      <c r="BJ22" s="121">
        <f>BI22/'Supporting Calculations'!$B$8</f>
        <v>0.98345588235294112</v>
      </c>
      <c r="BK22" s="21">
        <f>SUM(T22:INDEX(T:T, MATCH(100000000000000,T:T)))/SUM((T$4:INDEX(T:T, MATCH(1E+30,T:T))))</f>
        <v>0.99989905387106248</v>
      </c>
      <c r="BL22" s="21">
        <f>SUM(H22:INDEX(H:H, MATCH(100000000000000,H:H)))/SUM((H$4:INDEX(H:H, MATCH(100000000000000,H:H))))</f>
        <v>0.99989458203908388</v>
      </c>
      <c r="BM22" s="21">
        <f>SUM(O22:INDEX(O:O, MATCH(100000000000000,O:O)))/SUM((O$4:INDEX(O:O, MATCH(1E+30,O:O))))</f>
        <v>0.99989905387106248</v>
      </c>
      <c r="BN22" s="132">
        <f>SUM(F22:INDEX(F:F, MATCH(100000000000000,F:F)))/SUM((F$4:INDEX(F:F, MATCH(1E+30,F:F))))</f>
        <v>0.99920886462039327</v>
      </c>
      <c r="BQ22" s="28"/>
    </row>
    <row r="23" spans="1:87" ht="15.75" customHeight="1">
      <c r="A23" s="89"/>
      <c r="B23" s="124" t="s">
        <v>134</v>
      </c>
      <c r="C23" s="74"/>
      <c r="D23" s="28"/>
      <c r="E23" s="45">
        <v>440745.26</v>
      </c>
      <c r="F23" s="23">
        <v>184908</v>
      </c>
      <c r="G23" s="23">
        <v>440745.26</v>
      </c>
      <c r="H23" s="23">
        <v>0</v>
      </c>
      <c r="I23" s="43">
        <v>0</v>
      </c>
      <c r="J23" s="23"/>
      <c r="K23" s="45"/>
      <c r="L23" s="23"/>
      <c r="M23" s="43"/>
      <c r="N23" s="23"/>
      <c r="O23" s="112">
        <f t="shared" si="0"/>
        <v>440745.26</v>
      </c>
      <c r="P23" s="24">
        <f>_xlfn.RANK.EQ(O23, O$4:INDEX(O:O, MATCH(100000000000000,O:O)), 0) + COUNTIF(O$4:INDEX(O:O, ROW(O23)), O23)-1</f>
        <v>1069</v>
      </c>
      <c r="Q23" s="25">
        <f>(_xlfn.RANK.EQ(P23, P$4:INDEX(P:P, MATCH(1000000000000,P:P)), 0) + COUNTIF(P$4:INDEX(P:P, ROW(P23)), P23)-1)/'Supporting Calculations'!$B$8</f>
        <v>1.8382352941176471E-2</v>
      </c>
      <c r="R23" s="26">
        <f>'Segment RDF'!$F$33</f>
        <v>40</v>
      </c>
      <c r="S23" s="56">
        <f t="shared" si="1"/>
        <v>0.73529411764705888</v>
      </c>
      <c r="T23" s="113">
        <f t="shared" si="2"/>
        <v>440745.26</v>
      </c>
      <c r="U23" s="24">
        <f>_xlfn.RANK.EQ(T23, T$4:INDEX(T:T, MATCH(100000000000000,T:T)), 0) + COUNTIF(T$4:INDEX(T:T, ROW(T23)), T23)-1</f>
        <v>1069</v>
      </c>
      <c r="V23" s="25">
        <f>(_xlfn.RANK.EQ(U23, U$4:INDEX(U:U, MATCH(1000000000000,U:U)), 0) + COUNTIF(U$4:INDEX(U:U, ROW(U23)), U23)-1)/'Supporting Calculations'!$B$8</f>
        <v>1.8382352941176471E-2</v>
      </c>
      <c r="W23" s="26">
        <f>'Segment RDF'!$H$33</f>
        <v>40</v>
      </c>
      <c r="X23" s="56">
        <f t="shared" si="3"/>
        <v>0.73529411764705888</v>
      </c>
      <c r="Y23" s="58">
        <f t="shared" si="4"/>
        <v>0</v>
      </c>
      <c r="Z23" s="24">
        <f>_xlfn.RANK.EQ(Y23, Y$4:INDEX(Y:Y, MATCH(100000000000000,Y:Y)), 0) + COUNTIF(Y$4:INDEX(Y:Y, ROW(Y23)), Y23)-1</f>
        <v>971</v>
      </c>
      <c r="AA23" s="25">
        <f>(_xlfn.RANK.EQ(Z23, Z$4:INDEX(Z:Z, MATCH(1000000000000,Z:Z)), 0) + COUNTIF(Z$4:INDEX(Z:Z, ROW(Z23)), Z23)-1)/'Supporting Calculations'!$B$8</f>
        <v>0.10845588235294118</v>
      </c>
      <c r="AB23" s="26">
        <f>'Segment RDF'!$J$33</f>
        <v>20</v>
      </c>
      <c r="AC23" s="56">
        <f t="shared" si="5"/>
        <v>2.1691176470588234</v>
      </c>
      <c r="AD23" s="26"/>
      <c r="AE23" s="66">
        <f t="shared" si="6"/>
        <v>0.41953485784509625</v>
      </c>
      <c r="AF23" s="24">
        <f>_xlfn.RANK.EQ(AE23, AE$4:INDEX(AE:AE, MATCH(1000000000000,AE:AE)), 0) + COUNTIF(AE$4:INDEX(AE:AE, ROW(AE23)), AE23)-1</f>
        <v>6</v>
      </c>
      <c r="AG23" s="25">
        <f>(_xlfn.RANK.EQ(AF23, AF$4:INDEX(AF:AF, MATCH(1000000000000,AF:AF)), 1) + COUNTIF(AF$4:INDEX(AF:AF, ROW(AF23)), AF23)-1)/'Supporting Calculations'!$B$8</f>
        <v>5.5147058823529415E-3</v>
      </c>
      <c r="AH23" s="26">
        <f>'Segment RDF'!$F$33</f>
        <v>40</v>
      </c>
      <c r="AI23" s="67">
        <f t="shared" si="7"/>
        <v>0.22058823529411767</v>
      </c>
      <c r="AJ23" s="68">
        <f t="shared" si="8"/>
        <v>0</v>
      </c>
      <c r="AK23" s="24">
        <f>_xlfn.RANK.EQ(AJ23, AJ$4:INDEX(AJ:AJ, MATCH(1000000000000,AJ:AJ)), 0) + COUNTIF(AJ$4:INDEX(AJ:AJ, ROW(AJ23)), AJ23)-1</f>
        <v>878</v>
      </c>
      <c r="AL23" s="25">
        <f>(_xlfn.RANK.EQ(AK23, AK$4:INDEX(AK:AK, MATCH(1000000000000,AK:AK)), 1) + COUNTIF(AK$4:INDEX(AK:AK, ROW(AK23)), AK23)-1)/'Supporting Calculations'!$B$8</f>
        <v>0.80698529411764708</v>
      </c>
      <c r="AM23" s="26">
        <f>'Segment RDF'!$H$33</f>
        <v>40</v>
      </c>
      <c r="AN23" s="67">
        <f t="shared" si="9"/>
        <v>32.279411764705884</v>
      </c>
      <c r="AO23" s="69">
        <f t="shared" si="19"/>
        <v>0</v>
      </c>
      <c r="AP23" s="24">
        <f>_xlfn.RANK.EQ(AO23, AO$4:INDEX(AO:AO, MATCH(1000000000000,AO:AO)), 0) + COUNTIF(AO$4:INDEX(AO:AO, ROW(AO23)), AO23)-1</f>
        <v>971</v>
      </c>
      <c r="AQ23" s="25">
        <f>(_xlfn.RANK.EQ(AP23, AP$4:INDEX(AP:AP, MATCH(1000000000000,AP:AP)), 1) + COUNTIF(AP$4:INDEX(AP:AP, ROW(AP23)), AP23)-1)/'Supporting Calculations'!$B$8</f>
        <v>0.89246323529411764</v>
      </c>
      <c r="AR23" s="26">
        <f>'Segment RDF'!$J$33</f>
        <v>20</v>
      </c>
      <c r="AS23" s="67">
        <f t="shared" si="10"/>
        <v>17.849264705882351</v>
      </c>
      <c r="AT23" s="69"/>
      <c r="AU23" s="119">
        <f t="shared" si="11"/>
        <v>3.6397058823529411</v>
      </c>
      <c r="AV23" s="56">
        <f t="shared" si="12"/>
        <v>50.349264705882348</v>
      </c>
      <c r="AW23" s="24"/>
      <c r="AX23" s="119">
        <f>(_xlfn.RANK.EQ(AU23, AU$4:INDEX(AU:AU, MATCH(1000000000000,AU:AU)), 1) + COUNTIF(AU$4:INDEX(AU:AU, ROW(AU23)), AU23)-1)/'Supporting Calculations'!$B$8*100</f>
        <v>1.2867647058823528</v>
      </c>
      <c r="AY23" s="58">
        <f>(_xlfn.RANK.EQ(AV23, AV$4:INDEX(AV:AV, MATCH(10000000000,AV:AV)), 1) + COUNTIF(AV$4:INDEX(AV:AV, ROW(AV23)), AV23)-1)/'Supporting Calculations'!$B$8*100</f>
        <v>47.42647058823529</v>
      </c>
      <c r="AZ23" s="70">
        <f t="shared" si="13"/>
        <v>48.713235294117645</v>
      </c>
      <c r="BA23" s="24"/>
      <c r="BB23" s="14">
        <f>IF(AND(AX23&gt;='Supporting Calculations'!$B$4,AY23&gt;='Supporting Calculations'!$C$4) = TRUE,1,IF(AND(AX23&gt;'Supporting Calculations'!$B$4,AY23&lt;'Supporting Calculations'!$C$4) = TRUE, 2,IF(AND(AX23&lt;'Supporting Calculations'!$B$4,AY23&gt;'Supporting Calculations'!$C$4) = TRUE,3,IF(AND(AX23&lt;='Supporting Calculations'!$B$4,AY23&lt;='Supporting Calculations'!$C$4) = TRUE, 4,0))))</f>
        <v>4</v>
      </c>
      <c r="BC23" s="44" t="str">
        <f t="shared" si="14"/>
        <v>Low</v>
      </c>
      <c r="BE23" s="84">
        <f t="shared" si="15"/>
        <v>47.42647058823529</v>
      </c>
      <c r="BF23" s="86" t="e">
        <f t="shared" si="16"/>
        <v>#N/A</v>
      </c>
      <c r="BG23" s="88" t="e">
        <f t="shared" si="17"/>
        <v>#N/A</v>
      </c>
      <c r="BI23" s="14">
        <f t="shared" si="18"/>
        <v>1069</v>
      </c>
      <c r="BJ23" s="121">
        <f>BI23/'Supporting Calculations'!$B$8</f>
        <v>0.98253676470588236</v>
      </c>
      <c r="BK23" s="21">
        <f>SUM(T23:INDEX(T:T, MATCH(100000000000000,T:T)))/SUM((T$4:INDEX(T:T, MATCH(1E+30,T:T))))</f>
        <v>0.99988616406725972</v>
      </c>
      <c r="BL23" s="21">
        <f>SUM(H23:INDEX(H:H, MATCH(100000000000000,H:H)))/SUM((H$4:INDEX(H:H, MATCH(100000000000000,H:H))))</f>
        <v>0.99989458203908388</v>
      </c>
      <c r="BM23" s="21">
        <f>SUM(O23:INDEX(O:O, MATCH(100000000000000,O:O)))/SUM((O$4:INDEX(O:O, MATCH(1E+30,O:O))))</f>
        <v>0.99988616406725972</v>
      </c>
      <c r="BN23" s="132">
        <f>SUM(F23:INDEX(F:F, MATCH(100000000000000,F:F)))/SUM((F$4:INDEX(F:F, MATCH(1E+30,F:F))))</f>
        <v>0.99920886462039327</v>
      </c>
      <c r="BQ23" s="28"/>
    </row>
    <row r="24" spans="1:87" ht="15.75" customHeight="1">
      <c r="A24" s="89"/>
      <c r="B24" s="124" t="s">
        <v>131</v>
      </c>
      <c r="C24" s="74"/>
      <c r="D24" s="28"/>
      <c r="E24" s="45">
        <v>484380</v>
      </c>
      <c r="F24" s="23">
        <v>130868</v>
      </c>
      <c r="G24" s="23">
        <v>484380</v>
      </c>
      <c r="H24" s="23">
        <v>10463</v>
      </c>
      <c r="I24" s="43">
        <v>69754</v>
      </c>
      <c r="J24" s="23"/>
      <c r="K24" s="45"/>
      <c r="L24" s="23"/>
      <c r="M24" s="43"/>
      <c r="N24" s="23"/>
      <c r="O24" s="112">
        <f t="shared" si="0"/>
        <v>484380</v>
      </c>
      <c r="P24" s="24">
        <f>_xlfn.RANK.EQ(O24, O$4:INDEX(O:O, MATCH(100000000000000,O:O)), 0) + COUNTIF(O$4:INDEX(O:O, ROW(O24)), O24)-1</f>
        <v>1068</v>
      </c>
      <c r="Q24" s="25">
        <f>(_xlfn.RANK.EQ(P24, P$4:INDEX(P:P, MATCH(1000000000000,P:P)), 0) + COUNTIF(P$4:INDEX(P:P, ROW(P24)), P24)-1)/'Supporting Calculations'!$B$8</f>
        <v>1.9301470588235295E-2</v>
      </c>
      <c r="R24" s="26">
        <f>'Segment RDF'!$F$33</f>
        <v>40</v>
      </c>
      <c r="S24" s="56">
        <f t="shared" si="1"/>
        <v>0.7720588235294118</v>
      </c>
      <c r="T24" s="113">
        <f t="shared" si="2"/>
        <v>484380</v>
      </c>
      <c r="U24" s="24">
        <f>_xlfn.RANK.EQ(T24, T$4:INDEX(T:T, MATCH(100000000000000,T:T)), 0) + COUNTIF(T$4:INDEX(T:T, ROW(T24)), T24)-1</f>
        <v>1068</v>
      </c>
      <c r="V24" s="25">
        <f>(_xlfn.RANK.EQ(U24, U$4:INDEX(U:U, MATCH(1000000000000,U:U)), 0) + COUNTIF(U$4:INDEX(U:U, ROW(U24)), U24)-1)/'Supporting Calculations'!$B$8</f>
        <v>1.9301470588235295E-2</v>
      </c>
      <c r="W24" s="26">
        <f>'Segment RDF'!$H$33</f>
        <v>40</v>
      </c>
      <c r="X24" s="56">
        <f t="shared" si="3"/>
        <v>0.7720588235294118</v>
      </c>
      <c r="Y24" s="58">
        <f t="shared" si="4"/>
        <v>69754</v>
      </c>
      <c r="Z24" s="24">
        <f>_xlfn.RANK.EQ(Y24, Y$4:INDEX(Y:Y, MATCH(100000000000000,Y:Y)), 0) + COUNTIF(Y$4:INDEX(Y:Y, ROW(Y24)), Y24)-1</f>
        <v>851</v>
      </c>
      <c r="AA24" s="25">
        <f>(_xlfn.RANK.EQ(Z24, Z$4:INDEX(Z:Z, MATCH(1000000000000,Z:Z)), 0) + COUNTIF(Z$4:INDEX(Z:Z, ROW(Z24)), Z24)-1)/'Supporting Calculations'!$B$8</f>
        <v>0.21875</v>
      </c>
      <c r="AB24" s="26">
        <f>'Segment RDF'!$J$33</f>
        <v>20</v>
      </c>
      <c r="AC24" s="56">
        <f t="shared" si="5"/>
        <v>4.375</v>
      </c>
      <c r="AD24" s="26"/>
      <c r="AE24" s="66">
        <f t="shared" si="6"/>
        <v>0.27017630785746727</v>
      </c>
      <c r="AF24" s="24">
        <f>_xlfn.RANK.EQ(AE24, AE$4:INDEX(AE:AE, MATCH(1000000000000,AE:AE)), 0) + COUNTIF(AE$4:INDEX(AE:AE, ROW(AE24)), AE24)-1</f>
        <v>14</v>
      </c>
      <c r="AG24" s="25">
        <f>(_xlfn.RANK.EQ(AF24, AF$4:INDEX(AF:AF, MATCH(1000000000000,AF:AF)), 1) + COUNTIF(AF$4:INDEX(AF:AF, ROW(AF24)), AF24)-1)/'Supporting Calculations'!$B$8</f>
        <v>1.2867647058823529E-2</v>
      </c>
      <c r="AH24" s="26">
        <f>'Segment RDF'!$F$33</f>
        <v>40</v>
      </c>
      <c r="AI24" s="67">
        <f t="shared" si="7"/>
        <v>0.51470588235294112</v>
      </c>
      <c r="AJ24" s="68">
        <f t="shared" si="8"/>
        <v>2.1600809281968704E-2</v>
      </c>
      <c r="AK24" s="24">
        <f>_xlfn.RANK.EQ(AJ24, AJ$4:INDEX(AJ:AJ, MATCH(1000000000000,AJ:AJ)), 0) + COUNTIF(AJ$4:INDEX(AJ:AJ, ROW(AJ24)), AJ24)-1</f>
        <v>195</v>
      </c>
      <c r="AL24" s="25">
        <f>(_xlfn.RANK.EQ(AK24, AK$4:INDEX(AK:AK, MATCH(1000000000000,AK:AK)), 1) + COUNTIF(AK$4:INDEX(AK:AK, ROW(AK24)), AK24)-1)/'Supporting Calculations'!$B$8</f>
        <v>0.17922794117647059</v>
      </c>
      <c r="AM24" s="26">
        <f>'Segment RDF'!$H$33</f>
        <v>40</v>
      </c>
      <c r="AN24" s="67">
        <f t="shared" si="9"/>
        <v>7.1691176470588234</v>
      </c>
      <c r="AO24" s="69">
        <f t="shared" si="19"/>
        <v>0.14400677154300343</v>
      </c>
      <c r="AP24" s="24">
        <f>_xlfn.RANK.EQ(AO24, AO$4:INDEX(AO:AO, MATCH(1000000000000,AO:AO)), 0) + COUNTIF(AO$4:INDEX(AO:AO, ROW(AO24)), AO24)-1</f>
        <v>246</v>
      </c>
      <c r="AQ24" s="25">
        <f>(_xlfn.RANK.EQ(AP24, AP$4:INDEX(AP:AP, MATCH(1000000000000,AP:AP)), 1) + COUNTIF(AP$4:INDEX(AP:AP, ROW(AP24)), AP24)-1)/'Supporting Calculations'!$B$8</f>
        <v>0.22610294117647059</v>
      </c>
      <c r="AR24" s="26">
        <f>'Segment RDF'!$J$33</f>
        <v>20</v>
      </c>
      <c r="AS24" s="67">
        <f t="shared" si="10"/>
        <v>4.5220588235294121</v>
      </c>
      <c r="AT24" s="69"/>
      <c r="AU24" s="119">
        <f t="shared" si="11"/>
        <v>5.9191176470588234</v>
      </c>
      <c r="AV24" s="56">
        <f t="shared" si="12"/>
        <v>12.205882352941178</v>
      </c>
      <c r="AW24" s="24"/>
      <c r="AX24" s="119">
        <f>(_xlfn.RANK.EQ(AU24, AU$4:INDEX(AU:AU, MATCH(1000000000000,AU:AU)), 1) + COUNTIF(AU$4:INDEX(AU:AU, ROW(AU24)), AU24)-1)/'Supporting Calculations'!$B$8*100</f>
        <v>2.8492647058823528</v>
      </c>
      <c r="AY24" s="58">
        <f>(_xlfn.RANK.EQ(AV24, AV$4:INDEX(AV:AV, MATCH(10000000000,AV:AV)), 1) + COUNTIF(AV$4:INDEX(AV:AV, ROW(AV24)), AV24)-1)/'Supporting Calculations'!$B$8*100</f>
        <v>5.8823529411764701</v>
      </c>
      <c r="AZ24" s="70">
        <f t="shared" si="13"/>
        <v>8.7316176470588225</v>
      </c>
      <c r="BA24" s="24"/>
      <c r="BB24" s="14">
        <f>IF(AND(AX24&gt;='Supporting Calculations'!$B$4,AY24&gt;='Supporting Calculations'!$C$4) = TRUE,1,IF(AND(AX24&gt;'Supporting Calculations'!$B$4,AY24&lt;'Supporting Calculations'!$C$4) = TRUE, 2,IF(AND(AX24&lt;'Supporting Calculations'!$B$4,AY24&gt;'Supporting Calculations'!$C$4) = TRUE,3,IF(AND(AX24&lt;='Supporting Calculations'!$B$4,AY24&lt;='Supporting Calculations'!$C$4) = TRUE, 4,0))))</f>
        <v>4</v>
      </c>
      <c r="BC24" s="44" t="str">
        <f t="shared" si="14"/>
        <v>Low</v>
      </c>
      <c r="BE24" s="84">
        <f t="shared" si="15"/>
        <v>5.8823529411764701</v>
      </c>
      <c r="BF24" s="86" t="e">
        <f t="shared" si="16"/>
        <v>#N/A</v>
      </c>
      <c r="BG24" s="88" t="e">
        <f t="shared" si="17"/>
        <v>#N/A</v>
      </c>
      <c r="BI24" s="14">
        <f t="shared" si="18"/>
        <v>1068</v>
      </c>
      <c r="BJ24" s="121">
        <f>BI24/'Supporting Calculations'!$B$8</f>
        <v>0.98161764705882348</v>
      </c>
      <c r="BK24" s="21">
        <f>SUM(T24:INDEX(T:T, MATCH(100000000000000,T:T)))/SUM((T$4:INDEX(T:T, MATCH(1E+30,T:T))))</f>
        <v>0.99987294341668043</v>
      </c>
      <c r="BL24" s="21">
        <f>SUM(H24:INDEX(H:H, MATCH(100000000000000,H:H)))/SUM((H$4:INDEX(H:H, MATCH(100000000000000,H:H))))</f>
        <v>0.99989458203908388</v>
      </c>
      <c r="BM24" s="21">
        <f>SUM(O24:INDEX(O:O, MATCH(100000000000000,O:O)))/SUM((O$4:INDEX(O:O, MATCH(1E+30,O:O))))</f>
        <v>0.99987294341668043</v>
      </c>
      <c r="BN24" s="132">
        <f>SUM(F24:INDEX(F:F, MATCH(100000000000000,F:F)))/SUM((F$4:INDEX(F:F, MATCH(1E+30,F:F))))</f>
        <v>0.99909679509847127</v>
      </c>
      <c r="BQ24" s="28"/>
    </row>
    <row r="25" spans="1:87" ht="15.75" customHeight="1">
      <c r="A25" s="89"/>
      <c r="B25" s="124" t="s">
        <v>139</v>
      </c>
      <c r="C25" s="74"/>
      <c r="D25" s="28"/>
      <c r="E25" s="45">
        <v>487060</v>
      </c>
      <c r="F25" s="23">
        <v>0</v>
      </c>
      <c r="G25" s="23">
        <v>487060</v>
      </c>
      <c r="H25" s="23">
        <v>0</v>
      </c>
      <c r="I25" s="43">
        <v>0</v>
      </c>
      <c r="J25" s="23"/>
      <c r="K25" s="45"/>
      <c r="L25" s="23"/>
      <c r="M25" s="43"/>
      <c r="N25" s="23"/>
      <c r="O25" s="112">
        <f t="shared" si="0"/>
        <v>487060</v>
      </c>
      <c r="P25" s="24">
        <f>_xlfn.RANK.EQ(O25, O$4:INDEX(O:O, MATCH(100000000000000,O:O)), 0) + COUNTIF(O$4:INDEX(O:O, ROW(O25)), O25)-1</f>
        <v>1067</v>
      </c>
      <c r="Q25" s="25">
        <f>(_xlfn.RANK.EQ(P25, P$4:INDEX(P:P, MATCH(1000000000000,P:P)), 0) + COUNTIF(P$4:INDEX(P:P, ROW(P25)), P25)-1)/'Supporting Calculations'!$B$8</f>
        <v>2.0220588235294119E-2</v>
      </c>
      <c r="R25" s="26">
        <f>'Segment RDF'!$F$33</f>
        <v>40</v>
      </c>
      <c r="S25" s="56">
        <f t="shared" si="1"/>
        <v>0.80882352941176472</v>
      </c>
      <c r="T25" s="113">
        <f t="shared" si="2"/>
        <v>487060</v>
      </c>
      <c r="U25" s="24">
        <f>_xlfn.RANK.EQ(T25, T$4:INDEX(T:T, MATCH(100000000000000,T:T)), 0) + COUNTIF(T$4:INDEX(T:T, ROW(T25)), T25)-1</f>
        <v>1067</v>
      </c>
      <c r="V25" s="25">
        <f>(_xlfn.RANK.EQ(U25, U$4:INDEX(U:U, MATCH(1000000000000,U:U)), 0) + COUNTIF(U$4:INDEX(U:U, ROW(U25)), U25)-1)/'Supporting Calculations'!$B$8</f>
        <v>2.0220588235294119E-2</v>
      </c>
      <c r="W25" s="26">
        <f>'Segment RDF'!$H$33</f>
        <v>40</v>
      </c>
      <c r="X25" s="56">
        <f t="shared" si="3"/>
        <v>0.80882352941176472</v>
      </c>
      <c r="Y25" s="58">
        <f t="shared" si="4"/>
        <v>0</v>
      </c>
      <c r="Z25" s="24">
        <f>_xlfn.RANK.EQ(Y25, Y$4:INDEX(Y:Y, MATCH(100000000000000,Y:Y)), 0) + COUNTIF(Y$4:INDEX(Y:Y, ROW(Y25)), Y25)-1</f>
        <v>972</v>
      </c>
      <c r="AA25" s="25">
        <f>(_xlfn.RANK.EQ(Z25, Z$4:INDEX(Z:Z, MATCH(1000000000000,Z:Z)), 0) + COUNTIF(Z$4:INDEX(Z:Z, ROW(Z25)), Z25)-1)/'Supporting Calculations'!$B$8</f>
        <v>0.10753676470588236</v>
      </c>
      <c r="AB25" s="26">
        <f>'Segment RDF'!$J$33</f>
        <v>20</v>
      </c>
      <c r="AC25" s="56">
        <f t="shared" si="5"/>
        <v>2.1507352941176472</v>
      </c>
      <c r="AD25" s="26"/>
      <c r="AE25" s="66">
        <f t="shared" si="6"/>
        <v>0</v>
      </c>
      <c r="AF25" s="24">
        <f>_xlfn.RANK.EQ(AE25, AE$4:INDEX(AE:AE, MATCH(1000000000000,AE:AE)), 0) + COUNTIF(AE$4:INDEX(AE:AE, ROW(AE25)), AE25)-1</f>
        <v>1028</v>
      </c>
      <c r="AG25" s="25">
        <f>(_xlfn.RANK.EQ(AF25, AF$4:INDEX(AF:AF, MATCH(1000000000000,AF:AF)), 1) + COUNTIF(AF$4:INDEX(AF:AF, ROW(AF25)), AF25)-1)/'Supporting Calculations'!$B$8</f>
        <v>0.94485294117647056</v>
      </c>
      <c r="AH25" s="26">
        <f>'Segment RDF'!$F$33</f>
        <v>40</v>
      </c>
      <c r="AI25" s="67">
        <f t="shared" si="7"/>
        <v>37.794117647058826</v>
      </c>
      <c r="AJ25" s="68">
        <f t="shared" si="8"/>
        <v>0</v>
      </c>
      <c r="AK25" s="24">
        <f>_xlfn.RANK.EQ(AJ25, AJ$4:INDEX(AJ:AJ, MATCH(1000000000000,AJ:AJ)), 0) + COUNTIF(AJ$4:INDEX(AJ:AJ, ROW(AJ25)), AJ25)-1</f>
        <v>879</v>
      </c>
      <c r="AL25" s="25">
        <f>(_xlfn.RANK.EQ(AK25, AK$4:INDEX(AK:AK, MATCH(1000000000000,AK:AK)), 1) + COUNTIF(AK$4:INDEX(AK:AK, ROW(AK25)), AK25)-1)/'Supporting Calculations'!$B$8</f>
        <v>0.80790441176470584</v>
      </c>
      <c r="AM25" s="26">
        <f>'Segment RDF'!$H$33</f>
        <v>40</v>
      </c>
      <c r="AN25" s="67">
        <f t="shared" si="9"/>
        <v>32.316176470588232</v>
      </c>
      <c r="AO25" s="69">
        <f t="shared" si="19"/>
        <v>0</v>
      </c>
      <c r="AP25" s="24">
        <f>_xlfn.RANK.EQ(AO25, AO$4:INDEX(AO:AO, MATCH(1000000000000,AO:AO)), 0) + COUNTIF(AO$4:INDEX(AO:AO, ROW(AO25)), AO25)-1</f>
        <v>972</v>
      </c>
      <c r="AQ25" s="25">
        <f>(_xlfn.RANK.EQ(AP25, AP$4:INDEX(AP:AP, MATCH(1000000000000,AP:AP)), 1) + COUNTIF(AP$4:INDEX(AP:AP, ROW(AP25)), AP25)-1)/'Supporting Calculations'!$B$8</f>
        <v>0.89338235294117652</v>
      </c>
      <c r="AR25" s="26">
        <f>'Segment RDF'!$J$33</f>
        <v>20</v>
      </c>
      <c r="AS25" s="67">
        <f t="shared" si="10"/>
        <v>17.867647058823529</v>
      </c>
      <c r="AT25" s="69"/>
      <c r="AU25" s="119">
        <f t="shared" si="11"/>
        <v>3.7683823529411766</v>
      </c>
      <c r="AV25" s="56">
        <f t="shared" si="12"/>
        <v>87.97794117647058</v>
      </c>
      <c r="AW25" s="24"/>
      <c r="AX25" s="119">
        <f>(_xlfn.RANK.EQ(AU25, AU$4:INDEX(AU:AU, MATCH(1000000000000,AU:AU)), 1) + COUNTIF(AU$4:INDEX(AU:AU, ROW(AU25)), AU25)-1)/'Supporting Calculations'!$B$8*100</f>
        <v>1.5625</v>
      </c>
      <c r="AY25" s="58">
        <f>(_xlfn.RANK.EQ(AV25, AV$4:INDEX(AV:AV, MATCH(10000000000,AV:AV)), 1) + COUNTIF(AV$4:INDEX(AV:AV, ROW(AV25)), AV25)-1)/'Supporting Calculations'!$B$8*100</f>
        <v>97.702205882352942</v>
      </c>
      <c r="AZ25" s="70">
        <f t="shared" si="13"/>
        <v>99.264705882352942</v>
      </c>
      <c r="BA25" s="24"/>
      <c r="BB25" s="14">
        <f>IF(AND(AX25&gt;='Supporting Calculations'!$B$4,AY25&gt;='Supporting Calculations'!$C$4) = TRUE,1,IF(AND(AX25&gt;'Supporting Calculations'!$B$4,AY25&lt;'Supporting Calculations'!$C$4) = TRUE, 2,IF(AND(AX25&lt;'Supporting Calculations'!$B$4,AY25&gt;'Supporting Calculations'!$C$4) = TRUE,3,IF(AND(AX25&lt;='Supporting Calculations'!$B$4,AY25&lt;='Supporting Calculations'!$C$4) = TRUE, 4,0))))</f>
        <v>3</v>
      </c>
      <c r="BC25" s="44" t="str">
        <f t="shared" si="14"/>
        <v>Medium</v>
      </c>
      <c r="BE25" s="84" t="e">
        <f t="shared" si="15"/>
        <v>#N/A</v>
      </c>
      <c r="BF25" s="86" t="e">
        <f t="shared" si="16"/>
        <v>#N/A</v>
      </c>
      <c r="BG25" s="88">
        <f t="shared" si="17"/>
        <v>97.702205882352942</v>
      </c>
      <c r="BI25" s="14">
        <f t="shared" si="18"/>
        <v>1067</v>
      </c>
      <c r="BJ25" s="121">
        <f>BI25/'Supporting Calculations'!$B$8</f>
        <v>0.98069852941176472</v>
      </c>
      <c r="BK25" s="21">
        <f>SUM(T25:INDEX(T:T, MATCH(100000000000000,T:T)))/SUM((T$4:INDEX(T:T, MATCH(1E+30,T:T))))</f>
        <v>0.99985841389291941</v>
      </c>
      <c r="BL25" s="21">
        <f>SUM(H25:INDEX(H:H, MATCH(100000000000000,H:H)))/SUM((H$4:INDEX(H:H, MATCH(100000000000000,H:H))))</f>
        <v>0.99987426091909504</v>
      </c>
      <c r="BM25" s="21">
        <f>SUM(O25:INDEX(O:O, MATCH(100000000000000,O:O)))/SUM((O$4:INDEX(O:O, MATCH(1E+30,O:O))))</f>
        <v>0.99985841389291941</v>
      </c>
      <c r="BN25" s="132">
        <f>SUM(F25:INDEX(F:F, MATCH(100000000000000,F:F)))/SUM((F$4:INDEX(F:F, MATCH(1E+30,F:F))))</f>
        <v>0.99901747828040566</v>
      </c>
      <c r="BQ25" s="27"/>
    </row>
    <row r="26" spans="1:87" s="29" customFormat="1" ht="15.75" customHeight="1">
      <c r="A26" s="89"/>
      <c r="B26" s="124" t="s">
        <v>142</v>
      </c>
      <c r="C26" s="74"/>
      <c r="D26" s="28"/>
      <c r="E26" s="45">
        <v>496209</v>
      </c>
      <c r="F26" s="23">
        <v>71636</v>
      </c>
      <c r="G26" s="23">
        <v>496209</v>
      </c>
      <c r="H26" s="23">
        <v>18678</v>
      </c>
      <c r="I26" s="43">
        <v>124520</v>
      </c>
      <c r="J26" s="23"/>
      <c r="K26" s="45"/>
      <c r="L26" s="23"/>
      <c r="M26" s="43"/>
      <c r="N26" s="23"/>
      <c r="O26" s="112">
        <f t="shared" si="0"/>
        <v>496209</v>
      </c>
      <c r="P26" s="24">
        <f>_xlfn.RANK.EQ(O26, O$4:INDEX(O:O, MATCH(100000000000000,O:O)), 0) + COUNTIF(O$4:INDEX(O:O, ROW(O26)), O26)-1</f>
        <v>1066</v>
      </c>
      <c r="Q26" s="25">
        <f>(_xlfn.RANK.EQ(P26, P$4:INDEX(P:P, MATCH(1000000000000,P:P)), 0) + COUNTIF(P$4:INDEX(P:P, ROW(P26)), P26)-1)/'Supporting Calculations'!$B$8</f>
        <v>2.1139705882352942E-2</v>
      </c>
      <c r="R26" s="26">
        <f>'Segment RDF'!$F$33</f>
        <v>40</v>
      </c>
      <c r="S26" s="56">
        <f t="shared" si="1"/>
        <v>0.84558823529411775</v>
      </c>
      <c r="T26" s="113">
        <f t="shared" si="2"/>
        <v>496209</v>
      </c>
      <c r="U26" s="24">
        <f>_xlfn.RANK.EQ(T26, T$4:INDEX(T:T, MATCH(100000000000000,T:T)), 0) + COUNTIF(T$4:INDEX(T:T, ROW(T26)), T26)-1</f>
        <v>1066</v>
      </c>
      <c r="V26" s="25">
        <f>(_xlfn.RANK.EQ(U26, U$4:INDEX(U:U, MATCH(1000000000000,U:U)), 0) + COUNTIF(U$4:INDEX(U:U, ROW(U26)), U26)-1)/'Supporting Calculations'!$B$8</f>
        <v>2.1139705882352942E-2</v>
      </c>
      <c r="W26" s="26">
        <f>'Segment RDF'!$H$33</f>
        <v>40</v>
      </c>
      <c r="X26" s="56">
        <f t="shared" si="3"/>
        <v>0.84558823529411775</v>
      </c>
      <c r="Y26" s="58">
        <f t="shared" si="4"/>
        <v>124520</v>
      </c>
      <c r="Z26" s="24">
        <f>_xlfn.RANK.EQ(Y26, Y$4:INDEX(Y:Y, MATCH(100000000000000,Y:Y)), 0) + COUNTIF(Y$4:INDEX(Y:Y, ROW(Y26)), Y26)-1</f>
        <v>772</v>
      </c>
      <c r="AA26" s="25">
        <f>(_xlfn.RANK.EQ(Z26, Z$4:INDEX(Z:Z, MATCH(1000000000000,Z:Z)), 0) + COUNTIF(Z$4:INDEX(Z:Z, ROW(Z26)), Z26)-1)/'Supporting Calculations'!$B$8</f>
        <v>0.29136029411764708</v>
      </c>
      <c r="AB26" s="26">
        <f>'Segment RDF'!$J$33</f>
        <v>20</v>
      </c>
      <c r="AC26" s="56">
        <f t="shared" si="5"/>
        <v>5.827205882352942</v>
      </c>
      <c r="AD26" s="26"/>
      <c r="AE26" s="66">
        <f t="shared" si="6"/>
        <v>0.14436658746616848</v>
      </c>
      <c r="AF26" s="24">
        <f>_xlfn.RANK.EQ(AE26, AE$4:INDEX(AE:AE, MATCH(1000000000000,AE:AE)), 0) + COUNTIF(AE$4:INDEX(AE:AE, ROW(AE26)), AE26)-1</f>
        <v>94</v>
      </c>
      <c r="AG26" s="25">
        <f>(_xlfn.RANK.EQ(AF26, AF$4:INDEX(AF:AF, MATCH(1000000000000,AF:AF)), 1) + COUNTIF(AF$4:INDEX(AF:AF, ROW(AF26)), AF26)-1)/'Supporting Calculations'!$B$8</f>
        <v>8.639705882352941E-2</v>
      </c>
      <c r="AH26" s="26">
        <f>'Segment RDF'!$F$33</f>
        <v>40</v>
      </c>
      <c r="AI26" s="67">
        <f t="shared" si="7"/>
        <v>3.4558823529411766</v>
      </c>
      <c r="AJ26" s="68">
        <f t="shared" si="8"/>
        <v>3.7641397072604485E-2</v>
      </c>
      <c r="AK26" s="24">
        <f>_xlfn.RANK.EQ(AJ26, AJ$4:INDEX(AJ:AJ, MATCH(1000000000000,AJ:AJ)), 0) + COUNTIF(AJ$4:INDEX(AJ:AJ, ROW(AJ26)), AJ26)-1</f>
        <v>76</v>
      </c>
      <c r="AL26" s="25">
        <f>(_xlfn.RANK.EQ(AK26, AK$4:INDEX(AK:AK, MATCH(1000000000000,AK:AK)), 1) + COUNTIF(AK$4:INDEX(AK:AK, ROW(AK26)), AK26)-1)/'Supporting Calculations'!$B$8</f>
        <v>6.985294117647059E-2</v>
      </c>
      <c r="AM26" s="26">
        <f>'Segment RDF'!$H$33</f>
        <v>40</v>
      </c>
      <c r="AN26" s="67">
        <f t="shared" si="9"/>
        <v>2.7941176470588234</v>
      </c>
      <c r="AO26" s="69">
        <f t="shared" si="19"/>
        <v>0.25094264715069659</v>
      </c>
      <c r="AP26" s="24">
        <f>_xlfn.RANK.EQ(AO26, AO$4:INDEX(AO:AO, MATCH(1000000000000,AO:AO)), 0) + COUNTIF(AO$4:INDEX(AO:AO, ROW(AO26)), AO26)-1</f>
        <v>107</v>
      </c>
      <c r="AQ26" s="25">
        <f>(_xlfn.RANK.EQ(AP26, AP$4:INDEX(AP:AP, MATCH(1000000000000,AP:AP)), 1) + COUNTIF(AP$4:INDEX(AP:AP, ROW(AP26)), AP26)-1)/'Supporting Calculations'!$B$8</f>
        <v>9.8345588235294115E-2</v>
      </c>
      <c r="AR26" s="26">
        <f>'Segment RDF'!$J$33</f>
        <v>20</v>
      </c>
      <c r="AS26" s="67">
        <f t="shared" si="10"/>
        <v>1.9669117647058822</v>
      </c>
      <c r="AT26" s="69"/>
      <c r="AU26" s="119">
        <f t="shared" si="11"/>
        <v>7.5183823529411775</v>
      </c>
      <c r="AV26" s="56">
        <f t="shared" si="12"/>
        <v>8.2169117647058822</v>
      </c>
      <c r="AW26" s="24"/>
      <c r="AX26" s="119">
        <f>(_xlfn.RANK.EQ(AU26, AU$4:INDEX(AU:AU, MATCH(1000000000000,AU:AU)), 1) + COUNTIF(AU$4:INDEX(AU:AU, ROW(AU26)), AU26)-1)/'Supporting Calculations'!$B$8*100</f>
        <v>4.4117647058823533</v>
      </c>
      <c r="AY26" s="58">
        <f>(_xlfn.RANK.EQ(AV26, AV$4:INDEX(AV:AV, MATCH(10000000000,AV:AV)), 1) + COUNTIF(AV$4:INDEX(AV:AV, ROW(AV26)), AV26)-1)/'Supporting Calculations'!$B$8*100</f>
        <v>3.0330882352941178</v>
      </c>
      <c r="AZ26" s="70">
        <f t="shared" si="13"/>
        <v>7.444852941176471</v>
      </c>
      <c r="BA26" s="24"/>
      <c r="BB26" s="14">
        <f>IF(AND(AX26&gt;='Supporting Calculations'!$B$4,AY26&gt;='Supporting Calculations'!$C$4) = TRUE,1,IF(AND(AX26&gt;'Supporting Calculations'!$B$4,AY26&lt;'Supporting Calculations'!$C$4) = TRUE, 2,IF(AND(AX26&lt;'Supporting Calculations'!$B$4,AY26&gt;'Supporting Calculations'!$C$4) = TRUE,3,IF(AND(AX26&lt;='Supporting Calculations'!$B$4,AY26&lt;='Supporting Calculations'!$C$4) = TRUE, 4,0))))</f>
        <v>4</v>
      </c>
      <c r="BC26" s="44" t="str">
        <f t="shared" si="14"/>
        <v>Low</v>
      </c>
      <c r="BD26" s="8"/>
      <c r="BE26" s="84" t="e">
        <f t="shared" si="15"/>
        <v>#N/A</v>
      </c>
      <c r="BF26" s="86" t="e">
        <f t="shared" si="16"/>
        <v>#N/A</v>
      </c>
      <c r="BG26" s="88">
        <f t="shared" si="17"/>
        <v>3.0330882352941178</v>
      </c>
      <c r="BH26"/>
      <c r="BI26" s="14">
        <f t="shared" si="18"/>
        <v>1066</v>
      </c>
      <c r="BJ26" s="121">
        <f>BI26/'Supporting Calculations'!$B$8</f>
        <v>0.97977941176470584</v>
      </c>
      <c r="BK26" s="21">
        <f>SUM(T26:INDEX(T:T, MATCH(100000000000000,T:T)))/SUM((T$4:INDEX(T:T, MATCH(1E+30,T:T))))</f>
        <v>0.99984380397953931</v>
      </c>
      <c r="BL26" s="21">
        <f>SUM(H26:INDEX(H:H, MATCH(100000000000000,H:H)))/SUM((H$4:INDEX(H:H, MATCH(100000000000000,H:H))))</f>
        <v>0.99987426091909504</v>
      </c>
      <c r="BM26" s="21">
        <f>SUM(O26:INDEX(O:O, MATCH(100000000000000,O:O)))/SUM((O$4:INDEX(O:O, MATCH(1E+30,O:O))))</f>
        <v>0.99984380397953931</v>
      </c>
      <c r="BN26" s="132">
        <f>SUM(F26:INDEX(F:F, MATCH(100000000000000,F:F)))/SUM((F$4:INDEX(F:F, MATCH(1E+30,F:F))))</f>
        <v>0.99901747828040566</v>
      </c>
      <c r="BO26"/>
      <c r="BP26"/>
      <c r="BQ26" s="28"/>
      <c r="BR26"/>
      <c r="BS26"/>
      <c r="BT26"/>
      <c r="BU26"/>
      <c r="BV26"/>
      <c r="BW26"/>
      <c r="BX26"/>
      <c r="BY26"/>
      <c r="BZ26"/>
      <c r="CA26"/>
      <c r="CB26"/>
      <c r="CC26"/>
      <c r="CD26"/>
      <c r="CE26"/>
      <c r="CF26"/>
      <c r="CG26"/>
      <c r="CH26"/>
      <c r="CI26"/>
    </row>
    <row r="27" spans="1:87" ht="15.75" customHeight="1">
      <c r="A27" s="89"/>
      <c r="B27" s="124" t="s">
        <v>141</v>
      </c>
      <c r="C27" s="74"/>
      <c r="D27" s="28"/>
      <c r="E27" s="45">
        <v>516548.76</v>
      </c>
      <c r="F27" s="23">
        <v>56522</v>
      </c>
      <c r="G27" s="23">
        <v>516548.76</v>
      </c>
      <c r="H27" s="23">
        <v>0</v>
      </c>
      <c r="I27" s="43">
        <v>0</v>
      </c>
      <c r="J27" s="23"/>
      <c r="K27" s="45"/>
      <c r="L27" s="23"/>
      <c r="M27" s="43"/>
      <c r="N27" s="64"/>
      <c r="O27" s="112">
        <f t="shared" si="0"/>
        <v>516548.76</v>
      </c>
      <c r="P27" s="24">
        <f>_xlfn.RANK.EQ(O27, O$4:INDEX(O:O, MATCH(100000000000000,O:O)), 0) + COUNTIF(O$4:INDEX(O:O, ROW(O27)), O27)-1</f>
        <v>1065</v>
      </c>
      <c r="Q27" s="25">
        <f>(_xlfn.RANK.EQ(P27, P$4:INDEX(P:P, MATCH(1000000000000,P:P)), 0) + COUNTIF(P$4:INDEX(P:P, ROW(P27)), P27)-1)/'Supporting Calculations'!$B$8</f>
        <v>2.2058823529411766E-2</v>
      </c>
      <c r="R27" s="26">
        <f>'Segment RDF'!$F$33</f>
        <v>40</v>
      </c>
      <c r="S27" s="56">
        <f t="shared" si="1"/>
        <v>0.88235294117647067</v>
      </c>
      <c r="T27" s="113">
        <f t="shared" si="2"/>
        <v>516548.76</v>
      </c>
      <c r="U27" s="24">
        <f>_xlfn.RANK.EQ(T27, T$4:INDEX(T:T, MATCH(100000000000000,T:T)), 0) + COUNTIF(T$4:INDEX(T:T, ROW(T27)), T27)-1</f>
        <v>1065</v>
      </c>
      <c r="V27" s="25">
        <f>(_xlfn.RANK.EQ(U27, U$4:INDEX(U:U, MATCH(1000000000000,U:U)), 0) + COUNTIF(U$4:INDEX(U:U, ROW(U27)), U27)-1)/'Supporting Calculations'!$B$8</f>
        <v>2.2058823529411766E-2</v>
      </c>
      <c r="W27" s="26">
        <f>'Segment RDF'!$H$33</f>
        <v>40</v>
      </c>
      <c r="X27" s="56">
        <f t="shared" si="3"/>
        <v>0.88235294117647067</v>
      </c>
      <c r="Y27" s="58">
        <f t="shared" si="4"/>
        <v>0</v>
      </c>
      <c r="Z27" s="24">
        <f>_xlfn.RANK.EQ(Y27, Y$4:INDEX(Y:Y, MATCH(100000000000000,Y:Y)), 0) + COUNTIF(Y$4:INDEX(Y:Y, ROW(Y27)), Y27)-1</f>
        <v>973</v>
      </c>
      <c r="AA27" s="25">
        <f>(_xlfn.RANK.EQ(Z27, Z$4:INDEX(Z:Z, MATCH(1000000000000,Z:Z)), 0) + COUNTIF(Z$4:INDEX(Z:Z, ROW(Z27)), Z27)-1)/'Supporting Calculations'!$B$8</f>
        <v>0.10661764705882353</v>
      </c>
      <c r="AB27" s="26">
        <f>'Segment RDF'!$J$33</f>
        <v>20</v>
      </c>
      <c r="AC27" s="56">
        <f t="shared" si="5"/>
        <v>2.1323529411764706</v>
      </c>
      <c r="AD27" s="26"/>
      <c r="AE27" s="66">
        <f t="shared" si="6"/>
        <v>0.10942239025024472</v>
      </c>
      <c r="AF27" s="24">
        <f>_xlfn.RANK.EQ(AE27, AE$4:INDEX(AE:AE, MATCH(1000000000000,AE:AE)), 0) + COUNTIF(AE$4:INDEX(AE:AE, ROW(AE27)), AE27)-1</f>
        <v>193</v>
      </c>
      <c r="AG27" s="25">
        <f>(_xlfn.RANK.EQ(AF27, AF$4:INDEX(AF:AF, MATCH(1000000000000,AF:AF)), 1) + COUNTIF(AF$4:INDEX(AF:AF, ROW(AF27)), AF27)-1)/'Supporting Calculations'!$B$8</f>
        <v>0.17738970588235295</v>
      </c>
      <c r="AH27" s="26">
        <f>'Segment RDF'!$F$33</f>
        <v>40</v>
      </c>
      <c r="AI27" s="67">
        <f t="shared" si="7"/>
        <v>7.0955882352941178</v>
      </c>
      <c r="AJ27" s="68">
        <f t="shared" si="8"/>
        <v>0</v>
      </c>
      <c r="AK27" s="24">
        <f>_xlfn.RANK.EQ(AJ27, AJ$4:INDEX(AJ:AJ, MATCH(1000000000000,AJ:AJ)), 0) + COUNTIF(AJ$4:INDEX(AJ:AJ, ROW(AJ27)), AJ27)-1</f>
        <v>880</v>
      </c>
      <c r="AL27" s="25">
        <f>(_xlfn.RANK.EQ(AK27, AK$4:INDEX(AK:AK, MATCH(1000000000000,AK:AK)), 1) + COUNTIF(AK$4:INDEX(AK:AK, ROW(AK27)), AK27)-1)/'Supporting Calculations'!$B$8</f>
        <v>0.80882352941176472</v>
      </c>
      <c r="AM27" s="26">
        <f>'Segment RDF'!$H$33</f>
        <v>40</v>
      </c>
      <c r="AN27" s="67">
        <f t="shared" si="9"/>
        <v>32.352941176470587</v>
      </c>
      <c r="AO27" s="69">
        <f t="shared" si="19"/>
        <v>0</v>
      </c>
      <c r="AP27" s="24">
        <f>_xlfn.RANK.EQ(AO27, AO$4:INDEX(AO:AO, MATCH(1000000000000,AO:AO)), 0) + COUNTIF(AO$4:INDEX(AO:AO, ROW(AO27)), AO27)-1</f>
        <v>973</v>
      </c>
      <c r="AQ27" s="25">
        <f>(_xlfn.RANK.EQ(AP27, AP$4:INDEX(AP:AP, MATCH(1000000000000,AP:AP)), 1) + COUNTIF(AP$4:INDEX(AP:AP, ROW(AP27)), AP27)-1)/'Supporting Calculations'!$B$8</f>
        <v>0.89430147058823528</v>
      </c>
      <c r="AR27" s="26">
        <f>'Segment RDF'!$J$33</f>
        <v>20</v>
      </c>
      <c r="AS27" s="67">
        <f t="shared" si="10"/>
        <v>17.886029411764707</v>
      </c>
      <c r="AT27" s="69"/>
      <c r="AU27" s="119">
        <f t="shared" si="11"/>
        <v>3.8970588235294121</v>
      </c>
      <c r="AV27" s="56">
        <f t="shared" si="12"/>
        <v>57.334558823529406</v>
      </c>
      <c r="AW27" s="24"/>
      <c r="AX27" s="119">
        <f>(_xlfn.RANK.EQ(AU27, AU$4:INDEX(AU:AU, MATCH(1000000000000,AU:AU)), 1) + COUNTIF(AU$4:INDEX(AU:AU, ROW(AU27)), AU27)-1)/'Supporting Calculations'!$B$8*100</f>
        <v>1.6544117647058825</v>
      </c>
      <c r="AY27" s="58">
        <f>(_xlfn.RANK.EQ(AV27, AV$4:INDEX(AV:AV, MATCH(10000000000,AV:AV)), 1) + COUNTIF(AV$4:INDEX(AV:AV, ROW(AV27)), AV27)-1)/'Supporting Calculations'!$B$8*100</f>
        <v>58.639705882352942</v>
      </c>
      <c r="AZ27" s="70">
        <f t="shared" si="13"/>
        <v>60.294117647058826</v>
      </c>
      <c r="BA27" s="24"/>
      <c r="BB27" s="14">
        <f>IF(AND(AX27&gt;='Supporting Calculations'!$B$4,AY27&gt;='Supporting Calculations'!$C$4) = TRUE,1,IF(AND(AX27&gt;'Supporting Calculations'!$B$4,AY27&lt;'Supporting Calculations'!$C$4) = TRUE, 2,IF(AND(AX27&lt;'Supporting Calculations'!$B$4,AY27&gt;'Supporting Calculations'!$C$4) = TRUE,3,IF(AND(AX27&lt;='Supporting Calculations'!$B$4,AY27&lt;='Supporting Calculations'!$C$4) = TRUE, 4,0))))</f>
        <v>4</v>
      </c>
      <c r="BC27" s="44" t="str">
        <f t="shared" si="14"/>
        <v>Low</v>
      </c>
      <c r="BE27" s="84">
        <f t="shared" si="15"/>
        <v>58.639705882352942</v>
      </c>
      <c r="BF27" s="86" t="e">
        <f t="shared" si="16"/>
        <v>#N/A</v>
      </c>
      <c r="BG27" s="88" t="e">
        <f t="shared" si="17"/>
        <v>#N/A</v>
      </c>
      <c r="BI27" s="14">
        <f t="shared" si="18"/>
        <v>1065</v>
      </c>
      <c r="BJ27" s="121">
        <f>BI27/'Supporting Calculations'!$B$8</f>
        <v>0.97886029411764708</v>
      </c>
      <c r="BK27" s="21">
        <f>SUM(T27:INDEX(T:T, MATCH(100000000000000,T:T)))/SUM((T$4:INDEX(T:T, MATCH(1E+30,T:T))))</f>
        <v>0.99982891963159781</v>
      </c>
      <c r="BL27" s="21">
        <f>SUM(H27:INDEX(H:H, MATCH(100000000000000,H:H)))/SUM((H$4:INDEX(H:H, MATCH(100000000000000,H:H))))</f>
        <v>0.99983798471923346</v>
      </c>
      <c r="BM27" s="21">
        <f>SUM(O27:INDEX(O:O, MATCH(100000000000000,O:O)))/SUM((O$4:INDEX(O:O, MATCH(1E+30,O:O))))</f>
        <v>0.99982891963159781</v>
      </c>
      <c r="BN27" s="132">
        <f>SUM(F27:INDEX(F:F, MATCH(100000000000000,F:F)))/SUM((F$4:INDEX(F:F, MATCH(1E+30,F:F))))</f>
        <v>0.9989740609470702</v>
      </c>
      <c r="BQ27" s="27"/>
      <c r="BR27" s="5"/>
      <c r="BS27" s="21"/>
      <c r="BT27" s="22"/>
      <c r="BU27" s="6"/>
    </row>
    <row r="28" spans="1:87" ht="15.75" customHeight="1">
      <c r="A28" s="89"/>
      <c r="B28" s="124" t="s">
        <v>143</v>
      </c>
      <c r="C28" s="74"/>
      <c r="D28" s="28"/>
      <c r="E28" s="45">
        <v>522539.84</v>
      </c>
      <c r="F28" s="23">
        <v>71858</v>
      </c>
      <c r="G28" s="23">
        <v>522539.84</v>
      </c>
      <c r="H28" s="23">
        <v>309.41000000000003</v>
      </c>
      <c r="I28" s="43">
        <v>2062.71</v>
      </c>
      <c r="J28" s="23"/>
      <c r="K28" s="45"/>
      <c r="L28" s="23"/>
      <c r="M28" s="43"/>
      <c r="N28" s="23"/>
      <c r="O28" s="112">
        <f t="shared" si="0"/>
        <v>522539.84</v>
      </c>
      <c r="P28" s="24">
        <f>_xlfn.RANK.EQ(O28, O$4:INDEX(O:O, MATCH(100000000000000,O:O)), 0) + COUNTIF(O$4:INDEX(O:O, ROW(O28)), O28)-1</f>
        <v>1064</v>
      </c>
      <c r="Q28" s="25">
        <f>(_xlfn.RANK.EQ(P28, P$4:INDEX(P:P, MATCH(1000000000000,P:P)), 0) + COUNTIF(P$4:INDEX(P:P, ROW(P28)), P28)-1)/'Supporting Calculations'!$B$8</f>
        <v>2.297794117647059E-2</v>
      </c>
      <c r="R28" s="26">
        <f>'Segment RDF'!$F$33</f>
        <v>40</v>
      </c>
      <c r="S28" s="56">
        <f t="shared" si="1"/>
        <v>0.91911764705882359</v>
      </c>
      <c r="T28" s="113">
        <f t="shared" si="2"/>
        <v>522539.84</v>
      </c>
      <c r="U28" s="24">
        <f>_xlfn.RANK.EQ(T28, T$4:INDEX(T:T, MATCH(100000000000000,T:T)), 0) + COUNTIF(T$4:INDEX(T:T, ROW(T28)), T28)-1</f>
        <v>1064</v>
      </c>
      <c r="V28" s="25">
        <f>(_xlfn.RANK.EQ(U28, U$4:INDEX(U:U, MATCH(1000000000000,U:U)), 0) + COUNTIF(U$4:INDEX(U:U, ROW(U28)), U28)-1)/'Supporting Calculations'!$B$8</f>
        <v>2.297794117647059E-2</v>
      </c>
      <c r="W28" s="26">
        <f>'Segment RDF'!$H$33</f>
        <v>40</v>
      </c>
      <c r="X28" s="56">
        <f t="shared" si="3"/>
        <v>0.91911764705882359</v>
      </c>
      <c r="Y28" s="58">
        <f t="shared" si="4"/>
        <v>2062.71</v>
      </c>
      <c r="Z28" s="24">
        <f>_xlfn.RANK.EQ(Y28, Y$4:INDEX(Y:Y, MATCH(100000000000000,Y:Y)), 0) + COUNTIF(Y$4:INDEX(Y:Y, ROW(Y28)), Y28)-1</f>
        <v>958</v>
      </c>
      <c r="AA28" s="25">
        <f>(_xlfn.RANK.EQ(Z28, Z$4:INDEX(Z:Z, MATCH(1000000000000,Z:Z)), 0) + COUNTIF(Z$4:INDEX(Z:Z, ROW(Z28)), Z28)-1)/'Supporting Calculations'!$B$8</f>
        <v>0.12040441176470588</v>
      </c>
      <c r="AB28" s="26">
        <f>'Segment RDF'!$J$33</f>
        <v>20</v>
      </c>
      <c r="AC28" s="56">
        <f t="shared" si="5"/>
        <v>2.4080882352941178</v>
      </c>
      <c r="AD28" s="26"/>
      <c r="AE28" s="66">
        <f t="shared" si="6"/>
        <v>0.13751678723673968</v>
      </c>
      <c r="AF28" s="24">
        <f>_xlfn.RANK.EQ(AE28, AE$4:INDEX(AE:AE, MATCH(1000000000000,AE:AE)), 0) + COUNTIF(AE$4:INDEX(AE:AE, ROW(AE28)), AE28)-1</f>
        <v>111</v>
      </c>
      <c r="AG28" s="25">
        <f>(_xlfn.RANK.EQ(AF28, AF$4:INDEX(AF:AF, MATCH(1000000000000,AF:AF)), 1) + COUNTIF(AF$4:INDEX(AF:AF, ROW(AF28)), AF28)-1)/'Supporting Calculations'!$B$8</f>
        <v>0.10202205882352941</v>
      </c>
      <c r="AH28" s="26">
        <f>'Segment RDF'!$F$33</f>
        <v>40</v>
      </c>
      <c r="AI28" s="67">
        <f t="shared" si="7"/>
        <v>4.0808823529411766</v>
      </c>
      <c r="AJ28" s="68">
        <f t="shared" si="8"/>
        <v>5.9212709982075248E-4</v>
      </c>
      <c r="AK28" s="24">
        <f>_xlfn.RANK.EQ(AJ28, AJ$4:INDEX(AJ:AJ, MATCH(1000000000000,AJ:AJ)), 0) + COUNTIF(AJ$4:INDEX(AJ:AJ, ROW(AJ28)), AJ28)-1</f>
        <v>834</v>
      </c>
      <c r="AL28" s="25">
        <f>(_xlfn.RANK.EQ(AK28, AK$4:INDEX(AK:AK, MATCH(1000000000000,AK:AK)), 1) + COUNTIF(AK$4:INDEX(AK:AK, ROW(AK28)), AK28)-1)/'Supporting Calculations'!$B$8</f>
        <v>0.76654411764705888</v>
      </c>
      <c r="AM28" s="26">
        <f>'Segment RDF'!$H$33</f>
        <v>40</v>
      </c>
      <c r="AN28" s="67">
        <f t="shared" si="9"/>
        <v>30.661764705882355</v>
      </c>
      <c r="AO28" s="69">
        <f t="shared" si="19"/>
        <v>3.9474693451125179E-3</v>
      </c>
      <c r="AP28" s="24">
        <f>_xlfn.RANK.EQ(AO28, AO$4:INDEX(AO:AO, MATCH(1000000000000,AO:AO)), 0) + COUNTIF(AO$4:INDEX(AO:AO, ROW(AO28)), AO28)-1</f>
        <v>932</v>
      </c>
      <c r="AQ28" s="25">
        <f>(_xlfn.RANK.EQ(AP28, AP$4:INDEX(AP:AP, MATCH(1000000000000,AP:AP)), 1) + COUNTIF(AP$4:INDEX(AP:AP, ROW(AP28)), AP28)-1)/'Supporting Calculations'!$B$8</f>
        <v>0.85661764705882348</v>
      </c>
      <c r="AR28" s="26">
        <f>'Segment RDF'!$J$33</f>
        <v>20</v>
      </c>
      <c r="AS28" s="67">
        <f t="shared" si="10"/>
        <v>17.132352941176471</v>
      </c>
      <c r="AT28" s="69"/>
      <c r="AU28" s="119">
        <f t="shared" si="11"/>
        <v>4.2463235294117645</v>
      </c>
      <c r="AV28" s="56">
        <f t="shared" si="12"/>
        <v>51.875</v>
      </c>
      <c r="AW28" s="24"/>
      <c r="AX28" s="119">
        <f>(_xlfn.RANK.EQ(AU28, AU$4:INDEX(AU:AU, MATCH(1000000000000,AU:AU)), 1) + COUNTIF(AU$4:INDEX(AU:AU, ROW(AU28)), AU28)-1)/'Supporting Calculations'!$B$8*100</f>
        <v>1.9301470588235294</v>
      </c>
      <c r="AY28" s="58">
        <f>(_xlfn.RANK.EQ(AV28, AV$4:INDEX(AV:AV, MATCH(10000000000,AV:AV)), 1) + COUNTIF(AV$4:INDEX(AV:AV, ROW(AV28)), AV28)-1)/'Supporting Calculations'!$B$8*100</f>
        <v>50.091911764705884</v>
      </c>
      <c r="AZ28" s="70">
        <f t="shared" si="13"/>
        <v>52.022058823529413</v>
      </c>
      <c r="BA28" s="24"/>
      <c r="BB28" s="14">
        <f>IF(AND(AX28&gt;='Supporting Calculations'!$B$4,AY28&gt;='Supporting Calculations'!$C$4) = TRUE,1,IF(AND(AX28&gt;'Supporting Calculations'!$B$4,AY28&lt;'Supporting Calculations'!$C$4) = TRUE, 2,IF(AND(AX28&lt;'Supporting Calculations'!$B$4,AY28&gt;'Supporting Calculations'!$C$4) = TRUE,3,IF(AND(AX28&lt;='Supporting Calculations'!$B$4,AY28&lt;='Supporting Calculations'!$C$4) = TRUE, 4,0))))</f>
        <v>4</v>
      </c>
      <c r="BC28" s="44" t="str">
        <f t="shared" si="14"/>
        <v>Low</v>
      </c>
      <c r="BE28" s="84">
        <f t="shared" si="15"/>
        <v>50.091911764705884</v>
      </c>
      <c r="BF28" s="86" t="e">
        <f t="shared" si="16"/>
        <v>#N/A</v>
      </c>
      <c r="BG28" s="88" t="e">
        <f t="shared" si="17"/>
        <v>#N/A</v>
      </c>
      <c r="BI28" s="14">
        <f t="shared" si="18"/>
        <v>1064</v>
      </c>
      <c r="BJ28" s="121">
        <f>BI28/'Supporting Calculations'!$B$8</f>
        <v>0.9779411764705882</v>
      </c>
      <c r="BK28" s="21">
        <f>SUM(T28:INDEX(T:T, MATCH(100000000000000,T:T)))/SUM((T$4:INDEX(T:T, MATCH(1E+30,T:T))))</f>
        <v>0.999813425169642</v>
      </c>
      <c r="BL28" s="21">
        <f>SUM(H28:INDEX(H:H, MATCH(100000000000000,H:H)))/SUM((H$4:INDEX(H:H, MATCH(100000000000000,H:H))))</f>
        <v>0.99983798471923346</v>
      </c>
      <c r="BM28" s="21">
        <f>SUM(O28:INDEX(O:O, MATCH(100000000000000,O:O)))/SUM((O$4:INDEX(O:O, MATCH(1E+30,O:O))))</f>
        <v>0.999813425169642</v>
      </c>
      <c r="BN28" s="132">
        <f>SUM(F28:INDEX(F:F, MATCH(100000000000000,F:F)))/SUM((F$4:INDEX(F:F, MATCH(1E+30,F:F))))</f>
        <v>0.99893980394619364</v>
      </c>
      <c r="BQ28" s="28"/>
    </row>
    <row r="29" spans="1:87" ht="15.75" customHeight="1">
      <c r="A29" s="89"/>
      <c r="B29" s="124" t="s">
        <v>144</v>
      </c>
      <c r="C29" s="74"/>
      <c r="D29" s="28"/>
      <c r="E29" s="45">
        <v>734819</v>
      </c>
      <c r="F29" s="23">
        <v>0</v>
      </c>
      <c r="G29" s="23">
        <v>734819</v>
      </c>
      <c r="H29" s="23">
        <v>6338.55</v>
      </c>
      <c r="I29" s="43">
        <v>42257</v>
      </c>
      <c r="J29" s="23"/>
      <c r="K29" s="45"/>
      <c r="L29" s="23"/>
      <c r="M29" s="43"/>
      <c r="N29" s="23"/>
      <c r="O29" s="112">
        <f t="shared" si="0"/>
        <v>734819</v>
      </c>
      <c r="P29" s="24">
        <f>_xlfn.RANK.EQ(O29, O$4:INDEX(O:O, MATCH(100000000000000,O:O)), 0) + COUNTIF(O$4:INDEX(O:O, ROW(O29)), O29)-1</f>
        <v>1063</v>
      </c>
      <c r="Q29" s="25">
        <f>(_xlfn.RANK.EQ(P29, P$4:INDEX(P:P, MATCH(1000000000000,P:P)), 0) + COUNTIF(P$4:INDEX(P:P, ROW(P29)), P29)-1)/'Supporting Calculations'!$B$8</f>
        <v>2.389705882352941E-2</v>
      </c>
      <c r="R29" s="26">
        <f>'Segment RDF'!$F$33</f>
        <v>40</v>
      </c>
      <c r="S29" s="56">
        <f t="shared" si="1"/>
        <v>0.95588235294117641</v>
      </c>
      <c r="T29" s="113">
        <f t="shared" si="2"/>
        <v>734819</v>
      </c>
      <c r="U29" s="24">
        <f>_xlfn.RANK.EQ(T29, T$4:INDEX(T:T, MATCH(100000000000000,T:T)), 0) + COUNTIF(T$4:INDEX(T:T, ROW(T29)), T29)-1</f>
        <v>1063</v>
      </c>
      <c r="V29" s="25">
        <f>(_xlfn.RANK.EQ(U29, U$4:INDEX(U:U, MATCH(1000000000000,U:U)), 0) + COUNTIF(U$4:INDEX(U:U, ROW(U29)), U29)-1)/'Supporting Calculations'!$B$8</f>
        <v>2.389705882352941E-2</v>
      </c>
      <c r="W29" s="26">
        <f>'Segment RDF'!$H$33</f>
        <v>40</v>
      </c>
      <c r="X29" s="56">
        <f t="shared" si="3"/>
        <v>0.95588235294117641</v>
      </c>
      <c r="Y29" s="58">
        <f t="shared" si="4"/>
        <v>42257</v>
      </c>
      <c r="Z29" s="24">
        <f>_xlfn.RANK.EQ(Y29, Y$4:INDEX(Y:Y, MATCH(100000000000000,Y:Y)), 0) + COUNTIF(Y$4:INDEX(Y:Y, ROW(Y29)), Y29)-1</f>
        <v>894</v>
      </c>
      <c r="AA29" s="25">
        <f>(_xlfn.RANK.EQ(Z29, Z$4:INDEX(Z:Z, MATCH(1000000000000,Z:Z)), 0) + COUNTIF(Z$4:INDEX(Z:Z, ROW(Z29)), Z29)-1)/'Supporting Calculations'!$B$8</f>
        <v>0.17922794117647059</v>
      </c>
      <c r="AB29" s="26">
        <f>'Segment RDF'!$J$33</f>
        <v>20</v>
      </c>
      <c r="AC29" s="56">
        <f t="shared" si="5"/>
        <v>3.5845588235294117</v>
      </c>
      <c r="AD29" s="26"/>
      <c r="AE29" s="66">
        <f t="shared" si="6"/>
        <v>0</v>
      </c>
      <c r="AF29" s="24">
        <f>_xlfn.RANK.EQ(AE29, AE$4:INDEX(AE:AE, MATCH(1000000000000,AE:AE)), 0) + COUNTIF(AE$4:INDEX(AE:AE, ROW(AE29)), AE29)-1</f>
        <v>1029</v>
      </c>
      <c r="AG29" s="25">
        <f>(_xlfn.RANK.EQ(AF29, AF$4:INDEX(AF:AF, MATCH(1000000000000,AF:AF)), 1) + COUNTIF(AF$4:INDEX(AF:AF, ROW(AF29)), AF29)-1)/'Supporting Calculations'!$B$8</f>
        <v>0.94577205882352944</v>
      </c>
      <c r="AH29" s="26">
        <f>'Segment RDF'!$F$33</f>
        <v>40</v>
      </c>
      <c r="AI29" s="67">
        <f t="shared" si="7"/>
        <v>37.830882352941174</v>
      </c>
      <c r="AJ29" s="68">
        <f t="shared" si="8"/>
        <v>8.6260017773084254E-3</v>
      </c>
      <c r="AK29" s="24">
        <f>_xlfn.RANK.EQ(AJ29, AJ$4:INDEX(AJ:AJ, MATCH(1000000000000,AJ:AJ)), 0) + COUNTIF(AJ$4:INDEX(AJ:AJ, ROW(AJ29)), AJ29)-1</f>
        <v>446</v>
      </c>
      <c r="AL29" s="25">
        <f>(_xlfn.RANK.EQ(AK29, AK$4:INDEX(AK:AK, MATCH(1000000000000,AK:AK)), 1) + COUNTIF(AK$4:INDEX(AK:AK, ROW(AK29)), AK29)-1)/'Supporting Calculations'!$B$8</f>
        <v>0.40992647058823528</v>
      </c>
      <c r="AM29" s="26">
        <f>'Segment RDF'!$H$33</f>
        <v>40</v>
      </c>
      <c r="AN29" s="67">
        <f t="shared" si="9"/>
        <v>16.397058823529413</v>
      </c>
      <c r="AO29" s="69">
        <f t="shared" si="19"/>
        <v>5.7506678515389507E-2</v>
      </c>
      <c r="AP29" s="24">
        <f>_xlfn.RANK.EQ(AO29, AO$4:INDEX(AO:AO, MATCH(1000000000000,AO:AO)), 0) + COUNTIF(AO$4:INDEX(AO:AO, ROW(AO29)), AO29)-1</f>
        <v>534</v>
      </c>
      <c r="AQ29" s="25">
        <f>(_xlfn.RANK.EQ(AP29, AP$4:INDEX(AP:AP, MATCH(1000000000000,AP:AP)), 1) + COUNTIF(AP$4:INDEX(AP:AP, ROW(AP29)), AP29)-1)/'Supporting Calculations'!$B$8</f>
        <v>0.49080882352941174</v>
      </c>
      <c r="AR29" s="26">
        <f>'Segment RDF'!$J$33</f>
        <v>20</v>
      </c>
      <c r="AS29" s="67">
        <f t="shared" si="10"/>
        <v>9.8161764705882355</v>
      </c>
      <c r="AT29" s="69"/>
      <c r="AU29" s="119">
        <f t="shared" si="11"/>
        <v>5.4963235294117645</v>
      </c>
      <c r="AV29" s="56">
        <f t="shared" si="12"/>
        <v>64.044117647058826</v>
      </c>
      <c r="AW29" s="24"/>
      <c r="AX29" s="119">
        <f>(_xlfn.RANK.EQ(AU29, AU$4:INDEX(AU:AU, MATCH(1000000000000,AU:AU)), 1) + COUNTIF(AU$4:INDEX(AU:AU, ROW(AU29)), AU29)-1)/'Supporting Calculations'!$B$8*100</f>
        <v>2.7573529411764706</v>
      </c>
      <c r="AY29" s="58">
        <f>(_xlfn.RANK.EQ(AV29, AV$4:INDEX(AV:AV, MATCH(10000000000,AV:AV)), 1) + COUNTIF(AV$4:INDEX(AV:AV, ROW(AV29)), AV29)-1)/'Supporting Calculations'!$B$8*100</f>
        <v>70.128676470588232</v>
      </c>
      <c r="AZ29" s="70">
        <f t="shared" si="13"/>
        <v>72.886029411764696</v>
      </c>
      <c r="BA29" s="24"/>
      <c r="BB29" s="14">
        <f>IF(AND(AX29&gt;='Supporting Calculations'!$B$4,AY29&gt;='Supporting Calculations'!$C$4) = TRUE,1,IF(AND(AX29&gt;'Supporting Calculations'!$B$4,AY29&lt;'Supporting Calculations'!$C$4) = TRUE, 2,IF(AND(AX29&lt;'Supporting Calculations'!$B$4,AY29&gt;'Supporting Calculations'!$C$4) = TRUE,3,IF(AND(AX29&lt;='Supporting Calculations'!$B$4,AY29&lt;='Supporting Calculations'!$C$4) = TRUE, 4,0))))</f>
        <v>4</v>
      </c>
      <c r="BC29" s="44" t="str">
        <f t="shared" si="14"/>
        <v>Low</v>
      </c>
      <c r="BE29" s="84" t="e">
        <f t="shared" si="15"/>
        <v>#N/A</v>
      </c>
      <c r="BF29" s="86" t="e">
        <f t="shared" si="16"/>
        <v>#N/A</v>
      </c>
      <c r="BG29" s="88">
        <f t="shared" si="17"/>
        <v>70.128676470588232</v>
      </c>
      <c r="BI29" s="14">
        <f t="shared" si="18"/>
        <v>1063</v>
      </c>
      <c r="BJ29" s="121">
        <f>BI29/'Supporting Calculations'!$B$8</f>
        <v>0.97702205882352944</v>
      </c>
      <c r="BK29" s="21">
        <f>SUM(T29:INDEX(T:T, MATCH(100000000000000,T:T)))/SUM((T$4:INDEX(T:T, MATCH(1E+30,T:T))))</f>
        <v>0.99979775099849244</v>
      </c>
      <c r="BL29" s="21">
        <f>SUM(H29:INDEX(H:H, MATCH(100000000000000,H:H)))/SUM((H$4:INDEX(H:H, MATCH(100000000000000,H:H))))</f>
        <v>0.999837383786639</v>
      </c>
      <c r="BM29" s="21">
        <f>SUM(O29:INDEX(O:O, MATCH(100000000000000,O:O)))/SUM((O$4:INDEX(O:O, MATCH(1E+30,O:O))))</f>
        <v>0.99979775099849244</v>
      </c>
      <c r="BN29" s="132">
        <f>SUM(F29:INDEX(F:F, MATCH(100000000000000,F:F)))/SUM((F$4:INDEX(F:F, MATCH(1E+30,F:F))))</f>
        <v>0.99889625206252031</v>
      </c>
      <c r="BQ29" s="28"/>
    </row>
    <row r="30" spans="1:87" ht="15.75" customHeight="1">
      <c r="A30" s="89"/>
      <c r="B30" s="124" t="s">
        <v>132</v>
      </c>
      <c r="C30" s="74"/>
      <c r="D30" s="28"/>
      <c r="E30" s="45">
        <v>737254.73</v>
      </c>
      <c r="F30" s="23">
        <v>16851</v>
      </c>
      <c r="G30" s="23">
        <v>737254.73</v>
      </c>
      <c r="H30" s="23">
        <v>0</v>
      </c>
      <c r="I30" s="43">
        <v>0</v>
      </c>
      <c r="J30" s="23"/>
      <c r="K30" s="45"/>
      <c r="L30" s="23"/>
      <c r="M30" s="43"/>
      <c r="N30" s="23"/>
      <c r="O30" s="112">
        <f t="shared" si="0"/>
        <v>737254.73</v>
      </c>
      <c r="P30" s="24">
        <f>_xlfn.RANK.EQ(O30, O$4:INDEX(O:O, MATCH(100000000000000,O:O)), 0) + COUNTIF(O$4:INDEX(O:O, ROW(O30)), O30)-1</f>
        <v>1062</v>
      </c>
      <c r="Q30" s="25">
        <f>(_xlfn.RANK.EQ(P30, P$4:INDEX(P:P, MATCH(1000000000000,P:P)), 0) + COUNTIF(P$4:INDEX(P:P, ROW(P30)), P30)-1)/'Supporting Calculations'!$B$8</f>
        <v>2.4816176470588234E-2</v>
      </c>
      <c r="R30" s="26">
        <f>'Segment RDF'!$F$33</f>
        <v>40</v>
      </c>
      <c r="S30" s="56">
        <f t="shared" si="1"/>
        <v>0.99264705882352933</v>
      </c>
      <c r="T30" s="113">
        <f t="shared" si="2"/>
        <v>737254.73</v>
      </c>
      <c r="U30" s="24">
        <f>_xlfn.RANK.EQ(T30, T$4:INDEX(T:T, MATCH(100000000000000,T:T)), 0) + COUNTIF(T$4:INDEX(T:T, ROW(T30)), T30)-1</f>
        <v>1062</v>
      </c>
      <c r="V30" s="25">
        <f>(_xlfn.RANK.EQ(U30, U$4:INDEX(U:U, MATCH(1000000000000,U:U)), 0) + COUNTIF(U$4:INDEX(U:U, ROW(U30)), U30)-1)/'Supporting Calculations'!$B$8</f>
        <v>2.4816176470588234E-2</v>
      </c>
      <c r="W30" s="26">
        <f>'Segment RDF'!$H$33</f>
        <v>40</v>
      </c>
      <c r="X30" s="56">
        <f t="shared" si="3"/>
        <v>0.99264705882352933</v>
      </c>
      <c r="Y30" s="58">
        <f t="shared" si="4"/>
        <v>0</v>
      </c>
      <c r="Z30" s="24">
        <f>_xlfn.RANK.EQ(Y30, Y$4:INDEX(Y:Y, MATCH(100000000000000,Y:Y)), 0) + COUNTIF(Y$4:INDEX(Y:Y, ROW(Y30)), Y30)-1</f>
        <v>974</v>
      </c>
      <c r="AA30" s="25">
        <f>(_xlfn.RANK.EQ(Z30, Z$4:INDEX(Z:Z, MATCH(1000000000000,Z:Z)), 0) + COUNTIF(Z$4:INDEX(Z:Z, ROW(Z30)), Z30)-1)/'Supporting Calculations'!$B$8</f>
        <v>0.10569852941176471</v>
      </c>
      <c r="AB30" s="26">
        <f>'Segment RDF'!$J$33</f>
        <v>20</v>
      </c>
      <c r="AC30" s="56">
        <f t="shared" si="5"/>
        <v>2.1139705882352939</v>
      </c>
      <c r="AD30" s="26"/>
      <c r="AE30" s="66">
        <f t="shared" si="6"/>
        <v>2.2856414905605287E-2</v>
      </c>
      <c r="AF30" s="24">
        <f>_xlfn.RANK.EQ(AE30, AE$4:INDEX(AE:AE, MATCH(1000000000000,AE:AE)), 0) + COUNTIF(AE$4:INDEX(AE:AE, ROW(AE30)), AE30)-1</f>
        <v>732</v>
      </c>
      <c r="AG30" s="25">
        <f>(_xlfn.RANK.EQ(AF30, AF$4:INDEX(AF:AF, MATCH(1000000000000,AF:AF)), 1) + COUNTIF(AF$4:INDEX(AF:AF, ROW(AF30)), AF30)-1)/'Supporting Calculations'!$B$8</f>
        <v>0.67279411764705888</v>
      </c>
      <c r="AH30" s="26">
        <f>'Segment RDF'!$F$33</f>
        <v>40</v>
      </c>
      <c r="AI30" s="67">
        <f t="shared" si="7"/>
        <v>26.911764705882355</v>
      </c>
      <c r="AJ30" s="68">
        <f t="shared" si="8"/>
        <v>0</v>
      </c>
      <c r="AK30" s="24">
        <f>_xlfn.RANK.EQ(AJ30, AJ$4:INDEX(AJ:AJ, MATCH(1000000000000,AJ:AJ)), 0) + COUNTIF(AJ$4:INDEX(AJ:AJ, ROW(AJ30)), AJ30)-1</f>
        <v>881</v>
      </c>
      <c r="AL30" s="25">
        <f>(_xlfn.RANK.EQ(AK30, AK$4:INDEX(AK:AK, MATCH(1000000000000,AK:AK)), 1) + COUNTIF(AK$4:INDEX(AK:AK, ROW(AK30)), AK30)-1)/'Supporting Calculations'!$B$8</f>
        <v>0.80974264705882348</v>
      </c>
      <c r="AM30" s="26">
        <f>'Segment RDF'!$H$33</f>
        <v>40</v>
      </c>
      <c r="AN30" s="67">
        <f t="shared" si="9"/>
        <v>32.389705882352942</v>
      </c>
      <c r="AO30" s="69">
        <f t="shared" si="19"/>
        <v>0</v>
      </c>
      <c r="AP30" s="24">
        <f>_xlfn.RANK.EQ(AO30, AO$4:INDEX(AO:AO, MATCH(1000000000000,AO:AO)), 0) + COUNTIF(AO$4:INDEX(AO:AO, ROW(AO30)), AO30)-1</f>
        <v>974</v>
      </c>
      <c r="AQ30" s="25">
        <f>(_xlfn.RANK.EQ(AP30, AP$4:INDEX(AP:AP, MATCH(1000000000000,AP:AP)), 1) + COUNTIF(AP$4:INDEX(AP:AP, ROW(AP30)), AP30)-1)/'Supporting Calculations'!$B$8</f>
        <v>0.89522058823529416</v>
      </c>
      <c r="AR30" s="26">
        <f>'Segment RDF'!$J$33</f>
        <v>20</v>
      </c>
      <c r="AS30" s="67">
        <f t="shared" si="10"/>
        <v>17.904411764705884</v>
      </c>
      <c r="AT30" s="69"/>
      <c r="AU30" s="119">
        <f t="shared" si="11"/>
        <v>4.0992647058823524</v>
      </c>
      <c r="AV30" s="56">
        <f t="shared" si="12"/>
        <v>77.205882352941188</v>
      </c>
      <c r="AW30" s="24"/>
      <c r="AX30" s="119">
        <f>(_xlfn.RANK.EQ(AU30, AU$4:INDEX(AU:AU, MATCH(1000000000000,AU:AU)), 1) + COUNTIF(AU$4:INDEX(AU:AU, ROW(AU30)), AU30)-1)/'Supporting Calculations'!$B$8*100</f>
        <v>1.8382352941176472</v>
      </c>
      <c r="AY30" s="58">
        <f>(_xlfn.RANK.EQ(AV30, AV$4:INDEX(AV:AV, MATCH(10000000000,AV:AV)), 1) + COUNTIF(AV$4:INDEX(AV:AV, ROW(AV30)), AV30)-1)/'Supporting Calculations'!$B$8*100</f>
        <v>88.970588235294116</v>
      </c>
      <c r="AZ30" s="70">
        <f t="shared" si="13"/>
        <v>90.808823529411768</v>
      </c>
      <c r="BA30" s="24"/>
      <c r="BB30" s="14">
        <f>IF(AND(AX30&gt;='Supporting Calculations'!$B$4,AY30&gt;='Supporting Calculations'!$C$4) = TRUE,1,IF(AND(AX30&gt;'Supporting Calculations'!$B$4,AY30&lt;'Supporting Calculations'!$C$4) = TRUE, 2,IF(AND(AX30&lt;'Supporting Calculations'!$B$4,AY30&gt;'Supporting Calculations'!$C$4) = TRUE,3,IF(AND(AX30&lt;='Supporting Calculations'!$B$4,AY30&lt;='Supporting Calculations'!$C$4) = TRUE, 4,0))))</f>
        <v>3</v>
      </c>
      <c r="BC30" s="44" t="str">
        <f t="shared" si="14"/>
        <v>Medium</v>
      </c>
      <c r="BE30" s="84">
        <f t="shared" si="15"/>
        <v>88.970588235294116</v>
      </c>
      <c r="BF30" s="86" t="e">
        <f t="shared" si="16"/>
        <v>#N/A</v>
      </c>
      <c r="BG30" s="88" t="e">
        <f t="shared" si="17"/>
        <v>#N/A</v>
      </c>
      <c r="BI30" s="14">
        <f t="shared" si="18"/>
        <v>1062</v>
      </c>
      <c r="BJ30" s="121">
        <f>BI30/'Supporting Calculations'!$B$8</f>
        <v>0.97610294117647056</v>
      </c>
      <c r="BK30" s="21">
        <f>SUM(T30:INDEX(T:T, MATCH(100000000000000,T:T)))/SUM((T$4:INDEX(T:T, MATCH(1E+30,T:T))))</f>
        <v>0.9997757092748033</v>
      </c>
      <c r="BL30" s="21">
        <f>SUM(H30:INDEX(H:H, MATCH(100000000000000,H:H)))/SUM((H$4:INDEX(H:H, MATCH(100000000000000,H:H))))</f>
        <v>0.99982507312668434</v>
      </c>
      <c r="BM30" s="21">
        <f>SUM(O30:INDEX(O:O, MATCH(100000000000000,O:O)))/SUM((O$4:INDEX(O:O, MATCH(1E+30,O:O))))</f>
        <v>0.9997757092748033</v>
      </c>
      <c r="BN30" s="132">
        <f>SUM(F30:INDEX(F:F, MATCH(100000000000000,F:F)))/SUM((F$4:INDEX(F:F, MATCH(1E+30,F:F))))</f>
        <v>0.99889625206252031</v>
      </c>
      <c r="BQ30" s="28"/>
    </row>
    <row r="31" spans="1:87" ht="15.75" customHeight="1">
      <c r="A31" s="89"/>
      <c r="B31" s="124" t="s">
        <v>77</v>
      </c>
      <c r="C31" s="74"/>
      <c r="D31" s="28"/>
      <c r="E31" s="45">
        <v>751767</v>
      </c>
      <c r="F31" s="23">
        <v>228764</v>
      </c>
      <c r="G31" s="23">
        <v>751767</v>
      </c>
      <c r="H31" s="23">
        <v>7909.2</v>
      </c>
      <c r="I31" s="43">
        <v>52728</v>
      </c>
      <c r="J31" s="23"/>
      <c r="K31" s="45"/>
      <c r="L31" s="23"/>
      <c r="M31" s="43"/>
      <c r="N31" s="23"/>
      <c r="O31" s="112">
        <f t="shared" si="0"/>
        <v>751767</v>
      </c>
      <c r="P31" s="24">
        <f>_xlfn.RANK.EQ(O31, O$4:INDEX(O:O, MATCH(100000000000000,O:O)), 0) + COUNTIF(O$4:INDEX(O:O, ROW(O31)), O31)-1</f>
        <v>1061</v>
      </c>
      <c r="Q31" s="25">
        <f>(_xlfn.RANK.EQ(P31, P$4:INDEX(P:P, MATCH(1000000000000,P:P)), 0) + COUNTIF(P$4:INDEX(P:P, ROW(P31)), P31)-1)/'Supporting Calculations'!$B$8</f>
        <v>2.5735294117647058E-2</v>
      </c>
      <c r="R31" s="26">
        <f>'Segment RDF'!$F$33</f>
        <v>40</v>
      </c>
      <c r="S31" s="56">
        <f t="shared" si="1"/>
        <v>1.0294117647058822</v>
      </c>
      <c r="T31" s="113">
        <f t="shared" si="2"/>
        <v>751767</v>
      </c>
      <c r="U31" s="24">
        <f>_xlfn.RANK.EQ(T31, T$4:INDEX(T:T, MATCH(100000000000000,T:T)), 0) + COUNTIF(T$4:INDEX(T:T, ROW(T31)), T31)-1</f>
        <v>1061</v>
      </c>
      <c r="V31" s="25">
        <f>(_xlfn.RANK.EQ(U31, U$4:INDEX(U:U, MATCH(1000000000000,U:U)), 0) + COUNTIF(U$4:INDEX(U:U, ROW(U31)), U31)-1)/'Supporting Calculations'!$B$8</f>
        <v>2.5735294117647058E-2</v>
      </c>
      <c r="W31" s="26">
        <f>'Segment RDF'!$H$33</f>
        <v>40</v>
      </c>
      <c r="X31" s="56">
        <f t="shared" si="3"/>
        <v>1.0294117647058822</v>
      </c>
      <c r="Y31" s="58">
        <f t="shared" si="4"/>
        <v>52728</v>
      </c>
      <c r="Z31" s="24">
        <f>_xlfn.RANK.EQ(Y31, Y$4:INDEX(Y:Y, MATCH(100000000000000,Y:Y)), 0) + COUNTIF(Y$4:INDEX(Y:Y, ROW(Y31)), Y31)-1</f>
        <v>878</v>
      </c>
      <c r="AA31" s="25">
        <f>(_xlfn.RANK.EQ(Z31, Z$4:INDEX(Z:Z, MATCH(1000000000000,Z:Z)), 0) + COUNTIF(Z$4:INDEX(Z:Z, ROW(Z31)), Z31)-1)/'Supporting Calculations'!$B$8</f>
        <v>0.19393382352941177</v>
      </c>
      <c r="AB31" s="26">
        <f>'Segment RDF'!$J$33</f>
        <v>20</v>
      </c>
      <c r="AC31" s="56">
        <f t="shared" si="5"/>
        <v>3.8786764705882355</v>
      </c>
      <c r="AD31" s="26"/>
      <c r="AE31" s="66">
        <f t="shared" si="6"/>
        <v>0.30430173178657749</v>
      </c>
      <c r="AF31" s="24">
        <f>_xlfn.RANK.EQ(AE31, AE$4:INDEX(AE:AE, MATCH(1000000000000,AE:AE)), 0) + COUNTIF(AE$4:INDEX(AE:AE, ROW(AE31)), AE31)-1</f>
        <v>10</v>
      </c>
      <c r="AG31" s="25">
        <f>(_xlfn.RANK.EQ(AF31, AF$4:INDEX(AF:AF, MATCH(1000000000000,AF:AF)), 1) + COUNTIF(AF$4:INDEX(AF:AF, ROW(AF31)), AF31)-1)/'Supporting Calculations'!$B$8</f>
        <v>9.1911764705882356E-3</v>
      </c>
      <c r="AH31" s="26">
        <f>'Segment RDF'!$F$33</f>
        <v>40</v>
      </c>
      <c r="AI31" s="67">
        <f t="shared" si="7"/>
        <v>0.36764705882352944</v>
      </c>
      <c r="AJ31" s="68">
        <f t="shared" si="8"/>
        <v>1.0520812964655272E-2</v>
      </c>
      <c r="AK31" s="24">
        <f>_xlfn.RANK.EQ(AJ31, AJ$4:INDEX(AJ:AJ, MATCH(1000000000000,AJ:AJ)), 0) + COUNTIF(AJ$4:INDEX(AJ:AJ, ROW(AJ31)), AJ31)-1</f>
        <v>376</v>
      </c>
      <c r="AL31" s="25">
        <f>(_xlfn.RANK.EQ(AK31, AK$4:INDEX(AK:AK, MATCH(1000000000000,AK:AK)), 1) + COUNTIF(AK$4:INDEX(AK:AK, ROW(AK31)), AK31)-1)/'Supporting Calculations'!$B$8</f>
        <v>0.34558823529411764</v>
      </c>
      <c r="AM31" s="26">
        <f>'Segment RDF'!$H$33</f>
        <v>40</v>
      </c>
      <c r="AN31" s="67">
        <f t="shared" si="9"/>
        <v>13.823529411764707</v>
      </c>
      <c r="AO31" s="69">
        <f t="shared" si="19"/>
        <v>7.0138753097701817E-2</v>
      </c>
      <c r="AP31" s="24">
        <f>_xlfn.RANK.EQ(AO31, AO$4:INDEX(AO:AO, MATCH(1000000000000,AO:AO)), 0) + COUNTIF(AO$4:INDEX(AO:AO, ROW(AO31)), AO31)-1</f>
        <v>461</v>
      </c>
      <c r="AQ31" s="25">
        <f>(_xlfn.RANK.EQ(AP31, AP$4:INDEX(AP:AP, MATCH(1000000000000,AP:AP)), 1) + COUNTIF(AP$4:INDEX(AP:AP, ROW(AP31)), AP31)-1)/'Supporting Calculations'!$B$8</f>
        <v>0.42371323529411764</v>
      </c>
      <c r="AR31" s="26">
        <f>'Segment RDF'!$J$33</f>
        <v>20</v>
      </c>
      <c r="AS31" s="67">
        <f t="shared" si="10"/>
        <v>8.4742647058823533</v>
      </c>
      <c r="AT31" s="69"/>
      <c r="AU31" s="119">
        <f t="shared" si="11"/>
        <v>5.9375</v>
      </c>
      <c r="AV31" s="56">
        <f t="shared" si="12"/>
        <v>22.665441176470587</v>
      </c>
      <c r="AW31" s="24"/>
      <c r="AX31" s="119">
        <f>(_xlfn.RANK.EQ(AU31, AU$4:INDEX(AU:AU, MATCH(1000000000000,AU:AU)), 1) + COUNTIF(AU$4:INDEX(AU:AU, ROW(AU31)), AU31)-1)/'Supporting Calculations'!$B$8*100</f>
        <v>2.9411764705882351</v>
      </c>
      <c r="AY31" s="58">
        <f>(_xlfn.RANK.EQ(AV31, AV$4:INDEX(AV:AV, MATCH(10000000000,AV:AV)), 1) + COUNTIF(AV$4:INDEX(AV:AV, ROW(AV31)), AV31)-1)/'Supporting Calculations'!$B$8*100</f>
        <v>14.522058823529413</v>
      </c>
      <c r="AZ31" s="70">
        <f t="shared" si="13"/>
        <v>17.463235294117649</v>
      </c>
      <c r="BA31" s="24"/>
      <c r="BB31" s="14">
        <f>IF(AND(AX31&gt;='Supporting Calculations'!$B$4,AY31&gt;='Supporting Calculations'!$C$4) = TRUE,1,IF(AND(AX31&gt;'Supporting Calculations'!$B$4,AY31&lt;'Supporting Calculations'!$C$4) = TRUE, 2,IF(AND(AX31&lt;'Supporting Calculations'!$B$4,AY31&gt;'Supporting Calculations'!$C$4) = TRUE,3,IF(AND(AX31&lt;='Supporting Calculations'!$B$4,AY31&lt;='Supporting Calculations'!$C$4) = TRUE, 4,0))))</f>
        <v>4</v>
      </c>
      <c r="BC31" s="44" t="str">
        <f t="shared" si="14"/>
        <v>Low</v>
      </c>
      <c r="BE31" s="84">
        <f t="shared" si="15"/>
        <v>14.522058823529413</v>
      </c>
      <c r="BF31" s="86" t="e">
        <f t="shared" si="16"/>
        <v>#N/A</v>
      </c>
      <c r="BG31" s="88" t="e">
        <f t="shared" si="17"/>
        <v>#N/A</v>
      </c>
      <c r="BI31" s="14">
        <f t="shared" si="18"/>
        <v>1061</v>
      </c>
      <c r="BJ31" s="121">
        <f>BI31/'Supporting Calculations'!$B$8</f>
        <v>0.9751838235294118</v>
      </c>
      <c r="BK31" s="21">
        <f>SUM(T31:INDEX(T:T, MATCH(100000000000000,T:T)))/SUM((T$4:INDEX(T:T, MATCH(1E+30,T:T))))</f>
        <v>0.99975359448864909</v>
      </c>
      <c r="BL31" s="21">
        <f>SUM(H31:INDEX(H:H, MATCH(100000000000000,H:H)))/SUM((H$4:INDEX(H:H, MATCH(100000000000000,H:H))))</f>
        <v>0.99982507312668434</v>
      </c>
      <c r="BM31" s="21">
        <f>SUM(O31:INDEX(O:O, MATCH(100000000000000,O:O)))/SUM((O$4:INDEX(O:O, MATCH(1E+30,O:O))))</f>
        <v>0.99975359448864909</v>
      </c>
      <c r="BN31" s="132">
        <f>SUM(F31:INDEX(F:F, MATCH(100000000000000,F:F)))/SUM((F$4:INDEX(F:F, MATCH(1E+30,F:F))))</f>
        <v>0.99888603896458017</v>
      </c>
      <c r="BQ31" s="28"/>
    </row>
    <row r="32" spans="1:87" ht="15.75" customHeight="1">
      <c r="A32" s="89"/>
      <c r="B32" s="124" t="s">
        <v>138</v>
      </c>
      <c r="C32" s="74"/>
      <c r="D32" s="28"/>
      <c r="E32" s="45">
        <v>771366.34</v>
      </c>
      <c r="F32" s="23"/>
      <c r="G32" s="23">
        <v>771366.34</v>
      </c>
      <c r="H32" s="23">
        <v>16381.13</v>
      </c>
      <c r="I32" s="43">
        <v>109207.55</v>
      </c>
      <c r="J32" s="23"/>
      <c r="K32" s="45"/>
      <c r="L32" s="23"/>
      <c r="M32" s="43"/>
      <c r="N32" s="23"/>
      <c r="O32" s="112">
        <f t="shared" si="0"/>
        <v>771366.34</v>
      </c>
      <c r="P32" s="24">
        <f>_xlfn.RANK.EQ(O32, O$4:INDEX(O:O, MATCH(100000000000000,O:O)), 0) + COUNTIF(O$4:INDEX(O:O, ROW(O32)), O32)-1</f>
        <v>1060</v>
      </c>
      <c r="Q32" s="25">
        <f>(_xlfn.RANK.EQ(P32, P$4:INDEX(P:P, MATCH(1000000000000,P:P)), 0) + COUNTIF(P$4:INDEX(P:P, ROW(P32)), P32)-1)/'Supporting Calculations'!$B$8</f>
        <v>2.6654411764705881E-2</v>
      </c>
      <c r="R32" s="26">
        <f>'Segment RDF'!$F$33</f>
        <v>40</v>
      </c>
      <c r="S32" s="56">
        <f t="shared" si="1"/>
        <v>1.0661764705882353</v>
      </c>
      <c r="T32" s="113">
        <f t="shared" si="2"/>
        <v>771366.34</v>
      </c>
      <c r="U32" s="24">
        <f>_xlfn.RANK.EQ(T32, T$4:INDEX(T:T, MATCH(100000000000000,T:T)), 0) + COUNTIF(T$4:INDEX(T:T, ROW(T32)), T32)-1</f>
        <v>1060</v>
      </c>
      <c r="V32" s="25">
        <f>(_xlfn.RANK.EQ(U32, U$4:INDEX(U:U, MATCH(1000000000000,U:U)), 0) + COUNTIF(U$4:INDEX(U:U, ROW(U32)), U32)-1)/'Supporting Calculations'!$B$8</f>
        <v>2.6654411764705881E-2</v>
      </c>
      <c r="W32" s="26">
        <f>'Segment RDF'!$H$33</f>
        <v>40</v>
      </c>
      <c r="X32" s="56">
        <f t="shared" si="3"/>
        <v>1.0661764705882353</v>
      </c>
      <c r="Y32" s="58">
        <f t="shared" si="4"/>
        <v>109207.55</v>
      </c>
      <c r="Z32" s="24">
        <f>_xlfn.RANK.EQ(Y32, Y$4:INDEX(Y:Y, MATCH(100000000000000,Y:Y)), 0) + COUNTIF(Y$4:INDEX(Y:Y, ROW(Y32)), Y32)-1</f>
        <v>800</v>
      </c>
      <c r="AA32" s="25">
        <f>(_xlfn.RANK.EQ(Z32, Z$4:INDEX(Z:Z, MATCH(1000000000000,Z:Z)), 0) + COUNTIF(Z$4:INDEX(Z:Z, ROW(Z32)), Z32)-1)/'Supporting Calculations'!$B$8</f>
        <v>0.265625</v>
      </c>
      <c r="AB32" s="26">
        <f>'Segment RDF'!$J$33</f>
        <v>20</v>
      </c>
      <c r="AC32" s="56">
        <f t="shared" si="5"/>
        <v>5.3125</v>
      </c>
      <c r="AD32" s="26"/>
      <c r="AE32" s="66">
        <f t="shared" si="6"/>
        <v>0</v>
      </c>
      <c r="AF32" s="24">
        <f>_xlfn.RANK.EQ(AE32, AE$4:INDEX(AE:AE, MATCH(1000000000000,AE:AE)), 0) + COUNTIF(AE$4:INDEX(AE:AE, ROW(AE32)), AE32)-1</f>
        <v>1030</v>
      </c>
      <c r="AG32" s="25">
        <f>(_xlfn.RANK.EQ(AF32, AF$4:INDEX(AF:AF, MATCH(1000000000000,AF:AF)), 1) + COUNTIF(AF$4:INDEX(AF:AF, ROW(AF32)), AF32)-1)/'Supporting Calculations'!$B$8</f>
        <v>0.9466911764705882</v>
      </c>
      <c r="AH32" s="26">
        <f>'Segment RDF'!$F$33</f>
        <v>40</v>
      </c>
      <c r="AI32" s="67">
        <f t="shared" si="7"/>
        <v>37.867647058823529</v>
      </c>
      <c r="AJ32" s="68">
        <f t="shared" si="8"/>
        <v>2.1236511305380526E-2</v>
      </c>
      <c r="AK32" s="24">
        <f>_xlfn.RANK.EQ(AJ32, AJ$4:INDEX(AJ:AJ, MATCH(1000000000000,AJ:AJ)), 0) + COUNTIF(AJ$4:INDEX(AJ:AJ, ROW(AJ32)), AJ32)-1</f>
        <v>198</v>
      </c>
      <c r="AL32" s="25">
        <f>(_xlfn.RANK.EQ(AK32, AK$4:INDEX(AK:AK, MATCH(1000000000000,AK:AK)), 1) + COUNTIF(AK$4:INDEX(AK:AK, ROW(AK32)), AK32)-1)/'Supporting Calculations'!$B$8</f>
        <v>0.18198529411764705</v>
      </c>
      <c r="AM32" s="26">
        <f>'Segment RDF'!$H$33</f>
        <v>40</v>
      </c>
      <c r="AN32" s="67">
        <f t="shared" si="9"/>
        <v>7.2794117647058822</v>
      </c>
      <c r="AO32" s="69">
        <f t="shared" si="19"/>
        <v>0.14157676364255148</v>
      </c>
      <c r="AP32" s="24">
        <f>_xlfn.RANK.EQ(AO32, AO$4:INDEX(AO:AO, MATCH(1000000000000,AO:AO)), 0) + COUNTIF(AO$4:INDEX(AO:AO, ROW(AO32)), AO32)-1</f>
        <v>251</v>
      </c>
      <c r="AQ32" s="25">
        <f>(_xlfn.RANK.EQ(AP32, AP$4:INDEX(AP:AP, MATCH(1000000000000,AP:AP)), 1) + COUNTIF(AP$4:INDEX(AP:AP, ROW(AP32)), AP32)-1)/'Supporting Calculations'!$B$8</f>
        <v>0.23069852941176472</v>
      </c>
      <c r="AR32" s="26">
        <f>'Segment RDF'!$J$33</f>
        <v>20</v>
      </c>
      <c r="AS32" s="67">
        <f t="shared" si="10"/>
        <v>4.6139705882352944</v>
      </c>
      <c r="AT32" s="69"/>
      <c r="AU32" s="119">
        <f t="shared" si="11"/>
        <v>7.444852941176471</v>
      </c>
      <c r="AV32" s="56">
        <f t="shared" si="12"/>
        <v>49.76102941176471</v>
      </c>
      <c r="AW32" s="24"/>
      <c r="AX32" s="119">
        <f>(_xlfn.RANK.EQ(AU32, AU$4:INDEX(AU:AU, MATCH(1000000000000,AU:AU)), 1) + COUNTIF(AU$4:INDEX(AU:AU, ROW(AU32)), AU32)-1)/'Supporting Calculations'!$B$8*100</f>
        <v>4.2279411764705888</v>
      </c>
      <c r="AY32" s="58">
        <f>(_xlfn.RANK.EQ(AV32, AV$4:INDEX(AV:AV, MATCH(10000000000,AV:AV)), 1) + COUNTIF(AV$4:INDEX(AV:AV, ROW(AV32)), AV32)-1)/'Supporting Calculations'!$B$8*100</f>
        <v>46.139705882352942</v>
      </c>
      <c r="AZ32" s="70">
        <f t="shared" si="13"/>
        <v>50.367647058823529</v>
      </c>
      <c r="BA32" s="24"/>
      <c r="BB32" s="14">
        <f>IF(AND(AX32&gt;='Supporting Calculations'!$B$4,AY32&gt;='Supporting Calculations'!$C$4) = TRUE,1,IF(AND(AX32&gt;'Supporting Calculations'!$B$4,AY32&lt;'Supporting Calculations'!$C$4) = TRUE, 2,IF(AND(AX32&lt;'Supporting Calculations'!$B$4,AY32&gt;'Supporting Calculations'!$C$4) = TRUE,3,IF(AND(AX32&lt;='Supporting Calculations'!$B$4,AY32&lt;='Supporting Calculations'!$C$4) = TRUE, 4,0))))</f>
        <v>4</v>
      </c>
      <c r="BC32" s="44" t="str">
        <f t="shared" si="14"/>
        <v>Low</v>
      </c>
      <c r="BE32" s="84" t="e">
        <f t="shared" si="15"/>
        <v>#N/A</v>
      </c>
      <c r="BF32" s="86" t="e">
        <f t="shared" si="16"/>
        <v>#N/A</v>
      </c>
      <c r="BG32" s="88">
        <f t="shared" si="17"/>
        <v>46.139705882352942</v>
      </c>
      <c r="BI32" s="14">
        <f t="shared" si="18"/>
        <v>1060</v>
      </c>
      <c r="BJ32" s="121">
        <f>BI32/'Supporting Calculations'!$B$8</f>
        <v>0.97426470588235292</v>
      </c>
      <c r="BK32" s="21">
        <f>SUM(T32:INDEX(T:T, MATCH(100000000000000,T:T)))/SUM((T$4:INDEX(T:T, MATCH(1E+30,T:T))))</f>
        <v>0.99973104439060778</v>
      </c>
      <c r="BL32" s="21">
        <f>SUM(H32:INDEX(H:H, MATCH(100000000000000,H:H)))/SUM((H$4:INDEX(H:H, MATCH(100000000000000,H:H))))</f>
        <v>0.99980971196810497</v>
      </c>
      <c r="BM32" s="21">
        <f>SUM(O32:INDEX(O:O, MATCH(100000000000000,O:O)))/SUM((O$4:INDEX(O:O, MATCH(1E+30,O:O))))</f>
        <v>0.99973104439060778</v>
      </c>
      <c r="BN32" s="132">
        <f>SUM(F32:INDEX(F:F, MATCH(100000000000000,F:F)))/SUM((F$4:INDEX(F:F, MATCH(1E+30,F:F))))</f>
        <v>0.99874738908402905</v>
      </c>
      <c r="BQ32" s="28"/>
    </row>
    <row r="33" spans="1:87" ht="15.75" customHeight="1">
      <c r="A33" s="89"/>
      <c r="B33" s="124" t="s">
        <v>132</v>
      </c>
      <c r="C33" s="74"/>
      <c r="D33" s="28"/>
      <c r="E33" s="45">
        <v>846427</v>
      </c>
      <c r="F33" s="23">
        <v>144587</v>
      </c>
      <c r="G33" s="23">
        <v>846427</v>
      </c>
      <c r="H33" s="23">
        <v>10653</v>
      </c>
      <c r="I33" s="43">
        <v>71020</v>
      </c>
      <c r="J33" s="23"/>
      <c r="K33" s="45"/>
      <c r="L33" s="23"/>
      <c r="M33" s="43"/>
      <c r="N33" s="23"/>
      <c r="O33" s="112">
        <f t="shared" si="0"/>
        <v>846427</v>
      </c>
      <c r="P33" s="24">
        <f>_xlfn.RANK.EQ(O33, O$4:INDEX(O:O, MATCH(100000000000000,O:O)), 0) + COUNTIF(O$4:INDEX(O:O, ROW(O33)), O33)-1</f>
        <v>1059</v>
      </c>
      <c r="Q33" s="25">
        <f>(_xlfn.RANK.EQ(P33, P$4:INDEX(P:P, MATCH(1000000000000,P:P)), 0) + COUNTIF(P$4:INDEX(P:P, ROW(P33)), P33)-1)/'Supporting Calculations'!$B$8</f>
        <v>2.7573529411764705E-2</v>
      </c>
      <c r="R33" s="26">
        <f>'Segment RDF'!$F$33</f>
        <v>40</v>
      </c>
      <c r="S33" s="56">
        <f t="shared" si="1"/>
        <v>1.1029411764705883</v>
      </c>
      <c r="T33" s="113">
        <f t="shared" si="2"/>
        <v>846427</v>
      </c>
      <c r="U33" s="24">
        <f>_xlfn.RANK.EQ(T33, T$4:INDEX(T:T, MATCH(100000000000000,T:T)), 0) + COUNTIF(T$4:INDEX(T:T, ROW(T33)), T33)-1</f>
        <v>1059</v>
      </c>
      <c r="V33" s="25">
        <f>(_xlfn.RANK.EQ(U33, U$4:INDEX(U:U, MATCH(1000000000000,U:U)), 0) + COUNTIF(U$4:INDEX(U:U, ROW(U33)), U33)-1)/'Supporting Calculations'!$B$8</f>
        <v>2.7573529411764705E-2</v>
      </c>
      <c r="W33" s="26">
        <f>'Segment RDF'!$H$33</f>
        <v>40</v>
      </c>
      <c r="X33" s="56">
        <f t="shared" si="3"/>
        <v>1.1029411764705883</v>
      </c>
      <c r="Y33" s="58">
        <f t="shared" si="4"/>
        <v>71020</v>
      </c>
      <c r="Z33" s="24">
        <f>_xlfn.RANK.EQ(Y33, Y$4:INDEX(Y:Y, MATCH(100000000000000,Y:Y)), 0) + COUNTIF(Y$4:INDEX(Y:Y, ROW(Y33)), Y33)-1</f>
        <v>846</v>
      </c>
      <c r="AA33" s="25">
        <f>(_xlfn.RANK.EQ(Z33, Z$4:INDEX(Z:Z, MATCH(1000000000000,Z:Z)), 0) + COUNTIF(Z$4:INDEX(Z:Z, ROW(Z33)), Z33)-1)/'Supporting Calculations'!$B$8</f>
        <v>0.22334558823529413</v>
      </c>
      <c r="AB33" s="26">
        <f>'Segment RDF'!$J$33</f>
        <v>20</v>
      </c>
      <c r="AC33" s="56">
        <f t="shared" si="5"/>
        <v>4.4669117647058822</v>
      </c>
      <c r="AD33" s="26"/>
      <c r="AE33" s="66">
        <f t="shared" si="6"/>
        <v>0.17082040152310832</v>
      </c>
      <c r="AF33" s="24">
        <f>_xlfn.RANK.EQ(AE33, AE$4:INDEX(AE:AE, MATCH(1000000000000,AE:AE)), 0) + COUNTIF(AE$4:INDEX(AE:AE, ROW(AE33)), AE33)-1</f>
        <v>51</v>
      </c>
      <c r="AG33" s="25">
        <f>(_xlfn.RANK.EQ(AF33, AF$4:INDEX(AF:AF, MATCH(1000000000000,AF:AF)), 1) + COUNTIF(AF$4:INDEX(AF:AF, ROW(AF33)), AF33)-1)/'Supporting Calculations'!$B$8</f>
        <v>4.6875E-2</v>
      </c>
      <c r="AH33" s="26">
        <f>'Segment RDF'!$F$33</f>
        <v>40</v>
      </c>
      <c r="AI33" s="67">
        <f t="shared" si="7"/>
        <v>1.875</v>
      </c>
      <c r="AJ33" s="68">
        <f t="shared" si="8"/>
        <v>1.2585846150938001E-2</v>
      </c>
      <c r="AK33" s="24">
        <f>_xlfn.RANK.EQ(AJ33, AJ$4:INDEX(AJ:AJ, MATCH(1000000000000,AJ:AJ)), 0) + COUNTIF(AJ$4:INDEX(AJ:AJ, ROW(AJ33)), AJ33)-1</f>
        <v>326</v>
      </c>
      <c r="AL33" s="25">
        <f>(_xlfn.RANK.EQ(AK33, AK$4:INDEX(AK:AK, MATCH(1000000000000,AK:AK)), 1) + COUNTIF(AK$4:INDEX(AK:AK, ROW(AK33)), AK33)-1)/'Supporting Calculations'!$B$8</f>
        <v>0.29963235294117646</v>
      </c>
      <c r="AM33" s="26">
        <f>'Segment RDF'!$H$33</f>
        <v>40</v>
      </c>
      <c r="AN33" s="67">
        <f t="shared" si="9"/>
        <v>11.985294117647058</v>
      </c>
      <c r="AO33" s="69">
        <f t="shared" si="19"/>
        <v>8.3905641006253348E-2</v>
      </c>
      <c r="AP33" s="24">
        <f>_xlfn.RANK.EQ(AO33, AO$4:INDEX(AO:AO, MATCH(1000000000000,AO:AO)), 0) + COUNTIF(AO$4:INDEX(AO:AO, ROW(AO33)), AO33)-1</f>
        <v>404</v>
      </c>
      <c r="AQ33" s="25">
        <f>(_xlfn.RANK.EQ(AP33, AP$4:INDEX(AP:AP, MATCH(1000000000000,AP:AP)), 1) + COUNTIF(AP$4:INDEX(AP:AP, ROW(AP33)), AP33)-1)/'Supporting Calculations'!$B$8</f>
        <v>0.37132352941176472</v>
      </c>
      <c r="AR33" s="26">
        <f>'Segment RDF'!$J$33</f>
        <v>20</v>
      </c>
      <c r="AS33" s="67">
        <f t="shared" si="10"/>
        <v>7.4264705882352944</v>
      </c>
      <c r="AT33" s="69"/>
      <c r="AU33" s="119">
        <f t="shared" si="11"/>
        <v>6.6727941176470589</v>
      </c>
      <c r="AV33" s="56">
        <f t="shared" si="12"/>
        <v>21.286764705882351</v>
      </c>
      <c r="AW33" s="24"/>
      <c r="AX33" s="119">
        <f>(_xlfn.RANK.EQ(AU33, AU$4:INDEX(AU:AU, MATCH(1000000000000,AU:AU)), 1) + COUNTIF(AU$4:INDEX(AU:AU, ROW(AU33)), AU33)-1)/'Supporting Calculations'!$B$8*100</f>
        <v>3.4926470588235294</v>
      </c>
      <c r="AY33" s="58">
        <f>(_xlfn.RANK.EQ(AV33, AV$4:INDEX(AV:AV, MATCH(10000000000,AV:AV)), 1) + COUNTIF(AV$4:INDEX(AV:AV, ROW(AV33)), AV33)-1)/'Supporting Calculations'!$B$8*100</f>
        <v>13.23529411764706</v>
      </c>
      <c r="AZ33" s="70">
        <f t="shared" si="13"/>
        <v>16.727941176470591</v>
      </c>
      <c r="BA33" s="24"/>
      <c r="BB33" s="14">
        <f>IF(AND(AX33&gt;='Supporting Calculations'!$B$4,AY33&gt;='Supporting Calculations'!$C$4) = TRUE,1,IF(AND(AX33&gt;'Supporting Calculations'!$B$4,AY33&lt;'Supporting Calculations'!$C$4) = TRUE, 2,IF(AND(AX33&lt;'Supporting Calculations'!$B$4,AY33&gt;'Supporting Calculations'!$C$4) = TRUE,3,IF(AND(AX33&lt;='Supporting Calculations'!$B$4,AY33&lt;='Supporting Calculations'!$C$4) = TRUE, 4,0))))</f>
        <v>4</v>
      </c>
      <c r="BC33" s="44" t="str">
        <f t="shared" si="14"/>
        <v>Low</v>
      </c>
      <c r="BE33" s="84">
        <f t="shared" si="15"/>
        <v>13.23529411764706</v>
      </c>
      <c r="BF33" s="86" t="e">
        <f t="shared" si="16"/>
        <v>#N/A</v>
      </c>
      <c r="BG33" s="88" t="e">
        <f t="shared" si="17"/>
        <v>#N/A</v>
      </c>
      <c r="BI33" s="14">
        <f t="shared" si="18"/>
        <v>1059</v>
      </c>
      <c r="BJ33" s="121">
        <f>BI33/'Supporting Calculations'!$B$8</f>
        <v>0.97334558823529416</v>
      </c>
      <c r="BK33" s="21">
        <f>SUM(T33:INDEX(T:T, MATCH(100000000000000,T:T)))/SUM((T$4:INDEX(T:T, MATCH(1E+30,T:T))))</f>
        <v>0.99970790638828422</v>
      </c>
      <c r="BL33" s="21">
        <f>SUM(H33:INDEX(H:H, MATCH(100000000000000,H:H)))/SUM((H$4:INDEX(H:H, MATCH(100000000000000,H:H))))</f>
        <v>0.99977789672311945</v>
      </c>
      <c r="BM33" s="21">
        <f>SUM(O33:INDEX(O:O, MATCH(100000000000000,O:O)))/SUM((O$4:INDEX(O:O, MATCH(1E+30,O:O))))</f>
        <v>0.99970790638828422</v>
      </c>
      <c r="BN33" s="132">
        <f>SUM(F33:INDEX(F:F, MATCH(100000000000000,F:F)))/SUM((F$4:INDEX(F:F, MATCH(1E+30,F:F))))</f>
        <v>0.99874738908402905</v>
      </c>
      <c r="BQ33" s="28"/>
    </row>
    <row r="34" spans="1:87" ht="15.75" customHeight="1">
      <c r="A34" s="89"/>
      <c r="B34" s="124" t="s">
        <v>137</v>
      </c>
      <c r="C34" s="74"/>
      <c r="D34" s="28"/>
      <c r="E34" s="45">
        <v>884404.26</v>
      </c>
      <c r="F34" s="23">
        <v>135239</v>
      </c>
      <c r="G34" s="23">
        <v>884404.26</v>
      </c>
      <c r="H34" s="23">
        <v>0</v>
      </c>
      <c r="I34" s="43">
        <v>92898.76</v>
      </c>
      <c r="J34" s="23"/>
      <c r="K34" s="45"/>
      <c r="L34" s="23"/>
      <c r="M34" s="43"/>
      <c r="N34" s="23"/>
      <c r="O34" s="112">
        <f t="shared" si="0"/>
        <v>884404.26</v>
      </c>
      <c r="P34" s="24">
        <f>_xlfn.RANK.EQ(O34, O$4:INDEX(O:O, MATCH(100000000000000,O:O)), 0) + COUNTIF(O$4:INDEX(O:O, ROW(O34)), O34)-1</f>
        <v>1058</v>
      </c>
      <c r="Q34" s="25">
        <f>(_xlfn.RANK.EQ(P34, P$4:INDEX(P:P, MATCH(1000000000000,P:P)), 0) + COUNTIF(P$4:INDEX(P:P, ROW(P34)), P34)-1)/'Supporting Calculations'!$B$8</f>
        <v>2.8492647058823529E-2</v>
      </c>
      <c r="R34" s="26">
        <f>'Segment RDF'!$F$33</f>
        <v>40</v>
      </c>
      <c r="S34" s="56">
        <f t="shared" si="1"/>
        <v>1.1397058823529411</v>
      </c>
      <c r="T34" s="113">
        <f t="shared" si="2"/>
        <v>884404.26</v>
      </c>
      <c r="U34" s="24">
        <f>_xlfn.RANK.EQ(T34, T$4:INDEX(T:T, MATCH(100000000000000,T:T)), 0) + COUNTIF(T$4:INDEX(T:T, ROW(T34)), T34)-1</f>
        <v>1058</v>
      </c>
      <c r="V34" s="25">
        <f>(_xlfn.RANK.EQ(U34, U$4:INDEX(U:U, MATCH(1000000000000,U:U)), 0) + COUNTIF(U$4:INDEX(U:U, ROW(U34)), U34)-1)/'Supporting Calculations'!$B$8</f>
        <v>2.8492647058823529E-2</v>
      </c>
      <c r="W34" s="26">
        <f>'Segment RDF'!$H$33</f>
        <v>40</v>
      </c>
      <c r="X34" s="56">
        <f t="shared" si="3"/>
        <v>1.1397058823529411</v>
      </c>
      <c r="Y34" s="58">
        <f t="shared" si="4"/>
        <v>92898.76</v>
      </c>
      <c r="Z34" s="24">
        <f>_xlfn.RANK.EQ(Y34, Y$4:INDEX(Y:Y, MATCH(100000000000000,Y:Y)), 0) + COUNTIF(Y$4:INDEX(Y:Y, ROW(Y34)), Y34)-1</f>
        <v>817</v>
      </c>
      <c r="AA34" s="25">
        <f>(_xlfn.RANK.EQ(Z34, Z$4:INDEX(Z:Z, MATCH(1000000000000,Z:Z)), 0) + COUNTIF(Z$4:INDEX(Z:Z, ROW(Z34)), Z34)-1)/'Supporting Calculations'!$B$8</f>
        <v>0.25</v>
      </c>
      <c r="AB34" s="26">
        <f>'Segment RDF'!$J$33</f>
        <v>20</v>
      </c>
      <c r="AC34" s="56">
        <f t="shared" si="5"/>
        <v>5</v>
      </c>
      <c r="AD34" s="26"/>
      <c r="AE34" s="66">
        <f t="shared" si="6"/>
        <v>0.15291536474507711</v>
      </c>
      <c r="AF34" s="24">
        <f>_xlfn.RANK.EQ(AE34, AE$4:INDEX(AE:AE, MATCH(1000000000000,AE:AE)), 0) + COUNTIF(AE$4:INDEX(AE:AE, ROW(AE34)), AE34)-1</f>
        <v>75</v>
      </c>
      <c r="AG34" s="25">
        <f>(_xlfn.RANK.EQ(AF34, AF$4:INDEX(AF:AF, MATCH(1000000000000,AF:AF)), 1) + COUNTIF(AF$4:INDEX(AF:AF, ROW(AF34)), AF34)-1)/'Supporting Calculations'!$B$8</f>
        <v>6.893382352941177E-2</v>
      </c>
      <c r="AH34" s="26">
        <f>'Segment RDF'!$F$33</f>
        <v>40</v>
      </c>
      <c r="AI34" s="67">
        <f t="shared" si="7"/>
        <v>2.757352941176471</v>
      </c>
      <c r="AJ34" s="68">
        <f t="shared" si="8"/>
        <v>0</v>
      </c>
      <c r="AK34" s="24">
        <f>_xlfn.RANK.EQ(AJ34, AJ$4:INDEX(AJ:AJ, MATCH(1000000000000,AJ:AJ)), 0) + COUNTIF(AJ$4:INDEX(AJ:AJ, ROW(AJ34)), AJ34)-1</f>
        <v>882</v>
      </c>
      <c r="AL34" s="25">
        <f>(_xlfn.RANK.EQ(AK34, AK$4:INDEX(AK:AK, MATCH(1000000000000,AK:AK)), 1) + COUNTIF(AK$4:INDEX(AK:AK, ROW(AK34)), AK34)-1)/'Supporting Calculations'!$B$8</f>
        <v>0.81066176470588236</v>
      </c>
      <c r="AM34" s="26">
        <f>'Segment RDF'!$H$33</f>
        <v>40</v>
      </c>
      <c r="AN34" s="67">
        <f t="shared" si="9"/>
        <v>32.426470588235297</v>
      </c>
      <c r="AO34" s="69">
        <f t="shared" si="19"/>
        <v>0.10504105893836377</v>
      </c>
      <c r="AP34" s="24">
        <f>_xlfn.RANK.EQ(AO34, AO$4:INDEX(AO:AO, MATCH(1000000000000,AO:AO)), 0) + COUNTIF(AO$4:INDEX(AO:AO, ROW(AO34)), AO34)-1</f>
        <v>349</v>
      </c>
      <c r="AQ34" s="25">
        <f>(_xlfn.RANK.EQ(AP34, AP$4:INDEX(AP:AP, MATCH(1000000000000,AP:AP)), 1) + COUNTIF(AP$4:INDEX(AP:AP, ROW(AP34)), AP34)-1)/'Supporting Calculations'!$B$8</f>
        <v>0.32077205882352944</v>
      </c>
      <c r="AR34" s="26">
        <f>'Segment RDF'!$J$33</f>
        <v>20</v>
      </c>
      <c r="AS34" s="67">
        <f t="shared" si="10"/>
        <v>6.4154411764705888</v>
      </c>
      <c r="AT34" s="60"/>
      <c r="AU34" s="119">
        <f t="shared" si="11"/>
        <v>7.2794117647058822</v>
      </c>
      <c r="AV34" s="56">
        <f t="shared" si="12"/>
        <v>41.599264705882355</v>
      </c>
      <c r="AW34" s="24"/>
      <c r="AX34" s="119">
        <f>(_xlfn.RANK.EQ(AU34, AU$4:INDEX(AU:AU, MATCH(1000000000000,AU:AU)), 1) + COUNTIF(AU$4:INDEX(AU:AU, ROW(AU34)), AU34)-1)/'Supporting Calculations'!$B$8*100</f>
        <v>3.7683823529411762</v>
      </c>
      <c r="AY34" s="58">
        <f>(_xlfn.RANK.EQ(AV34, AV$4:INDEX(AV:AV, MATCH(10000000000,AV:AV)), 1) + COUNTIF(AV$4:INDEX(AV:AV, ROW(AV34)), AV34)-1)/'Supporting Calculations'!$B$8*100</f>
        <v>35.753676470588239</v>
      </c>
      <c r="AZ34" s="70">
        <f t="shared" si="13"/>
        <v>39.522058823529413</v>
      </c>
      <c r="BA34" s="24"/>
      <c r="BB34" s="14">
        <f>IF(AND(AX34&gt;='Supporting Calculations'!$B$4,AY34&gt;='Supporting Calculations'!$C$4) = TRUE,1,IF(AND(AX34&gt;'Supporting Calculations'!$B$4,AY34&lt;'Supporting Calculations'!$C$4) = TRUE, 2,IF(AND(AX34&lt;'Supporting Calculations'!$B$4,AY34&gt;'Supporting Calculations'!$C$4) = TRUE,3,IF(AND(AX34&lt;='Supporting Calculations'!$B$4,AY34&lt;='Supporting Calculations'!$C$4) = TRUE, 4,0))))</f>
        <v>4</v>
      </c>
      <c r="BC34" s="44" t="str">
        <f t="shared" si="14"/>
        <v>Low</v>
      </c>
      <c r="BE34" s="84">
        <f t="shared" si="15"/>
        <v>35.753676470588239</v>
      </c>
      <c r="BF34" s="86" t="e">
        <f t="shared" si="16"/>
        <v>#N/A</v>
      </c>
      <c r="BG34" s="88" t="e">
        <f t="shared" si="17"/>
        <v>#N/A</v>
      </c>
      <c r="BI34" s="14">
        <f t="shared" si="18"/>
        <v>1058</v>
      </c>
      <c r="BJ34" s="121">
        <f>BI34/'Supporting Calculations'!$B$8</f>
        <v>0.97242647058823528</v>
      </c>
      <c r="BK34" s="21">
        <f>SUM(T34:INDEX(T:T, MATCH(100000000000000,T:T)))/SUM((T$4:INDEX(T:T, MATCH(1E+30,T:T))))</f>
        <v>0.99968251685690701</v>
      </c>
      <c r="BL34" s="21">
        <f>SUM(H34:INDEX(H:H, MATCH(100000000000000,H:H)))/SUM((H$4:INDEX(H:H, MATCH(100000000000000,H:H))))</f>
        <v>0.99975720658728451</v>
      </c>
      <c r="BM34" s="21">
        <f>SUM(O34:INDEX(O:O, MATCH(100000000000000,O:O)))/SUM((O$4:INDEX(O:O, MATCH(1E+30,O:O))))</f>
        <v>0.99968251685690701</v>
      </c>
      <c r="BN34" s="132">
        <f>SUM(F34:INDEX(F:F, MATCH(100000000000000,F:F)))/SUM((F$4:INDEX(F:F, MATCH(1E+30,F:F))))</f>
        <v>0.99865975741873536</v>
      </c>
      <c r="BQ34" s="27"/>
    </row>
    <row r="35" spans="1:87" ht="15.75" customHeight="1">
      <c r="A35" s="89"/>
      <c r="B35" s="124" t="s">
        <v>77</v>
      </c>
      <c r="C35" s="74"/>
      <c r="D35" s="28"/>
      <c r="E35" s="45">
        <v>960137</v>
      </c>
      <c r="F35" s="23">
        <v>129966</v>
      </c>
      <c r="G35" s="23">
        <v>960137</v>
      </c>
      <c r="H35" s="23">
        <v>30662</v>
      </c>
      <c r="I35" s="43">
        <v>231139</v>
      </c>
      <c r="J35" s="23"/>
      <c r="K35" s="45"/>
      <c r="L35" s="23"/>
      <c r="M35" s="43"/>
      <c r="N35" s="23"/>
      <c r="O35" s="112">
        <f t="shared" si="0"/>
        <v>960137</v>
      </c>
      <c r="P35" s="24">
        <f>_xlfn.RANK.EQ(O35, O$4:INDEX(O:O, MATCH(100000000000000,O:O)), 0) + COUNTIF(O$4:INDEX(O:O, ROW(O35)), O35)-1</f>
        <v>1057</v>
      </c>
      <c r="Q35" s="25">
        <f>(_xlfn.RANK.EQ(P35, P$4:INDEX(P:P, MATCH(1000000000000,P:P)), 0) + COUNTIF(P$4:INDEX(P:P, ROW(P35)), P35)-1)/'Supporting Calculations'!$B$8</f>
        <v>2.9411764705882353E-2</v>
      </c>
      <c r="R35" s="26">
        <f>'Segment RDF'!$F$33</f>
        <v>40</v>
      </c>
      <c r="S35" s="56">
        <f t="shared" si="1"/>
        <v>1.1764705882352942</v>
      </c>
      <c r="T35" s="113">
        <f t="shared" si="2"/>
        <v>960137</v>
      </c>
      <c r="U35" s="24">
        <f>_xlfn.RANK.EQ(T35, T$4:INDEX(T:T, MATCH(100000000000000,T:T)), 0) + COUNTIF(T$4:INDEX(T:T, ROW(T35)), T35)-1</f>
        <v>1057</v>
      </c>
      <c r="V35" s="25">
        <f>(_xlfn.RANK.EQ(U35, U$4:INDEX(U:U, MATCH(1000000000000,U:U)), 0) + COUNTIF(U$4:INDEX(U:U, ROW(U35)), U35)-1)/'Supporting Calculations'!$B$8</f>
        <v>2.9411764705882353E-2</v>
      </c>
      <c r="W35" s="26">
        <f>'Segment RDF'!$H$33</f>
        <v>40</v>
      </c>
      <c r="X35" s="56">
        <f t="shared" si="3"/>
        <v>1.1764705882352942</v>
      </c>
      <c r="Y35" s="58">
        <f t="shared" si="4"/>
        <v>231139</v>
      </c>
      <c r="Z35" s="24">
        <f>_xlfn.RANK.EQ(Y35, Y$4:INDEX(Y:Y, MATCH(100000000000000,Y:Y)), 0) + COUNTIF(Y$4:INDEX(Y:Y, ROW(Y35)), Y35)-1</f>
        <v>667</v>
      </c>
      <c r="AA35" s="25">
        <f>(_xlfn.RANK.EQ(Z35, Z$4:INDEX(Z:Z, MATCH(1000000000000,Z:Z)), 0) + COUNTIF(Z$4:INDEX(Z:Z, ROW(Z35)), Z35)-1)/'Supporting Calculations'!$B$8</f>
        <v>0.38786764705882354</v>
      </c>
      <c r="AB35" s="26">
        <f>'Segment RDF'!$J$33</f>
        <v>20</v>
      </c>
      <c r="AC35" s="56">
        <f t="shared" si="5"/>
        <v>7.757352941176471</v>
      </c>
      <c r="AD35" s="26"/>
      <c r="AE35" s="66">
        <f t="shared" si="6"/>
        <v>0.13536193272418415</v>
      </c>
      <c r="AF35" s="24">
        <f>_xlfn.RANK.EQ(AE35, AE$4:INDEX(AE:AE, MATCH(1000000000000,AE:AE)), 0) + COUNTIF(AE$4:INDEX(AE:AE, ROW(AE35)), AE35)-1</f>
        <v>115</v>
      </c>
      <c r="AG35" s="25">
        <f>(_xlfn.RANK.EQ(AF35, AF$4:INDEX(AF:AF, MATCH(1000000000000,AF:AF)), 1) + COUNTIF(AF$4:INDEX(AF:AF, ROW(AF35)), AF35)-1)/'Supporting Calculations'!$B$8</f>
        <v>0.10569852941176471</v>
      </c>
      <c r="AH35" s="26">
        <f>'Segment RDF'!$F$33</f>
        <v>40</v>
      </c>
      <c r="AI35" s="67">
        <f t="shared" si="7"/>
        <v>4.2279411764705879</v>
      </c>
      <c r="AJ35" s="68">
        <f t="shared" si="8"/>
        <v>3.1935025939006621E-2</v>
      </c>
      <c r="AK35" s="24">
        <f>_xlfn.RANK.EQ(AJ35, AJ$4:INDEX(AJ:AJ, MATCH(1000000000000,AJ:AJ)), 0) + COUNTIF(AJ$4:INDEX(AJ:AJ, ROW(AJ35)), AJ35)-1</f>
        <v>99</v>
      </c>
      <c r="AL35" s="25">
        <f>(_xlfn.RANK.EQ(AK35, AK$4:INDEX(AK:AK, MATCH(1000000000000,AK:AK)), 1) + COUNTIF(AK$4:INDEX(AK:AK, ROW(AK35)), AK35)-1)/'Supporting Calculations'!$B$8</f>
        <v>9.0992647058823525E-2</v>
      </c>
      <c r="AM35" s="26">
        <f>'Segment RDF'!$H$33</f>
        <v>40</v>
      </c>
      <c r="AN35" s="67">
        <f t="shared" si="9"/>
        <v>3.6397058823529411</v>
      </c>
      <c r="AO35" s="69">
        <f t="shared" si="19"/>
        <v>0.24073543671371897</v>
      </c>
      <c r="AP35" s="24">
        <f>_xlfn.RANK.EQ(AO35, AO$4:INDEX(AO:AO, MATCH(1000000000000,AO:AO)), 0) + COUNTIF(AO$4:INDEX(AO:AO, ROW(AO35)), AO35)-1</f>
        <v>114</v>
      </c>
      <c r="AQ35" s="25">
        <f>(_xlfn.RANK.EQ(AP35, AP$4:INDEX(AP:AP, MATCH(1000000000000,AP:AP)), 1) + COUNTIF(AP$4:INDEX(AP:AP, ROW(AP35)), AP35)-1)/'Supporting Calculations'!$B$8</f>
        <v>0.10477941176470588</v>
      </c>
      <c r="AR35" s="26">
        <f>'Segment RDF'!$J$33</f>
        <v>20</v>
      </c>
      <c r="AS35" s="67">
        <f t="shared" si="10"/>
        <v>2.0955882352941178</v>
      </c>
      <c r="AT35" s="69"/>
      <c r="AU35" s="119">
        <f t="shared" si="11"/>
        <v>10.11029411764706</v>
      </c>
      <c r="AV35" s="56">
        <f t="shared" si="12"/>
        <v>9.9632352941176467</v>
      </c>
      <c r="AW35" s="24"/>
      <c r="AX35" s="119">
        <f>(_xlfn.RANK.EQ(AU35, AU$4:INDEX(AU:AU, MATCH(1000000000000,AU:AU)), 1) + COUNTIF(AU$4:INDEX(AU:AU, ROW(AU35)), AU35)-1)/'Supporting Calculations'!$B$8*100</f>
        <v>6.0661764705882355</v>
      </c>
      <c r="AY35" s="58">
        <f>(_xlfn.RANK.EQ(AV35, AV$4:INDEX(AV:AV, MATCH(10000000000,AV:AV)), 1) + COUNTIF(AV$4:INDEX(AV:AV, ROW(AV35)), AV35)-1)/'Supporting Calculations'!$B$8*100</f>
        <v>4.2279411764705888</v>
      </c>
      <c r="AZ35" s="70">
        <f t="shared" si="13"/>
        <v>10.294117647058824</v>
      </c>
      <c r="BA35" s="24"/>
      <c r="BB35" s="14">
        <f>IF(AND(AX35&gt;='Supporting Calculations'!$B$4,AY35&gt;='Supporting Calculations'!$C$4) = TRUE,1,IF(AND(AX35&gt;'Supporting Calculations'!$B$4,AY35&lt;'Supporting Calculations'!$C$4) = TRUE, 2,IF(AND(AX35&lt;'Supporting Calculations'!$B$4,AY35&gt;'Supporting Calculations'!$C$4) = TRUE,3,IF(AND(AX35&lt;='Supporting Calculations'!$B$4,AY35&lt;='Supporting Calculations'!$C$4) = TRUE, 4,0))))</f>
        <v>4</v>
      </c>
      <c r="BC35" s="44" t="str">
        <f t="shared" si="14"/>
        <v>Low</v>
      </c>
      <c r="BE35" s="84" t="e">
        <f t="shared" si="15"/>
        <v>#N/A</v>
      </c>
      <c r="BF35" s="86" t="e">
        <f t="shared" si="16"/>
        <v>#N/A</v>
      </c>
      <c r="BG35" s="88">
        <f t="shared" si="17"/>
        <v>4.2279411764705888</v>
      </c>
      <c r="BI35" s="14">
        <f t="shared" si="18"/>
        <v>1057</v>
      </c>
      <c r="BJ35" s="121">
        <f>BI35/'Supporting Calculations'!$B$8</f>
        <v>0.97150735294117652</v>
      </c>
      <c r="BK35" s="21">
        <f>SUM(T35:INDEX(T:T, MATCH(100000000000000,T:T)))/SUM((T$4:INDEX(T:T, MATCH(1E+30,T:T))))</f>
        <v>0.99965598815483447</v>
      </c>
      <c r="BL35" s="21">
        <f>SUM(H35:INDEX(H:H, MATCH(100000000000000,H:H)))/SUM((H$4:INDEX(H:H, MATCH(100000000000000,H:H))))</f>
        <v>0.99975720658728451</v>
      </c>
      <c r="BM35" s="21">
        <f>SUM(O35:INDEX(O:O, MATCH(100000000000000,O:O)))/SUM((O$4:INDEX(O:O, MATCH(1E+30,O:O))))</f>
        <v>0.99965598815483447</v>
      </c>
      <c r="BN35" s="132">
        <f>SUM(F35:INDEX(F:F, MATCH(100000000000000,F:F)))/SUM((F$4:INDEX(F:F, MATCH(1E+30,F:F))))</f>
        <v>0.99857779141361269</v>
      </c>
      <c r="BQ35" s="28"/>
    </row>
    <row r="36" spans="1:87" ht="15.75" customHeight="1">
      <c r="A36" s="89"/>
      <c r="B36" s="124" t="s">
        <v>143</v>
      </c>
      <c r="C36" s="74"/>
      <c r="D36" s="28"/>
      <c r="E36" s="45">
        <v>1021387.34</v>
      </c>
      <c r="F36" s="23">
        <v>189065</v>
      </c>
      <c r="G36" s="23">
        <v>1021387.34</v>
      </c>
      <c r="H36" s="23">
        <v>56629.64</v>
      </c>
      <c r="I36" s="43">
        <v>377530.92</v>
      </c>
      <c r="J36" s="23"/>
      <c r="K36" s="45"/>
      <c r="L36" s="23"/>
      <c r="M36" s="43"/>
      <c r="N36" s="23"/>
      <c r="O36" s="112">
        <f t="shared" si="0"/>
        <v>1021387.34</v>
      </c>
      <c r="P36" s="24">
        <f>_xlfn.RANK.EQ(O36, O$4:INDEX(O:O, MATCH(100000000000000,O:O)), 0) + COUNTIF(O$4:INDEX(O:O, ROW(O36)), O36)-1</f>
        <v>1056</v>
      </c>
      <c r="Q36" s="25">
        <f>(_xlfn.RANK.EQ(P36, P$4:INDEX(P:P, MATCH(1000000000000,P:P)), 0) + COUNTIF(P$4:INDEX(P:P, ROW(P36)), P36)-1)/'Supporting Calculations'!$B$8</f>
        <v>3.0330882352941176E-2</v>
      </c>
      <c r="R36" s="26">
        <f>'Segment RDF'!$F$33</f>
        <v>40</v>
      </c>
      <c r="S36" s="56">
        <f t="shared" si="1"/>
        <v>1.213235294117647</v>
      </c>
      <c r="T36" s="113">
        <f t="shared" si="2"/>
        <v>1021387.34</v>
      </c>
      <c r="U36" s="24">
        <f>_xlfn.RANK.EQ(T36, T$4:INDEX(T:T, MATCH(100000000000000,T:T)), 0) + COUNTIF(T$4:INDEX(T:T, ROW(T36)), T36)-1</f>
        <v>1056</v>
      </c>
      <c r="V36" s="25">
        <f>(_xlfn.RANK.EQ(U36, U$4:INDEX(U:U, MATCH(1000000000000,U:U)), 0) + COUNTIF(U$4:INDEX(U:U, ROW(U36)), U36)-1)/'Supporting Calculations'!$B$8</f>
        <v>3.0330882352941176E-2</v>
      </c>
      <c r="W36" s="26">
        <f>'Segment RDF'!$H$33</f>
        <v>40</v>
      </c>
      <c r="X36" s="56">
        <f t="shared" si="3"/>
        <v>1.213235294117647</v>
      </c>
      <c r="Y36" s="58">
        <f t="shared" si="4"/>
        <v>377530.92</v>
      </c>
      <c r="Z36" s="24">
        <f>_xlfn.RANK.EQ(Y36, Y$4:INDEX(Y:Y, MATCH(100000000000000,Y:Y)), 0) + COUNTIF(Y$4:INDEX(Y:Y, ROW(Y36)), Y36)-1</f>
        <v>563</v>
      </c>
      <c r="AA36" s="25">
        <f>(_xlfn.RANK.EQ(Z36, Z$4:INDEX(Z:Z, MATCH(1000000000000,Z:Z)), 0) + COUNTIF(Z$4:INDEX(Z:Z, ROW(Z36)), Z36)-1)/'Supporting Calculations'!$B$8</f>
        <v>0.48345588235294118</v>
      </c>
      <c r="AB36" s="26">
        <f>'Segment RDF'!$J$33</f>
        <v>20</v>
      </c>
      <c r="AC36" s="56">
        <f t="shared" si="5"/>
        <v>9.6691176470588243</v>
      </c>
      <c r="AD36" s="26"/>
      <c r="AE36" s="66">
        <f t="shared" si="6"/>
        <v>0.18510607347061889</v>
      </c>
      <c r="AF36" s="24">
        <f>_xlfn.RANK.EQ(AE36, AE$4:INDEX(AE:AE, MATCH(1000000000000,AE:AE)), 0) + COUNTIF(AE$4:INDEX(AE:AE, ROW(AE36)), AE36)-1</f>
        <v>36</v>
      </c>
      <c r="AG36" s="25">
        <f>(_xlfn.RANK.EQ(AF36, AF$4:INDEX(AF:AF, MATCH(1000000000000,AF:AF)), 1) + COUNTIF(AF$4:INDEX(AF:AF, ROW(AF36)), AF36)-1)/'Supporting Calculations'!$B$8</f>
        <v>3.3088235294117647E-2</v>
      </c>
      <c r="AH36" s="26">
        <f>'Segment RDF'!$F$33</f>
        <v>40</v>
      </c>
      <c r="AI36" s="67">
        <f t="shared" si="7"/>
        <v>1.3235294117647058</v>
      </c>
      <c r="AJ36" s="68">
        <f t="shared" si="8"/>
        <v>5.5443843664637553E-2</v>
      </c>
      <c r="AK36" s="24">
        <f>_xlfn.RANK.EQ(AJ36, AJ$4:INDEX(AJ:AJ, MATCH(1000000000000,AJ:AJ)), 0) + COUNTIF(AJ$4:INDEX(AJ:AJ, ROW(AJ36)), AJ36)-1</f>
        <v>34</v>
      </c>
      <c r="AL36" s="25">
        <f>(_xlfn.RANK.EQ(AK36, AK$4:INDEX(AK:AK, MATCH(1000000000000,AK:AK)), 1) + COUNTIF(AK$4:INDEX(AK:AK, ROW(AK36)), AK36)-1)/'Supporting Calculations'!$B$8</f>
        <v>3.125E-2</v>
      </c>
      <c r="AM36" s="26">
        <f>'Segment RDF'!$H$33</f>
        <v>40</v>
      </c>
      <c r="AN36" s="67">
        <f t="shared" si="9"/>
        <v>1.25</v>
      </c>
      <c r="AO36" s="69">
        <f t="shared" si="19"/>
        <v>0.36962561137677702</v>
      </c>
      <c r="AP36" s="24">
        <f>_xlfn.RANK.EQ(AO36, AO$4:INDEX(AO:AO, MATCH(1000000000000,AO:AO)), 0) + COUNTIF(AO$4:INDEX(AO:AO, ROW(AO36)), AO36)-1</f>
        <v>52</v>
      </c>
      <c r="AQ36" s="25">
        <f>(_xlfn.RANK.EQ(AP36, AP$4:INDEX(AP:AP, MATCH(1000000000000,AP:AP)), 1) + COUNTIF(AP$4:INDEX(AP:AP, ROW(AP36)), AP36)-1)/'Supporting Calculations'!$B$8</f>
        <v>4.779411764705882E-2</v>
      </c>
      <c r="AR36" s="26">
        <f>'Segment RDF'!$J$33</f>
        <v>20</v>
      </c>
      <c r="AS36" s="67">
        <f t="shared" si="10"/>
        <v>0.95588235294117641</v>
      </c>
      <c r="AT36" s="69"/>
      <c r="AU36" s="119">
        <f t="shared" si="11"/>
        <v>12.095588235294118</v>
      </c>
      <c r="AV36" s="56">
        <f t="shared" si="12"/>
        <v>3.5294117647058822</v>
      </c>
      <c r="AW36" s="24"/>
      <c r="AX36" s="119">
        <f>(_xlfn.RANK.EQ(AU36, AU$4:INDEX(AU:AU, MATCH(1000000000000,AU:AU)), 1) + COUNTIF(AU$4:INDEX(AU:AU, ROW(AU36)), AU36)-1)/'Supporting Calculations'!$B$8*100</f>
        <v>7.8125</v>
      </c>
      <c r="AY36" s="58">
        <f>(_xlfn.RANK.EQ(AV36, AV$4:INDEX(AV:AV, MATCH(10000000000,AV:AV)), 1) + COUNTIF(AV$4:INDEX(AV:AV, ROW(AV36)), AV36)-1)/'Supporting Calculations'!$B$8*100</f>
        <v>1.1948529411764706</v>
      </c>
      <c r="AZ36" s="70">
        <f t="shared" si="13"/>
        <v>9.007352941176471</v>
      </c>
      <c r="BA36" s="24"/>
      <c r="BB36" s="14">
        <f>IF(AND(AX36&gt;='Supporting Calculations'!$B$4,AY36&gt;='Supporting Calculations'!$C$4) = TRUE,1,IF(AND(AX36&gt;'Supporting Calculations'!$B$4,AY36&lt;'Supporting Calculations'!$C$4) = TRUE, 2,IF(AND(AX36&lt;'Supporting Calculations'!$B$4,AY36&gt;'Supporting Calculations'!$C$4) = TRUE,3,IF(AND(AX36&lt;='Supporting Calculations'!$B$4,AY36&lt;='Supporting Calculations'!$C$4) = TRUE, 4,0))))</f>
        <v>4</v>
      </c>
      <c r="BC36" s="44" t="str">
        <f t="shared" si="14"/>
        <v>Low</v>
      </c>
      <c r="BE36" s="84" t="e">
        <f t="shared" si="15"/>
        <v>#N/A</v>
      </c>
      <c r="BF36" s="86" t="e">
        <f t="shared" si="16"/>
        <v>#N/A</v>
      </c>
      <c r="BG36" s="88">
        <f t="shared" si="17"/>
        <v>1.1948529411764706</v>
      </c>
      <c r="BI36" s="14">
        <f t="shared" si="18"/>
        <v>1056</v>
      </c>
      <c r="BJ36" s="121">
        <f>BI36/'Supporting Calculations'!$B$8</f>
        <v>0.97058823529411764</v>
      </c>
      <c r="BK36" s="21">
        <f>SUM(T36:INDEX(T:T, MATCH(100000000000000,T:T)))/SUM((T$4:INDEX(T:T, MATCH(1E+30,T:T))))</f>
        <v>0.99962718776391135</v>
      </c>
      <c r="BL36" s="21">
        <f>SUM(H36:INDEX(H:H, MATCH(100000000000000,H:H)))/SUM((H$4:INDEX(H:H, MATCH(100000000000000,H:H))))</f>
        <v>0.99969765519847642</v>
      </c>
      <c r="BM36" s="21">
        <f>SUM(O36:INDEX(O:O, MATCH(100000000000000,O:O)))/SUM((O$4:INDEX(O:O, MATCH(1E+30,O:O))))</f>
        <v>0.99962718776391135</v>
      </c>
      <c r="BN36" s="132">
        <f>SUM(F36:INDEX(F:F, MATCH(100000000000000,F:F)))/SUM((F$4:INDEX(F:F, MATCH(1E+30,F:F))))</f>
        <v>0.99849902128205481</v>
      </c>
      <c r="BQ36" s="28"/>
    </row>
    <row r="37" spans="1:87" ht="15.75" customHeight="1">
      <c r="A37" s="89"/>
      <c r="B37" s="124" t="s">
        <v>133</v>
      </c>
      <c r="C37" s="74"/>
      <c r="D37" s="28"/>
      <c r="E37" s="45">
        <v>1061161.8600000001</v>
      </c>
      <c r="F37" s="23">
        <v>397</v>
      </c>
      <c r="G37" s="23">
        <v>1061161.8600000001</v>
      </c>
      <c r="H37" s="23">
        <v>0</v>
      </c>
      <c r="I37" s="43">
        <v>0</v>
      </c>
      <c r="J37" s="23"/>
      <c r="K37" s="45"/>
      <c r="L37" s="23"/>
      <c r="M37" s="43"/>
      <c r="N37" s="23"/>
      <c r="O37" s="112">
        <f t="shared" si="0"/>
        <v>1061161.8600000001</v>
      </c>
      <c r="P37" s="24">
        <f>_xlfn.RANK.EQ(O37, O$4:INDEX(O:O, MATCH(100000000000000,O:O)), 0) + COUNTIF(O$4:INDEX(O:O, ROW(O37)), O37)-1</f>
        <v>1055</v>
      </c>
      <c r="Q37" s="25">
        <f>(_xlfn.RANK.EQ(P37, P$4:INDEX(P:P, MATCH(1000000000000,P:P)), 0) + COUNTIF(P$4:INDEX(P:P, ROW(P37)), P37)-1)/'Supporting Calculations'!$B$8</f>
        <v>3.125E-2</v>
      </c>
      <c r="R37" s="26">
        <f>'Segment RDF'!$F$33</f>
        <v>40</v>
      </c>
      <c r="S37" s="56">
        <f t="shared" si="1"/>
        <v>1.25</v>
      </c>
      <c r="T37" s="113">
        <f t="shared" si="2"/>
        <v>1061161.8600000001</v>
      </c>
      <c r="U37" s="24">
        <f>_xlfn.RANK.EQ(T37, T$4:INDEX(T:T, MATCH(100000000000000,T:T)), 0) + COUNTIF(T$4:INDEX(T:T, ROW(T37)), T37)-1</f>
        <v>1055</v>
      </c>
      <c r="V37" s="25">
        <f>(_xlfn.RANK.EQ(U37, U$4:INDEX(U:U, MATCH(1000000000000,U:U)), 0) + COUNTIF(U$4:INDEX(U:U, ROW(U37)), U37)-1)/'Supporting Calculations'!$B$8</f>
        <v>3.125E-2</v>
      </c>
      <c r="W37" s="26">
        <f>'Segment RDF'!$H$33</f>
        <v>40</v>
      </c>
      <c r="X37" s="56">
        <f t="shared" si="3"/>
        <v>1.25</v>
      </c>
      <c r="Y37" s="58">
        <f t="shared" si="4"/>
        <v>0</v>
      </c>
      <c r="Z37" s="24">
        <f>_xlfn.RANK.EQ(Y37, Y$4:INDEX(Y:Y, MATCH(100000000000000,Y:Y)), 0) + COUNTIF(Y$4:INDEX(Y:Y, ROW(Y37)), Y37)-1</f>
        <v>975</v>
      </c>
      <c r="AA37" s="25">
        <f>(_xlfn.RANK.EQ(Z37, Z$4:INDEX(Z:Z, MATCH(1000000000000,Z:Z)), 0) + COUNTIF(Z$4:INDEX(Z:Z, ROW(Z37)), Z37)-1)/'Supporting Calculations'!$B$8</f>
        <v>0.10477941176470588</v>
      </c>
      <c r="AB37" s="26">
        <f>'Segment RDF'!$J$33</f>
        <v>20</v>
      </c>
      <c r="AC37" s="56">
        <f t="shared" si="5"/>
        <v>2.0955882352941178</v>
      </c>
      <c r="AD37" s="26"/>
      <c r="AE37" s="66">
        <f t="shared" si="6"/>
        <v>3.7411823300924135E-4</v>
      </c>
      <c r="AF37" s="24">
        <f>_xlfn.RANK.EQ(AE37, AE$4:INDEX(AE:AE, MATCH(1000000000000,AE:AE)), 0) + COUNTIF(AE$4:INDEX(AE:AE, ROW(AE37)), AE37)-1</f>
        <v>1004</v>
      </c>
      <c r="AG37" s="25">
        <f>(_xlfn.RANK.EQ(AF37, AF$4:INDEX(AF:AF, MATCH(1000000000000,AF:AF)), 1) + COUNTIF(AF$4:INDEX(AF:AF, ROW(AF37)), AF37)-1)/'Supporting Calculations'!$B$8</f>
        <v>0.92279411764705888</v>
      </c>
      <c r="AH37" s="26">
        <f>'Segment RDF'!$F$33</f>
        <v>40</v>
      </c>
      <c r="AI37" s="67">
        <f t="shared" si="7"/>
        <v>36.911764705882355</v>
      </c>
      <c r="AJ37" s="68">
        <f t="shared" si="8"/>
        <v>0</v>
      </c>
      <c r="AK37" s="24">
        <f>_xlfn.RANK.EQ(AJ37, AJ$4:INDEX(AJ:AJ, MATCH(1000000000000,AJ:AJ)), 0) + COUNTIF(AJ$4:INDEX(AJ:AJ, ROW(AJ37)), AJ37)-1</f>
        <v>883</v>
      </c>
      <c r="AL37" s="25">
        <f>(_xlfn.RANK.EQ(AK37, AK$4:INDEX(AK:AK, MATCH(1000000000000,AK:AK)), 1) + COUNTIF(AK$4:INDEX(AK:AK, ROW(AK37)), AK37)-1)/'Supporting Calculations'!$B$8</f>
        <v>0.81158088235294112</v>
      </c>
      <c r="AM37" s="26">
        <f>'Segment RDF'!$H$33</f>
        <v>40</v>
      </c>
      <c r="AN37" s="67">
        <f t="shared" si="9"/>
        <v>32.463235294117645</v>
      </c>
      <c r="AO37" s="69">
        <f t="shared" si="19"/>
        <v>0</v>
      </c>
      <c r="AP37" s="24">
        <f>_xlfn.RANK.EQ(AO37, AO$4:INDEX(AO:AO, MATCH(1000000000000,AO:AO)), 0) + COUNTIF(AO$4:INDEX(AO:AO, ROW(AO37)), AO37)-1</f>
        <v>975</v>
      </c>
      <c r="AQ37" s="25">
        <f>(_xlfn.RANK.EQ(AP37, AP$4:INDEX(AP:AP, MATCH(1000000000000,AP:AP)), 1) + COUNTIF(AP$4:INDEX(AP:AP, ROW(AP37)), AP37)-1)/'Supporting Calculations'!$B$8</f>
        <v>0.89613970588235292</v>
      </c>
      <c r="AR37" s="26">
        <f>'Segment RDF'!$J$33</f>
        <v>20</v>
      </c>
      <c r="AS37" s="67">
        <f t="shared" si="10"/>
        <v>17.922794117647058</v>
      </c>
      <c r="AT37" s="69"/>
      <c r="AU37" s="119">
        <f t="shared" si="11"/>
        <v>4.5955882352941178</v>
      </c>
      <c r="AV37" s="56">
        <f t="shared" si="12"/>
        <v>87.297794117647058</v>
      </c>
      <c r="AW37" s="24"/>
      <c r="AX37" s="119">
        <f>(_xlfn.RANK.EQ(AU37, AU$4:INDEX(AU:AU, MATCH(1000000000000,AU:AU)), 1) + COUNTIF(AU$4:INDEX(AU:AU, ROW(AU37)), AU37)-1)/'Supporting Calculations'!$B$8*100</f>
        <v>2.0220588235294117</v>
      </c>
      <c r="AY37" s="58">
        <f>(_xlfn.RANK.EQ(AV37, AV$4:INDEX(AV:AV, MATCH(10000000000,AV:AV)), 1) + COUNTIF(AV$4:INDEX(AV:AV, ROW(AV37)), AV37)-1)/'Supporting Calculations'!$B$8*100</f>
        <v>97.150735294117652</v>
      </c>
      <c r="AZ37" s="70">
        <f t="shared" si="13"/>
        <v>99.172794117647058</v>
      </c>
      <c r="BA37" s="24"/>
      <c r="BB37" s="14">
        <f>IF(AND(AX37&gt;='Supporting Calculations'!$B$4,AY37&gt;='Supporting Calculations'!$C$4) = TRUE,1,IF(AND(AX37&gt;'Supporting Calculations'!$B$4,AY37&lt;'Supporting Calculations'!$C$4) = TRUE, 2,IF(AND(AX37&lt;'Supporting Calculations'!$B$4,AY37&gt;'Supporting Calculations'!$C$4) = TRUE,3,IF(AND(AX37&lt;='Supporting Calculations'!$B$4,AY37&lt;='Supporting Calculations'!$C$4) = TRUE, 4,0))))</f>
        <v>3</v>
      </c>
      <c r="BC37" s="44" t="str">
        <f t="shared" si="14"/>
        <v>Medium</v>
      </c>
      <c r="BE37" s="84" t="e">
        <f t="shared" si="15"/>
        <v>#N/A</v>
      </c>
      <c r="BF37" s="86" t="e">
        <f t="shared" si="16"/>
        <v>#N/A</v>
      </c>
      <c r="BG37" s="88">
        <f t="shared" si="17"/>
        <v>97.150735294117652</v>
      </c>
      <c r="BI37" s="14">
        <f t="shared" si="18"/>
        <v>1055</v>
      </c>
      <c r="BJ37" s="121">
        <f>BI37/'Supporting Calculations'!$B$8</f>
        <v>0.96966911764705888</v>
      </c>
      <c r="BK37" s="21">
        <f>SUM(T37:INDEX(T:T, MATCH(100000000000000,T:T)))/SUM((T$4:INDEX(T:T, MATCH(1E+30,T:T))))</f>
        <v>0.99959655010004056</v>
      </c>
      <c r="BL37" s="21">
        <f>SUM(H37:INDEX(H:H, MATCH(100000000000000,H:H)))/SUM((H$4:INDEX(H:H, MATCH(100000000000000,H:H))))</f>
        <v>0.999587669753636</v>
      </c>
      <c r="BM37" s="21">
        <f>SUM(O37:INDEX(O:O, MATCH(100000000000000,O:O)))/SUM((O$4:INDEX(O:O, MATCH(1E+30,O:O))))</f>
        <v>0.99959655010004056</v>
      </c>
      <c r="BN37" s="132">
        <f>SUM(F37:INDEX(F:F, MATCH(100000000000000,F:F)))/SUM((F$4:INDEX(F:F, MATCH(1E+30,F:F))))</f>
        <v>0.99838443227475293</v>
      </c>
      <c r="BQ37" s="28"/>
    </row>
    <row r="38" spans="1:87" ht="15.75" customHeight="1">
      <c r="A38" s="89"/>
      <c r="B38" s="124" t="s">
        <v>131</v>
      </c>
      <c r="C38" s="74"/>
      <c r="D38" s="28"/>
      <c r="E38" s="45">
        <v>1117679</v>
      </c>
      <c r="F38" s="23">
        <v>202694</v>
      </c>
      <c r="G38" s="23">
        <v>1117679</v>
      </c>
      <c r="H38" s="23">
        <v>0</v>
      </c>
      <c r="I38" s="43">
        <v>0</v>
      </c>
      <c r="J38" s="23"/>
      <c r="K38" s="45"/>
      <c r="L38" s="23"/>
      <c r="M38" s="43"/>
      <c r="N38" s="23"/>
      <c r="O38" s="112">
        <f t="shared" si="0"/>
        <v>1117679</v>
      </c>
      <c r="P38" s="24">
        <f>_xlfn.RANK.EQ(O38, O$4:INDEX(O:O, MATCH(100000000000000,O:O)), 0) + COUNTIF(O$4:INDEX(O:O, ROW(O38)), O38)-1</f>
        <v>1054</v>
      </c>
      <c r="Q38" s="25">
        <f>(_xlfn.RANK.EQ(P38, P$4:INDEX(P:P, MATCH(1000000000000,P:P)), 0) + COUNTIF(P$4:INDEX(P:P, ROW(P38)), P38)-1)/'Supporting Calculations'!$B$8</f>
        <v>3.216911764705882E-2</v>
      </c>
      <c r="R38" s="26">
        <f>'Segment RDF'!$F$33</f>
        <v>40</v>
      </c>
      <c r="S38" s="56">
        <f t="shared" si="1"/>
        <v>1.2867647058823528</v>
      </c>
      <c r="T38" s="113">
        <f t="shared" si="2"/>
        <v>1117679</v>
      </c>
      <c r="U38" s="24">
        <f>_xlfn.RANK.EQ(T38, T$4:INDEX(T:T, MATCH(100000000000000,T:T)), 0) + COUNTIF(T$4:INDEX(T:T, ROW(T38)), T38)-1</f>
        <v>1054</v>
      </c>
      <c r="V38" s="25">
        <f>(_xlfn.RANK.EQ(U38, U$4:INDEX(U:U, MATCH(1000000000000,U:U)), 0) + COUNTIF(U$4:INDEX(U:U, ROW(U38)), U38)-1)/'Supporting Calculations'!$B$8</f>
        <v>3.216911764705882E-2</v>
      </c>
      <c r="W38" s="26">
        <f>'Segment RDF'!$H$33</f>
        <v>40</v>
      </c>
      <c r="X38" s="56">
        <f t="shared" si="3"/>
        <v>1.2867647058823528</v>
      </c>
      <c r="Y38" s="58">
        <f t="shared" si="4"/>
        <v>0</v>
      </c>
      <c r="Z38" s="24">
        <f>_xlfn.RANK.EQ(Y38, Y$4:INDEX(Y:Y, MATCH(100000000000000,Y:Y)), 0) + COUNTIF(Y$4:INDEX(Y:Y, ROW(Y38)), Y38)-1</f>
        <v>976</v>
      </c>
      <c r="AA38" s="25">
        <f>(_xlfn.RANK.EQ(Z38, Z$4:INDEX(Z:Z, MATCH(1000000000000,Z:Z)), 0) + COUNTIF(Z$4:INDEX(Z:Z, ROW(Z38)), Z38)-1)/'Supporting Calculations'!$B$8</f>
        <v>0.10386029411764706</v>
      </c>
      <c r="AB38" s="26">
        <f>'Segment RDF'!$J$33</f>
        <v>20</v>
      </c>
      <c r="AC38" s="56">
        <f t="shared" si="5"/>
        <v>2.0772058823529411</v>
      </c>
      <c r="AD38" s="26"/>
      <c r="AE38" s="66">
        <f t="shared" si="6"/>
        <v>0.18135260660708485</v>
      </c>
      <c r="AF38" s="24">
        <f>_xlfn.RANK.EQ(AE38, AE$4:INDEX(AE:AE, MATCH(1000000000000,AE:AE)), 0) + COUNTIF(AE$4:INDEX(AE:AE, ROW(AE38)), AE38)-1</f>
        <v>39</v>
      </c>
      <c r="AG38" s="25">
        <f>(_xlfn.RANK.EQ(AF38, AF$4:INDEX(AF:AF, MATCH(1000000000000,AF:AF)), 1) + COUNTIF(AF$4:INDEX(AF:AF, ROW(AF38)), AF38)-1)/'Supporting Calculations'!$B$8</f>
        <v>3.5845588235294115E-2</v>
      </c>
      <c r="AH38" s="26">
        <f>'Segment RDF'!$F$33</f>
        <v>40</v>
      </c>
      <c r="AI38" s="67">
        <f t="shared" si="7"/>
        <v>1.4338235294117645</v>
      </c>
      <c r="AJ38" s="68">
        <f t="shared" si="8"/>
        <v>0</v>
      </c>
      <c r="AK38" s="24">
        <f>_xlfn.RANK.EQ(AJ38, AJ$4:INDEX(AJ:AJ, MATCH(1000000000000,AJ:AJ)), 0) + COUNTIF(AJ$4:INDEX(AJ:AJ, ROW(AJ38)), AJ38)-1</f>
        <v>884</v>
      </c>
      <c r="AL38" s="25">
        <f>(_xlfn.RANK.EQ(AK38, AK$4:INDEX(AK:AK, MATCH(1000000000000,AK:AK)), 1) + COUNTIF(AK$4:INDEX(AK:AK, ROW(AK38)), AK38)-1)/'Supporting Calculations'!$B$8</f>
        <v>0.8125</v>
      </c>
      <c r="AM38" s="26">
        <f>'Segment RDF'!$H$33</f>
        <v>40</v>
      </c>
      <c r="AN38" s="67">
        <f t="shared" si="9"/>
        <v>32.5</v>
      </c>
      <c r="AO38" s="69">
        <f t="shared" si="19"/>
        <v>0</v>
      </c>
      <c r="AP38" s="24">
        <f>_xlfn.RANK.EQ(AO38, AO$4:INDEX(AO:AO, MATCH(1000000000000,AO:AO)), 0) + COUNTIF(AO$4:INDEX(AO:AO, ROW(AO38)), AO38)-1</f>
        <v>976</v>
      </c>
      <c r="AQ38" s="25">
        <f>(_xlfn.RANK.EQ(AP38, AP$4:INDEX(AP:AP, MATCH(1000000000000,AP:AP)), 1) + COUNTIF(AP$4:INDEX(AP:AP, ROW(AP38)), AP38)-1)/'Supporting Calculations'!$B$8</f>
        <v>0.8970588235294118</v>
      </c>
      <c r="AR38" s="26">
        <f>'Segment RDF'!$J$33</f>
        <v>20</v>
      </c>
      <c r="AS38" s="67">
        <f t="shared" si="10"/>
        <v>17.941176470588236</v>
      </c>
      <c r="AT38" s="69"/>
      <c r="AU38" s="119">
        <f t="shared" si="11"/>
        <v>4.6507352941176467</v>
      </c>
      <c r="AV38" s="56">
        <f t="shared" si="12"/>
        <v>51.875</v>
      </c>
      <c r="AW38" s="24"/>
      <c r="AX38" s="119">
        <f>(_xlfn.RANK.EQ(AU38, AU$4:INDEX(AU:AU, MATCH(1000000000000,AU:AU)), 1) + COUNTIF(AU$4:INDEX(AU:AU, ROW(AU38)), AU38)-1)/'Supporting Calculations'!$B$8*100</f>
        <v>2.1139705882352944</v>
      </c>
      <c r="AY38" s="58">
        <f>(_xlfn.RANK.EQ(AV38, AV$4:INDEX(AV:AV, MATCH(10000000000,AV:AV)), 1) + COUNTIF(AV$4:INDEX(AV:AV, ROW(AV38)), AV38)-1)/'Supporting Calculations'!$B$8*100</f>
        <v>50.183823529411761</v>
      </c>
      <c r="AZ38" s="70">
        <f t="shared" si="13"/>
        <v>52.297794117647058</v>
      </c>
      <c r="BA38" s="24"/>
      <c r="BB38" s="14">
        <f>IF(AND(AX38&gt;='Supporting Calculations'!$B$4,AY38&gt;='Supporting Calculations'!$C$4) = TRUE,1,IF(AND(AX38&gt;'Supporting Calculations'!$B$4,AY38&lt;'Supporting Calculations'!$C$4) = TRUE, 2,IF(AND(AX38&lt;'Supporting Calculations'!$B$4,AY38&gt;'Supporting Calculations'!$C$4) = TRUE,3,IF(AND(AX38&lt;='Supporting Calculations'!$B$4,AY38&lt;='Supporting Calculations'!$C$4) = TRUE, 4,0))))</f>
        <v>4</v>
      </c>
      <c r="BC38" s="44" t="str">
        <f t="shared" si="14"/>
        <v>Low</v>
      </c>
      <c r="BE38" s="84">
        <f t="shared" si="15"/>
        <v>50.183823529411761</v>
      </c>
      <c r="BF38" s="86" t="e">
        <f t="shared" si="16"/>
        <v>#N/A</v>
      </c>
      <c r="BG38" s="88" t="e">
        <f t="shared" si="17"/>
        <v>#N/A</v>
      </c>
      <c r="BI38" s="14">
        <f t="shared" si="18"/>
        <v>1054</v>
      </c>
      <c r="BJ38" s="121">
        <f>BI38/'Supporting Calculations'!$B$8</f>
        <v>0.96875</v>
      </c>
      <c r="BK38" s="21">
        <f>SUM(T38:INDEX(T:T, MATCH(100000000000000,T:T)))/SUM((T$4:INDEX(T:T, MATCH(1E+30,T:T))))</f>
        <v>0.99956471935463576</v>
      </c>
      <c r="BL38" s="21">
        <f>SUM(H38:INDEX(H:H, MATCH(100000000000000,H:H)))/SUM((H$4:INDEX(H:H, MATCH(100000000000000,H:H))))</f>
        <v>0.999587669753636</v>
      </c>
      <c r="BM38" s="21">
        <f>SUM(O38:INDEX(O:O, MATCH(100000000000000,O:O)))/SUM((O$4:INDEX(O:O, MATCH(1E+30,O:O))))</f>
        <v>0.99956471935463576</v>
      </c>
      <c r="BN38" s="132">
        <f>SUM(F38:INDEX(F:F, MATCH(100000000000000,F:F)))/SUM((F$4:INDEX(F:F, MATCH(1E+30,F:F))))</f>
        <v>0.99838419165995962</v>
      </c>
      <c r="BQ38" s="28"/>
    </row>
    <row r="39" spans="1:87" ht="15.75" customHeight="1">
      <c r="A39" s="89"/>
      <c r="B39" s="124" t="s">
        <v>145</v>
      </c>
      <c r="C39" s="74"/>
      <c r="D39" s="28"/>
      <c r="E39" s="45">
        <v>1195183.28</v>
      </c>
      <c r="F39" s="23">
        <v>31754</v>
      </c>
      <c r="G39" s="23">
        <v>1195183.28</v>
      </c>
      <c r="H39" s="23">
        <v>0</v>
      </c>
      <c r="I39" s="43">
        <v>0</v>
      </c>
      <c r="J39" s="23"/>
      <c r="K39" s="45"/>
      <c r="L39" s="23"/>
      <c r="M39" s="43"/>
      <c r="N39" s="23"/>
      <c r="O39" s="112">
        <f t="shared" si="0"/>
        <v>1195183.28</v>
      </c>
      <c r="P39" s="24">
        <f>_xlfn.RANK.EQ(O39, O$4:INDEX(O:O, MATCH(100000000000000,O:O)), 0) + COUNTIF(O$4:INDEX(O:O, ROW(O39)), O39)-1</f>
        <v>1053</v>
      </c>
      <c r="Q39" s="25">
        <f>(_xlfn.RANK.EQ(P39, P$4:INDEX(P:P, MATCH(1000000000000,P:P)), 0) + COUNTIF(P$4:INDEX(P:P, ROW(P39)), P39)-1)/'Supporting Calculations'!$B$8</f>
        <v>3.3088235294117647E-2</v>
      </c>
      <c r="R39" s="26">
        <f>'Segment RDF'!$F$33</f>
        <v>40</v>
      </c>
      <c r="S39" s="56">
        <f t="shared" si="1"/>
        <v>1.3235294117647058</v>
      </c>
      <c r="T39" s="113">
        <f t="shared" si="2"/>
        <v>1195183.28</v>
      </c>
      <c r="U39" s="24">
        <f>_xlfn.RANK.EQ(T39, T$4:INDEX(T:T, MATCH(100000000000000,T:T)), 0) + COUNTIF(T$4:INDEX(T:T, ROW(T39)), T39)-1</f>
        <v>1053</v>
      </c>
      <c r="V39" s="25">
        <f>(_xlfn.RANK.EQ(U39, U$4:INDEX(U:U, MATCH(1000000000000,U:U)), 0) + COUNTIF(U$4:INDEX(U:U, ROW(U39)), U39)-1)/'Supporting Calculations'!$B$8</f>
        <v>3.3088235294117647E-2</v>
      </c>
      <c r="W39" s="26">
        <f>'Segment RDF'!$H$33</f>
        <v>40</v>
      </c>
      <c r="X39" s="56">
        <f t="shared" si="3"/>
        <v>1.3235294117647058</v>
      </c>
      <c r="Y39" s="58">
        <f t="shared" si="4"/>
        <v>0</v>
      </c>
      <c r="Z39" s="24">
        <f>_xlfn.RANK.EQ(Y39, Y$4:INDEX(Y:Y, MATCH(100000000000000,Y:Y)), 0) + COUNTIF(Y$4:INDEX(Y:Y, ROW(Y39)), Y39)-1</f>
        <v>977</v>
      </c>
      <c r="AA39" s="25">
        <f>(_xlfn.RANK.EQ(Z39, Z$4:INDEX(Z:Z, MATCH(1000000000000,Z:Z)), 0) + COUNTIF(Z$4:INDEX(Z:Z, ROW(Z39)), Z39)-1)/'Supporting Calculations'!$B$8</f>
        <v>0.10294117647058823</v>
      </c>
      <c r="AB39" s="26">
        <f>'Segment RDF'!$J$33</f>
        <v>20</v>
      </c>
      <c r="AC39" s="56">
        <f t="shared" si="5"/>
        <v>2.0588235294117645</v>
      </c>
      <c r="AD39" s="26"/>
      <c r="AE39" s="66">
        <f t="shared" si="6"/>
        <v>2.6568310092155906E-2</v>
      </c>
      <c r="AF39" s="24">
        <f>_xlfn.RANK.EQ(AE39, AE$4:INDEX(AE:AE, MATCH(1000000000000,AE:AE)), 0) + COUNTIF(AE$4:INDEX(AE:AE, ROW(AE39)), AE39)-1</f>
        <v>687</v>
      </c>
      <c r="AG39" s="25">
        <f>(_xlfn.RANK.EQ(AF39, AF$4:INDEX(AF:AF, MATCH(1000000000000,AF:AF)), 1) + COUNTIF(AF$4:INDEX(AF:AF, ROW(AF39)), AF39)-1)/'Supporting Calculations'!$B$8</f>
        <v>0.6314338235294118</v>
      </c>
      <c r="AH39" s="26">
        <f>'Segment RDF'!$F$33</f>
        <v>40</v>
      </c>
      <c r="AI39" s="67">
        <f t="shared" si="7"/>
        <v>25.257352941176471</v>
      </c>
      <c r="AJ39" s="68">
        <f t="shared" si="8"/>
        <v>0</v>
      </c>
      <c r="AK39" s="24">
        <f>_xlfn.RANK.EQ(AJ39, AJ$4:INDEX(AJ:AJ, MATCH(1000000000000,AJ:AJ)), 0) + COUNTIF(AJ$4:INDEX(AJ:AJ, ROW(AJ39)), AJ39)-1</f>
        <v>885</v>
      </c>
      <c r="AL39" s="25">
        <f>(_xlfn.RANK.EQ(AK39, AK$4:INDEX(AK:AK, MATCH(1000000000000,AK:AK)), 1) + COUNTIF(AK$4:INDEX(AK:AK, ROW(AK39)), AK39)-1)/'Supporting Calculations'!$B$8</f>
        <v>0.81341911764705888</v>
      </c>
      <c r="AM39" s="26">
        <f>'Segment RDF'!$H$33</f>
        <v>40</v>
      </c>
      <c r="AN39" s="67">
        <f t="shared" si="9"/>
        <v>32.536764705882355</v>
      </c>
      <c r="AO39" s="69">
        <f t="shared" si="19"/>
        <v>0</v>
      </c>
      <c r="AP39" s="24">
        <f>_xlfn.RANK.EQ(AO39, AO$4:INDEX(AO:AO, MATCH(1000000000000,AO:AO)), 0) + COUNTIF(AO$4:INDEX(AO:AO, ROW(AO39)), AO39)-1</f>
        <v>977</v>
      </c>
      <c r="AQ39" s="25">
        <f>(_xlfn.RANK.EQ(AP39, AP$4:INDEX(AP:AP, MATCH(1000000000000,AP:AP)), 1) + COUNTIF(AP$4:INDEX(AP:AP, ROW(AP39)), AP39)-1)/'Supporting Calculations'!$B$8</f>
        <v>0.89797794117647056</v>
      </c>
      <c r="AR39" s="26">
        <f>'Segment RDF'!$J$33</f>
        <v>20</v>
      </c>
      <c r="AS39" s="67">
        <f t="shared" si="10"/>
        <v>17.959558823529413</v>
      </c>
      <c r="AT39" s="69"/>
      <c r="AU39" s="119">
        <f t="shared" si="11"/>
        <v>4.7058823529411757</v>
      </c>
      <c r="AV39" s="56">
        <f t="shared" si="12"/>
        <v>75.753676470588232</v>
      </c>
      <c r="AW39" s="24"/>
      <c r="AX39" s="119">
        <f>(_xlfn.RANK.EQ(AU39, AU$4:INDEX(AU:AU, MATCH(1000000000000,AU:AU)), 1) + COUNTIF(AU$4:INDEX(AU:AU, ROW(AU39)), AU39)-1)/'Supporting Calculations'!$B$8*100</f>
        <v>2.2058823529411766</v>
      </c>
      <c r="AY39" s="58">
        <f>(_xlfn.RANK.EQ(AV39, AV$4:INDEX(AV:AV, MATCH(10000000000,AV:AV)), 1) + COUNTIF(AV$4:INDEX(AV:AV, ROW(AV39)), AV39)-1)/'Supporting Calculations'!$B$8*100</f>
        <v>86.580882352941174</v>
      </c>
      <c r="AZ39" s="70">
        <f t="shared" si="13"/>
        <v>88.786764705882348</v>
      </c>
      <c r="BA39" s="24"/>
      <c r="BB39" s="14">
        <f>IF(AND(AX39&gt;='Supporting Calculations'!$B$4,AY39&gt;='Supporting Calculations'!$C$4) = TRUE,1,IF(AND(AX39&gt;'Supporting Calculations'!$B$4,AY39&lt;'Supporting Calculations'!$C$4) = TRUE, 2,IF(AND(AX39&lt;'Supporting Calculations'!$B$4,AY39&gt;'Supporting Calculations'!$C$4) = TRUE,3,IF(AND(AX39&lt;='Supporting Calculations'!$B$4,AY39&lt;='Supporting Calculations'!$C$4) = TRUE, 4,0))))</f>
        <v>3</v>
      </c>
      <c r="BC39" s="44" t="str">
        <f t="shared" si="14"/>
        <v>Medium</v>
      </c>
      <c r="BE39" s="84">
        <f t="shared" si="15"/>
        <v>86.580882352941174</v>
      </c>
      <c r="BF39" s="86" t="e">
        <f t="shared" si="16"/>
        <v>#N/A</v>
      </c>
      <c r="BG39" s="88" t="e">
        <f t="shared" si="17"/>
        <v>#N/A</v>
      </c>
      <c r="BI39" s="14">
        <f t="shared" si="18"/>
        <v>1053</v>
      </c>
      <c r="BJ39" s="121">
        <f>BI39/'Supporting Calculations'!$B$8</f>
        <v>0.96783088235294112</v>
      </c>
      <c r="BK39" s="21">
        <f>SUM(T39:INDEX(T:T, MATCH(100000000000000,T:T)))/SUM((T$4:INDEX(T:T, MATCH(1E+30,T:T))))</f>
        <v>0.99953119331394935</v>
      </c>
      <c r="BL39" s="21">
        <f>SUM(H39:INDEX(H:H, MATCH(100000000000000,H:H)))/SUM((H$4:INDEX(H:H, MATCH(100000000000000,H:H))))</f>
        <v>0.999587669753636</v>
      </c>
      <c r="BM39" s="21">
        <f>SUM(O39:INDEX(O:O, MATCH(100000000000000,O:O)))/SUM((O$4:INDEX(O:O, MATCH(1E+30,O:O))))</f>
        <v>0.99953119331394935</v>
      </c>
      <c r="BN39" s="132">
        <f>SUM(F39:INDEX(F:F, MATCH(100000000000000,F:F)))/SUM((F$4:INDEX(F:F, MATCH(1E+30,F:F))))</f>
        <v>0.9982613423528639</v>
      </c>
      <c r="BQ39" s="28"/>
    </row>
    <row r="40" spans="1:87" ht="15.75" customHeight="1">
      <c r="A40" s="89"/>
      <c r="B40" s="124" t="s">
        <v>137</v>
      </c>
      <c r="C40" s="74"/>
      <c r="D40" s="28"/>
      <c r="E40" s="45">
        <v>1245480.45</v>
      </c>
      <c r="F40" s="23">
        <v>102179</v>
      </c>
      <c r="G40" s="23">
        <v>1245480.45</v>
      </c>
      <c r="H40" s="23">
        <v>1455.15</v>
      </c>
      <c r="I40" s="43">
        <v>10655</v>
      </c>
      <c r="J40" s="23"/>
      <c r="K40" s="45"/>
      <c r="L40" s="23"/>
      <c r="M40" s="43"/>
      <c r="N40" s="23"/>
      <c r="O40" s="112">
        <f t="shared" si="0"/>
        <v>1245480.45</v>
      </c>
      <c r="P40" s="24">
        <f>_xlfn.RANK.EQ(O40, O$4:INDEX(O:O, MATCH(100000000000000,O:O)), 0) + COUNTIF(O$4:INDEX(O:O, ROW(O40)), O40)-1</f>
        <v>1052</v>
      </c>
      <c r="Q40" s="25">
        <f>(_xlfn.RANK.EQ(P40, P$4:INDEX(P:P, MATCH(1000000000000,P:P)), 0) + COUNTIF(P$4:INDEX(P:P, ROW(P40)), P40)-1)/'Supporting Calculations'!$B$8</f>
        <v>3.4007352941176468E-2</v>
      </c>
      <c r="R40" s="26">
        <f>'Segment RDF'!$F$33</f>
        <v>40</v>
      </c>
      <c r="S40" s="56">
        <f t="shared" si="1"/>
        <v>1.3602941176470587</v>
      </c>
      <c r="T40" s="113">
        <f t="shared" si="2"/>
        <v>1245480.45</v>
      </c>
      <c r="U40" s="24">
        <f>_xlfn.RANK.EQ(T40, T$4:INDEX(T:T, MATCH(100000000000000,T:T)), 0) + COUNTIF(T$4:INDEX(T:T, ROW(T40)), T40)-1</f>
        <v>1052</v>
      </c>
      <c r="V40" s="25">
        <f>(_xlfn.RANK.EQ(U40, U$4:INDEX(U:U, MATCH(1000000000000,U:U)), 0) + COUNTIF(U$4:INDEX(U:U, ROW(U40)), U40)-1)/'Supporting Calculations'!$B$8</f>
        <v>3.4007352941176468E-2</v>
      </c>
      <c r="W40" s="26">
        <f>'Segment RDF'!$H$33</f>
        <v>40</v>
      </c>
      <c r="X40" s="56">
        <f t="shared" si="3"/>
        <v>1.3602941176470587</v>
      </c>
      <c r="Y40" s="58">
        <f t="shared" si="4"/>
        <v>10655</v>
      </c>
      <c r="Z40" s="24">
        <f>_xlfn.RANK.EQ(Y40, Y$4:INDEX(Y:Y, MATCH(100000000000000,Y:Y)), 0) + COUNTIF(Y$4:INDEX(Y:Y, ROW(Y40)), Y40)-1</f>
        <v>943</v>
      </c>
      <c r="AA40" s="25">
        <f>(_xlfn.RANK.EQ(Z40, Z$4:INDEX(Z:Z, MATCH(1000000000000,Z:Z)), 0) + COUNTIF(Z$4:INDEX(Z:Z, ROW(Z40)), Z40)-1)/'Supporting Calculations'!$B$8</f>
        <v>0.13419117647058823</v>
      </c>
      <c r="AB40" s="26">
        <f>'Segment RDF'!$J$33</f>
        <v>20</v>
      </c>
      <c r="AC40" s="56">
        <f t="shared" si="5"/>
        <v>2.6838235294117645</v>
      </c>
      <c r="AD40" s="26"/>
      <c r="AE40" s="66">
        <f t="shared" si="6"/>
        <v>8.2039826478207664E-2</v>
      </c>
      <c r="AF40" s="24">
        <f>_xlfn.RANK.EQ(AE40, AE$4:INDEX(AE:AE, MATCH(1000000000000,AE:AE)), 0) + COUNTIF(AE$4:INDEX(AE:AE, ROW(AE40)), AE40)-1</f>
        <v>308</v>
      </c>
      <c r="AG40" s="25">
        <f>(_xlfn.RANK.EQ(AF40, AF$4:INDEX(AF:AF, MATCH(1000000000000,AF:AF)), 1) + COUNTIF(AF$4:INDEX(AF:AF, ROW(AF40)), AF40)-1)/'Supporting Calculations'!$B$8</f>
        <v>0.28308823529411764</v>
      </c>
      <c r="AH40" s="26">
        <f>'Segment RDF'!$F$33</f>
        <v>40</v>
      </c>
      <c r="AI40" s="67">
        <f t="shared" si="7"/>
        <v>11.323529411764707</v>
      </c>
      <c r="AJ40" s="68">
        <f t="shared" si="8"/>
        <v>1.1683443124297938E-3</v>
      </c>
      <c r="AK40" s="24">
        <f>_xlfn.RANK.EQ(AJ40, AJ$4:INDEX(AJ:AJ, MATCH(1000000000000,AJ:AJ)), 0) + COUNTIF(AJ$4:INDEX(AJ:AJ, ROW(AJ40)), AJ40)-1</f>
        <v>785</v>
      </c>
      <c r="AL40" s="25">
        <f>(_xlfn.RANK.EQ(AK40, AK$4:INDEX(AK:AK, MATCH(1000000000000,AK:AK)), 1) + COUNTIF(AK$4:INDEX(AK:AK, ROW(AK40)), AK40)-1)/'Supporting Calculations'!$B$8</f>
        <v>0.72150735294117652</v>
      </c>
      <c r="AM40" s="26">
        <f>'Segment RDF'!$H$33</f>
        <v>40</v>
      </c>
      <c r="AN40" s="67">
        <f t="shared" si="9"/>
        <v>28.860294117647062</v>
      </c>
      <c r="AO40" s="69">
        <f t="shared" si="19"/>
        <v>8.5549315527192749E-3</v>
      </c>
      <c r="AP40" s="24">
        <f>_xlfn.RANK.EQ(AO40, AO$4:INDEX(AO:AO, MATCH(1000000000000,AO:AO)), 0) + COUNTIF(AO$4:INDEX(AO:AO, ROW(AO40)), AO40)-1</f>
        <v>883</v>
      </c>
      <c r="AQ40" s="25">
        <f>(_xlfn.RANK.EQ(AP40, AP$4:INDEX(AP:AP, MATCH(1000000000000,AP:AP)), 1) + COUNTIF(AP$4:INDEX(AP:AP, ROW(AP40)), AP40)-1)/'Supporting Calculations'!$B$8</f>
        <v>0.81158088235294112</v>
      </c>
      <c r="AR40" s="26">
        <f>'Segment RDF'!$J$33</f>
        <v>20</v>
      </c>
      <c r="AS40" s="67">
        <f t="shared" si="10"/>
        <v>16.231617647058822</v>
      </c>
      <c r="AT40" s="69"/>
      <c r="AU40" s="119">
        <f t="shared" si="11"/>
        <v>5.4044117647058822</v>
      </c>
      <c r="AV40" s="56">
        <f t="shared" si="12"/>
        <v>56.415441176470594</v>
      </c>
      <c r="AW40" s="24"/>
      <c r="AX40" s="119">
        <f>(_xlfn.RANK.EQ(AU40, AU$4:INDEX(AU:AU, MATCH(1000000000000,AU:AU)), 1) + COUNTIF(AU$4:INDEX(AU:AU, ROW(AU40)), AU40)-1)/'Supporting Calculations'!$B$8*100</f>
        <v>2.5735294117647056</v>
      </c>
      <c r="AY40" s="58">
        <f>(_xlfn.RANK.EQ(AV40, AV$4:INDEX(AV:AV, MATCH(10000000000,AV:AV)), 1) + COUNTIF(AV$4:INDEX(AV:AV, ROW(AV40)), AV40)-1)/'Supporting Calculations'!$B$8*100</f>
        <v>57.169117647058819</v>
      </c>
      <c r="AZ40" s="70">
        <f t="shared" si="13"/>
        <v>59.742647058823522</v>
      </c>
      <c r="BA40" s="24"/>
      <c r="BB40" s="14">
        <f>IF(AND(AX40&gt;='Supporting Calculations'!$B$4,AY40&gt;='Supporting Calculations'!$C$4) = TRUE,1,IF(AND(AX40&gt;'Supporting Calculations'!$B$4,AY40&lt;'Supporting Calculations'!$C$4) = TRUE, 2,IF(AND(AX40&lt;'Supporting Calculations'!$B$4,AY40&gt;'Supporting Calculations'!$C$4) = TRUE,3,IF(AND(AX40&lt;='Supporting Calculations'!$B$4,AY40&lt;='Supporting Calculations'!$C$4) = TRUE, 4,0))))</f>
        <v>4</v>
      </c>
      <c r="BC40" s="44" t="str">
        <f t="shared" si="14"/>
        <v>Low</v>
      </c>
      <c r="BE40" s="84">
        <f t="shared" si="15"/>
        <v>57.169117647058819</v>
      </c>
      <c r="BF40" s="86" t="e">
        <f t="shared" si="16"/>
        <v>#N/A</v>
      </c>
      <c r="BG40" s="88" t="e">
        <f t="shared" si="17"/>
        <v>#N/A</v>
      </c>
      <c r="BI40" s="14">
        <f t="shared" si="18"/>
        <v>1052</v>
      </c>
      <c r="BJ40" s="121">
        <f>BI40/'Supporting Calculations'!$B$8</f>
        <v>0.96691176470588236</v>
      </c>
      <c r="BK40" s="21">
        <f>SUM(T40:INDEX(T:T, MATCH(100000000000000,T:T)))/SUM((T$4:INDEX(T:T, MATCH(1E+30,T:T))))</f>
        <v>0.99949534244507476</v>
      </c>
      <c r="BL40" s="21">
        <f>SUM(H40:INDEX(H:H, MATCH(100000000000000,H:H)))/SUM((H$4:INDEX(H:H, MATCH(100000000000000,H:H))))</f>
        <v>0.999587669753636</v>
      </c>
      <c r="BM40" s="21">
        <f>SUM(O40:INDEX(O:O, MATCH(100000000000000,O:O)))/SUM((O$4:INDEX(O:O, MATCH(1E+30,O:O))))</f>
        <v>0.99949534244507476</v>
      </c>
      <c r="BN40" s="132">
        <f>SUM(F40:INDEX(F:F, MATCH(100000000000000,F:F)))/SUM((F$4:INDEX(F:F, MATCH(1E+30,F:F))))</f>
        <v>0.99824209680589404</v>
      </c>
      <c r="BQ40" s="28"/>
    </row>
    <row r="41" spans="1:87" s="4" customFormat="1" ht="15.75" customHeight="1">
      <c r="A41" s="89"/>
      <c r="B41" s="124" t="s">
        <v>77</v>
      </c>
      <c r="C41" s="74"/>
      <c r="D41" s="28"/>
      <c r="E41" s="45">
        <v>1294833.33</v>
      </c>
      <c r="F41" s="23">
        <v>0</v>
      </c>
      <c r="G41" s="23">
        <v>1294833.33</v>
      </c>
      <c r="H41" s="23">
        <v>93791.56</v>
      </c>
      <c r="I41" s="43">
        <v>627223.61</v>
      </c>
      <c r="J41" s="23"/>
      <c r="K41" s="45"/>
      <c r="L41" s="23"/>
      <c r="M41" s="43"/>
      <c r="N41" s="23"/>
      <c r="O41" s="112">
        <f t="shared" si="0"/>
        <v>1294833.33</v>
      </c>
      <c r="P41" s="24">
        <f>_xlfn.RANK.EQ(O41, O$4:INDEX(O:O, MATCH(100000000000000,O:O)), 0) + COUNTIF(O$4:INDEX(O:O, ROW(O41)), O41)-1</f>
        <v>1051</v>
      </c>
      <c r="Q41" s="25">
        <f>(_xlfn.RANK.EQ(P41, P$4:INDEX(P:P, MATCH(1000000000000,P:P)), 0) + COUNTIF(P$4:INDEX(P:P, ROW(P41)), P41)-1)/'Supporting Calculations'!$B$8</f>
        <v>3.4926470588235295E-2</v>
      </c>
      <c r="R41" s="26">
        <f>'Segment RDF'!$F$33</f>
        <v>40</v>
      </c>
      <c r="S41" s="56">
        <f t="shared" si="1"/>
        <v>1.3970588235294117</v>
      </c>
      <c r="T41" s="113">
        <f t="shared" si="2"/>
        <v>1294833.33</v>
      </c>
      <c r="U41" s="24">
        <f>_xlfn.RANK.EQ(T41, T$4:INDEX(T:T, MATCH(100000000000000,T:T)), 0) + COUNTIF(T$4:INDEX(T:T, ROW(T41)), T41)-1</f>
        <v>1051</v>
      </c>
      <c r="V41" s="25">
        <f>(_xlfn.RANK.EQ(U41, U$4:INDEX(U:U, MATCH(1000000000000,U:U)), 0) + COUNTIF(U$4:INDEX(U:U, ROW(U41)), U41)-1)/'Supporting Calculations'!$B$8</f>
        <v>3.4926470588235295E-2</v>
      </c>
      <c r="W41" s="26">
        <f>'Segment RDF'!$H$33</f>
        <v>40</v>
      </c>
      <c r="X41" s="56">
        <f t="shared" si="3"/>
        <v>1.3970588235294117</v>
      </c>
      <c r="Y41" s="58">
        <f t="shared" si="4"/>
        <v>627223.61</v>
      </c>
      <c r="Z41" s="24">
        <f>_xlfn.RANK.EQ(Y41, Y$4:INDEX(Y:Y, MATCH(100000000000000,Y:Y)), 0) + COUNTIF(Y$4:INDEX(Y:Y, ROW(Y41)), Y41)-1</f>
        <v>454</v>
      </c>
      <c r="AA41" s="25">
        <f>(_xlfn.RANK.EQ(Z41, Z$4:INDEX(Z:Z, MATCH(1000000000000,Z:Z)), 0) + COUNTIF(Z$4:INDEX(Z:Z, ROW(Z41)), Z41)-1)/'Supporting Calculations'!$B$8</f>
        <v>0.58363970588235292</v>
      </c>
      <c r="AB41" s="26">
        <f>'Segment RDF'!$J$33</f>
        <v>20</v>
      </c>
      <c r="AC41" s="56">
        <f t="shared" si="5"/>
        <v>11.672794117647058</v>
      </c>
      <c r="AD41" s="26"/>
      <c r="AE41" s="66">
        <f t="shared" si="6"/>
        <v>0</v>
      </c>
      <c r="AF41" s="24">
        <f>_xlfn.RANK.EQ(AE41, AE$4:INDEX(AE:AE, MATCH(1000000000000,AE:AE)), 0) + COUNTIF(AE$4:INDEX(AE:AE, ROW(AE41)), AE41)-1</f>
        <v>1031</v>
      </c>
      <c r="AG41" s="25">
        <f>(_xlfn.RANK.EQ(AF41, AF$4:INDEX(AF:AF, MATCH(1000000000000,AF:AF)), 1) + COUNTIF(AF$4:INDEX(AF:AF, ROW(AF41)), AF41)-1)/'Supporting Calculations'!$B$8</f>
        <v>0.94761029411764708</v>
      </c>
      <c r="AH41" s="26">
        <f>'Segment RDF'!$F$33</f>
        <v>40</v>
      </c>
      <c r="AI41" s="67">
        <f t="shared" si="7"/>
        <v>37.904411764705884</v>
      </c>
      <c r="AJ41" s="68">
        <f t="shared" si="8"/>
        <v>7.2435237668773939E-2</v>
      </c>
      <c r="AK41" s="24">
        <f>_xlfn.RANK.EQ(AJ41, AJ$4:INDEX(AJ:AJ, MATCH(1000000000000,AJ:AJ)), 0) + COUNTIF(AJ$4:INDEX(AJ:AJ, ROW(AJ41)), AJ41)-1</f>
        <v>22</v>
      </c>
      <c r="AL41" s="25">
        <f>(_xlfn.RANK.EQ(AK41, AK$4:INDEX(AK:AK, MATCH(1000000000000,AK:AK)), 1) + COUNTIF(AK$4:INDEX(AK:AK, ROW(AK41)), AK41)-1)/'Supporting Calculations'!$B$8</f>
        <v>2.0220588235294119E-2</v>
      </c>
      <c r="AM41" s="26">
        <f>'Segment RDF'!$H$33</f>
        <v>40</v>
      </c>
      <c r="AN41" s="67">
        <f t="shared" si="9"/>
        <v>0.80882352941176472</v>
      </c>
      <c r="AO41" s="69">
        <f t="shared" si="19"/>
        <v>0.48440490020441468</v>
      </c>
      <c r="AP41" s="24">
        <f>_xlfn.RANK.EQ(AO41, AO$4:INDEX(AO:AO, MATCH(1000000000000,AO:AO)), 0) + COUNTIF(AO$4:INDEX(AO:AO, ROW(AO41)), AO41)-1</f>
        <v>35</v>
      </c>
      <c r="AQ41" s="25">
        <f>(_xlfn.RANK.EQ(AP41, AP$4:INDEX(AP:AP, MATCH(1000000000000,AP:AP)), 1) + COUNTIF(AP$4:INDEX(AP:AP, ROW(AP41)), AP41)-1)/'Supporting Calculations'!$B$8</f>
        <v>3.216911764705882E-2</v>
      </c>
      <c r="AR41" s="26">
        <f>'Segment RDF'!$J$33</f>
        <v>20</v>
      </c>
      <c r="AS41" s="67">
        <f t="shared" si="10"/>
        <v>0.64338235294117641</v>
      </c>
      <c r="AT41" s="69"/>
      <c r="AU41" s="119">
        <f t="shared" si="11"/>
        <v>14.46691176470588</v>
      </c>
      <c r="AV41" s="56">
        <f t="shared" si="12"/>
        <v>39.356617647058826</v>
      </c>
      <c r="AW41" s="24"/>
      <c r="AX41" s="119">
        <f>(_xlfn.RANK.EQ(AU41, AU$4:INDEX(AU:AU, MATCH(1000000000000,AU:AU)), 1) + COUNTIF(AU$4:INDEX(AU:AU, ROW(AU41)), AU41)-1)/'Supporting Calculations'!$B$8*100</f>
        <v>10.386029411764707</v>
      </c>
      <c r="AY41" s="58">
        <f>(_xlfn.RANK.EQ(AV41, AV$4:INDEX(AV:AV, MATCH(10000000000,AV:AV)), 1) + COUNTIF(AV$4:INDEX(AV:AV, ROW(AV41)), AV41)-1)/'Supporting Calculations'!$B$8*100</f>
        <v>32.904411764705884</v>
      </c>
      <c r="AZ41" s="70">
        <f t="shared" si="13"/>
        <v>43.290441176470594</v>
      </c>
      <c r="BA41" s="24"/>
      <c r="BB41" s="14">
        <f>IF(AND(AX41&gt;='Supporting Calculations'!$B$4,AY41&gt;='Supporting Calculations'!$C$4) = TRUE,1,IF(AND(AX41&gt;'Supporting Calculations'!$B$4,AY41&lt;'Supporting Calculations'!$C$4) = TRUE, 2,IF(AND(AX41&lt;'Supporting Calculations'!$B$4,AY41&gt;'Supporting Calculations'!$C$4) = TRUE,3,IF(AND(AX41&lt;='Supporting Calculations'!$B$4,AY41&lt;='Supporting Calculations'!$C$4) = TRUE, 4,0))))</f>
        <v>4</v>
      </c>
      <c r="BC41" s="44" t="str">
        <f t="shared" si="14"/>
        <v>Low</v>
      </c>
      <c r="BD41" s="8"/>
      <c r="BE41" s="84" t="e">
        <f t="shared" si="15"/>
        <v>#N/A</v>
      </c>
      <c r="BF41" s="86" t="e">
        <f t="shared" si="16"/>
        <v>#N/A</v>
      </c>
      <c r="BG41" s="88">
        <f t="shared" si="17"/>
        <v>32.904411764705884</v>
      </c>
      <c r="BH41"/>
      <c r="BI41" s="14">
        <f t="shared" si="18"/>
        <v>1051</v>
      </c>
      <c r="BJ41" s="121">
        <f>BI41/'Supporting Calculations'!$B$8</f>
        <v>0.96599264705882348</v>
      </c>
      <c r="BK41" s="21">
        <f>SUM(T41:INDEX(T:T, MATCH(100000000000000,T:T)))/SUM((T$4:INDEX(T:T, MATCH(1E+30,T:T))))</f>
        <v>0.99945798285592558</v>
      </c>
      <c r="BL41" s="21">
        <f>SUM(H41:INDEX(H:H, MATCH(100000000000000,H:H)))/SUM((H$4:INDEX(H:H, MATCH(100000000000000,H:H))))</f>
        <v>0.99958484357780186</v>
      </c>
      <c r="BM41" s="21">
        <f>SUM(O41:INDEX(O:O, MATCH(100000000000000,O:O)))/SUM((O$4:INDEX(O:O, MATCH(1E+30,O:O))))</f>
        <v>0.99945798285592558</v>
      </c>
      <c r="BN41" s="132">
        <f>SUM(F41:INDEX(F:F, MATCH(100000000000000,F:F)))/SUM((F$4:INDEX(F:F, MATCH(1E+30,F:F))))</f>
        <v>0.99818016789162067</v>
      </c>
      <c r="BO41"/>
      <c r="BP41"/>
      <c r="BQ41" s="28"/>
      <c r="BR41"/>
      <c r="BS41"/>
      <c r="BT41"/>
      <c r="BU41"/>
      <c r="BV41"/>
      <c r="BW41"/>
      <c r="BX41"/>
      <c r="BY41"/>
      <c r="BZ41"/>
      <c r="CA41"/>
      <c r="CB41"/>
      <c r="CC41"/>
      <c r="CD41"/>
      <c r="CE41"/>
      <c r="CF41"/>
      <c r="CG41"/>
      <c r="CH41"/>
      <c r="CI41"/>
    </row>
    <row r="42" spans="1:87" ht="15.75" customHeight="1">
      <c r="A42" s="89"/>
      <c r="B42" s="124" t="s">
        <v>143</v>
      </c>
      <c r="C42" s="74"/>
      <c r="D42" s="28"/>
      <c r="E42" s="45">
        <v>1306683</v>
      </c>
      <c r="F42" s="23">
        <v>3953</v>
      </c>
      <c r="G42" s="23">
        <v>1306683</v>
      </c>
      <c r="H42" s="23">
        <v>0</v>
      </c>
      <c r="I42" s="43">
        <v>0</v>
      </c>
      <c r="J42" s="23"/>
      <c r="K42" s="45"/>
      <c r="L42" s="23"/>
      <c r="M42" s="43"/>
      <c r="N42" s="23"/>
      <c r="O42" s="112">
        <f t="shared" si="0"/>
        <v>1306683</v>
      </c>
      <c r="P42" s="24">
        <f>_xlfn.RANK.EQ(O42, O$4:INDEX(O:O, MATCH(100000000000000,O:O)), 0) + COUNTIF(O$4:INDEX(O:O, ROW(O42)), O42)-1</f>
        <v>1050</v>
      </c>
      <c r="Q42" s="25">
        <f>(_xlfn.RANK.EQ(P42, P$4:INDEX(P:P, MATCH(1000000000000,P:P)), 0) + COUNTIF(P$4:INDEX(P:P, ROW(P42)), P42)-1)/'Supporting Calculations'!$B$8</f>
        <v>3.5845588235294115E-2</v>
      </c>
      <c r="R42" s="26">
        <f>'Segment RDF'!$F$33</f>
        <v>40</v>
      </c>
      <c r="S42" s="56">
        <f t="shared" si="1"/>
        <v>1.4338235294117645</v>
      </c>
      <c r="T42" s="113">
        <f t="shared" si="2"/>
        <v>1306683</v>
      </c>
      <c r="U42" s="24">
        <f>_xlfn.RANK.EQ(T42, T$4:INDEX(T:T, MATCH(100000000000000,T:T)), 0) + COUNTIF(T$4:INDEX(T:T, ROW(T42)), T42)-1</f>
        <v>1050</v>
      </c>
      <c r="V42" s="25">
        <f>(_xlfn.RANK.EQ(U42, U$4:INDEX(U:U, MATCH(1000000000000,U:U)), 0) + COUNTIF(U$4:INDEX(U:U, ROW(U42)), U42)-1)/'Supporting Calculations'!$B$8</f>
        <v>3.5845588235294115E-2</v>
      </c>
      <c r="W42" s="26">
        <f>'Segment RDF'!$H$33</f>
        <v>40</v>
      </c>
      <c r="X42" s="56">
        <f t="shared" si="3"/>
        <v>1.4338235294117645</v>
      </c>
      <c r="Y42" s="58">
        <f t="shared" si="4"/>
        <v>0</v>
      </c>
      <c r="Z42" s="24">
        <f>_xlfn.RANK.EQ(Y42, Y$4:INDEX(Y:Y, MATCH(100000000000000,Y:Y)), 0) + COUNTIF(Y$4:INDEX(Y:Y, ROW(Y42)), Y42)-1</f>
        <v>978</v>
      </c>
      <c r="AA42" s="25">
        <f>(_xlfn.RANK.EQ(Z42, Z$4:INDEX(Z:Z, MATCH(1000000000000,Z:Z)), 0) + COUNTIF(Z$4:INDEX(Z:Z, ROW(Z42)), Z42)-1)/'Supporting Calculations'!$B$8</f>
        <v>0.10202205882352941</v>
      </c>
      <c r="AB42" s="26">
        <f>'Segment RDF'!$J$33</f>
        <v>20</v>
      </c>
      <c r="AC42" s="56">
        <f t="shared" si="5"/>
        <v>2.0404411764705883</v>
      </c>
      <c r="AD42" s="26"/>
      <c r="AE42" s="66">
        <f t="shared" si="6"/>
        <v>3.0252172868247308E-3</v>
      </c>
      <c r="AF42" s="24">
        <f>_xlfn.RANK.EQ(AE42, AE$4:INDEX(AE:AE, MATCH(1000000000000,AE:AE)), 0) + COUNTIF(AE$4:INDEX(AE:AE, ROW(AE42)), AE42)-1</f>
        <v>947</v>
      </c>
      <c r="AG42" s="25">
        <f>(_xlfn.RANK.EQ(AF42, AF$4:INDEX(AF:AF, MATCH(1000000000000,AF:AF)), 1) + COUNTIF(AF$4:INDEX(AF:AF, ROW(AF42)), AF42)-1)/'Supporting Calculations'!$B$8</f>
        <v>0.87040441176470584</v>
      </c>
      <c r="AH42" s="26">
        <f>'Segment RDF'!$F$33</f>
        <v>40</v>
      </c>
      <c r="AI42" s="67">
        <f t="shared" si="7"/>
        <v>34.816176470588232</v>
      </c>
      <c r="AJ42" s="68">
        <f t="shared" si="8"/>
        <v>0</v>
      </c>
      <c r="AK42" s="24">
        <f>_xlfn.RANK.EQ(AJ42, AJ$4:INDEX(AJ:AJ, MATCH(1000000000000,AJ:AJ)), 0) + COUNTIF(AJ$4:INDEX(AJ:AJ, ROW(AJ42)), AJ42)-1</f>
        <v>886</v>
      </c>
      <c r="AL42" s="25">
        <f>(_xlfn.RANK.EQ(AK42, AK$4:INDEX(AK:AK, MATCH(1000000000000,AK:AK)), 1) + COUNTIF(AK$4:INDEX(AK:AK, ROW(AK42)), AK42)-1)/'Supporting Calculations'!$B$8</f>
        <v>0.81433823529411764</v>
      </c>
      <c r="AM42" s="26">
        <f>'Segment RDF'!$H$33</f>
        <v>40</v>
      </c>
      <c r="AN42" s="67">
        <f t="shared" si="9"/>
        <v>32.573529411764703</v>
      </c>
      <c r="AO42" s="69">
        <f t="shared" si="19"/>
        <v>0</v>
      </c>
      <c r="AP42" s="24">
        <f>_xlfn.RANK.EQ(AO42, AO$4:INDEX(AO:AO, MATCH(1000000000000,AO:AO)), 0) + COUNTIF(AO$4:INDEX(AO:AO, ROW(AO42)), AO42)-1</f>
        <v>978</v>
      </c>
      <c r="AQ42" s="25">
        <f>(_xlfn.RANK.EQ(AP42, AP$4:INDEX(AP:AP, MATCH(1000000000000,AP:AP)), 1) + COUNTIF(AP$4:INDEX(AP:AP, ROW(AP42)), AP42)-1)/'Supporting Calculations'!$B$8</f>
        <v>0.89889705882352944</v>
      </c>
      <c r="AR42" s="26">
        <f>'Segment RDF'!$J$33</f>
        <v>20</v>
      </c>
      <c r="AS42" s="67">
        <f t="shared" si="10"/>
        <v>17.977941176470587</v>
      </c>
      <c r="AT42" s="69"/>
      <c r="AU42" s="119">
        <f t="shared" si="11"/>
        <v>4.9080882352941178</v>
      </c>
      <c r="AV42" s="56">
        <f t="shared" si="12"/>
        <v>85.367647058823508</v>
      </c>
      <c r="AW42" s="24"/>
      <c r="AX42" s="119">
        <f>(_xlfn.RANK.EQ(AU42, AU$4:INDEX(AU:AU, MATCH(1000000000000,AU:AU)), 1) + COUNTIF(AU$4:INDEX(AU:AU, ROW(AU42)), AU42)-1)/'Supporting Calculations'!$B$8*100</f>
        <v>2.2977941176470589</v>
      </c>
      <c r="AY42" s="58">
        <f>(_xlfn.RANK.EQ(AV42, AV$4:INDEX(AV:AV, MATCH(10000000000,AV:AV)), 1) + COUNTIF(AV$4:INDEX(AV:AV, ROW(AV42)), AV42)-1)/'Supporting Calculations'!$B$8*100</f>
        <v>95.496323529411768</v>
      </c>
      <c r="AZ42" s="70">
        <f t="shared" si="13"/>
        <v>97.794117647058826</v>
      </c>
      <c r="BA42" s="24"/>
      <c r="BB42" s="14">
        <f>IF(AND(AX42&gt;='Supporting Calculations'!$B$4,AY42&gt;='Supporting Calculations'!$C$4) = TRUE,1,IF(AND(AX42&gt;'Supporting Calculations'!$B$4,AY42&lt;'Supporting Calculations'!$C$4) = TRUE, 2,IF(AND(AX42&lt;'Supporting Calculations'!$B$4,AY42&gt;'Supporting Calculations'!$C$4) = TRUE,3,IF(AND(AX42&lt;='Supporting Calculations'!$B$4,AY42&lt;='Supporting Calculations'!$C$4) = TRUE, 4,0))))</f>
        <v>3</v>
      </c>
      <c r="BC42" s="44" t="str">
        <f t="shared" si="14"/>
        <v>Medium</v>
      </c>
      <c r="BE42" s="84" t="e">
        <f t="shared" si="15"/>
        <v>#N/A</v>
      </c>
      <c r="BF42" s="86" t="e">
        <f t="shared" si="16"/>
        <v>#N/A</v>
      </c>
      <c r="BG42" s="88">
        <f t="shared" si="17"/>
        <v>95.496323529411768</v>
      </c>
      <c r="BI42" s="14">
        <f t="shared" si="18"/>
        <v>1050</v>
      </c>
      <c r="BJ42" s="121">
        <f>BI42/'Supporting Calculations'!$B$8</f>
        <v>0.96507352941176472</v>
      </c>
      <c r="BK42" s="21">
        <f>SUM(T42:INDEX(T:T, MATCH(100000000000000,T:T)))/SUM((T$4:INDEX(T:T, MATCH(1E+30,T:T))))</f>
        <v>0.99941914287154388</v>
      </c>
      <c r="BL42" s="21">
        <f>SUM(H42:INDEX(H:H, MATCH(100000000000000,H:H)))/SUM((H$4:INDEX(H:H, MATCH(100000000000000,H:H))))</f>
        <v>0.99940268267321397</v>
      </c>
      <c r="BM42" s="21">
        <f>SUM(O42:INDEX(O:O, MATCH(100000000000000,O:O)))/SUM((O$4:INDEX(O:O, MATCH(1E+30,O:O))))</f>
        <v>0.99941914287154388</v>
      </c>
      <c r="BN42" s="132">
        <f>SUM(F42:INDEX(F:F, MATCH(100000000000000,F:F)))/SUM((F$4:INDEX(F:F, MATCH(1E+30,F:F))))</f>
        <v>0.99818016789162067</v>
      </c>
      <c r="BQ42" s="28"/>
    </row>
    <row r="43" spans="1:87" ht="15.75" customHeight="1">
      <c r="A43" s="89"/>
      <c r="B43" s="124" t="s">
        <v>135</v>
      </c>
      <c r="C43" s="74"/>
      <c r="D43" s="28"/>
      <c r="E43" s="45">
        <v>1370560.34</v>
      </c>
      <c r="F43" s="23">
        <v>146240</v>
      </c>
      <c r="G43" s="23">
        <v>1370560.34</v>
      </c>
      <c r="H43" s="23">
        <v>0</v>
      </c>
      <c r="I43" s="43">
        <v>0</v>
      </c>
      <c r="J43" s="23"/>
      <c r="K43" s="45"/>
      <c r="L43" s="23"/>
      <c r="M43" s="43"/>
      <c r="N43" s="23"/>
      <c r="O43" s="112">
        <f t="shared" si="0"/>
        <v>1370560.34</v>
      </c>
      <c r="P43" s="24">
        <f>_xlfn.RANK.EQ(O43, O$4:INDEX(O:O, MATCH(100000000000000,O:O)), 0) + COUNTIF(O$4:INDEX(O:O, ROW(O43)), O43)-1</f>
        <v>1049</v>
      </c>
      <c r="Q43" s="25">
        <f>(_xlfn.RANK.EQ(P43, P$4:INDEX(P:P, MATCH(1000000000000,P:P)), 0) + COUNTIF(P$4:INDEX(P:P, ROW(P43)), P43)-1)/'Supporting Calculations'!$B$8</f>
        <v>3.6764705882352942E-2</v>
      </c>
      <c r="R43" s="26">
        <f>'Segment RDF'!$F$33</f>
        <v>40</v>
      </c>
      <c r="S43" s="56">
        <f t="shared" si="1"/>
        <v>1.4705882352941178</v>
      </c>
      <c r="T43" s="113">
        <f t="shared" si="2"/>
        <v>1370560.34</v>
      </c>
      <c r="U43" s="24">
        <f>_xlfn.RANK.EQ(T43, T$4:INDEX(T:T, MATCH(100000000000000,T:T)), 0) + COUNTIF(T$4:INDEX(T:T, ROW(T43)), T43)-1</f>
        <v>1049</v>
      </c>
      <c r="V43" s="25">
        <f>(_xlfn.RANK.EQ(U43, U$4:INDEX(U:U, MATCH(1000000000000,U:U)), 0) + COUNTIF(U$4:INDEX(U:U, ROW(U43)), U43)-1)/'Supporting Calculations'!$B$8</f>
        <v>3.6764705882352942E-2</v>
      </c>
      <c r="W43" s="26">
        <f>'Segment RDF'!$H$33</f>
        <v>40</v>
      </c>
      <c r="X43" s="56">
        <f t="shared" si="3"/>
        <v>1.4705882352941178</v>
      </c>
      <c r="Y43" s="58">
        <f t="shared" si="4"/>
        <v>0</v>
      </c>
      <c r="Z43" s="24">
        <f>_xlfn.RANK.EQ(Y43, Y$4:INDEX(Y:Y, MATCH(100000000000000,Y:Y)), 0) + COUNTIF(Y$4:INDEX(Y:Y, ROW(Y43)), Y43)-1</f>
        <v>979</v>
      </c>
      <c r="AA43" s="25">
        <f>(_xlfn.RANK.EQ(Z43, Z$4:INDEX(Z:Z, MATCH(1000000000000,Z:Z)), 0) + COUNTIF(Z$4:INDEX(Z:Z, ROW(Z43)), Z43)-1)/'Supporting Calculations'!$B$8</f>
        <v>0.10110294117647059</v>
      </c>
      <c r="AB43" s="26">
        <f>'Segment RDF'!$J$33</f>
        <v>20</v>
      </c>
      <c r="AC43" s="56">
        <f t="shared" si="5"/>
        <v>2.0220588235294117</v>
      </c>
      <c r="AD43" s="26"/>
      <c r="AE43" s="66">
        <f t="shared" si="6"/>
        <v>0.10670088410700691</v>
      </c>
      <c r="AF43" s="24">
        <f>_xlfn.RANK.EQ(AE43, AE$4:INDEX(AE:AE, MATCH(1000000000000,AE:AE)), 0) + COUNTIF(AE$4:INDEX(AE:AE, ROW(AE43)), AE43)-1</f>
        <v>205</v>
      </c>
      <c r="AG43" s="25">
        <f>(_xlfn.RANK.EQ(AF43, AF$4:INDEX(AF:AF, MATCH(1000000000000,AF:AF)), 1) + COUNTIF(AF$4:INDEX(AF:AF, ROW(AF43)), AF43)-1)/'Supporting Calculations'!$B$8</f>
        <v>0.18841911764705882</v>
      </c>
      <c r="AH43" s="26">
        <f>'Segment RDF'!$F$33</f>
        <v>40</v>
      </c>
      <c r="AI43" s="67">
        <f t="shared" si="7"/>
        <v>7.5367647058823533</v>
      </c>
      <c r="AJ43" s="68">
        <f t="shared" si="8"/>
        <v>0</v>
      </c>
      <c r="AK43" s="24">
        <f>_xlfn.RANK.EQ(AJ43, AJ$4:INDEX(AJ:AJ, MATCH(1000000000000,AJ:AJ)), 0) + COUNTIF(AJ$4:INDEX(AJ:AJ, ROW(AJ43)), AJ43)-1</f>
        <v>887</v>
      </c>
      <c r="AL43" s="25">
        <f>(_xlfn.RANK.EQ(AK43, AK$4:INDEX(AK:AK, MATCH(1000000000000,AK:AK)), 1) + COUNTIF(AK$4:INDEX(AK:AK, ROW(AK43)), AK43)-1)/'Supporting Calculations'!$B$8</f>
        <v>0.81525735294117652</v>
      </c>
      <c r="AM43" s="26">
        <f>'Segment RDF'!$H$33</f>
        <v>40</v>
      </c>
      <c r="AN43" s="67">
        <f t="shared" si="9"/>
        <v>32.610294117647058</v>
      </c>
      <c r="AO43" s="69">
        <f t="shared" si="19"/>
        <v>0</v>
      </c>
      <c r="AP43" s="24">
        <f>_xlfn.RANK.EQ(AO43, AO$4:INDEX(AO:AO, MATCH(1000000000000,AO:AO)), 0) + COUNTIF(AO$4:INDEX(AO:AO, ROW(AO43)), AO43)-1</f>
        <v>979</v>
      </c>
      <c r="AQ43" s="25">
        <f>(_xlfn.RANK.EQ(AP43, AP$4:INDEX(AP:AP, MATCH(1000000000000,AP:AP)), 1) + COUNTIF(AP$4:INDEX(AP:AP, ROW(AP43)), AP43)-1)/'Supporting Calculations'!$B$8</f>
        <v>0.8998161764705882</v>
      </c>
      <c r="AR43" s="26">
        <f>'Segment RDF'!$J$33</f>
        <v>20</v>
      </c>
      <c r="AS43" s="67">
        <f t="shared" si="10"/>
        <v>17.996323529411764</v>
      </c>
      <c r="AT43" s="69"/>
      <c r="AU43" s="119">
        <f t="shared" si="11"/>
        <v>4.9632352941176467</v>
      </c>
      <c r="AV43" s="56">
        <f t="shared" si="12"/>
        <v>58.143382352941174</v>
      </c>
      <c r="AW43" s="24"/>
      <c r="AX43" s="119">
        <f>(_xlfn.RANK.EQ(AU43, AU$4:INDEX(AU:AU, MATCH(1000000000000,AU:AU)), 1) + COUNTIF(AU$4:INDEX(AU:AU, ROW(AU43)), AU43)-1)/'Supporting Calculations'!$B$8*100</f>
        <v>2.3897058823529411</v>
      </c>
      <c r="AY43" s="58">
        <f>(_xlfn.RANK.EQ(AV43, AV$4:INDEX(AV:AV, MATCH(10000000000,AV:AV)), 1) + COUNTIF(AV$4:INDEX(AV:AV, ROW(AV43)), AV43)-1)/'Supporting Calculations'!$B$8*100</f>
        <v>60.294117647058819</v>
      </c>
      <c r="AZ43" s="70">
        <f t="shared" si="13"/>
        <v>62.683823529411761</v>
      </c>
      <c r="BA43" s="24"/>
      <c r="BB43" s="14">
        <f>IF(AND(AX43&gt;='Supporting Calculations'!$B$4,AY43&gt;='Supporting Calculations'!$C$4) = TRUE,1,IF(AND(AX43&gt;'Supporting Calculations'!$B$4,AY43&lt;'Supporting Calculations'!$C$4) = TRUE, 2,IF(AND(AX43&lt;'Supporting Calculations'!$B$4,AY43&gt;'Supporting Calculations'!$C$4) = TRUE,3,IF(AND(AX43&lt;='Supporting Calculations'!$B$4,AY43&lt;='Supporting Calculations'!$C$4) = TRUE, 4,0))))</f>
        <v>4</v>
      </c>
      <c r="BC43" s="44" t="str">
        <f t="shared" si="14"/>
        <v>Low</v>
      </c>
      <c r="BE43" s="84">
        <f t="shared" si="15"/>
        <v>60.294117647058819</v>
      </c>
      <c r="BF43" s="86" t="e">
        <f t="shared" si="16"/>
        <v>#N/A</v>
      </c>
      <c r="BG43" s="88" t="e">
        <f t="shared" si="17"/>
        <v>#N/A</v>
      </c>
      <c r="BI43" s="14">
        <f t="shared" si="18"/>
        <v>1049</v>
      </c>
      <c r="BJ43" s="121">
        <f>BI43/'Supporting Calculations'!$B$8</f>
        <v>0.96415441176470584</v>
      </c>
      <c r="BK43" s="21">
        <f>SUM(T43:INDEX(T:T, MATCH(100000000000000,T:T)))/SUM((T$4:INDEX(T:T, MATCH(1E+30,T:T))))</f>
        <v>0.99937994744296177</v>
      </c>
      <c r="BL43" s="21">
        <f>SUM(H43:INDEX(H:H, MATCH(100000000000000,H:H)))/SUM((H$4:INDEX(H:H, MATCH(100000000000000,H:H))))</f>
        <v>0.99940268267321397</v>
      </c>
      <c r="BM43" s="21">
        <f>SUM(O43:INDEX(O:O, MATCH(100000000000000,O:O)))/SUM((O$4:INDEX(O:O, MATCH(1E+30,O:O))))</f>
        <v>0.99937994744296177</v>
      </c>
      <c r="BN43" s="132">
        <f>SUM(F43:INDEX(F:F, MATCH(100000000000000,F:F)))/SUM((F$4:INDEX(F:F, MATCH(1E+30,F:F))))</f>
        <v>0.99817777204709168</v>
      </c>
      <c r="BQ43" s="28"/>
    </row>
    <row r="44" spans="1:87" s="4" customFormat="1" ht="15.75" customHeight="1">
      <c r="A44" s="89"/>
      <c r="B44" s="124" t="s">
        <v>144</v>
      </c>
      <c r="C44" s="74"/>
      <c r="D44" s="28"/>
      <c r="E44" s="45">
        <v>1448760</v>
      </c>
      <c r="F44" s="23">
        <v>57346</v>
      </c>
      <c r="G44" s="23">
        <v>1448760</v>
      </c>
      <c r="H44" s="23">
        <v>0</v>
      </c>
      <c r="I44" s="43">
        <v>0</v>
      </c>
      <c r="J44" s="23"/>
      <c r="K44" s="45"/>
      <c r="L44" s="23"/>
      <c r="M44" s="43"/>
      <c r="N44" s="23"/>
      <c r="O44" s="112">
        <f t="shared" si="0"/>
        <v>1448760</v>
      </c>
      <c r="P44" s="24">
        <f>_xlfn.RANK.EQ(O44, O$4:INDEX(O:O, MATCH(100000000000000,O:O)), 0) + COUNTIF(O$4:INDEX(O:O, ROW(O44)), O44)-1</f>
        <v>1048</v>
      </c>
      <c r="Q44" s="25">
        <f>(_xlfn.RANK.EQ(P44, P$4:INDEX(P:P, MATCH(1000000000000,P:P)), 0) + COUNTIF(P$4:INDEX(P:P, ROW(P44)), P44)-1)/'Supporting Calculations'!$B$8</f>
        <v>3.7683823529411763E-2</v>
      </c>
      <c r="R44" s="26">
        <f>'Segment RDF'!$F$33</f>
        <v>40</v>
      </c>
      <c r="S44" s="56">
        <f t="shared" si="1"/>
        <v>1.5073529411764706</v>
      </c>
      <c r="T44" s="113">
        <f t="shared" si="2"/>
        <v>1448760</v>
      </c>
      <c r="U44" s="24">
        <f>_xlfn.RANK.EQ(T44, T$4:INDEX(T:T, MATCH(100000000000000,T:T)), 0) + COUNTIF(T$4:INDEX(T:T, ROW(T44)), T44)-1</f>
        <v>1048</v>
      </c>
      <c r="V44" s="25">
        <f>(_xlfn.RANK.EQ(U44, U$4:INDEX(U:U, MATCH(1000000000000,U:U)), 0) + COUNTIF(U$4:INDEX(U:U, ROW(U44)), U44)-1)/'Supporting Calculations'!$B$8</f>
        <v>3.7683823529411763E-2</v>
      </c>
      <c r="W44" s="26">
        <f>'Segment RDF'!$H$33</f>
        <v>40</v>
      </c>
      <c r="X44" s="56">
        <f t="shared" si="3"/>
        <v>1.5073529411764706</v>
      </c>
      <c r="Y44" s="58">
        <f t="shared" si="4"/>
        <v>0</v>
      </c>
      <c r="Z44" s="24">
        <f>_xlfn.RANK.EQ(Y44, Y$4:INDEX(Y:Y, MATCH(100000000000000,Y:Y)), 0) + COUNTIF(Y$4:INDEX(Y:Y, ROW(Y44)), Y44)-1</f>
        <v>980</v>
      </c>
      <c r="AA44" s="25">
        <f>(_xlfn.RANK.EQ(Z44, Z$4:INDEX(Z:Z, MATCH(1000000000000,Z:Z)), 0) + COUNTIF(Z$4:INDEX(Z:Z, ROW(Z44)), Z44)-1)/'Supporting Calculations'!$B$8</f>
        <v>0.10018382352941177</v>
      </c>
      <c r="AB44" s="26">
        <f>'Segment RDF'!$J$33</f>
        <v>20</v>
      </c>
      <c r="AC44" s="56">
        <f t="shared" si="5"/>
        <v>2.0036764705882355</v>
      </c>
      <c r="AD44" s="26"/>
      <c r="AE44" s="66">
        <f t="shared" si="6"/>
        <v>3.9582815649244874E-2</v>
      </c>
      <c r="AF44" s="24">
        <f>_xlfn.RANK.EQ(AE44, AE$4:INDEX(AE:AE, MATCH(1000000000000,AE:AE)), 0) + COUNTIF(AE$4:INDEX(AE:AE, ROW(AE44)), AE44)-1</f>
        <v>562</v>
      </c>
      <c r="AG44" s="25">
        <f>(_xlfn.RANK.EQ(AF44, AF$4:INDEX(AF:AF, MATCH(1000000000000,AF:AF)), 1) + COUNTIF(AF$4:INDEX(AF:AF, ROW(AF44)), AF44)-1)/'Supporting Calculations'!$B$8</f>
        <v>0.51654411764705888</v>
      </c>
      <c r="AH44" s="26">
        <f>'Segment RDF'!$F$33</f>
        <v>40</v>
      </c>
      <c r="AI44" s="67">
        <f t="shared" si="7"/>
        <v>20.661764705882355</v>
      </c>
      <c r="AJ44" s="68">
        <f t="shared" si="8"/>
        <v>0</v>
      </c>
      <c r="AK44" s="24">
        <f>_xlfn.RANK.EQ(AJ44, AJ$4:INDEX(AJ:AJ, MATCH(1000000000000,AJ:AJ)), 0) + COUNTIF(AJ$4:INDEX(AJ:AJ, ROW(AJ44)), AJ44)-1</f>
        <v>888</v>
      </c>
      <c r="AL44" s="25">
        <f>(_xlfn.RANK.EQ(AK44, AK$4:INDEX(AK:AK, MATCH(1000000000000,AK:AK)), 1) + COUNTIF(AK$4:INDEX(AK:AK, ROW(AK44)), AK44)-1)/'Supporting Calculations'!$B$8</f>
        <v>0.81617647058823528</v>
      </c>
      <c r="AM44" s="26">
        <f>'Segment RDF'!$H$33</f>
        <v>40</v>
      </c>
      <c r="AN44" s="67">
        <f t="shared" si="9"/>
        <v>32.647058823529413</v>
      </c>
      <c r="AO44" s="69">
        <f t="shared" si="19"/>
        <v>0</v>
      </c>
      <c r="AP44" s="24">
        <f>_xlfn.RANK.EQ(AO44, AO$4:INDEX(AO:AO, MATCH(1000000000000,AO:AO)), 0) + COUNTIF(AO$4:INDEX(AO:AO, ROW(AO44)), AO44)-1</f>
        <v>980</v>
      </c>
      <c r="AQ44" s="25">
        <f>(_xlfn.RANK.EQ(AP44, AP$4:INDEX(AP:AP, MATCH(1000000000000,AP:AP)), 1) + COUNTIF(AP$4:INDEX(AP:AP, ROW(AP44)), AP44)-1)/'Supporting Calculations'!$B$8</f>
        <v>0.90073529411764708</v>
      </c>
      <c r="AR44" s="26">
        <f>'Segment RDF'!$J$33</f>
        <v>20</v>
      </c>
      <c r="AS44" s="67">
        <f t="shared" si="10"/>
        <v>18.014705882352942</v>
      </c>
      <c r="AT44" s="69"/>
      <c r="AU44" s="119">
        <f t="shared" si="11"/>
        <v>5.0183823529411766</v>
      </c>
      <c r="AV44" s="56">
        <f t="shared" si="12"/>
        <v>71.32352941176471</v>
      </c>
      <c r="AW44" s="24"/>
      <c r="AX44" s="119">
        <f>(_xlfn.RANK.EQ(AU44, AU$4:INDEX(AU:AU, MATCH(1000000000000,AU:AU)), 1) + COUNTIF(AU$4:INDEX(AU:AU, ROW(AU44)), AU44)-1)/'Supporting Calculations'!$B$8*100</f>
        <v>2.4816176470588234</v>
      </c>
      <c r="AY44" s="58">
        <f>(_xlfn.RANK.EQ(AV44, AV$4:INDEX(AV:AV, MATCH(10000000000,AV:AV)), 1) + COUNTIF(AV$4:INDEX(AV:AV, ROW(AV44)), AV44)-1)/'Supporting Calculations'!$B$8*100</f>
        <v>80.606617647058826</v>
      </c>
      <c r="AZ44" s="70">
        <f t="shared" si="13"/>
        <v>83.088235294117652</v>
      </c>
      <c r="BA44" s="24"/>
      <c r="BB44" s="14">
        <f>IF(AND(AX44&gt;='Supporting Calculations'!$B$4,AY44&gt;='Supporting Calculations'!$C$4) = TRUE,1,IF(AND(AX44&gt;'Supporting Calculations'!$B$4,AY44&lt;'Supporting Calculations'!$C$4) = TRUE, 2,IF(AND(AX44&lt;'Supporting Calculations'!$B$4,AY44&gt;'Supporting Calculations'!$C$4) = TRUE,3,IF(AND(AX44&lt;='Supporting Calculations'!$B$4,AY44&lt;='Supporting Calculations'!$C$4) = TRUE, 4,0))))</f>
        <v>3</v>
      </c>
      <c r="BC44" s="44" t="str">
        <f t="shared" si="14"/>
        <v>Medium</v>
      </c>
      <c r="BD44" s="8"/>
      <c r="BE44" s="84">
        <f t="shared" si="15"/>
        <v>80.606617647058826</v>
      </c>
      <c r="BF44" s="86" t="e">
        <f t="shared" si="16"/>
        <v>#N/A</v>
      </c>
      <c r="BG44" s="88" t="e">
        <f t="shared" si="17"/>
        <v>#N/A</v>
      </c>
      <c r="BH44"/>
      <c r="BI44" s="14">
        <f t="shared" si="18"/>
        <v>1048</v>
      </c>
      <c r="BJ44" s="121">
        <f>BI44/'Supporting Calculations'!$B$8</f>
        <v>0.96323529411764708</v>
      </c>
      <c r="BK44" s="21">
        <f>SUM(T44:INDEX(T:T, MATCH(100000000000000,T:T)))/SUM((T$4:INDEX(T:T, MATCH(1E+30,T:T))))</f>
        <v>0.99933883594160755</v>
      </c>
      <c r="BL44" s="21">
        <f>SUM(H44:INDEX(H:H, MATCH(100000000000000,H:H)))/SUM((H$4:INDEX(H:H, MATCH(100000000000000,H:H))))</f>
        <v>0.99940268267321397</v>
      </c>
      <c r="BM44" s="21">
        <f>SUM(O44:INDEX(O:O, MATCH(100000000000000,O:O)))/SUM((O$4:INDEX(O:O, MATCH(1E+30,O:O))))</f>
        <v>0.99933883594160755</v>
      </c>
      <c r="BN44" s="132">
        <f>SUM(F44:INDEX(F:F, MATCH(100000000000000,F:F)))/SUM((F$4:INDEX(F:F, MATCH(1E+30,F:F))))</f>
        <v>0.99808913852725545</v>
      </c>
      <c r="BO44"/>
      <c r="BP44"/>
      <c r="BQ44" s="28"/>
      <c r="BR44"/>
      <c r="BS44"/>
      <c r="BT44"/>
      <c r="BU44"/>
      <c r="BV44"/>
      <c r="BW44"/>
      <c r="BX44"/>
      <c r="BY44"/>
      <c r="BZ44"/>
      <c r="CA44"/>
      <c r="CB44"/>
      <c r="CC44"/>
      <c r="CD44"/>
      <c r="CE44"/>
      <c r="CF44"/>
      <c r="CG44"/>
      <c r="CH44"/>
      <c r="CI44"/>
    </row>
    <row r="45" spans="1:87" ht="15.75" customHeight="1">
      <c r="A45" s="89"/>
      <c r="B45" s="124" t="s">
        <v>140</v>
      </c>
      <c r="C45" s="74"/>
      <c r="D45" s="28"/>
      <c r="E45" s="45">
        <v>1450124</v>
      </c>
      <c r="F45" s="23">
        <v>173135</v>
      </c>
      <c r="G45" s="23">
        <v>1450124</v>
      </c>
      <c r="H45" s="23">
        <v>6290.55</v>
      </c>
      <c r="I45" s="43">
        <v>114764</v>
      </c>
      <c r="J45" s="23"/>
      <c r="K45" s="45"/>
      <c r="L45" s="23"/>
      <c r="M45" s="43"/>
      <c r="N45" s="23"/>
      <c r="O45" s="112">
        <f t="shared" si="0"/>
        <v>1450124</v>
      </c>
      <c r="P45" s="24">
        <f>_xlfn.RANK.EQ(O45, O$4:INDEX(O:O, MATCH(100000000000000,O:O)), 0) + COUNTIF(O$4:INDEX(O:O, ROW(O45)), O45)-1</f>
        <v>1047</v>
      </c>
      <c r="Q45" s="25">
        <f>(_xlfn.RANK.EQ(P45, P$4:INDEX(P:P, MATCH(1000000000000,P:P)), 0) + COUNTIF(P$4:INDEX(P:P, ROW(P45)), P45)-1)/'Supporting Calculations'!$B$8</f>
        <v>3.860294117647059E-2</v>
      </c>
      <c r="R45" s="26">
        <f>'Segment RDF'!$F$33</f>
        <v>40</v>
      </c>
      <c r="S45" s="56">
        <f t="shared" si="1"/>
        <v>1.5441176470588236</v>
      </c>
      <c r="T45" s="113">
        <f t="shared" si="2"/>
        <v>1450124</v>
      </c>
      <c r="U45" s="24">
        <f>_xlfn.RANK.EQ(T45, T$4:INDEX(T:T, MATCH(100000000000000,T:T)), 0) + COUNTIF(T$4:INDEX(T:T, ROW(T45)), T45)-1</f>
        <v>1047</v>
      </c>
      <c r="V45" s="25">
        <f>(_xlfn.RANK.EQ(U45, U$4:INDEX(U:U, MATCH(1000000000000,U:U)), 0) + COUNTIF(U$4:INDEX(U:U, ROW(U45)), U45)-1)/'Supporting Calculations'!$B$8</f>
        <v>3.860294117647059E-2</v>
      </c>
      <c r="W45" s="26">
        <f>'Segment RDF'!$H$33</f>
        <v>40</v>
      </c>
      <c r="X45" s="56">
        <f t="shared" si="3"/>
        <v>1.5441176470588236</v>
      </c>
      <c r="Y45" s="58">
        <f t="shared" si="4"/>
        <v>114764</v>
      </c>
      <c r="Z45" s="24">
        <f>_xlfn.RANK.EQ(Y45, Y$4:INDEX(Y:Y, MATCH(100000000000000,Y:Y)), 0) + COUNTIF(Y$4:INDEX(Y:Y, ROW(Y45)), Y45)-1</f>
        <v>791</v>
      </c>
      <c r="AA45" s="25">
        <f>(_xlfn.RANK.EQ(Z45, Z$4:INDEX(Z:Z, MATCH(1000000000000,Z:Z)), 0) + COUNTIF(Z$4:INDEX(Z:Z, ROW(Z45)), Z45)-1)/'Supporting Calculations'!$B$8</f>
        <v>0.27389705882352944</v>
      </c>
      <c r="AB45" s="26">
        <f>'Segment RDF'!$J$33</f>
        <v>20</v>
      </c>
      <c r="AC45" s="56">
        <f t="shared" si="5"/>
        <v>5.4779411764705888</v>
      </c>
      <c r="AD45" s="26"/>
      <c r="AE45" s="66">
        <f t="shared" si="6"/>
        <v>0.1193932380955008</v>
      </c>
      <c r="AF45" s="24">
        <f>_xlfn.RANK.EQ(AE45, AE$4:INDEX(AE:AE, MATCH(1000000000000,AE:AE)), 0) + COUNTIF(AE$4:INDEX(AE:AE, ROW(AE45)), AE45)-1</f>
        <v>158</v>
      </c>
      <c r="AG45" s="25">
        <f>(_xlfn.RANK.EQ(AF45, AF$4:INDEX(AF:AF, MATCH(1000000000000,AF:AF)), 1) + COUNTIF(AF$4:INDEX(AF:AF, ROW(AF45)), AF45)-1)/'Supporting Calculations'!$B$8</f>
        <v>0.14522058823529413</v>
      </c>
      <c r="AH45" s="26">
        <f>'Segment RDF'!$F$33</f>
        <v>40</v>
      </c>
      <c r="AI45" s="67">
        <f t="shared" si="7"/>
        <v>5.8088235294117654</v>
      </c>
      <c r="AJ45" s="68">
        <f t="shared" si="8"/>
        <v>4.3379393762188615E-3</v>
      </c>
      <c r="AK45" s="24">
        <f>_xlfn.RANK.EQ(AJ45, AJ$4:INDEX(AJ:AJ, MATCH(1000000000000,AJ:AJ)), 0) + COUNTIF(AJ$4:INDEX(AJ:AJ, ROW(AJ45)), AJ45)-1</f>
        <v>614</v>
      </c>
      <c r="AL45" s="25">
        <f>(_xlfn.RANK.EQ(AK45, AK$4:INDEX(AK:AK, MATCH(1000000000000,AK:AK)), 1) + COUNTIF(AK$4:INDEX(AK:AK, ROW(AK45)), AK45)-1)/'Supporting Calculations'!$B$8</f>
        <v>0.56433823529411764</v>
      </c>
      <c r="AM45" s="26">
        <f>'Segment RDF'!$H$33</f>
        <v>40</v>
      </c>
      <c r="AN45" s="67">
        <f t="shared" si="9"/>
        <v>22.573529411764707</v>
      </c>
      <c r="AO45" s="69">
        <f t="shared" si="19"/>
        <v>7.9140818302434829E-2</v>
      </c>
      <c r="AP45" s="24">
        <f>_xlfn.RANK.EQ(AO45, AO$4:INDEX(AO:AO, MATCH(1000000000000,AO:AO)), 0) + COUNTIF(AO$4:INDEX(AO:AO, ROW(AO45)), AO45)-1</f>
        <v>423</v>
      </c>
      <c r="AQ45" s="25">
        <f>(_xlfn.RANK.EQ(AP45, AP$4:INDEX(AP:AP, MATCH(1000000000000,AP:AP)), 1) + COUNTIF(AP$4:INDEX(AP:AP, ROW(AP45)), AP45)-1)/'Supporting Calculations'!$B$8</f>
        <v>0.38878676470588236</v>
      </c>
      <c r="AR45" s="26">
        <f>'Segment RDF'!$J$33</f>
        <v>20</v>
      </c>
      <c r="AS45" s="67">
        <f t="shared" si="10"/>
        <v>7.7757352941176467</v>
      </c>
      <c r="AT45" s="69"/>
      <c r="AU45" s="119">
        <f t="shared" si="11"/>
        <v>8.5661764705882355</v>
      </c>
      <c r="AV45" s="56">
        <f t="shared" si="12"/>
        <v>36.158088235294116</v>
      </c>
      <c r="AW45" s="24"/>
      <c r="AX45" s="119">
        <f>(_xlfn.RANK.EQ(AU45, AU$4:INDEX(AU:AU, MATCH(1000000000000,AU:AU)), 1) + COUNTIF(AU$4:INDEX(AU:AU, ROW(AU45)), AU45)-1)/'Supporting Calculations'!$B$8*100</f>
        <v>5.2389705882352944</v>
      </c>
      <c r="AY45" s="58">
        <f>(_xlfn.RANK.EQ(AV45, AV$4:INDEX(AV:AV, MATCH(10000000000,AV:AV)), 1) + COUNTIF(AV$4:INDEX(AV:AV, ROW(AV45)), AV45)-1)/'Supporting Calculations'!$B$8*100</f>
        <v>27.849264705882355</v>
      </c>
      <c r="AZ45" s="70">
        <f t="shared" si="13"/>
        <v>33.088235294117652</v>
      </c>
      <c r="BA45" s="24"/>
      <c r="BB45" s="14">
        <f>IF(AND(AX45&gt;='Supporting Calculations'!$B$4,AY45&gt;='Supporting Calculations'!$C$4) = TRUE,1,IF(AND(AX45&gt;'Supporting Calculations'!$B$4,AY45&lt;'Supporting Calculations'!$C$4) = TRUE, 2,IF(AND(AX45&lt;'Supporting Calculations'!$B$4,AY45&gt;'Supporting Calculations'!$C$4) = TRUE,3,IF(AND(AX45&lt;='Supporting Calculations'!$B$4,AY45&lt;='Supporting Calculations'!$C$4) = TRUE, 4,0))))</f>
        <v>4</v>
      </c>
      <c r="BC45" s="44" t="str">
        <f t="shared" si="14"/>
        <v>Low</v>
      </c>
      <c r="BE45" s="84">
        <f t="shared" si="15"/>
        <v>27.849264705882355</v>
      </c>
      <c r="BF45" s="86" t="e">
        <f t="shared" si="16"/>
        <v>#N/A</v>
      </c>
      <c r="BG45" s="88" t="e">
        <f t="shared" si="17"/>
        <v>#N/A</v>
      </c>
      <c r="BI45" s="14">
        <f t="shared" si="18"/>
        <v>1047</v>
      </c>
      <c r="BJ45" s="121">
        <f>BI45/'Supporting Calculations'!$B$8</f>
        <v>0.9623161764705882</v>
      </c>
      <c r="BK45" s="21">
        <f>SUM(T45:INDEX(T:T, MATCH(100000000000000,T:T)))/SUM((T$4:INDEX(T:T, MATCH(1E+30,T:T))))</f>
        <v>0.99929537875335872</v>
      </c>
      <c r="BL45" s="21">
        <f>SUM(H45:INDEX(H:H, MATCH(100000000000000,H:H)))/SUM((H$4:INDEX(H:H, MATCH(100000000000000,H:H))))</f>
        <v>0.99940268267321397</v>
      </c>
      <c r="BM45" s="21">
        <f>SUM(O45:INDEX(O:O, MATCH(100000000000000,O:O)))/SUM((O$4:INDEX(O:O, MATCH(1E+30,O:O))))</f>
        <v>0.99929537875335872</v>
      </c>
      <c r="BN45" s="132">
        <f>SUM(F45:INDEX(F:F, MATCH(100000000000000,F:F)))/SUM((F$4:INDEX(F:F, MATCH(1E+30,F:F))))</f>
        <v>0.9980543821143143</v>
      </c>
      <c r="BQ45" s="28"/>
    </row>
    <row r="46" spans="1:87" ht="15.75" customHeight="1">
      <c r="A46" s="89"/>
      <c r="B46" s="124" t="s">
        <v>134</v>
      </c>
      <c r="C46" s="74"/>
      <c r="D46" s="28"/>
      <c r="E46" s="45">
        <v>1457290.49</v>
      </c>
      <c r="F46" s="23">
        <v>54574</v>
      </c>
      <c r="G46" s="23">
        <v>1457290.49</v>
      </c>
      <c r="H46" s="23">
        <v>4880.9399999999996</v>
      </c>
      <c r="I46" s="43">
        <v>32539.61</v>
      </c>
      <c r="J46" s="23"/>
      <c r="K46" s="45"/>
      <c r="L46" s="23"/>
      <c r="M46" s="43"/>
      <c r="N46" s="23"/>
      <c r="O46" s="112">
        <f t="shared" si="0"/>
        <v>1457290.49</v>
      </c>
      <c r="P46" s="24">
        <f>_xlfn.RANK.EQ(O46, O$4:INDEX(O:O, MATCH(100000000000000,O:O)), 0) + COUNTIF(O$4:INDEX(O:O, ROW(O46)), O46)-1</f>
        <v>1046</v>
      </c>
      <c r="Q46" s="25">
        <f>(_xlfn.RANK.EQ(P46, P$4:INDEX(P:P, MATCH(1000000000000,P:P)), 0) + COUNTIF(P$4:INDEX(P:P, ROW(P46)), P46)-1)/'Supporting Calculations'!$B$8</f>
        <v>3.952205882352941E-2</v>
      </c>
      <c r="R46" s="26">
        <f>'Segment RDF'!$F$33</f>
        <v>40</v>
      </c>
      <c r="S46" s="56">
        <f t="shared" si="1"/>
        <v>1.5808823529411764</v>
      </c>
      <c r="T46" s="113">
        <f t="shared" si="2"/>
        <v>1457290.49</v>
      </c>
      <c r="U46" s="24">
        <f>_xlfn.RANK.EQ(T46, T$4:INDEX(T:T, MATCH(100000000000000,T:T)), 0) + COUNTIF(T$4:INDEX(T:T, ROW(T46)), T46)-1</f>
        <v>1046</v>
      </c>
      <c r="V46" s="25">
        <f>(_xlfn.RANK.EQ(U46, U$4:INDEX(U:U, MATCH(1000000000000,U:U)), 0) + COUNTIF(U$4:INDEX(U:U, ROW(U46)), U46)-1)/'Supporting Calculations'!$B$8</f>
        <v>3.952205882352941E-2</v>
      </c>
      <c r="W46" s="26">
        <f>'Segment RDF'!$H$33</f>
        <v>40</v>
      </c>
      <c r="X46" s="56">
        <f t="shared" si="3"/>
        <v>1.5808823529411764</v>
      </c>
      <c r="Y46" s="58">
        <f t="shared" si="4"/>
        <v>32539.61</v>
      </c>
      <c r="Z46" s="24">
        <f>_xlfn.RANK.EQ(Y46, Y$4:INDEX(Y:Y, MATCH(100000000000000,Y:Y)), 0) + COUNTIF(Y$4:INDEX(Y:Y, ROW(Y46)), Y46)-1</f>
        <v>904</v>
      </c>
      <c r="AA46" s="25">
        <f>(_xlfn.RANK.EQ(Z46, Z$4:INDEX(Z:Z, MATCH(1000000000000,Z:Z)), 0) + COUNTIF(Z$4:INDEX(Z:Z, ROW(Z46)), Z46)-1)/'Supporting Calculations'!$B$8</f>
        <v>0.17003676470588236</v>
      </c>
      <c r="AB46" s="26">
        <f>'Segment RDF'!$J$33</f>
        <v>20</v>
      </c>
      <c r="AC46" s="56">
        <f t="shared" si="5"/>
        <v>3.4007352941176472</v>
      </c>
      <c r="AD46" s="26"/>
      <c r="AE46" s="66">
        <f t="shared" si="6"/>
        <v>3.7448950895164354E-2</v>
      </c>
      <c r="AF46" s="24">
        <f>_xlfn.RANK.EQ(AE46, AE$4:INDEX(AE:AE, MATCH(1000000000000,AE:AE)), 0) + COUNTIF(AE$4:INDEX(AE:AE, ROW(AE46)), AE46)-1</f>
        <v>578</v>
      </c>
      <c r="AG46" s="25">
        <f>(_xlfn.RANK.EQ(AF46, AF$4:INDEX(AF:AF, MATCH(1000000000000,AF:AF)), 1) + COUNTIF(AF$4:INDEX(AF:AF, ROW(AF46)), AF46)-1)/'Supporting Calculations'!$B$8</f>
        <v>0.53125</v>
      </c>
      <c r="AH46" s="26">
        <f>'Segment RDF'!$F$33</f>
        <v>40</v>
      </c>
      <c r="AI46" s="67">
        <f t="shared" si="7"/>
        <v>21.25</v>
      </c>
      <c r="AJ46" s="68">
        <f t="shared" si="8"/>
        <v>3.3493253634009506E-3</v>
      </c>
      <c r="AK46" s="24">
        <f>_xlfn.RANK.EQ(AJ46, AJ$4:INDEX(AJ:AJ, MATCH(1000000000000,AJ:AJ)), 0) + COUNTIF(AJ$4:INDEX(AJ:AJ, ROW(AJ46)), AJ46)-1</f>
        <v>657</v>
      </c>
      <c r="AL46" s="25">
        <f>(_xlfn.RANK.EQ(AK46, AK$4:INDEX(AK:AK, MATCH(1000000000000,AK:AK)), 1) + COUNTIF(AK$4:INDEX(AK:AK, ROW(AK46)), AK46)-1)/'Supporting Calculations'!$B$8</f>
        <v>0.60386029411764708</v>
      </c>
      <c r="AM46" s="26">
        <f>'Segment RDF'!$H$33</f>
        <v>40</v>
      </c>
      <c r="AN46" s="67">
        <f t="shared" si="9"/>
        <v>24.154411764705884</v>
      </c>
      <c r="AO46" s="69">
        <f t="shared" si="19"/>
        <v>2.2328842618056198E-2</v>
      </c>
      <c r="AP46" s="24">
        <f>_xlfn.RANK.EQ(AO46, AO$4:INDEX(AO:AO, MATCH(1000000000000,AO:AO)), 0) + COUNTIF(AO$4:INDEX(AO:AO, ROW(AO46)), AO46)-1</f>
        <v>757</v>
      </c>
      <c r="AQ46" s="25">
        <f>(_xlfn.RANK.EQ(AP46, AP$4:INDEX(AP:AP, MATCH(1000000000000,AP:AP)), 1) + COUNTIF(AP$4:INDEX(AP:AP, ROW(AP46)), AP46)-1)/'Supporting Calculations'!$B$8</f>
        <v>0.69577205882352944</v>
      </c>
      <c r="AR46" s="26">
        <f>'Segment RDF'!$J$33</f>
        <v>20</v>
      </c>
      <c r="AS46" s="67">
        <f t="shared" si="10"/>
        <v>13.915441176470589</v>
      </c>
      <c r="AT46" s="69"/>
      <c r="AU46" s="119">
        <f t="shared" si="11"/>
        <v>6.5625</v>
      </c>
      <c r="AV46" s="56">
        <f t="shared" si="12"/>
        <v>59.319852941176471</v>
      </c>
      <c r="AW46" s="24"/>
      <c r="AX46" s="119">
        <f>(_xlfn.RANK.EQ(AU46, AU$4:INDEX(AU:AU, MATCH(1000000000000,AU:AU)), 1) + COUNTIF(AU$4:INDEX(AU:AU, ROW(AU46)), AU46)-1)/'Supporting Calculations'!$B$8*100</f>
        <v>3.3088235294117649</v>
      </c>
      <c r="AY46" s="58">
        <f>(_xlfn.RANK.EQ(AV46, AV$4:INDEX(AV:AV, MATCH(10000000000,AV:AV)), 1) + COUNTIF(AV$4:INDEX(AV:AV, ROW(AV46)), AV46)-1)/'Supporting Calculations'!$B$8*100</f>
        <v>61.580882352941181</v>
      </c>
      <c r="AZ46" s="70">
        <f t="shared" si="13"/>
        <v>64.889705882352942</v>
      </c>
      <c r="BA46" s="24"/>
      <c r="BB46" s="14">
        <f>IF(AND(AX46&gt;='Supporting Calculations'!$B$4,AY46&gt;='Supporting Calculations'!$C$4) = TRUE,1,IF(AND(AX46&gt;'Supporting Calculations'!$B$4,AY46&lt;'Supporting Calculations'!$C$4) = TRUE, 2,IF(AND(AX46&lt;'Supporting Calculations'!$B$4,AY46&gt;'Supporting Calculations'!$C$4) = TRUE,3,IF(AND(AX46&lt;='Supporting Calculations'!$B$4,AY46&lt;='Supporting Calculations'!$C$4) = TRUE, 4,0))))</f>
        <v>4</v>
      </c>
      <c r="BC46" s="44" t="str">
        <f t="shared" si="14"/>
        <v>Low</v>
      </c>
      <c r="BE46" s="84">
        <f t="shared" si="15"/>
        <v>61.580882352941181</v>
      </c>
      <c r="BF46" s="86" t="e">
        <f t="shared" si="16"/>
        <v>#N/A</v>
      </c>
      <c r="BG46" s="88" t="e">
        <f t="shared" si="17"/>
        <v>#N/A</v>
      </c>
      <c r="BI46" s="14">
        <f t="shared" si="18"/>
        <v>1046</v>
      </c>
      <c r="BJ46" s="121">
        <f>BI46/'Supporting Calculations'!$B$8</f>
        <v>0.96139705882352944</v>
      </c>
      <c r="BK46" s="21">
        <f>SUM(T46:INDEX(T:T, MATCH(100000000000000,T:T)))/SUM((T$4:INDEX(T:T, MATCH(1E+30,T:T))))</f>
        <v>0.99925188065039328</v>
      </c>
      <c r="BL46" s="21">
        <f>SUM(H46:INDEX(H:H, MATCH(100000000000000,H:H)))/SUM((H$4:INDEX(H:H, MATCH(100000000000000,H:H))))</f>
        <v>0.99939046523831521</v>
      </c>
      <c r="BM46" s="21">
        <f>SUM(O46:INDEX(O:O, MATCH(100000000000000,O:O)))/SUM((O$4:INDEX(O:O, MATCH(1E+30,O:O))))</f>
        <v>0.99925188065039328</v>
      </c>
      <c r="BN46" s="132">
        <f>SUM(F46:INDEX(F:F, MATCH(100000000000000,F:F)))/SUM((F$4:INDEX(F:F, MATCH(1E+30,F:F))))</f>
        <v>0.99794944800287533</v>
      </c>
      <c r="BQ46" s="28"/>
    </row>
    <row r="47" spans="1:87" ht="15.75" customHeight="1">
      <c r="A47" s="89"/>
      <c r="B47" s="124" t="s">
        <v>141</v>
      </c>
      <c r="C47" s="74"/>
      <c r="D47" s="28"/>
      <c r="E47" s="45">
        <v>1475098</v>
      </c>
      <c r="F47" s="23">
        <v>6903</v>
      </c>
      <c r="G47" s="23">
        <v>1475098</v>
      </c>
      <c r="H47" s="23">
        <v>0</v>
      </c>
      <c r="I47" s="43">
        <v>42523</v>
      </c>
      <c r="J47" s="23"/>
      <c r="K47" s="45"/>
      <c r="L47" s="23"/>
      <c r="M47" s="43"/>
      <c r="N47" s="23"/>
      <c r="O47" s="112">
        <f t="shared" si="0"/>
        <v>1475098</v>
      </c>
      <c r="P47" s="24">
        <f>_xlfn.RANK.EQ(O47, O$4:INDEX(O:O, MATCH(100000000000000,O:O)), 0) + COUNTIF(O$4:INDEX(O:O, ROW(O47)), O47)-1</f>
        <v>1045</v>
      </c>
      <c r="Q47" s="25">
        <f>(_xlfn.RANK.EQ(P47, P$4:INDEX(P:P, MATCH(1000000000000,P:P)), 0) + COUNTIF(P$4:INDEX(P:P, ROW(P47)), P47)-1)/'Supporting Calculations'!$B$8</f>
        <v>4.0441176470588237E-2</v>
      </c>
      <c r="R47" s="26">
        <f>'Segment RDF'!$F$33</f>
        <v>40</v>
      </c>
      <c r="S47" s="56">
        <f t="shared" si="1"/>
        <v>1.6176470588235294</v>
      </c>
      <c r="T47" s="113">
        <f t="shared" si="2"/>
        <v>1475098</v>
      </c>
      <c r="U47" s="24">
        <f>_xlfn.RANK.EQ(T47, T$4:INDEX(T:T, MATCH(100000000000000,T:T)), 0) + COUNTIF(T$4:INDEX(T:T, ROW(T47)), T47)-1</f>
        <v>1045</v>
      </c>
      <c r="V47" s="25">
        <f>(_xlfn.RANK.EQ(U47, U$4:INDEX(U:U, MATCH(1000000000000,U:U)), 0) + COUNTIF(U$4:INDEX(U:U, ROW(U47)), U47)-1)/'Supporting Calculations'!$B$8</f>
        <v>4.0441176470588237E-2</v>
      </c>
      <c r="W47" s="26">
        <f>'Segment RDF'!$H$33</f>
        <v>40</v>
      </c>
      <c r="X47" s="56">
        <f t="shared" si="3"/>
        <v>1.6176470588235294</v>
      </c>
      <c r="Y47" s="58">
        <f t="shared" si="4"/>
        <v>42523</v>
      </c>
      <c r="Z47" s="24">
        <f>_xlfn.RANK.EQ(Y47, Y$4:INDEX(Y:Y, MATCH(100000000000000,Y:Y)), 0) + COUNTIF(Y$4:INDEX(Y:Y, ROW(Y47)), Y47)-1</f>
        <v>893</v>
      </c>
      <c r="AA47" s="25">
        <f>(_xlfn.RANK.EQ(Z47, Z$4:INDEX(Z:Z, MATCH(1000000000000,Z:Z)), 0) + COUNTIF(Z$4:INDEX(Z:Z, ROW(Z47)), Z47)-1)/'Supporting Calculations'!$B$8</f>
        <v>0.18014705882352941</v>
      </c>
      <c r="AB47" s="26">
        <f>'Segment RDF'!$J$33</f>
        <v>20</v>
      </c>
      <c r="AC47" s="56">
        <f t="shared" si="5"/>
        <v>3.6029411764705883</v>
      </c>
      <c r="AD47" s="26"/>
      <c r="AE47" s="66">
        <f t="shared" si="6"/>
        <v>4.6796890782849678E-3</v>
      </c>
      <c r="AF47" s="24">
        <f>_xlfn.RANK.EQ(AE47, AE$4:INDEX(AE:AE, MATCH(1000000000000,AE:AE)), 0) + COUNTIF(AE$4:INDEX(AE:AE, ROW(AE47)), AE47)-1</f>
        <v>930</v>
      </c>
      <c r="AG47" s="25">
        <f>(_xlfn.RANK.EQ(AF47, AF$4:INDEX(AF:AF, MATCH(1000000000000,AF:AF)), 1) + COUNTIF(AF$4:INDEX(AF:AF, ROW(AF47)), AF47)-1)/'Supporting Calculations'!$B$8</f>
        <v>0.85477941176470584</v>
      </c>
      <c r="AH47" s="26">
        <f>'Segment RDF'!$F$33</f>
        <v>40</v>
      </c>
      <c r="AI47" s="67">
        <f t="shared" si="7"/>
        <v>34.191176470588232</v>
      </c>
      <c r="AJ47" s="68">
        <f t="shared" si="8"/>
        <v>0</v>
      </c>
      <c r="AK47" s="24">
        <f>_xlfn.RANK.EQ(AJ47, AJ$4:INDEX(AJ:AJ, MATCH(1000000000000,AJ:AJ)), 0) + COUNTIF(AJ$4:INDEX(AJ:AJ, ROW(AJ47)), AJ47)-1</f>
        <v>889</v>
      </c>
      <c r="AL47" s="25">
        <f>(_xlfn.RANK.EQ(AK47, AK$4:INDEX(AK:AK, MATCH(1000000000000,AK:AK)), 1) + COUNTIF(AK$4:INDEX(AK:AK, ROW(AK47)), AK47)-1)/'Supporting Calculations'!$B$8</f>
        <v>0.81709558823529416</v>
      </c>
      <c r="AM47" s="26">
        <f>'Segment RDF'!$H$33</f>
        <v>40</v>
      </c>
      <c r="AN47" s="67">
        <f t="shared" si="9"/>
        <v>32.683823529411768</v>
      </c>
      <c r="AO47" s="69">
        <f t="shared" si="19"/>
        <v>2.8827237241186687E-2</v>
      </c>
      <c r="AP47" s="24">
        <f>_xlfn.RANK.EQ(AO47, AO$4:INDEX(AO:AO, MATCH(1000000000000,AO:AO)), 0) + COUNTIF(AO$4:INDEX(AO:AO, ROW(AO47)), AO47)-1</f>
        <v>715</v>
      </c>
      <c r="AQ47" s="25">
        <f>(_xlfn.RANK.EQ(AP47, AP$4:INDEX(AP:AP, MATCH(1000000000000,AP:AP)), 1) + COUNTIF(AP$4:INDEX(AP:AP, ROW(AP47)), AP47)-1)/'Supporting Calculations'!$B$8</f>
        <v>0.65716911764705888</v>
      </c>
      <c r="AR47" s="26">
        <f>'Segment RDF'!$J$33</f>
        <v>20</v>
      </c>
      <c r="AS47" s="67">
        <f t="shared" si="10"/>
        <v>13.143382352941178</v>
      </c>
      <c r="AT47" s="69"/>
      <c r="AU47" s="119">
        <f t="shared" si="11"/>
        <v>6.8382352941176467</v>
      </c>
      <c r="AV47" s="56">
        <f t="shared" si="12"/>
        <v>80.018382352941174</v>
      </c>
      <c r="AW47" s="24"/>
      <c r="AX47" s="119">
        <f>(_xlfn.RANK.EQ(AU47, AU$4:INDEX(AU:AU, MATCH(1000000000000,AU:AU)), 1) + COUNTIF(AU$4:INDEX(AU:AU, ROW(AU47)), AU47)-1)/'Supporting Calculations'!$B$8*100</f>
        <v>3.5845588235294117</v>
      </c>
      <c r="AY47" s="58">
        <f>(_xlfn.RANK.EQ(AV47, AV$4:INDEX(AV:AV, MATCH(10000000000,AV:AV)), 1) + COUNTIF(AV$4:INDEX(AV:AV, ROW(AV47)), AV47)-1)/'Supporting Calculations'!$B$8*100</f>
        <v>92.095588235294116</v>
      </c>
      <c r="AZ47" s="70">
        <f t="shared" si="13"/>
        <v>95.680147058823522</v>
      </c>
      <c r="BA47" s="24"/>
      <c r="BB47" s="14">
        <f>IF(AND(AX47&gt;='Supporting Calculations'!$B$4,AY47&gt;='Supporting Calculations'!$C$4) = TRUE,1,IF(AND(AX47&gt;'Supporting Calculations'!$B$4,AY47&lt;'Supporting Calculations'!$C$4) = TRUE, 2,IF(AND(AX47&lt;'Supporting Calculations'!$B$4,AY47&gt;'Supporting Calculations'!$C$4) = TRUE,3,IF(AND(AX47&lt;='Supporting Calculations'!$B$4,AY47&lt;='Supporting Calculations'!$C$4) = TRUE, 4,0))))</f>
        <v>3</v>
      </c>
      <c r="BC47" s="44" t="str">
        <f t="shared" si="14"/>
        <v>Medium</v>
      </c>
      <c r="BE47" s="84" t="e">
        <f t="shared" si="15"/>
        <v>#N/A</v>
      </c>
      <c r="BF47" s="86" t="e">
        <f t="shared" si="16"/>
        <v>#N/A</v>
      </c>
      <c r="BG47" s="88">
        <f t="shared" si="17"/>
        <v>92.095588235294116</v>
      </c>
      <c r="BI47" s="14">
        <f t="shared" si="18"/>
        <v>1045</v>
      </c>
      <c r="BJ47" s="121">
        <f>BI47/'Supporting Calculations'!$B$8</f>
        <v>0.96047794117647056</v>
      </c>
      <c r="BK47" s="21">
        <f>SUM(T47:INDEX(T:T, MATCH(100000000000000,T:T)))/SUM((T$4:INDEX(T:T, MATCH(1E+30,T:T))))</f>
        <v>0.99920816758048714</v>
      </c>
      <c r="BL47" s="21">
        <f>SUM(H47:INDEX(H:H, MATCH(100000000000000,H:H)))/SUM((H$4:INDEX(H:H, MATCH(100000000000000,H:H))))</f>
        <v>0.99938098553197874</v>
      </c>
      <c r="BM47" s="21">
        <f>SUM(O47:INDEX(O:O, MATCH(100000000000000,O:O)))/SUM((O$4:INDEX(O:O, MATCH(1E+30,O:O))))</f>
        <v>0.99920816758048714</v>
      </c>
      <c r="BN47" s="132">
        <f>SUM(F47:INDEX(F:F, MATCH(100000000000000,F:F)))/SUM((F$4:INDEX(F:F, MATCH(1E+30,F:F))))</f>
        <v>0.99791637165090907</v>
      </c>
      <c r="BQ47" s="28"/>
    </row>
    <row r="48" spans="1:87" ht="15.75" customHeight="1">
      <c r="A48" s="89"/>
      <c r="B48" s="124" t="s">
        <v>140</v>
      </c>
      <c r="C48" s="74"/>
      <c r="D48" s="28"/>
      <c r="E48" s="45">
        <v>1480585</v>
      </c>
      <c r="F48" s="23">
        <v>0</v>
      </c>
      <c r="G48" s="23">
        <v>1480585</v>
      </c>
      <c r="H48" s="23">
        <v>2758.2</v>
      </c>
      <c r="I48" s="43">
        <v>18388</v>
      </c>
      <c r="J48" s="23"/>
      <c r="K48" s="63">
        <v>0</v>
      </c>
      <c r="L48" s="64">
        <v>628.84869421884753</v>
      </c>
      <c r="M48" s="43"/>
      <c r="N48" s="23"/>
      <c r="O48" s="112">
        <f t="shared" si="0"/>
        <v>1480585</v>
      </c>
      <c r="P48" s="24">
        <f>_xlfn.RANK.EQ(O48, O$4:INDEX(O:O, MATCH(100000000000000,O:O)), 0) + COUNTIF(O$4:INDEX(O:O, ROW(O48)), O48)-1</f>
        <v>1044</v>
      </c>
      <c r="Q48" s="25">
        <f>(_xlfn.RANK.EQ(P48, P$4:INDEX(P:P, MATCH(1000000000000,P:P)), 0) + COUNTIF(P$4:INDEX(P:P, ROW(P48)), P48)-1)/'Supporting Calculations'!$B$8</f>
        <v>4.1360294117647058E-2</v>
      </c>
      <c r="R48" s="26">
        <f>'Segment RDF'!$F$33</f>
        <v>40</v>
      </c>
      <c r="S48" s="56">
        <f t="shared" si="1"/>
        <v>1.6544117647058822</v>
      </c>
      <c r="T48" s="113">
        <f t="shared" si="2"/>
        <v>1480585</v>
      </c>
      <c r="U48" s="24">
        <f>_xlfn.RANK.EQ(T48, T$4:INDEX(T:T, MATCH(100000000000000,T:T)), 0) + COUNTIF(T$4:INDEX(T:T, ROW(T48)), T48)-1</f>
        <v>1044</v>
      </c>
      <c r="V48" s="25">
        <f>(_xlfn.RANK.EQ(U48, U$4:INDEX(U:U, MATCH(1000000000000,U:U)), 0) + COUNTIF(U$4:INDEX(U:U, ROW(U48)), U48)-1)/'Supporting Calculations'!$B$8</f>
        <v>4.1360294117647058E-2</v>
      </c>
      <c r="W48" s="26">
        <f>'Segment RDF'!$H$33</f>
        <v>40</v>
      </c>
      <c r="X48" s="56">
        <f t="shared" si="3"/>
        <v>1.6544117647058822</v>
      </c>
      <c r="Y48" s="58">
        <f t="shared" si="4"/>
        <v>18388</v>
      </c>
      <c r="Z48" s="24">
        <f>_xlfn.RANK.EQ(Y48, Y$4:INDEX(Y:Y, MATCH(100000000000000,Y:Y)), 0) + COUNTIF(Y$4:INDEX(Y:Y, ROW(Y48)), Y48)-1</f>
        <v>928</v>
      </c>
      <c r="AA48" s="25">
        <f>(_xlfn.RANK.EQ(Z48, Z$4:INDEX(Z:Z, MATCH(1000000000000,Z:Z)), 0) + COUNTIF(Z$4:INDEX(Z:Z, ROW(Z48)), Z48)-1)/'Supporting Calculations'!$B$8</f>
        <v>0.14797794117647059</v>
      </c>
      <c r="AB48" s="26">
        <f>'Segment RDF'!$J$33</f>
        <v>20</v>
      </c>
      <c r="AC48" s="56">
        <f t="shared" si="5"/>
        <v>2.9595588235294117</v>
      </c>
      <c r="AD48" s="26"/>
      <c r="AE48" s="66">
        <f t="shared" si="6"/>
        <v>0</v>
      </c>
      <c r="AF48" s="24">
        <f>_xlfn.RANK.EQ(AE48, AE$4:INDEX(AE:AE, MATCH(1000000000000,AE:AE)), 0) + COUNTIF(AE$4:INDEX(AE:AE, ROW(AE48)), AE48)-1</f>
        <v>1032</v>
      </c>
      <c r="AG48" s="25">
        <f>(_xlfn.RANK.EQ(AF48, AF$4:INDEX(AF:AF, MATCH(1000000000000,AF:AF)), 1) + COUNTIF(AF$4:INDEX(AF:AF, ROW(AF48)), AF48)-1)/'Supporting Calculations'!$B$8</f>
        <v>0.94852941176470584</v>
      </c>
      <c r="AH48" s="26">
        <f>'Segment RDF'!$F$33</f>
        <v>40</v>
      </c>
      <c r="AI48" s="67">
        <f t="shared" si="7"/>
        <v>37.941176470588232</v>
      </c>
      <c r="AJ48" s="68">
        <f t="shared" si="8"/>
        <v>2.2876421780707269E-3</v>
      </c>
      <c r="AK48" s="24">
        <f>_xlfn.RANK.EQ(AJ48, AJ$4:INDEX(AJ:AJ, MATCH(1000000000000,AJ:AJ)), 0) + COUNTIF(AJ$4:INDEX(AJ:AJ, ROW(AJ48)), AJ48)-1</f>
        <v>712</v>
      </c>
      <c r="AL48" s="25">
        <f>(_xlfn.RANK.EQ(AK48, AK$4:INDEX(AK:AK, MATCH(1000000000000,AK:AK)), 1) + COUNTIF(AK$4:INDEX(AK:AK, ROW(AK48)), AK48)-1)/'Supporting Calculations'!$B$8</f>
        <v>0.65441176470588236</v>
      </c>
      <c r="AM48" s="26">
        <f>'Segment RDF'!$H$33</f>
        <v>40</v>
      </c>
      <c r="AN48" s="67">
        <f t="shared" si="9"/>
        <v>26.176470588235293</v>
      </c>
      <c r="AO48" s="69">
        <f t="shared" si="19"/>
        <v>1.2419415298682615E-2</v>
      </c>
      <c r="AP48" s="24">
        <f>_xlfn.RANK.EQ(AO48, AO$4:INDEX(AO:AO, MATCH(1000000000000,AO:AO)), 0) + COUNTIF(AO$4:INDEX(AO:AO, ROW(AO48)), AO48)-1</f>
        <v>843</v>
      </c>
      <c r="AQ48" s="25">
        <f>(_xlfn.RANK.EQ(AP48, AP$4:INDEX(AP:AP, MATCH(1000000000000,AP:AP)), 1) + COUNTIF(AP$4:INDEX(AP:AP, ROW(AP48)), AP48)-1)/'Supporting Calculations'!$B$8</f>
        <v>0.7748161764705882</v>
      </c>
      <c r="AR48" s="26">
        <f>'Segment RDF'!$J$33</f>
        <v>20</v>
      </c>
      <c r="AS48" s="67">
        <f t="shared" si="10"/>
        <v>15.496323529411764</v>
      </c>
      <c r="AT48" s="69"/>
      <c r="AU48" s="119">
        <f t="shared" si="11"/>
        <v>6.2683823529411757</v>
      </c>
      <c r="AV48" s="56">
        <f t="shared" si="12"/>
        <v>79.61397058823529</v>
      </c>
      <c r="AW48" s="24"/>
      <c r="AX48" s="119">
        <f>(_xlfn.RANK.EQ(AU48, AU$4:INDEX(AU:AU, MATCH(1000000000000,AU:AU)), 1) + COUNTIF(AU$4:INDEX(AU:AU, ROW(AU48)), AU48)-1)/'Supporting Calculations'!$B$8*100</f>
        <v>3.125</v>
      </c>
      <c r="AY48" s="58">
        <f>(_xlfn.RANK.EQ(AV48, AV$4:INDEX(AV:AV, MATCH(10000000000,AV:AV)), 1) + COUNTIF(AV$4:INDEX(AV:AV, ROW(AV48)), AV48)-1)/'Supporting Calculations'!$B$8*100</f>
        <v>91.72794117647058</v>
      </c>
      <c r="AZ48" s="70">
        <f t="shared" si="13"/>
        <v>94.85294117647058</v>
      </c>
      <c r="BA48" s="24"/>
      <c r="BB48" s="14">
        <f>IF(AND(AX48&gt;='Supporting Calculations'!$B$4,AY48&gt;='Supporting Calculations'!$C$4) = TRUE,1,IF(AND(AX48&gt;'Supporting Calculations'!$B$4,AY48&lt;'Supporting Calculations'!$C$4) = TRUE, 2,IF(AND(AX48&lt;'Supporting Calculations'!$B$4,AY48&gt;'Supporting Calculations'!$C$4) = TRUE,3,IF(AND(AX48&lt;='Supporting Calculations'!$B$4,AY48&lt;='Supporting Calculations'!$C$4) = TRUE, 4,0))))</f>
        <v>3</v>
      </c>
      <c r="BC48" s="44" t="str">
        <f t="shared" si="14"/>
        <v>Medium</v>
      </c>
      <c r="BE48" s="84" t="e">
        <f t="shared" si="15"/>
        <v>#N/A</v>
      </c>
      <c r="BF48" s="86" t="e">
        <f t="shared" si="16"/>
        <v>#N/A</v>
      </c>
      <c r="BG48" s="88">
        <f t="shared" si="17"/>
        <v>91.72794117647058</v>
      </c>
      <c r="BI48" s="14">
        <f t="shared" si="18"/>
        <v>1044</v>
      </c>
      <c r="BJ48" s="121">
        <f>BI48/'Supporting Calculations'!$B$8</f>
        <v>0.9595588235294118</v>
      </c>
      <c r="BK48" s="21">
        <f>SUM(T48:INDEX(T:T, MATCH(100000000000000,T:T)))/SUM((T$4:INDEX(T:T, MATCH(1E+30,T:T))))</f>
        <v>0.99916392035425816</v>
      </c>
      <c r="BL48" s="21">
        <f>SUM(H48:INDEX(H:H, MATCH(100000000000000,H:H)))/SUM((H$4:INDEX(H:H, MATCH(100000000000000,H:H))))</f>
        <v>0.99938098553197874</v>
      </c>
      <c r="BM48" s="21">
        <f>SUM(O48:INDEX(O:O, MATCH(100000000000000,O:O)))/SUM((O$4:INDEX(O:O, MATCH(1E+30,O:O))))</f>
        <v>0.99916392035425816</v>
      </c>
      <c r="BN48" s="132">
        <f>SUM(F48:INDEX(F:F, MATCH(100000000000000,F:F)))/SUM((F$4:INDEX(F:F, MATCH(1E+30,F:F))))</f>
        <v>0.99791218786270175</v>
      </c>
      <c r="BQ48" s="28"/>
    </row>
    <row r="49" spans="1:87" ht="15.75" customHeight="1">
      <c r="A49" s="89"/>
      <c r="B49" s="124" t="s">
        <v>77</v>
      </c>
      <c r="C49" s="74"/>
      <c r="D49" s="28"/>
      <c r="E49" s="45">
        <v>1552303.24</v>
      </c>
      <c r="F49" s="23">
        <v>227272</v>
      </c>
      <c r="G49" s="23">
        <v>1552303.24</v>
      </c>
      <c r="H49" s="23">
        <v>56124.51</v>
      </c>
      <c r="I49" s="43">
        <v>570838.4</v>
      </c>
      <c r="J49" s="23"/>
      <c r="K49" s="45"/>
      <c r="L49" s="23"/>
      <c r="M49" s="43"/>
      <c r="N49" s="23"/>
      <c r="O49" s="112">
        <f t="shared" si="0"/>
        <v>1552303.24</v>
      </c>
      <c r="P49" s="24">
        <f>_xlfn.RANK.EQ(O49, O$4:INDEX(O:O, MATCH(100000000000000,O:O)), 0) + COUNTIF(O$4:INDEX(O:O, ROW(O49)), O49)-1</f>
        <v>1043</v>
      </c>
      <c r="Q49" s="25">
        <f>(_xlfn.RANK.EQ(P49, P$4:INDEX(P:P, MATCH(1000000000000,P:P)), 0) + COUNTIF(P$4:INDEX(P:P, ROW(P49)), P49)-1)/'Supporting Calculations'!$B$8</f>
        <v>4.2279411764705885E-2</v>
      </c>
      <c r="R49" s="26">
        <f>'Segment RDF'!$F$33</f>
        <v>40</v>
      </c>
      <c r="S49" s="56">
        <f t="shared" si="1"/>
        <v>1.6911764705882355</v>
      </c>
      <c r="T49" s="113">
        <f t="shared" si="2"/>
        <v>1552303.24</v>
      </c>
      <c r="U49" s="24">
        <f>_xlfn.RANK.EQ(T49, T$4:INDEX(T:T, MATCH(100000000000000,T:T)), 0) + COUNTIF(T$4:INDEX(T:T, ROW(T49)), T49)-1</f>
        <v>1043</v>
      </c>
      <c r="V49" s="25">
        <f>(_xlfn.RANK.EQ(U49, U$4:INDEX(U:U, MATCH(1000000000000,U:U)), 0) + COUNTIF(U$4:INDEX(U:U, ROW(U49)), U49)-1)/'Supporting Calculations'!$B$8</f>
        <v>4.2279411764705885E-2</v>
      </c>
      <c r="W49" s="26">
        <f>'Segment RDF'!$H$33</f>
        <v>40</v>
      </c>
      <c r="X49" s="56">
        <f t="shared" si="3"/>
        <v>1.6911764705882355</v>
      </c>
      <c r="Y49" s="58">
        <f t="shared" si="4"/>
        <v>570838.4</v>
      </c>
      <c r="Z49" s="24">
        <f>_xlfn.RANK.EQ(Y49, Y$4:INDEX(Y:Y, MATCH(100000000000000,Y:Y)), 0) + COUNTIF(Y$4:INDEX(Y:Y, ROW(Y49)), Y49)-1</f>
        <v>466</v>
      </c>
      <c r="AA49" s="25">
        <f>(_xlfn.RANK.EQ(Z49, Z$4:INDEX(Z:Z, MATCH(1000000000000,Z:Z)), 0) + COUNTIF(Z$4:INDEX(Z:Z, ROW(Z49)), Z49)-1)/'Supporting Calculations'!$B$8</f>
        <v>0.57261029411764708</v>
      </c>
      <c r="AB49" s="26">
        <f>'Segment RDF'!$J$33</f>
        <v>20</v>
      </c>
      <c r="AC49" s="56">
        <f t="shared" si="5"/>
        <v>11.452205882352942</v>
      </c>
      <c r="AD49" s="26"/>
      <c r="AE49" s="66">
        <f t="shared" si="6"/>
        <v>0.14640953786838712</v>
      </c>
      <c r="AF49" s="24">
        <f>_xlfn.RANK.EQ(AE49, AE$4:INDEX(AE:AE, MATCH(1000000000000,AE:AE)), 0) + COUNTIF(AE$4:INDEX(AE:AE, ROW(AE49)), AE49)-1</f>
        <v>90</v>
      </c>
      <c r="AG49" s="25">
        <f>(_xlfn.RANK.EQ(AF49, AF$4:INDEX(AF:AF, MATCH(1000000000000,AF:AF)), 1) + COUNTIF(AF$4:INDEX(AF:AF, ROW(AF49)), AF49)-1)/'Supporting Calculations'!$B$8</f>
        <v>8.2720588235294115E-2</v>
      </c>
      <c r="AH49" s="26">
        <f>'Segment RDF'!$F$33</f>
        <v>40</v>
      </c>
      <c r="AI49" s="67">
        <f t="shared" si="7"/>
        <v>3.3088235294117645</v>
      </c>
      <c r="AJ49" s="68">
        <f t="shared" si="8"/>
        <v>3.6155635415667881E-2</v>
      </c>
      <c r="AK49" s="24">
        <f>_xlfn.RANK.EQ(AJ49, AJ$4:INDEX(AJ:AJ, MATCH(1000000000000,AJ:AJ)), 0) + COUNTIF(AJ$4:INDEX(AJ:AJ, ROW(AJ49)), AJ49)-1</f>
        <v>81</v>
      </c>
      <c r="AL49" s="25">
        <f>(_xlfn.RANK.EQ(AK49, AK$4:INDEX(AK:AK, MATCH(1000000000000,AK:AK)), 1) + COUNTIF(AK$4:INDEX(AK:AK, ROW(AK49)), AK49)-1)/'Supporting Calculations'!$B$8</f>
        <v>7.4448529411764705E-2</v>
      </c>
      <c r="AM49" s="26">
        <f>'Segment RDF'!$H$33</f>
        <v>40</v>
      </c>
      <c r="AN49" s="67">
        <f t="shared" si="9"/>
        <v>2.9779411764705883</v>
      </c>
      <c r="AO49" s="69">
        <f t="shared" si="19"/>
        <v>0.36773639665919916</v>
      </c>
      <c r="AP49" s="24">
        <f>_xlfn.RANK.EQ(AO49, AO$4:INDEX(AO:AO, MATCH(1000000000000,AO:AO)), 0) + COUNTIF(AO$4:INDEX(AO:AO, ROW(AO49)), AO49)-1</f>
        <v>53</v>
      </c>
      <c r="AQ49" s="25">
        <f>(_xlfn.RANK.EQ(AP49, AP$4:INDEX(AP:AP, MATCH(1000000000000,AP:AP)), 1) + COUNTIF(AP$4:INDEX(AP:AP, ROW(AP49)), AP49)-1)/'Supporting Calculations'!$B$8</f>
        <v>4.8713235294117647E-2</v>
      </c>
      <c r="AR49" s="26">
        <f>'Segment RDF'!$J$33</f>
        <v>20</v>
      </c>
      <c r="AS49" s="67">
        <f t="shared" si="10"/>
        <v>0.97426470588235292</v>
      </c>
      <c r="AT49" s="69"/>
      <c r="AU49" s="119">
        <f t="shared" si="11"/>
        <v>14.834558823529413</v>
      </c>
      <c r="AV49" s="56">
        <f t="shared" si="12"/>
        <v>7.2610294117647065</v>
      </c>
      <c r="AW49" s="24"/>
      <c r="AX49" s="119">
        <f>(_xlfn.RANK.EQ(AU49, AU$4:INDEX(AU:AU, MATCH(1000000000000,AU:AU)), 1) + COUNTIF(AU$4:INDEX(AU:AU, ROW(AU49)), AU49)-1)/'Supporting Calculations'!$B$8*100</f>
        <v>11.121323529411764</v>
      </c>
      <c r="AY49" s="58">
        <f>(_xlfn.RANK.EQ(AV49, AV$4:INDEX(AV:AV, MATCH(10000000000,AV:AV)), 1) + COUNTIF(AV$4:INDEX(AV:AV, ROW(AV49)), AV49)-1)/'Supporting Calculations'!$B$8*100</f>
        <v>2.6654411764705883</v>
      </c>
      <c r="AZ49" s="70">
        <f t="shared" si="13"/>
        <v>13.786764705882353</v>
      </c>
      <c r="BA49" s="24"/>
      <c r="BB49" s="14">
        <f>IF(AND(AX49&gt;='Supporting Calculations'!$B$4,AY49&gt;='Supporting Calculations'!$C$4) = TRUE,1,IF(AND(AX49&gt;'Supporting Calculations'!$B$4,AY49&lt;'Supporting Calculations'!$C$4) = TRUE, 2,IF(AND(AX49&lt;'Supporting Calculations'!$B$4,AY49&gt;'Supporting Calculations'!$C$4) = TRUE,3,IF(AND(AX49&lt;='Supporting Calculations'!$B$4,AY49&lt;='Supporting Calculations'!$C$4) = TRUE, 4,0))))</f>
        <v>4</v>
      </c>
      <c r="BC49" s="44" t="str">
        <f t="shared" si="14"/>
        <v>Low</v>
      </c>
      <c r="BE49" s="84" t="e">
        <f t="shared" si="15"/>
        <v>#N/A</v>
      </c>
      <c r="BF49" s="86" t="e">
        <f t="shared" si="16"/>
        <v>#N/A</v>
      </c>
      <c r="BG49" s="88">
        <f t="shared" si="17"/>
        <v>2.6654411764705883</v>
      </c>
      <c r="BI49" s="14">
        <f t="shared" si="18"/>
        <v>1043</v>
      </c>
      <c r="BJ49" s="121">
        <f>BI49/'Supporting Calculations'!$B$8</f>
        <v>0.95863970588235292</v>
      </c>
      <c r="BK49" s="21">
        <f>SUM(T49:INDEX(T:T, MATCH(100000000000000,T:T)))/SUM((T$4:INDEX(T:T, MATCH(1E+30,T:T))))</f>
        <v>0.999119508539283</v>
      </c>
      <c r="BL49" s="21">
        <f>SUM(H49:INDEX(H:H, MATCH(100000000000000,H:H)))/SUM((H$4:INDEX(H:H, MATCH(100000000000000,H:H))))</f>
        <v>0.99937562858720641</v>
      </c>
      <c r="BM49" s="21">
        <f>SUM(O49:INDEX(O:O, MATCH(100000000000000,O:O)))/SUM((O$4:INDEX(O:O, MATCH(1E+30,O:O))))</f>
        <v>0.999119508539283</v>
      </c>
      <c r="BN49" s="132">
        <f>SUM(F49:INDEX(F:F, MATCH(100000000000000,F:F)))/SUM((F$4:INDEX(F:F, MATCH(1E+30,F:F))))</f>
        <v>0.99791218786270175</v>
      </c>
      <c r="BQ49" s="28"/>
    </row>
    <row r="50" spans="1:87" ht="15.75" customHeight="1">
      <c r="A50" s="89"/>
      <c r="B50" s="124" t="s">
        <v>144</v>
      </c>
      <c r="C50" s="74"/>
      <c r="D50" s="28"/>
      <c r="E50" s="45">
        <v>1578533.62</v>
      </c>
      <c r="F50" s="23">
        <v>0</v>
      </c>
      <c r="G50" s="23">
        <v>1578533.62</v>
      </c>
      <c r="H50" s="23">
        <v>0</v>
      </c>
      <c r="I50" s="43">
        <v>0</v>
      </c>
      <c r="J50" s="23"/>
      <c r="K50" s="45"/>
      <c r="L50" s="23"/>
      <c r="M50" s="43"/>
      <c r="N50" s="23"/>
      <c r="O50" s="112">
        <f t="shared" si="0"/>
        <v>1578533.62</v>
      </c>
      <c r="P50" s="24">
        <f>_xlfn.RANK.EQ(O50, O$4:INDEX(O:O, MATCH(100000000000000,O:O)), 0) + COUNTIF(O$4:INDEX(O:O, ROW(O50)), O50)-1</f>
        <v>1042</v>
      </c>
      <c r="Q50" s="25">
        <f>(_xlfn.RANK.EQ(P50, P$4:INDEX(P:P, MATCH(1000000000000,P:P)), 0) + COUNTIF(P$4:INDEX(P:P, ROW(P50)), P50)-1)/'Supporting Calculations'!$B$8</f>
        <v>4.3198529411764705E-2</v>
      </c>
      <c r="R50" s="26">
        <f>'Segment RDF'!$F$33</f>
        <v>40</v>
      </c>
      <c r="S50" s="56">
        <f t="shared" si="1"/>
        <v>1.7279411764705883</v>
      </c>
      <c r="T50" s="113">
        <f t="shared" si="2"/>
        <v>1578533.62</v>
      </c>
      <c r="U50" s="24">
        <f>_xlfn.RANK.EQ(T50, T$4:INDEX(T:T, MATCH(100000000000000,T:T)), 0) + COUNTIF(T$4:INDEX(T:T, ROW(T50)), T50)-1</f>
        <v>1042</v>
      </c>
      <c r="V50" s="25">
        <f>(_xlfn.RANK.EQ(U50, U$4:INDEX(U:U, MATCH(1000000000000,U:U)), 0) + COUNTIF(U$4:INDEX(U:U, ROW(U50)), U50)-1)/'Supporting Calculations'!$B$8</f>
        <v>4.3198529411764705E-2</v>
      </c>
      <c r="W50" s="26">
        <f>'Segment RDF'!$H$33</f>
        <v>40</v>
      </c>
      <c r="X50" s="56">
        <f t="shared" si="3"/>
        <v>1.7279411764705883</v>
      </c>
      <c r="Y50" s="58">
        <f t="shared" si="4"/>
        <v>0</v>
      </c>
      <c r="Z50" s="24">
        <f>_xlfn.RANK.EQ(Y50, Y$4:INDEX(Y:Y, MATCH(100000000000000,Y:Y)), 0) + COUNTIF(Y$4:INDEX(Y:Y, ROW(Y50)), Y50)-1</f>
        <v>981</v>
      </c>
      <c r="AA50" s="25">
        <f>(_xlfn.RANK.EQ(Z50, Z$4:INDEX(Z:Z, MATCH(1000000000000,Z:Z)), 0) + COUNTIF(Z$4:INDEX(Z:Z, ROW(Z50)), Z50)-1)/'Supporting Calculations'!$B$8</f>
        <v>9.9264705882352935E-2</v>
      </c>
      <c r="AB50" s="26">
        <f>'Segment RDF'!$J$33</f>
        <v>20</v>
      </c>
      <c r="AC50" s="56">
        <f t="shared" si="5"/>
        <v>1.9852941176470587</v>
      </c>
      <c r="AD50" s="26"/>
      <c r="AE50" s="66">
        <f t="shared" si="6"/>
        <v>0</v>
      </c>
      <c r="AF50" s="24">
        <f>_xlfn.RANK.EQ(AE50, AE$4:INDEX(AE:AE, MATCH(1000000000000,AE:AE)), 0) + COUNTIF(AE$4:INDEX(AE:AE, ROW(AE50)), AE50)-1</f>
        <v>1033</v>
      </c>
      <c r="AG50" s="25">
        <f>(_xlfn.RANK.EQ(AF50, AF$4:INDEX(AF:AF, MATCH(1000000000000,AF:AF)), 1) + COUNTIF(AF$4:INDEX(AF:AF, ROW(AF50)), AF50)-1)/'Supporting Calculations'!$B$8</f>
        <v>0.94944852941176472</v>
      </c>
      <c r="AH50" s="26">
        <f>'Segment RDF'!$F$33</f>
        <v>40</v>
      </c>
      <c r="AI50" s="67">
        <f t="shared" si="7"/>
        <v>37.977941176470587</v>
      </c>
      <c r="AJ50" s="68">
        <f t="shared" si="8"/>
        <v>0</v>
      </c>
      <c r="AK50" s="24">
        <f>_xlfn.RANK.EQ(AJ50, AJ$4:INDEX(AJ:AJ, MATCH(1000000000000,AJ:AJ)), 0) + COUNTIF(AJ$4:INDEX(AJ:AJ, ROW(AJ50)), AJ50)-1</f>
        <v>890</v>
      </c>
      <c r="AL50" s="25">
        <f>(_xlfn.RANK.EQ(AK50, AK$4:INDEX(AK:AK, MATCH(1000000000000,AK:AK)), 1) + COUNTIF(AK$4:INDEX(AK:AK, ROW(AK50)), AK50)-1)/'Supporting Calculations'!$B$8</f>
        <v>0.81801470588235292</v>
      </c>
      <c r="AM50" s="26">
        <f>'Segment RDF'!$H$33</f>
        <v>40</v>
      </c>
      <c r="AN50" s="67">
        <f t="shared" si="9"/>
        <v>32.720588235294116</v>
      </c>
      <c r="AO50" s="69">
        <f t="shared" si="19"/>
        <v>0</v>
      </c>
      <c r="AP50" s="24">
        <f>_xlfn.RANK.EQ(AO50, AO$4:INDEX(AO:AO, MATCH(1000000000000,AO:AO)), 0) + COUNTIF(AO$4:INDEX(AO:AO, ROW(AO50)), AO50)-1</f>
        <v>981</v>
      </c>
      <c r="AQ50" s="25">
        <f>(_xlfn.RANK.EQ(AP50, AP$4:INDEX(AP:AP, MATCH(1000000000000,AP:AP)), 1) + COUNTIF(AP$4:INDEX(AP:AP, ROW(AP50)), AP50)-1)/'Supporting Calculations'!$B$8</f>
        <v>0.90165441176470584</v>
      </c>
      <c r="AR50" s="26">
        <f>'Segment RDF'!$J$33</f>
        <v>20</v>
      </c>
      <c r="AS50" s="67">
        <f t="shared" si="10"/>
        <v>18.033088235294116</v>
      </c>
      <c r="AT50" s="69"/>
      <c r="AU50" s="119">
        <f t="shared" si="11"/>
        <v>5.4411764705882355</v>
      </c>
      <c r="AV50" s="56">
        <f t="shared" si="12"/>
        <v>88.731617647058812</v>
      </c>
      <c r="AW50" s="24"/>
      <c r="AX50" s="119">
        <f>(_xlfn.RANK.EQ(AU50, AU$4:INDEX(AU:AU, MATCH(1000000000000,AU:AU)), 1) + COUNTIF(AU$4:INDEX(AU:AU, ROW(AU50)), AU50)-1)/'Supporting Calculations'!$B$8*100</f>
        <v>2.6654411764705883</v>
      </c>
      <c r="AY50" s="58">
        <f>(_xlfn.RANK.EQ(AV50, AV$4:INDEX(AV:AV, MATCH(10000000000,AV:AV)), 1) + COUNTIF(AV$4:INDEX(AV:AV, ROW(AV50)), AV50)-1)/'Supporting Calculations'!$B$8*100</f>
        <v>97.97794117647058</v>
      </c>
      <c r="AZ50" s="70">
        <f t="shared" si="13"/>
        <v>100.64338235294117</v>
      </c>
      <c r="BA50" s="24"/>
      <c r="BB50" s="14">
        <f>IF(AND(AX50&gt;='Supporting Calculations'!$B$4,AY50&gt;='Supporting Calculations'!$C$4) = TRUE,1,IF(AND(AX50&gt;'Supporting Calculations'!$B$4,AY50&lt;'Supporting Calculations'!$C$4) = TRUE, 2,IF(AND(AX50&lt;'Supporting Calculations'!$B$4,AY50&gt;'Supporting Calculations'!$C$4) = TRUE,3,IF(AND(AX50&lt;='Supporting Calculations'!$B$4,AY50&lt;='Supporting Calculations'!$C$4) = TRUE, 4,0))))</f>
        <v>3</v>
      </c>
      <c r="BC50" s="44" t="str">
        <f t="shared" si="14"/>
        <v>Medium</v>
      </c>
      <c r="BE50" s="84" t="e">
        <f t="shared" si="15"/>
        <v>#N/A</v>
      </c>
      <c r="BF50" s="86" t="e">
        <f t="shared" si="16"/>
        <v>#N/A</v>
      </c>
      <c r="BG50" s="88">
        <f t="shared" si="17"/>
        <v>97.97794117647058</v>
      </c>
      <c r="BI50" s="14">
        <f t="shared" si="18"/>
        <v>1042</v>
      </c>
      <c r="BJ50" s="121">
        <f>BI50/'Supporting Calculations'!$B$8</f>
        <v>0.95772058823529416</v>
      </c>
      <c r="BK50" s="21">
        <f>SUM(T50:INDEX(T:T, MATCH(100000000000000,T:T)))/SUM((T$4:INDEX(T:T, MATCH(1E+30,T:T))))</f>
        <v>0.99907294545490744</v>
      </c>
      <c r="BL50" s="21">
        <f>SUM(H50:INDEX(H:H, MATCH(100000000000000,H:H)))/SUM((H$4:INDEX(H:H, MATCH(100000000000000,H:H))))</f>
        <v>0.99926662420012569</v>
      </c>
      <c r="BM50" s="21">
        <f>SUM(O50:INDEX(O:O, MATCH(100000000000000,O:O)))/SUM((O$4:INDEX(O:O, MATCH(1E+30,O:O))))</f>
        <v>0.99907294545490744</v>
      </c>
      <c r="BN50" s="132">
        <f>SUM(F50:INDEX(F:F, MATCH(100000000000000,F:F)))/SUM((F$4:INDEX(F:F, MATCH(1E+30,F:F))))</f>
        <v>0.99777444225739398</v>
      </c>
      <c r="BQ50" s="28"/>
    </row>
    <row r="51" spans="1:87" ht="15.75" customHeight="1">
      <c r="A51" s="89"/>
      <c r="B51" s="124" t="s">
        <v>135</v>
      </c>
      <c r="C51" s="74"/>
      <c r="D51" s="28"/>
      <c r="E51" s="45">
        <v>1686843</v>
      </c>
      <c r="F51" s="23">
        <v>25480</v>
      </c>
      <c r="G51" s="23">
        <v>1686843</v>
      </c>
      <c r="H51" s="23">
        <v>86160.6</v>
      </c>
      <c r="I51" s="43">
        <v>574404</v>
      </c>
      <c r="J51" s="23"/>
      <c r="K51" s="45"/>
      <c r="L51" s="23"/>
      <c r="M51" s="43"/>
      <c r="N51" s="23"/>
      <c r="O51" s="112">
        <f t="shared" si="0"/>
        <v>1686843</v>
      </c>
      <c r="P51" s="24">
        <f>_xlfn.RANK.EQ(O51, O$4:INDEX(O:O, MATCH(100000000000000,O:O)), 0) + COUNTIF(O$4:INDEX(O:O, ROW(O51)), O51)-1</f>
        <v>1041</v>
      </c>
      <c r="Q51" s="25">
        <f>(_xlfn.RANK.EQ(P51, P$4:INDEX(P:P, MATCH(1000000000000,P:P)), 0) + COUNTIF(P$4:INDEX(P:P, ROW(P51)), P51)-1)/'Supporting Calculations'!$B$8</f>
        <v>4.4117647058823532E-2</v>
      </c>
      <c r="R51" s="26">
        <f>'Segment RDF'!$F$33</f>
        <v>40</v>
      </c>
      <c r="S51" s="56">
        <f t="shared" si="1"/>
        <v>1.7647058823529413</v>
      </c>
      <c r="T51" s="113">
        <f t="shared" si="2"/>
        <v>1686843</v>
      </c>
      <c r="U51" s="24">
        <f>_xlfn.RANK.EQ(T51, T$4:INDEX(T:T, MATCH(100000000000000,T:T)), 0) + COUNTIF(T$4:INDEX(T:T, ROW(T51)), T51)-1</f>
        <v>1041</v>
      </c>
      <c r="V51" s="25">
        <f>(_xlfn.RANK.EQ(U51, U$4:INDEX(U:U, MATCH(1000000000000,U:U)), 0) + COUNTIF(U$4:INDEX(U:U, ROW(U51)), U51)-1)/'Supporting Calculations'!$B$8</f>
        <v>4.4117647058823532E-2</v>
      </c>
      <c r="W51" s="26">
        <f>'Segment RDF'!$H$33</f>
        <v>40</v>
      </c>
      <c r="X51" s="56">
        <f t="shared" si="3"/>
        <v>1.7647058823529413</v>
      </c>
      <c r="Y51" s="58">
        <f t="shared" si="4"/>
        <v>574404</v>
      </c>
      <c r="Z51" s="24">
        <f>_xlfn.RANK.EQ(Y51, Y$4:INDEX(Y:Y, MATCH(100000000000000,Y:Y)), 0) + COUNTIF(Y$4:INDEX(Y:Y, ROW(Y51)), Y51)-1</f>
        <v>464</v>
      </c>
      <c r="AA51" s="25">
        <f>(_xlfn.RANK.EQ(Z51, Z$4:INDEX(Z:Z, MATCH(1000000000000,Z:Z)), 0) + COUNTIF(Z$4:INDEX(Z:Z, ROW(Z51)), Z51)-1)/'Supporting Calculations'!$B$8</f>
        <v>0.57444852941176472</v>
      </c>
      <c r="AB51" s="26">
        <f>'Segment RDF'!$J$33</f>
        <v>20</v>
      </c>
      <c r="AC51" s="56">
        <f t="shared" si="5"/>
        <v>11.488970588235293</v>
      </c>
      <c r="AD51" s="26"/>
      <c r="AE51" s="66">
        <f t="shared" si="6"/>
        <v>1.5105140193841396E-2</v>
      </c>
      <c r="AF51" s="24">
        <f>_xlfn.RANK.EQ(AE51, AE$4:INDEX(AE:AE, MATCH(1000000000000,AE:AE)), 0) + COUNTIF(AE$4:INDEX(AE:AE, ROW(AE51)), AE51)-1</f>
        <v>817</v>
      </c>
      <c r="AG51" s="25">
        <f>(_xlfn.RANK.EQ(AF51, AF$4:INDEX(AF:AF, MATCH(1000000000000,AF:AF)), 1) + COUNTIF(AF$4:INDEX(AF:AF, ROW(AF51)), AF51)-1)/'Supporting Calculations'!$B$8</f>
        <v>0.75091911764705888</v>
      </c>
      <c r="AH51" s="26">
        <f>'Segment RDF'!$F$33</f>
        <v>40</v>
      </c>
      <c r="AI51" s="67">
        <f t="shared" si="7"/>
        <v>30.036764705882355</v>
      </c>
      <c r="AJ51" s="68">
        <f t="shared" si="8"/>
        <v>5.107801970900671E-2</v>
      </c>
      <c r="AK51" s="24">
        <f>_xlfn.RANK.EQ(AJ51, AJ$4:INDEX(AJ:AJ, MATCH(1000000000000,AJ:AJ)), 0) + COUNTIF(AJ$4:INDEX(AJ:AJ, ROW(AJ51)), AJ51)-1</f>
        <v>42</v>
      </c>
      <c r="AL51" s="25">
        <f>(_xlfn.RANK.EQ(AK51, AK$4:INDEX(AK:AK, MATCH(1000000000000,AK:AK)), 1) + COUNTIF(AK$4:INDEX(AK:AK, ROW(AK51)), AK51)-1)/'Supporting Calculations'!$B$8</f>
        <v>3.860294117647059E-2</v>
      </c>
      <c r="AM51" s="26">
        <f>'Segment RDF'!$H$33</f>
        <v>40</v>
      </c>
      <c r="AN51" s="67">
        <f t="shared" si="9"/>
        <v>1.5441176470588236</v>
      </c>
      <c r="AO51" s="69">
        <f t="shared" si="19"/>
        <v>0.34052013139337806</v>
      </c>
      <c r="AP51" s="24">
        <f>_xlfn.RANK.EQ(AO51, AO$4:INDEX(AO:AO, MATCH(1000000000000,AO:AO)), 0) + COUNTIF(AO$4:INDEX(AO:AO, ROW(AO51)), AO51)-1</f>
        <v>65</v>
      </c>
      <c r="AQ51" s="25">
        <f>(_xlfn.RANK.EQ(AP51, AP$4:INDEX(AP:AP, MATCH(1000000000000,AP:AP)), 1) + COUNTIF(AP$4:INDEX(AP:AP, ROW(AP51)), AP51)-1)/'Supporting Calculations'!$B$8</f>
        <v>5.9742647058823532E-2</v>
      </c>
      <c r="AR51" s="26">
        <f>'Segment RDF'!$J$33</f>
        <v>20</v>
      </c>
      <c r="AS51" s="67">
        <f t="shared" si="10"/>
        <v>1.1948529411764706</v>
      </c>
      <c r="AT51" s="69"/>
      <c r="AU51" s="119">
        <f t="shared" si="11"/>
        <v>15.018382352941176</v>
      </c>
      <c r="AV51" s="56">
        <f t="shared" si="12"/>
        <v>32.775735294117645</v>
      </c>
      <c r="AW51" s="24"/>
      <c r="AX51" s="119">
        <f>(_xlfn.RANK.EQ(AU51, AU$4:INDEX(AU:AU, MATCH(1000000000000,AU:AU)), 1) + COUNTIF(AU$4:INDEX(AU:AU, ROW(AU51)), AU51)-1)/'Supporting Calculations'!$B$8*100</f>
        <v>11.397058823529411</v>
      </c>
      <c r="AY51" s="58">
        <f>(_xlfn.RANK.EQ(AV51, AV$4:INDEX(AV:AV, MATCH(10000000000,AV:AV)), 1) + COUNTIF(AV$4:INDEX(AV:AV, ROW(AV51)), AV51)-1)/'Supporting Calculations'!$B$8*100</f>
        <v>23.4375</v>
      </c>
      <c r="AZ51" s="70">
        <f t="shared" si="13"/>
        <v>34.834558823529413</v>
      </c>
      <c r="BA51" s="24"/>
      <c r="BB51" s="14">
        <f>IF(AND(AX51&gt;='Supporting Calculations'!$B$4,AY51&gt;='Supporting Calculations'!$C$4) = TRUE,1,IF(AND(AX51&gt;'Supporting Calculations'!$B$4,AY51&lt;'Supporting Calculations'!$C$4) = TRUE, 2,IF(AND(AX51&lt;'Supporting Calculations'!$B$4,AY51&gt;'Supporting Calculations'!$C$4) = TRUE,3,IF(AND(AX51&lt;='Supporting Calculations'!$B$4,AY51&lt;='Supporting Calculations'!$C$4) = TRUE, 4,0))))</f>
        <v>4</v>
      </c>
      <c r="BC51" s="44" t="str">
        <f t="shared" si="14"/>
        <v>Low</v>
      </c>
      <c r="BE51" s="84" t="e">
        <f t="shared" si="15"/>
        <v>#N/A</v>
      </c>
      <c r="BF51" s="86" t="e">
        <f t="shared" si="16"/>
        <v>#N/A</v>
      </c>
      <c r="BG51" s="88">
        <f t="shared" si="17"/>
        <v>23.4375</v>
      </c>
      <c r="BI51" s="14">
        <f t="shared" si="18"/>
        <v>1041</v>
      </c>
      <c r="BJ51" s="121">
        <f>BI51/'Supporting Calculations'!$B$8</f>
        <v>0.95680147058823528</v>
      </c>
      <c r="BK51" s="21">
        <f>SUM(T51:INDEX(T:T, MATCH(100000000000000,T:T)))/SUM((T$4:INDEX(T:T, MATCH(1E+30,T:T))))</f>
        <v>0.99902559556073478</v>
      </c>
      <c r="BL51" s="21">
        <f>SUM(H51:INDEX(H:H, MATCH(100000000000000,H:H)))/SUM((H$4:INDEX(H:H, MATCH(100000000000000,H:H))))</f>
        <v>0.99926662420012569</v>
      </c>
      <c r="BM51" s="21">
        <f>SUM(O51:INDEX(O:O, MATCH(100000000000000,O:O)))/SUM((O$4:INDEX(O:O, MATCH(1E+30,O:O))))</f>
        <v>0.99902559556073478</v>
      </c>
      <c r="BN51" s="132">
        <f>SUM(F51:INDEX(F:F, MATCH(100000000000000,F:F)))/SUM((F$4:INDEX(F:F, MATCH(1E+30,F:F))))</f>
        <v>0.99777444225739398</v>
      </c>
      <c r="BQ51" s="28"/>
    </row>
    <row r="52" spans="1:87" ht="15.75" customHeight="1">
      <c r="A52" s="89"/>
      <c r="B52" s="124" t="s">
        <v>136</v>
      </c>
      <c r="C52" s="74"/>
      <c r="D52" s="28"/>
      <c r="E52" s="45">
        <v>1695541.99</v>
      </c>
      <c r="F52" s="23">
        <v>70831</v>
      </c>
      <c r="G52" s="23">
        <v>1695541.99</v>
      </c>
      <c r="H52" s="23">
        <v>16502.13</v>
      </c>
      <c r="I52" s="43">
        <v>353533.69</v>
      </c>
      <c r="J52" s="23"/>
      <c r="K52" s="45"/>
      <c r="L52" s="23"/>
      <c r="M52" s="43"/>
      <c r="N52" s="23"/>
      <c r="O52" s="112">
        <f t="shared" si="0"/>
        <v>1695541.99</v>
      </c>
      <c r="P52" s="24">
        <f>_xlfn.RANK.EQ(O52, O$4:INDEX(O:O, MATCH(100000000000000,O:O)), 0) + COUNTIF(O$4:INDEX(O:O, ROW(O52)), O52)-1</f>
        <v>1040</v>
      </c>
      <c r="Q52" s="25">
        <f>(_xlfn.RANK.EQ(P52, P$4:INDEX(P:P, MATCH(1000000000000,P:P)), 0) + COUNTIF(P$4:INDEX(P:P, ROW(P52)), P52)-1)/'Supporting Calculations'!$B$8</f>
        <v>4.5036764705882353E-2</v>
      </c>
      <c r="R52" s="26">
        <f>'Segment RDF'!$F$33</f>
        <v>40</v>
      </c>
      <c r="S52" s="56">
        <f t="shared" si="1"/>
        <v>1.8014705882352942</v>
      </c>
      <c r="T52" s="113">
        <f t="shared" si="2"/>
        <v>1695541.99</v>
      </c>
      <c r="U52" s="24">
        <f>_xlfn.RANK.EQ(T52, T$4:INDEX(T:T, MATCH(100000000000000,T:T)), 0) + COUNTIF(T$4:INDEX(T:T, ROW(T52)), T52)-1</f>
        <v>1040</v>
      </c>
      <c r="V52" s="25">
        <f>(_xlfn.RANK.EQ(U52, U$4:INDEX(U:U, MATCH(1000000000000,U:U)), 0) + COUNTIF(U$4:INDEX(U:U, ROW(U52)), U52)-1)/'Supporting Calculations'!$B$8</f>
        <v>4.5036764705882353E-2</v>
      </c>
      <c r="W52" s="26">
        <f>'Segment RDF'!$H$33</f>
        <v>40</v>
      </c>
      <c r="X52" s="56">
        <f t="shared" si="3"/>
        <v>1.8014705882352942</v>
      </c>
      <c r="Y52" s="58">
        <f t="shared" si="4"/>
        <v>353533.69</v>
      </c>
      <c r="Z52" s="24">
        <f>_xlfn.RANK.EQ(Y52, Y$4:INDEX(Y:Y, MATCH(100000000000000,Y:Y)), 0) + COUNTIF(Y$4:INDEX(Y:Y, ROW(Y52)), Y52)-1</f>
        <v>580</v>
      </c>
      <c r="AA52" s="25">
        <f>(_xlfn.RANK.EQ(Z52, Z$4:INDEX(Z:Z, MATCH(1000000000000,Z:Z)), 0) + COUNTIF(Z$4:INDEX(Z:Z, ROW(Z52)), Z52)-1)/'Supporting Calculations'!$B$8</f>
        <v>0.46783088235294118</v>
      </c>
      <c r="AB52" s="26">
        <f>'Segment RDF'!$J$33</f>
        <v>20</v>
      </c>
      <c r="AC52" s="56">
        <f t="shared" si="5"/>
        <v>9.3566176470588243</v>
      </c>
      <c r="AD52" s="26"/>
      <c r="AE52" s="66">
        <f t="shared" si="6"/>
        <v>4.1774842745121284E-2</v>
      </c>
      <c r="AF52" s="24">
        <f>_xlfn.RANK.EQ(AE52, AE$4:INDEX(AE:AE, MATCH(1000000000000,AE:AE)), 0) + COUNTIF(AE$4:INDEX(AE:AE, ROW(AE52)), AE52)-1</f>
        <v>543</v>
      </c>
      <c r="AG52" s="25">
        <f>(_xlfn.RANK.EQ(AF52, AF$4:INDEX(AF:AF, MATCH(1000000000000,AF:AF)), 1) + COUNTIF(AF$4:INDEX(AF:AF, ROW(AF52)), AF52)-1)/'Supporting Calculations'!$B$8</f>
        <v>0.49908088235294118</v>
      </c>
      <c r="AH52" s="26">
        <f>'Segment RDF'!$F$33</f>
        <v>40</v>
      </c>
      <c r="AI52" s="67">
        <f t="shared" si="7"/>
        <v>19.963235294117649</v>
      </c>
      <c r="AJ52" s="68">
        <f t="shared" si="8"/>
        <v>9.7326578152157721E-3</v>
      </c>
      <c r="AK52" s="24">
        <f>_xlfn.RANK.EQ(AJ52, AJ$4:INDEX(AJ:AJ, MATCH(1000000000000,AJ:AJ)), 0) + COUNTIF(AJ$4:INDEX(AJ:AJ, ROW(AJ52)), AJ52)-1</f>
        <v>405</v>
      </c>
      <c r="AL52" s="25">
        <f>(_xlfn.RANK.EQ(AK52, AK$4:INDEX(AK:AK, MATCH(1000000000000,AK:AK)), 1) + COUNTIF(AK$4:INDEX(AK:AK, ROW(AK52)), AK52)-1)/'Supporting Calculations'!$B$8</f>
        <v>0.37224264705882354</v>
      </c>
      <c r="AM52" s="26">
        <f>'Segment RDF'!$H$33</f>
        <v>40</v>
      </c>
      <c r="AN52" s="67">
        <f t="shared" si="9"/>
        <v>14.889705882352942</v>
      </c>
      <c r="AO52" s="69">
        <f t="shared" si="19"/>
        <v>0.20850777632466655</v>
      </c>
      <c r="AP52" s="24">
        <f>_xlfn.RANK.EQ(AO52, AO$4:INDEX(AO:AO, MATCH(1000000000000,AO:AO)), 0) + COUNTIF(AO$4:INDEX(AO:AO, ROW(AO52)), AO52)-1</f>
        <v>141</v>
      </c>
      <c r="AQ52" s="25">
        <f>(_xlfn.RANK.EQ(AP52, AP$4:INDEX(AP:AP, MATCH(1000000000000,AP:AP)), 1) + COUNTIF(AP$4:INDEX(AP:AP, ROW(AP52)), AP52)-1)/'Supporting Calculations'!$B$8</f>
        <v>0.12959558823529413</v>
      </c>
      <c r="AR52" s="26">
        <f>'Segment RDF'!$J$33</f>
        <v>20</v>
      </c>
      <c r="AS52" s="67">
        <f t="shared" si="10"/>
        <v>2.5919117647058827</v>
      </c>
      <c r="AT52" s="69"/>
      <c r="AU52" s="119">
        <f t="shared" si="11"/>
        <v>12.959558823529413</v>
      </c>
      <c r="AV52" s="56">
        <f t="shared" si="12"/>
        <v>37.444852941176478</v>
      </c>
      <c r="AW52" s="24"/>
      <c r="AX52" s="119">
        <f>(_xlfn.RANK.EQ(AU52, AU$4:INDEX(AU:AU, MATCH(1000000000000,AU:AU)), 1) + COUNTIF(AU$4:INDEX(AU:AU, ROW(AU52)), AU52)-1)/'Supporting Calculations'!$B$8*100</f>
        <v>8.7316176470588225</v>
      </c>
      <c r="AY52" s="58">
        <f>(_xlfn.RANK.EQ(AV52, AV$4:INDEX(AV:AV, MATCH(10000000000,AV:AV)), 1) + COUNTIF(AV$4:INDEX(AV:AV, ROW(AV52)), AV52)-1)/'Supporting Calculations'!$B$8*100</f>
        <v>29.963235294117645</v>
      </c>
      <c r="AZ52" s="70">
        <f t="shared" si="13"/>
        <v>38.694852941176464</v>
      </c>
      <c r="BA52" s="24"/>
      <c r="BB52" s="14">
        <f>IF(AND(AX52&gt;='Supporting Calculations'!$B$4,AY52&gt;='Supporting Calculations'!$C$4) = TRUE,1,IF(AND(AX52&gt;'Supporting Calculations'!$B$4,AY52&lt;'Supporting Calculations'!$C$4) = TRUE, 2,IF(AND(AX52&lt;'Supporting Calculations'!$B$4,AY52&gt;'Supporting Calculations'!$C$4) = TRUE,3,IF(AND(AX52&lt;='Supporting Calculations'!$B$4,AY52&lt;='Supporting Calculations'!$C$4) = TRUE, 4,0))))</f>
        <v>4</v>
      </c>
      <c r="BC52" s="44" t="str">
        <f t="shared" si="14"/>
        <v>Low</v>
      </c>
      <c r="BE52" s="84" t="e">
        <f t="shared" si="15"/>
        <v>#N/A</v>
      </c>
      <c r="BF52" s="86" t="e">
        <f t="shared" si="16"/>
        <v>#N/A</v>
      </c>
      <c r="BG52" s="88">
        <f t="shared" si="17"/>
        <v>29.963235294117645</v>
      </c>
      <c r="BI52" s="14">
        <f t="shared" si="18"/>
        <v>1040</v>
      </c>
      <c r="BJ52" s="121">
        <f>BI52/'Supporting Calculations'!$B$8</f>
        <v>0.95588235294117652</v>
      </c>
      <c r="BK52" s="21">
        <f>SUM(T52:INDEX(T:T, MATCH(100000000000000,T:T)))/SUM((T$4:INDEX(T:T, MATCH(1E+30,T:T))))</f>
        <v>0.99897499680469692</v>
      </c>
      <c r="BL52" s="21">
        <f>SUM(H52:INDEX(H:H, MATCH(100000000000000,H:H)))/SUM((H$4:INDEX(H:H, MATCH(100000000000000,H:H))))</f>
        <v>0.99909928405954329</v>
      </c>
      <c r="BM52" s="21">
        <f>SUM(O52:INDEX(O:O, MATCH(100000000000000,O:O)))/SUM((O$4:INDEX(O:O, MATCH(1E+30,O:O))))</f>
        <v>0.99897499680469692</v>
      </c>
      <c r="BN52" s="132">
        <f>SUM(F52:INDEX(F:F, MATCH(100000000000000,F:F)))/SUM((F$4:INDEX(F:F, MATCH(1E+30,F:F))))</f>
        <v>0.9977589992726742</v>
      </c>
      <c r="BQ52" s="28"/>
    </row>
    <row r="53" spans="1:87" ht="15.75" customHeight="1">
      <c r="A53" s="89"/>
      <c r="B53" s="124" t="s">
        <v>140</v>
      </c>
      <c r="C53" s="74"/>
      <c r="D53" s="28"/>
      <c r="E53" s="45">
        <v>1801063.73</v>
      </c>
      <c r="F53" s="23">
        <v>72079</v>
      </c>
      <c r="G53" s="23">
        <v>1801063.73</v>
      </c>
      <c r="H53" s="23">
        <v>6061.36</v>
      </c>
      <c r="I53" s="43">
        <v>40409.050000000003</v>
      </c>
      <c r="J53" s="23"/>
      <c r="K53" s="45"/>
      <c r="L53" s="23"/>
      <c r="M53" s="43"/>
      <c r="N53" s="23"/>
      <c r="O53" s="112">
        <f t="shared" si="0"/>
        <v>1801063.73</v>
      </c>
      <c r="P53" s="24">
        <f>_xlfn.RANK.EQ(O53, O$4:INDEX(O:O, MATCH(100000000000000,O:O)), 0) + COUNTIF(O$4:INDEX(O:O, ROW(O53)), O53)-1</f>
        <v>1039</v>
      </c>
      <c r="Q53" s="25">
        <f>(_xlfn.RANK.EQ(P53, P$4:INDEX(P:P, MATCH(1000000000000,P:P)), 0) + COUNTIF(P$4:INDEX(P:P, ROW(P53)), P53)-1)/'Supporting Calculations'!$B$8</f>
        <v>4.595588235294118E-2</v>
      </c>
      <c r="R53" s="26">
        <f>'Segment RDF'!$F$33</f>
        <v>40</v>
      </c>
      <c r="S53" s="56">
        <f t="shared" si="1"/>
        <v>1.8382352941176472</v>
      </c>
      <c r="T53" s="113">
        <f t="shared" si="2"/>
        <v>1801063.73</v>
      </c>
      <c r="U53" s="24">
        <f>_xlfn.RANK.EQ(T53, T$4:INDEX(T:T, MATCH(100000000000000,T:T)), 0) + COUNTIF(T$4:INDEX(T:T, ROW(T53)), T53)-1</f>
        <v>1039</v>
      </c>
      <c r="V53" s="25">
        <f>(_xlfn.RANK.EQ(U53, U$4:INDEX(U:U, MATCH(1000000000000,U:U)), 0) + COUNTIF(U$4:INDEX(U:U, ROW(U53)), U53)-1)/'Supporting Calculations'!$B$8</f>
        <v>4.595588235294118E-2</v>
      </c>
      <c r="W53" s="26">
        <f>'Segment RDF'!$H$33</f>
        <v>40</v>
      </c>
      <c r="X53" s="56">
        <f t="shared" si="3"/>
        <v>1.8382352941176472</v>
      </c>
      <c r="Y53" s="58">
        <f t="shared" si="4"/>
        <v>40409.050000000003</v>
      </c>
      <c r="Z53" s="24">
        <f>_xlfn.RANK.EQ(Y53, Y$4:INDEX(Y:Y, MATCH(100000000000000,Y:Y)), 0) + COUNTIF(Y$4:INDEX(Y:Y, ROW(Y53)), Y53)-1</f>
        <v>896</v>
      </c>
      <c r="AA53" s="25">
        <f>(_xlfn.RANK.EQ(Z53, Z$4:INDEX(Z:Z, MATCH(1000000000000,Z:Z)), 0) + COUNTIF(Z$4:INDEX(Z:Z, ROW(Z53)), Z53)-1)/'Supporting Calculations'!$B$8</f>
        <v>0.17738970588235295</v>
      </c>
      <c r="AB53" s="26">
        <f>'Segment RDF'!$J$33</f>
        <v>20</v>
      </c>
      <c r="AC53" s="56">
        <f t="shared" si="5"/>
        <v>3.5477941176470589</v>
      </c>
      <c r="AD53" s="26"/>
      <c r="AE53" s="66">
        <f t="shared" si="6"/>
        <v>4.0020238484287284E-2</v>
      </c>
      <c r="AF53" s="24">
        <f>_xlfn.RANK.EQ(AE53, AE$4:INDEX(AE:AE, MATCH(1000000000000,AE:AE)), 0) + COUNTIF(AE$4:INDEX(AE:AE, ROW(AE53)), AE53)-1</f>
        <v>559</v>
      </c>
      <c r="AG53" s="25">
        <f>(_xlfn.RANK.EQ(AF53, AF$4:INDEX(AF:AF, MATCH(1000000000000,AF:AF)), 1) + COUNTIF(AF$4:INDEX(AF:AF, ROW(AF53)), AF53)-1)/'Supporting Calculations'!$B$8</f>
        <v>0.51378676470588236</v>
      </c>
      <c r="AH53" s="26">
        <f>'Segment RDF'!$F$33</f>
        <v>40</v>
      </c>
      <c r="AI53" s="67">
        <f t="shared" si="7"/>
        <v>20.551470588235293</v>
      </c>
      <c r="AJ53" s="68">
        <f t="shared" si="8"/>
        <v>3.3654333819714416E-3</v>
      </c>
      <c r="AK53" s="24">
        <f>_xlfn.RANK.EQ(AJ53, AJ$4:INDEX(AJ:AJ, MATCH(1000000000000,AJ:AJ)), 0) + COUNTIF(AJ$4:INDEX(AJ:AJ, ROW(AJ53)), AJ53)-1</f>
        <v>656</v>
      </c>
      <c r="AL53" s="25">
        <f>(_xlfn.RANK.EQ(AK53, AK$4:INDEX(AK:AK, MATCH(1000000000000,AK:AK)), 1) + COUNTIF(AK$4:INDEX(AK:AK, ROW(AK53)), AK53)-1)/'Supporting Calculations'!$B$8</f>
        <v>0.6029411764705882</v>
      </c>
      <c r="AM53" s="26">
        <f>'Segment RDF'!$H$33</f>
        <v>40</v>
      </c>
      <c r="AN53" s="67">
        <f t="shared" si="9"/>
        <v>24.117647058823529</v>
      </c>
      <c r="AO53" s="69">
        <f t="shared" si="19"/>
        <v>2.2436213292685653E-2</v>
      </c>
      <c r="AP53" s="24">
        <f>_xlfn.RANK.EQ(AO53, AO$4:INDEX(AO:AO, MATCH(1000000000000,AO:AO)), 0) + COUNTIF(AO$4:INDEX(AO:AO, ROW(AO53)), AO53)-1</f>
        <v>755</v>
      </c>
      <c r="AQ53" s="25">
        <f>(_xlfn.RANK.EQ(AP53, AP$4:INDEX(AP:AP, MATCH(1000000000000,AP:AP)), 1) + COUNTIF(AP$4:INDEX(AP:AP, ROW(AP53)), AP53)-1)/'Supporting Calculations'!$B$8</f>
        <v>0.6939338235294118</v>
      </c>
      <c r="AR53" s="26">
        <f>'Segment RDF'!$J$33</f>
        <v>20</v>
      </c>
      <c r="AS53" s="67">
        <f t="shared" si="10"/>
        <v>13.878676470588236</v>
      </c>
      <c r="AT53" s="69"/>
      <c r="AU53" s="119">
        <f t="shared" si="11"/>
        <v>7.2242647058823533</v>
      </c>
      <c r="AV53" s="56">
        <f t="shared" si="12"/>
        <v>58.547794117647058</v>
      </c>
      <c r="AW53" s="24"/>
      <c r="AX53" s="119">
        <f>(_xlfn.RANK.EQ(AU53, AU$4:INDEX(AU:AU, MATCH(1000000000000,AU:AU)), 1) + COUNTIF(AU$4:INDEX(AU:AU, ROW(AU53)), AU53)-1)/'Supporting Calculations'!$B$8*100</f>
        <v>3.6764705882352944</v>
      </c>
      <c r="AY53" s="58">
        <f>(_xlfn.RANK.EQ(AV53, AV$4:INDEX(AV:AV, MATCH(10000000000,AV:AV)), 1) + COUNTIF(AV$4:INDEX(AV:AV, ROW(AV53)), AV53)-1)/'Supporting Calculations'!$B$8*100</f>
        <v>61.029411764705884</v>
      </c>
      <c r="AZ53" s="70">
        <f t="shared" si="13"/>
        <v>64.705882352941174</v>
      </c>
      <c r="BA53" s="24"/>
      <c r="BB53" s="14">
        <f>IF(AND(AX53&gt;='Supporting Calculations'!$B$4,AY53&gt;='Supporting Calculations'!$C$4) = TRUE,1,IF(AND(AX53&gt;'Supporting Calculations'!$B$4,AY53&lt;'Supporting Calculations'!$C$4) = TRUE, 2,IF(AND(AX53&lt;'Supporting Calculations'!$B$4,AY53&gt;'Supporting Calculations'!$C$4) = TRUE,3,IF(AND(AX53&lt;='Supporting Calculations'!$B$4,AY53&lt;='Supporting Calculations'!$C$4) = TRUE, 4,0))))</f>
        <v>4</v>
      </c>
      <c r="BC53" s="44" t="str">
        <f t="shared" si="14"/>
        <v>Low</v>
      </c>
      <c r="BE53" s="84">
        <f t="shared" si="15"/>
        <v>61.029411764705884</v>
      </c>
      <c r="BF53" s="86" t="e">
        <f t="shared" si="16"/>
        <v>#N/A</v>
      </c>
      <c r="BG53" s="88" t="e">
        <f t="shared" si="17"/>
        <v>#N/A</v>
      </c>
      <c r="BI53" s="14">
        <f t="shared" si="18"/>
        <v>1039</v>
      </c>
      <c r="BJ53" s="121">
        <f>BI53/'Supporting Calculations'!$B$8</f>
        <v>0.95496323529411764</v>
      </c>
      <c r="BK53" s="21">
        <f>SUM(T53:INDEX(T:T, MATCH(100000000000000,T:T)))/SUM((T$4:INDEX(T:T, MATCH(1E+30,T:T))))</f>
        <v>0.99892413711265471</v>
      </c>
      <c r="BL53" s="21">
        <f>SUM(H53:INDEX(H:H, MATCH(100000000000000,H:H)))/SUM((H$4:INDEX(H:H, MATCH(100000000000000,H:H))))</f>
        <v>0.9990672338097295</v>
      </c>
      <c r="BM53" s="21">
        <f>SUM(O53:INDEX(O:O, MATCH(100000000000000,O:O)))/SUM((O$4:INDEX(O:O, MATCH(1E+30,O:O))))</f>
        <v>0.99892413711265471</v>
      </c>
      <c r="BN53" s="132">
        <f>SUM(F53:INDEX(F:F, MATCH(100000000000000,F:F)))/SUM((F$4:INDEX(F:F, MATCH(1E+30,F:F))))</f>
        <v>0.99771606983583394</v>
      </c>
      <c r="BQ53" s="28"/>
    </row>
    <row r="54" spans="1:87" ht="15.75" customHeight="1">
      <c r="A54" s="89"/>
      <c r="B54" s="124" t="s">
        <v>143</v>
      </c>
      <c r="C54" s="74"/>
      <c r="D54" s="28"/>
      <c r="E54" s="45">
        <v>1803122.69</v>
      </c>
      <c r="F54" s="23">
        <v>436495</v>
      </c>
      <c r="G54" s="23">
        <v>1803122.69</v>
      </c>
      <c r="H54" s="23">
        <v>0</v>
      </c>
      <c r="I54" s="43">
        <v>293785.38</v>
      </c>
      <c r="J54" s="23"/>
      <c r="K54" s="45"/>
      <c r="L54" s="23"/>
      <c r="M54" s="43"/>
      <c r="N54" s="23"/>
      <c r="O54" s="112">
        <f t="shared" si="0"/>
        <v>1803122.69</v>
      </c>
      <c r="P54" s="24">
        <f>_xlfn.RANK.EQ(O54, O$4:INDEX(O:O, MATCH(100000000000000,O:O)), 0) + COUNTIF(O$4:INDEX(O:O, ROW(O54)), O54)-1</f>
        <v>1038</v>
      </c>
      <c r="Q54" s="25">
        <f>(_xlfn.RANK.EQ(P54, P$4:INDEX(P:P, MATCH(1000000000000,P:P)), 0) + COUNTIF(P$4:INDEX(P:P, ROW(P54)), P54)-1)/'Supporting Calculations'!$B$8</f>
        <v>4.6875E-2</v>
      </c>
      <c r="R54" s="26">
        <f>'Segment RDF'!$F$33</f>
        <v>40</v>
      </c>
      <c r="S54" s="56">
        <f t="shared" si="1"/>
        <v>1.875</v>
      </c>
      <c r="T54" s="113">
        <f t="shared" si="2"/>
        <v>1803122.69</v>
      </c>
      <c r="U54" s="24">
        <f>_xlfn.RANK.EQ(T54, T$4:INDEX(T:T, MATCH(100000000000000,T:T)), 0) + COUNTIF(T$4:INDEX(T:T, ROW(T54)), T54)-1</f>
        <v>1038</v>
      </c>
      <c r="V54" s="25">
        <f>(_xlfn.RANK.EQ(U54, U$4:INDEX(U:U, MATCH(1000000000000,U:U)), 0) + COUNTIF(U$4:INDEX(U:U, ROW(U54)), U54)-1)/'Supporting Calculations'!$B$8</f>
        <v>4.6875E-2</v>
      </c>
      <c r="W54" s="26">
        <f>'Segment RDF'!$H$33</f>
        <v>40</v>
      </c>
      <c r="X54" s="56">
        <f t="shared" si="3"/>
        <v>1.875</v>
      </c>
      <c r="Y54" s="58">
        <f t="shared" si="4"/>
        <v>293785.38</v>
      </c>
      <c r="Z54" s="24">
        <f>_xlfn.RANK.EQ(Y54, Y$4:INDEX(Y:Y, MATCH(100000000000000,Y:Y)), 0) + COUNTIF(Y$4:INDEX(Y:Y, ROW(Y54)), Y54)-1</f>
        <v>620</v>
      </c>
      <c r="AA54" s="25">
        <f>(_xlfn.RANK.EQ(Z54, Z$4:INDEX(Z:Z, MATCH(1000000000000,Z:Z)), 0) + COUNTIF(Z$4:INDEX(Z:Z, ROW(Z54)), Z54)-1)/'Supporting Calculations'!$B$8</f>
        <v>0.43106617647058826</v>
      </c>
      <c r="AB54" s="26">
        <f>'Segment RDF'!$J$33</f>
        <v>20</v>
      </c>
      <c r="AC54" s="56">
        <f t="shared" si="5"/>
        <v>8.6213235294117645</v>
      </c>
      <c r="AD54" s="26"/>
      <c r="AE54" s="66">
        <f t="shared" si="6"/>
        <v>0.24207725986743586</v>
      </c>
      <c r="AF54" s="24">
        <f>_xlfn.RANK.EQ(AE54, AE$4:INDEX(AE:AE, MATCH(1000000000000,AE:AE)), 0) + COUNTIF(AE$4:INDEX(AE:AE, ROW(AE54)), AE54)-1</f>
        <v>19</v>
      </c>
      <c r="AG54" s="25">
        <f>(_xlfn.RANK.EQ(AF54, AF$4:INDEX(AF:AF, MATCH(1000000000000,AF:AF)), 1) + COUNTIF(AF$4:INDEX(AF:AF, ROW(AF54)), AF54)-1)/'Supporting Calculations'!$B$8</f>
        <v>1.7463235294117647E-2</v>
      </c>
      <c r="AH54" s="26">
        <f>'Segment RDF'!$F$33</f>
        <v>40</v>
      </c>
      <c r="AI54" s="67">
        <f t="shared" si="7"/>
        <v>0.69852941176470584</v>
      </c>
      <c r="AJ54" s="68">
        <f t="shared" si="8"/>
        <v>0</v>
      </c>
      <c r="AK54" s="24">
        <f>_xlfn.RANK.EQ(AJ54, AJ$4:INDEX(AJ:AJ, MATCH(1000000000000,AJ:AJ)), 0) + COUNTIF(AJ$4:INDEX(AJ:AJ, ROW(AJ54)), AJ54)-1</f>
        <v>891</v>
      </c>
      <c r="AL54" s="25">
        <f>(_xlfn.RANK.EQ(AK54, AK$4:INDEX(AK:AK, MATCH(1000000000000,AK:AK)), 1) + COUNTIF(AK$4:INDEX(AK:AK, ROW(AK54)), AK54)-1)/'Supporting Calculations'!$B$8</f>
        <v>0.8189338235294118</v>
      </c>
      <c r="AM54" s="26">
        <f>'Segment RDF'!$H$33</f>
        <v>40</v>
      </c>
      <c r="AN54" s="67">
        <f t="shared" si="9"/>
        <v>32.757352941176471</v>
      </c>
      <c r="AO54" s="69">
        <f t="shared" si="19"/>
        <v>0.16293144200853021</v>
      </c>
      <c r="AP54" s="24">
        <f>_xlfn.RANK.EQ(AO54, AO$4:INDEX(AO:AO, MATCH(1000000000000,AO:AO)), 0) + COUNTIF(AO$4:INDEX(AO:AO, ROW(AO54)), AO54)-1</f>
        <v>210</v>
      </c>
      <c r="AQ54" s="25">
        <f>(_xlfn.RANK.EQ(AP54, AP$4:INDEX(AP:AP, MATCH(1000000000000,AP:AP)), 1) + COUNTIF(AP$4:INDEX(AP:AP, ROW(AP54)), AP54)-1)/'Supporting Calculations'!$B$8</f>
        <v>0.19301470588235295</v>
      </c>
      <c r="AR54" s="26">
        <f>'Segment RDF'!$J$33</f>
        <v>20</v>
      </c>
      <c r="AS54" s="67">
        <f t="shared" si="10"/>
        <v>3.8602941176470589</v>
      </c>
      <c r="AT54" s="69"/>
      <c r="AU54" s="119">
        <f t="shared" si="11"/>
        <v>12.371323529411764</v>
      </c>
      <c r="AV54" s="56">
        <f t="shared" si="12"/>
        <v>37.316176470588232</v>
      </c>
      <c r="AW54" s="24"/>
      <c r="AX54" s="119">
        <f>(_xlfn.RANK.EQ(AU54, AU$4:INDEX(AU:AU, MATCH(1000000000000,AU:AU)), 1) + COUNTIF(AU$4:INDEX(AU:AU, ROW(AU54)), AU54)-1)/'Supporting Calculations'!$B$8*100</f>
        <v>8.180147058823529</v>
      </c>
      <c r="AY54" s="58">
        <f>(_xlfn.RANK.EQ(AV54, AV$4:INDEX(AV:AV, MATCH(10000000000,AV:AV)), 1) + COUNTIF(AV$4:INDEX(AV:AV, ROW(AV54)), AV54)-1)/'Supporting Calculations'!$B$8*100</f>
        <v>29.77941176470588</v>
      </c>
      <c r="AZ54" s="70">
        <f t="shared" si="13"/>
        <v>37.959558823529406</v>
      </c>
      <c r="BA54" s="24"/>
      <c r="BB54" s="14">
        <f>IF(AND(AX54&gt;='Supporting Calculations'!$B$4,AY54&gt;='Supporting Calculations'!$C$4) = TRUE,1,IF(AND(AX54&gt;'Supporting Calculations'!$B$4,AY54&lt;'Supporting Calculations'!$C$4) = TRUE, 2,IF(AND(AX54&lt;'Supporting Calculations'!$B$4,AY54&gt;'Supporting Calculations'!$C$4) = TRUE,3,IF(AND(AX54&lt;='Supporting Calculations'!$B$4,AY54&lt;='Supporting Calculations'!$C$4) = TRUE, 4,0))))</f>
        <v>4</v>
      </c>
      <c r="BC54" s="44" t="str">
        <f t="shared" si="14"/>
        <v>Low</v>
      </c>
      <c r="BE54" s="84">
        <f t="shared" si="15"/>
        <v>29.77941176470588</v>
      </c>
      <c r="BF54" s="86" t="e">
        <f t="shared" si="16"/>
        <v>#N/A</v>
      </c>
      <c r="BG54" s="88" t="e">
        <f t="shared" si="17"/>
        <v>#N/A</v>
      </c>
      <c r="BI54" s="14">
        <f t="shared" si="18"/>
        <v>1038</v>
      </c>
      <c r="BJ54" s="121">
        <f>BI54/'Supporting Calculations'!$B$8</f>
        <v>0.95404411764705888</v>
      </c>
      <c r="BK54" s="21">
        <f>SUM(T54:INDEX(T:T, MATCH(100000000000000,T:T)))/SUM((T$4:INDEX(T:T, MATCH(1E+30,T:T))))</f>
        <v>0.99887011217714916</v>
      </c>
      <c r="BL54" s="21">
        <f>SUM(H54:INDEX(H:H, MATCH(100000000000000,H:H)))/SUM((H$4:INDEX(H:H, MATCH(100000000000000,H:H))))</f>
        <v>0.99905546150505065</v>
      </c>
      <c r="BM54" s="21">
        <f>SUM(O54:INDEX(O:O, MATCH(100000000000000,O:O)))/SUM((O$4:INDEX(O:O, MATCH(1E+30,O:O))))</f>
        <v>0.99887011217714916</v>
      </c>
      <c r="BN54" s="132">
        <f>SUM(F54:INDEX(F:F, MATCH(100000000000000,F:F)))/SUM((F$4:INDEX(F:F, MATCH(1E+30,F:F))))</f>
        <v>0.99767238400790537</v>
      </c>
      <c r="BQ54" s="28"/>
    </row>
    <row r="55" spans="1:87" ht="15.75" customHeight="1">
      <c r="A55" s="89"/>
      <c r="B55" s="124" t="s">
        <v>139</v>
      </c>
      <c r="C55" s="74"/>
      <c r="D55" s="28"/>
      <c r="E55" s="45">
        <v>1848794</v>
      </c>
      <c r="F55" s="23">
        <v>209820</v>
      </c>
      <c r="G55" s="23">
        <v>1848794</v>
      </c>
      <c r="H55" s="23">
        <v>5213.1000000000004</v>
      </c>
      <c r="I55" s="43">
        <v>34754</v>
      </c>
      <c r="J55" s="23"/>
      <c r="K55" s="45"/>
      <c r="L55" s="23"/>
      <c r="M55" s="43"/>
      <c r="N55" s="28"/>
      <c r="O55" s="112">
        <f t="shared" si="0"/>
        <v>1848794</v>
      </c>
      <c r="P55" s="24">
        <f>_xlfn.RANK.EQ(O55, O$4:INDEX(O:O, MATCH(100000000000000,O:O)), 0) + COUNTIF(O$4:INDEX(O:O, ROW(O55)), O55)-1</f>
        <v>1037</v>
      </c>
      <c r="Q55" s="25">
        <f>(_xlfn.RANK.EQ(P55, P$4:INDEX(P:P, MATCH(1000000000000,P:P)), 0) + COUNTIF(P$4:INDEX(P:P, ROW(P55)), P55)-1)/'Supporting Calculations'!$B$8</f>
        <v>4.779411764705882E-2</v>
      </c>
      <c r="R55" s="26">
        <f>'Segment RDF'!$F$33</f>
        <v>40</v>
      </c>
      <c r="S55" s="56">
        <f t="shared" si="1"/>
        <v>1.9117647058823528</v>
      </c>
      <c r="T55" s="113">
        <f t="shared" si="2"/>
        <v>1848794</v>
      </c>
      <c r="U55" s="24">
        <f>_xlfn.RANK.EQ(T55, T$4:INDEX(T:T, MATCH(100000000000000,T:T)), 0) + COUNTIF(T$4:INDEX(T:T, ROW(T55)), T55)-1</f>
        <v>1037</v>
      </c>
      <c r="V55" s="25">
        <f>(_xlfn.RANK.EQ(U55, U$4:INDEX(U:U, MATCH(1000000000000,U:U)), 0) + COUNTIF(U$4:INDEX(U:U, ROW(U55)), U55)-1)/'Supporting Calculations'!$B$8</f>
        <v>4.779411764705882E-2</v>
      </c>
      <c r="W55" s="26">
        <f>'Segment RDF'!$H$33</f>
        <v>40</v>
      </c>
      <c r="X55" s="56">
        <f t="shared" si="3"/>
        <v>1.9117647058823528</v>
      </c>
      <c r="Y55" s="58">
        <f t="shared" si="4"/>
        <v>34754</v>
      </c>
      <c r="Z55" s="24">
        <f>_xlfn.RANK.EQ(Y55, Y$4:INDEX(Y:Y, MATCH(100000000000000,Y:Y)), 0) + COUNTIF(Y$4:INDEX(Y:Y, ROW(Y55)), Y55)-1</f>
        <v>901</v>
      </c>
      <c r="AA55" s="25">
        <f>(_xlfn.RANK.EQ(Z55, Z$4:INDEX(Z:Z, MATCH(1000000000000,Z:Z)), 0) + COUNTIF(Z$4:INDEX(Z:Z, ROW(Z55)), Z55)-1)/'Supporting Calculations'!$B$8</f>
        <v>0.17279411764705882</v>
      </c>
      <c r="AB55" s="26">
        <f>'Segment RDF'!$J$33</f>
        <v>20</v>
      </c>
      <c r="AC55" s="56">
        <f t="shared" si="5"/>
        <v>3.4558823529411766</v>
      </c>
      <c r="AD55" s="28"/>
      <c r="AE55" s="66">
        <f t="shared" si="6"/>
        <v>0.1134901995571167</v>
      </c>
      <c r="AF55" s="24">
        <f>_xlfn.RANK.EQ(AE55, AE$4:INDEX(AE:AE, MATCH(1000000000000,AE:AE)), 0) + COUNTIF(AE$4:INDEX(AE:AE, ROW(AE55)), AE55)-1</f>
        <v>176</v>
      </c>
      <c r="AG55" s="25">
        <f>(_xlfn.RANK.EQ(AF55, AF$4:INDEX(AF:AF, MATCH(1000000000000,AF:AF)), 1) + COUNTIF(AF$4:INDEX(AF:AF, ROW(AF55)), AF55)-1)/'Supporting Calculations'!$B$8</f>
        <v>0.16176470588235295</v>
      </c>
      <c r="AH55" s="26">
        <f>'Segment RDF'!$F$33</f>
        <v>40</v>
      </c>
      <c r="AI55" s="67">
        <f t="shared" si="7"/>
        <v>6.4705882352941178</v>
      </c>
      <c r="AJ55" s="68">
        <f t="shared" si="8"/>
        <v>2.8197300510494953E-3</v>
      </c>
      <c r="AK55" s="24">
        <f>_xlfn.RANK.EQ(AJ55, AJ$4:INDEX(AJ:AJ, MATCH(1000000000000,AJ:AJ)), 0) + COUNTIF(AJ$4:INDEX(AJ:AJ, ROW(AJ55)), AJ55)-1</f>
        <v>691</v>
      </c>
      <c r="AL55" s="25">
        <f>(_xlfn.RANK.EQ(AK55, AK$4:INDEX(AK:AK, MATCH(1000000000000,AK:AK)), 1) + COUNTIF(AK$4:INDEX(AK:AK, ROW(AK55)), AK55)-1)/'Supporting Calculations'!$B$8</f>
        <v>0.63511029411764708</v>
      </c>
      <c r="AM55" s="26">
        <f>'Segment RDF'!$H$33</f>
        <v>40</v>
      </c>
      <c r="AN55" s="67">
        <f t="shared" si="9"/>
        <v>25.404411764705884</v>
      </c>
      <c r="AO55" s="69">
        <f t="shared" si="19"/>
        <v>1.8798200340329967E-2</v>
      </c>
      <c r="AP55" s="24">
        <f>_xlfn.RANK.EQ(AO55, AO$4:INDEX(AO:AO, MATCH(1000000000000,AO:AO)), 0) + COUNTIF(AO$4:INDEX(AO:AO, ROW(AO55)), AO55)-1</f>
        <v>788</v>
      </c>
      <c r="AQ55" s="25">
        <f>(_xlfn.RANK.EQ(AP55, AP$4:INDEX(AP:AP, MATCH(1000000000000,AP:AP)), 1) + COUNTIF(AP$4:INDEX(AP:AP, ROW(AP55)), AP55)-1)/'Supporting Calculations'!$B$8</f>
        <v>0.72426470588235292</v>
      </c>
      <c r="AR55" s="26">
        <f>'Segment RDF'!$J$33</f>
        <v>20</v>
      </c>
      <c r="AS55" s="67">
        <f t="shared" si="10"/>
        <v>14.485294117647058</v>
      </c>
      <c r="AT55" s="28"/>
      <c r="AU55" s="119">
        <f t="shared" si="11"/>
        <v>7.2794117647058822</v>
      </c>
      <c r="AV55" s="56">
        <f t="shared" si="12"/>
        <v>46.360294117647058</v>
      </c>
      <c r="AW55" s="28"/>
      <c r="AX55" s="119">
        <f>(_xlfn.RANK.EQ(AU55, AU$4:INDEX(AU:AU, MATCH(1000000000000,AU:AU)), 1) + COUNTIF(AU$4:INDEX(AU:AU, ROW(AU55)), AU55)-1)/'Supporting Calculations'!$B$8*100</f>
        <v>3.8602941176470589</v>
      </c>
      <c r="AY55" s="58">
        <f>(_xlfn.RANK.EQ(AV55, AV$4:INDEX(AV:AV, MATCH(10000000000,AV:AV)), 1) + COUNTIF(AV$4:INDEX(AV:AV, ROW(AV55)), AV55)-1)/'Supporting Calculations'!$B$8*100</f>
        <v>42.1875</v>
      </c>
      <c r="AZ55" s="70">
        <f t="shared" si="13"/>
        <v>46.047794117647058</v>
      </c>
      <c r="BA55" s="28"/>
      <c r="BB55" s="14">
        <f>IF(AND(AX55&gt;='Supporting Calculations'!$B$4,AY55&gt;='Supporting Calculations'!$C$4) = TRUE,1,IF(AND(AX55&gt;'Supporting Calculations'!$B$4,AY55&lt;'Supporting Calculations'!$C$4) = TRUE, 2,IF(AND(AX55&lt;'Supporting Calculations'!$B$4,AY55&gt;'Supporting Calculations'!$C$4) = TRUE,3,IF(AND(AX55&lt;='Supporting Calculations'!$B$4,AY55&lt;='Supporting Calculations'!$C$4) = TRUE, 4,0))))</f>
        <v>4</v>
      </c>
      <c r="BC55" s="44" t="str">
        <f t="shared" si="14"/>
        <v>Low</v>
      </c>
      <c r="BE55" s="84">
        <f t="shared" si="15"/>
        <v>42.1875</v>
      </c>
      <c r="BF55" s="86" t="e">
        <f t="shared" si="16"/>
        <v>#N/A</v>
      </c>
      <c r="BG55" s="88" t="e">
        <f t="shared" si="17"/>
        <v>#N/A</v>
      </c>
      <c r="BI55" s="14">
        <f t="shared" si="18"/>
        <v>1037</v>
      </c>
      <c r="BJ55" s="121">
        <f>BI55/'Supporting Calculations'!$B$8</f>
        <v>0.953125</v>
      </c>
      <c r="BK55" s="21">
        <f>SUM(T55:INDEX(T:T, MATCH(100000000000000,T:T)))/SUM((T$4:INDEX(T:T, MATCH(1E+30,T:T))))</f>
        <v>0.99881602548081927</v>
      </c>
      <c r="BL55" s="21">
        <f>SUM(H55:INDEX(H:H, MATCH(100000000000000,H:H)))/SUM((H$4:INDEX(H:H, MATCH(100000000000000,H:H))))</f>
        <v>0.99905546150505065</v>
      </c>
      <c r="BM55" s="21">
        <f>SUM(O55:INDEX(O:O, MATCH(100000000000000,O:O)))/SUM((O$4:INDEX(O:O, MATCH(1E+30,O:O))))</f>
        <v>0.99881602548081927</v>
      </c>
      <c r="BN55" s="132">
        <f>SUM(F55:INDEX(F:F, MATCH(100000000000000,F:F)))/SUM((F$4:INDEX(F:F, MATCH(1E+30,F:F))))</f>
        <v>0.99740783198218819</v>
      </c>
      <c r="BQ55" s="28"/>
    </row>
    <row r="56" spans="1:87" ht="15.75" customHeight="1">
      <c r="A56" s="89"/>
      <c r="B56" s="124" t="s">
        <v>143</v>
      </c>
      <c r="C56" s="74"/>
      <c r="D56" s="28"/>
      <c r="E56" s="45">
        <v>1850757</v>
      </c>
      <c r="F56" s="23">
        <v>231730</v>
      </c>
      <c r="G56" s="23">
        <v>1850757</v>
      </c>
      <c r="H56" s="23">
        <v>232000.73</v>
      </c>
      <c r="I56" s="43">
        <v>1546671.5</v>
      </c>
      <c r="J56" s="23"/>
      <c r="K56" s="45"/>
      <c r="L56" s="23"/>
      <c r="M56" s="43"/>
      <c r="N56" s="28"/>
      <c r="O56" s="112">
        <f t="shared" si="0"/>
        <v>1850757</v>
      </c>
      <c r="P56" s="24">
        <f>_xlfn.RANK.EQ(O56, O$4:INDEX(O:O, MATCH(100000000000000,O:O)), 0) + COUNTIF(O$4:INDEX(O:O, ROW(O56)), O56)-1</f>
        <v>1036</v>
      </c>
      <c r="Q56" s="25">
        <f>(_xlfn.RANK.EQ(P56, P$4:INDEX(P:P, MATCH(1000000000000,P:P)), 0) + COUNTIF(P$4:INDEX(P:P, ROW(P56)), P56)-1)/'Supporting Calculations'!$B$8</f>
        <v>4.8713235294117647E-2</v>
      </c>
      <c r="R56" s="26">
        <f>'Segment RDF'!$F$33</f>
        <v>40</v>
      </c>
      <c r="S56" s="56">
        <f t="shared" si="1"/>
        <v>1.9485294117647058</v>
      </c>
      <c r="T56" s="113">
        <f t="shared" si="2"/>
        <v>1850757</v>
      </c>
      <c r="U56" s="24">
        <f>_xlfn.RANK.EQ(T56, T$4:INDEX(T:T, MATCH(100000000000000,T:T)), 0) + COUNTIF(T$4:INDEX(T:T, ROW(T56)), T56)-1</f>
        <v>1036</v>
      </c>
      <c r="V56" s="25">
        <f>(_xlfn.RANK.EQ(U56, U$4:INDEX(U:U, MATCH(1000000000000,U:U)), 0) + COUNTIF(U$4:INDEX(U:U, ROW(U56)), U56)-1)/'Supporting Calculations'!$B$8</f>
        <v>4.8713235294117647E-2</v>
      </c>
      <c r="W56" s="26">
        <f>'Segment RDF'!$H$33</f>
        <v>40</v>
      </c>
      <c r="X56" s="56">
        <f t="shared" si="3"/>
        <v>1.9485294117647058</v>
      </c>
      <c r="Y56" s="58">
        <f t="shared" si="4"/>
        <v>1546671.5</v>
      </c>
      <c r="Z56" s="24">
        <f>_xlfn.RANK.EQ(Y56, Y$4:INDEX(Y:Y, MATCH(100000000000000,Y:Y)), 0) + COUNTIF(Y$4:INDEX(Y:Y, ROW(Y56)), Y56)-1</f>
        <v>275</v>
      </c>
      <c r="AA56" s="25">
        <f>(_xlfn.RANK.EQ(Z56, Z$4:INDEX(Z:Z, MATCH(1000000000000,Z:Z)), 0) + COUNTIF(Z$4:INDEX(Z:Z, ROW(Z56)), Z56)-1)/'Supporting Calculations'!$B$8</f>
        <v>0.74816176470588236</v>
      </c>
      <c r="AB56" s="26">
        <f>'Segment RDF'!$J$33</f>
        <v>20</v>
      </c>
      <c r="AC56" s="56">
        <f t="shared" si="5"/>
        <v>14.963235294117647</v>
      </c>
      <c r="AD56" s="28"/>
      <c r="AE56" s="66">
        <f t="shared" si="6"/>
        <v>0.12520822560714345</v>
      </c>
      <c r="AF56" s="24">
        <f>_xlfn.RANK.EQ(AE56, AE$4:INDEX(AE:AE, MATCH(1000000000000,AE:AE)), 0) + COUNTIF(AE$4:INDEX(AE:AE, ROW(AE56)), AE56)-1</f>
        <v>141</v>
      </c>
      <c r="AG56" s="25">
        <f>(_xlfn.RANK.EQ(AF56, AF$4:INDEX(AF:AF, MATCH(1000000000000,AF:AF)), 1) + COUNTIF(AF$4:INDEX(AF:AF, ROW(AF56)), AF56)-1)/'Supporting Calculations'!$B$8</f>
        <v>0.12959558823529413</v>
      </c>
      <c r="AH56" s="26">
        <f>'Segment RDF'!$F$33</f>
        <v>40</v>
      </c>
      <c r="AI56" s="67">
        <f t="shared" si="7"/>
        <v>5.1838235294117654</v>
      </c>
      <c r="AJ56" s="68">
        <f t="shared" si="8"/>
        <v>0.12535450629120951</v>
      </c>
      <c r="AK56" s="24">
        <f>_xlfn.RANK.EQ(AJ56, AJ$4:INDEX(AJ:AJ, MATCH(1000000000000,AJ:AJ)), 0) + COUNTIF(AJ$4:INDEX(AJ:AJ, ROW(AJ56)), AJ56)-1</f>
        <v>4</v>
      </c>
      <c r="AL56" s="25">
        <f>(_xlfn.RANK.EQ(AK56, AK$4:INDEX(AK:AK, MATCH(1000000000000,AK:AK)), 1) + COUNTIF(AK$4:INDEX(AK:AK, ROW(AK56)), AK56)-1)/'Supporting Calculations'!$B$8</f>
        <v>3.6764705882352941E-3</v>
      </c>
      <c r="AM56" s="26">
        <f>'Segment RDF'!$H$33</f>
        <v>40</v>
      </c>
      <c r="AN56" s="67">
        <f t="shared" si="9"/>
        <v>0.14705882352941177</v>
      </c>
      <c r="AO56" s="69">
        <f t="shared" si="19"/>
        <v>0.83569669059741503</v>
      </c>
      <c r="AP56" s="24">
        <f>_xlfn.RANK.EQ(AO56, AO$4:INDEX(AO:AO, MATCH(1000000000000,AO:AO)), 0) + COUNTIF(AO$4:INDEX(AO:AO, ROW(AO56)), AO56)-1</f>
        <v>6</v>
      </c>
      <c r="AQ56" s="25">
        <f>(_xlfn.RANK.EQ(AP56, AP$4:INDEX(AP:AP, MATCH(1000000000000,AP:AP)), 1) + COUNTIF(AP$4:INDEX(AP:AP, ROW(AP56)), AP56)-1)/'Supporting Calculations'!$B$8</f>
        <v>5.5147058823529415E-3</v>
      </c>
      <c r="AR56" s="26">
        <f>'Segment RDF'!$J$33</f>
        <v>20</v>
      </c>
      <c r="AS56" s="67">
        <f t="shared" si="10"/>
        <v>0.11029411764705883</v>
      </c>
      <c r="AT56" s="28"/>
      <c r="AU56" s="119">
        <f t="shared" si="11"/>
        <v>18.860294117647058</v>
      </c>
      <c r="AV56" s="56">
        <f t="shared" si="12"/>
        <v>5.4411764705882364</v>
      </c>
      <c r="AW56" s="28"/>
      <c r="AX56" s="119">
        <f>(_xlfn.RANK.EQ(AU56, AU$4:INDEX(AU:AU, MATCH(1000000000000,AU:AU)), 1) + COUNTIF(AU$4:INDEX(AU:AU, ROW(AU56)), AU56)-1)/'Supporting Calculations'!$B$8*100</f>
        <v>15.349264705882353</v>
      </c>
      <c r="AY56" s="58">
        <f>(_xlfn.RANK.EQ(AV56, AV$4:INDEX(AV:AV, MATCH(10000000000,AV:AV)), 1) + COUNTIF(AV$4:INDEX(AV:AV, ROW(AV56)), AV56)-1)/'Supporting Calculations'!$B$8*100</f>
        <v>1.5625</v>
      </c>
      <c r="AZ56" s="70">
        <f t="shared" si="13"/>
        <v>16.911764705882355</v>
      </c>
      <c r="BA56" s="28"/>
      <c r="BB56" s="14">
        <f>IF(AND(AX56&gt;='Supporting Calculations'!$B$4,AY56&gt;='Supporting Calculations'!$C$4) = TRUE,1,IF(AND(AX56&gt;'Supporting Calculations'!$B$4,AY56&lt;'Supporting Calculations'!$C$4) = TRUE, 2,IF(AND(AX56&lt;'Supporting Calculations'!$B$4,AY56&gt;'Supporting Calculations'!$C$4) = TRUE,3,IF(AND(AX56&lt;='Supporting Calculations'!$B$4,AY56&lt;='Supporting Calculations'!$C$4) = TRUE, 4,0))))</f>
        <v>4</v>
      </c>
      <c r="BC56" s="44" t="str">
        <f t="shared" si="14"/>
        <v>Low</v>
      </c>
      <c r="BE56" s="84" t="e">
        <f t="shared" si="15"/>
        <v>#N/A</v>
      </c>
      <c r="BF56" s="86" t="e">
        <f t="shared" si="16"/>
        <v>#N/A</v>
      </c>
      <c r="BG56" s="88">
        <f t="shared" si="17"/>
        <v>1.5625</v>
      </c>
      <c r="BI56" s="14">
        <f t="shared" si="18"/>
        <v>1036</v>
      </c>
      <c r="BJ56" s="121">
        <f>BI56/'Supporting Calculations'!$B$8</f>
        <v>0.95220588235294112</v>
      </c>
      <c r="BK56" s="21">
        <f>SUM(T56:INDEX(T:T, MATCH(100000000000000,T:T)))/SUM((T$4:INDEX(T:T, MATCH(1E+30,T:T))))</f>
        <v>0.99876056882209641</v>
      </c>
      <c r="BL56" s="21">
        <f>SUM(H56:INDEX(H:H, MATCH(100000000000000,H:H)))/SUM((H$4:INDEX(H:H, MATCH(100000000000000,H:H))))</f>
        <v>0.99904533668132767</v>
      </c>
      <c r="BM56" s="21">
        <f>SUM(O56:INDEX(O:O, MATCH(100000000000000,O:O)))/SUM((O$4:INDEX(O:O, MATCH(1E+30,O:O))))</f>
        <v>0.99876056882209641</v>
      </c>
      <c r="BN56" s="132">
        <f>SUM(F56:INDEX(F:F, MATCH(100000000000000,F:F)))/SUM((F$4:INDEX(F:F, MATCH(1E+30,F:F))))</f>
        <v>0.99728066373046476</v>
      </c>
      <c r="BQ56" s="28"/>
    </row>
    <row r="57" spans="1:87" ht="15.75" customHeight="1">
      <c r="A57" s="89"/>
      <c r="B57" s="124" t="s">
        <v>136</v>
      </c>
      <c r="C57" s="74"/>
      <c r="D57" s="28"/>
      <c r="E57" s="45">
        <v>1891294</v>
      </c>
      <c r="F57" s="23">
        <v>176637</v>
      </c>
      <c r="G57" s="23">
        <v>1891294</v>
      </c>
      <c r="H57" s="23">
        <v>1585.35</v>
      </c>
      <c r="I57" s="43">
        <v>10569</v>
      </c>
      <c r="J57" s="23"/>
      <c r="K57" s="45"/>
      <c r="L57" s="23"/>
      <c r="M57" s="43"/>
      <c r="N57" s="28"/>
      <c r="O57" s="112">
        <f t="shared" si="0"/>
        <v>1891294</v>
      </c>
      <c r="P57" s="24">
        <f>_xlfn.RANK.EQ(O57, O$4:INDEX(O:O, MATCH(100000000000000,O:O)), 0) + COUNTIF(O$4:INDEX(O:O, ROW(O57)), O57)-1</f>
        <v>1035</v>
      </c>
      <c r="Q57" s="25">
        <f>(_xlfn.RANK.EQ(P57, P$4:INDEX(P:P, MATCH(1000000000000,P:P)), 0) + COUNTIF(P$4:INDEX(P:P, ROW(P57)), P57)-1)/'Supporting Calculations'!$B$8</f>
        <v>4.9632352941176468E-2</v>
      </c>
      <c r="R57" s="26">
        <f>'Segment RDF'!$F$33</f>
        <v>40</v>
      </c>
      <c r="S57" s="56">
        <f t="shared" si="1"/>
        <v>1.9852941176470587</v>
      </c>
      <c r="T57" s="113">
        <f t="shared" si="2"/>
        <v>1891294</v>
      </c>
      <c r="U57" s="24">
        <f>_xlfn.RANK.EQ(T57, T$4:INDEX(T:T, MATCH(100000000000000,T:T)), 0) + COUNTIF(T$4:INDEX(T:T, ROW(T57)), T57)-1</f>
        <v>1035</v>
      </c>
      <c r="V57" s="25">
        <f>(_xlfn.RANK.EQ(U57, U$4:INDEX(U:U, MATCH(1000000000000,U:U)), 0) + COUNTIF(U$4:INDEX(U:U, ROW(U57)), U57)-1)/'Supporting Calculations'!$B$8</f>
        <v>4.9632352941176468E-2</v>
      </c>
      <c r="W57" s="26">
        <f>'Segment RDF'!$H$33</f>
        <v>40</v>
      </c>
      <c r="X57" s="56">
        <f t="shared" si="3"/>
        <v>1.9852941176470587</v>
      </c>
      <c r="Y57" s="58">
        <f t="shared" si="4"/>
        <v>10569</v>
      </c>
      <c r="Z57" s="24">
        <f>_xlfn.RANK.EQ(Y57, Y$4:INDEX(Y:Y, MATCH(100000000000000,Y:Y)), 0) + COUNTIF(Y$4:INDEX(Y:Y, ROW(Y57)), Y57)-1</f>
        <v>944</v>
      </c>
      <c r="AA57" s="25">
        <f>(_xlfn.RANK.EQ(Z57, Z$4:INDEX(Z:Z, MATCH(1000000000000,Z:Z)), 0) + COUNTIF(Z$4:INDEX(Z:Z, ROW(Z57)), Z57)-1)/'Supporting Calculations'!$B$8</f>
        <v>0.13327205882352941</v>
      </c>
      <c r="AB57" s="26">
        <f>'Segment RDF'!$J$33</f>
        <v>20</v>
      </c>
      <c r="AC57" s="56">
        <f t="shared" si="5"/>
        <v>2.6654411764705883</v>
      </c>
      <c r="AD57" s="28"/>
      <c r="AE57" s="66">
        <f t="shared" si="6"/>
        <v>9.3394786849638395E-2</v>
      </c>
      <c r="AF57" s="24">
        <f>_xlfn.RANK.EQ(AE57, AE$4:INDEX(AE:AE, MATCH(1000000000000,AE:AE)), 0) + COUNTIF(AE$4:INDEX(AE:AE, ROW(AE57)), AE57)-1</f>
        <v>258</v>
      </c>
      <c r="AG57" s="25">
        <f>(_xlfn.RANK.EQ(AF57, AF$4:INDEX(AF:AF, MATCH(1000000000000,AF:AF)), 1) + COUNTIF(AF$4:INDEX(AF:AF, ROW(AF57)), AF57)-1)/'Supporting Calculations'!$B$8</f>
        <v>0.23713235294117646</v>
      </c>
      <c r="AH57" s="26">
        <f>'Segment RDF'!$F$33</f>
        <v>40</v>
      </c>
      <c r="AI57" s="67">
        <f t="shared" si="7"/>
        <v>9.485294117647058</v>
      </c>
      <c r="AJ57" s="68">
        <f t="shared" si="8"/>
        <v>8.3823562069144193E-4</v>
      </c>
      <c r="AK57" s="24">
        <f>_xlfn.RANK.EQ(AJ57, AJ$4:INDEX(AJ:AJ, MATCH(1000000000000,AJ:AJ)), 0) + COUNTIF(AJ$4:INDEX(AJ:AJ, ROW(AJ57)), AJ57)-1</f>
        <v>814</v>
      </c>
      <c r="AL57" s="25">
        <f>(_xlfn.RANK.EQ(AK57, AK$4:INDEX(AK:AK, MATCH(1000000000000,AK:AK)), 1) + COUNTIF(AK$4:INDEX(AK:AK, ROW(AK57)), AK57)-1)/'Supporting Calculations'!$B$8</f>
        <v>0.74816176470588236</v>
      </c>
      <c r="AM57" s="26">
        <f>'Segment RDF'!$H$33</f>
        <v>40</v>
      </c>
      <c r="AN57" s="67">
        <f t="shared" si="9"/>
        <v>29.926470588235293</v>
      </c>
      <c r="AO57" s="69">
        <f t="shared" si="19"/>
        <v>5.5882374712762795E-3</v>
      </c>
      <c r="AP57" s="24">
        <f>_xlfn.RANK.EQ(AO57, AO$4:INDEX(AO:AO, MATCH(1000000000000,AO:AO)), 0) + COUNTIF(AO$4:INDEX(AO:AO, ROW(AO57)), AO57)-1</f>
        <v>915</v>
      </c>
      <c r="AQ57" s="25">
        <f>(_xlfn.RANK.EQ(AP57, AP$4:INDEX(AP:AP, MATCH(1000000000000,AP:AP)), 1) + COUNTIF(AP$4:INDEX(AP:AP, ROW(AP57)), AP57)-1)/'Supporting Calculations'!$B$8</f>
        <v>0.84099264705882348</v>
      </c>
      <c r="AR57" s="26">
        <f>'Segment RDF'!$J$33</f>
        <v>20</v>
      </c>
      <c r="AS57" s="67">
        <f t="shared" si="10"/>
        <v>16.819852941176471</v>
      </c>
      <c r="AT57" s="28"/>
      <c r="AU57" s="119">
        <f t="shared" si="11"/>
        <v>6.6360294117647056</v>
      </c>
      <c r="AV57" s="56">
        <f t="shared" si="12"/>
        <v>56.231617647058819</v>
      </c>
      <c r="AW57" s="28"/>
      <c r="AX57" s="119">
        <f>(_xlfn.RANK.EQ(AU57, AU$4:INDEX(AU:AU, MATCH(1000000000000,AU:AU)), 1) + COUNTIF(AU$4:INDEX(AU:AU, ROW(AU57)), AU57)-1)/'Supporting Calculations'!$B$8*100</f>
        <v>3.4007352941176467</v>
      </c>
      <c r="AY57" s="58">
        <f>(_xlfn.RANK.EQ(AV57, AV$4:INDEX(AV:AV, MATCH(10000000000,AV:AV)), 1) + COUNTIF(AV$4:INDEX(AV:AV, ROW(AV57)), AV57)-1)/'Supporting Calculations'!$B$8*100</f>
        <v>56.893382352941181</v>
      </c>
      <c r="AZ57" s="70">
        <f t="shared" si="13"/>
        <v>60.294117647058826</v>
      </c>
      <c r="BA57" s="28"/>
      <c r="BB57" s="14">
        <f>IF(AND(AX57&gt;='Supporting Calculations'!$B$4,AY57&gt;='Supporting Calculations'!$C$4) = TRUE,1,IF(AND(AX57&gt;'Supporting Calculations'!$B$4,AY57&lt;'Supporting Calculations'!$C$4) = TRUE, 2,IF(AND(AX57&lt;'Supporting Calculations'!$B$4,AY57&gt;'Supporting Calculations'!$C$4) = TRUE,3,IF(AND(AX57&lt;='Supporting Calculations'!$B$4,AY57&lt;='Supporting Calculations'!$C$4) = TRUE, 4,0))))</f>
        <v>4</v>
      </c>
      <c r="BC57" s="44" t="str">
        <f t="shared" si="14"/>
        <v>Low</v>
      </c>
      <c r="BE57" s="84">
        <f t="shared" si="15"/>
        <v>56.893382352941181</v>
      </c>
      <c r="BF57" s="86" t="e">
        <f t="shared" si="16"/>
        <v>#N/A</v>
      </c>
      <c r="BG57" s="88" t="e">
        <f t="shared" si="17"/>
        <v>#N/A</v>
      </c>
      <c r="BI57" s="14">
        <f t="shared" si="18"/>
        <v>1035</v>
      </c>
      <c r="BJ57" s="121">
        <f>BI57/'Supporting Calculations'!$B$8</f>
        <v>0.95128676470588236</v>
      </c>
      <c r="BK57" s="21">
        <f>SUM(T57:INDEX(T:T, MATCH(100000000000000,T:T)))/SUM((T$4:INDEX(T:T, MATCH(1E+30,T:T))))</f>
        <v>0.99870505328097714</v>
      </c>
      <c r="BL57" s="21">
        <f>SUM(H57:INDEX(H:H, MATCH(100000000000000,H:H)))/SUM((H$4:INDEX(H:H, MATCH(100000000000000,H:H))))</f>
        <v>0.99859474749353883</v>
      </c>
      <c r="BM57" s="21">
        <f>SUM(O57:INDEX(O:O, MATCH(100000000000000,O:O)))/SUM((O$4:INDEX(O:O, MATCH(1E+30,O:O))))</f>
        <v>0.99870505328097714</v>
      </c>
      <c r="BN57" s="132">
        <f>SUM(F57:INDEX(F:F, MATCH(100000000000000,F:F)))/SUM((F$4:INDEX(F:F, MATCH(1E+30,F:F))))</f>
        <v>0.99714021620891358</v>
      </c>
      <c r="BQ57" s="28"/>
    </row>
    <row r="58" spans="1:87" ht="15.75" customHeight="1">
      <c r="A58" s="89"/>
      <c r="B58" s="124" t="s">
        <v>140</v>
      </c>
      <c r="C58" s="74"/>
      <c r="D58" s="28"/>
      <c r="E58" s="45">
        <v>1894028</v>
      </c>
      <c r="F58" s="23">
        <v>51275</v>
      </c>
      <c r="G58" s="23">
        <v>1894028</v>
      </c>
      <c r="H58" s="23">
        <v>1994.19</v>
      </c>
      <c r="I58" s="43">
        <v>25732.59</v>
      </c>
      <c r="J58" s="23"/>
      <c r="K58" s="63">
        <v>21410.146208583188</v>
      </c>
      <c r="L58" s="64">
        <v>120.58383043669535</v>
      </c>
      <c r="M58" s="43"/>
      <c r="N58" s="28"/>
      <c r="O58" s="112">
        <f t="shared" si="0"/>
        <v>1894028</v>
      </c>
      <c r="P58" s="24">
        <f>_xlfn.RANK.EQ(O58, O$4:INDEX(O:O, MATCH(100000000000000,O:O)), 0) + COUNTIF(O$4:INDEX(O:O, ROW(O58)), O58)-1</f>
        <v>1034</v>
      </c>
      <c r="Q58" s="25">
        <f>(_xlfn.RANK.EQ(P58, P$4:INDEX(P:P, MATCH(1000000000000,P:P)), 0) + COUNTIF(P$4:INDEX(P:P, ROW(P58)), P58)-1)/'Supporting Calculations'!$B$8</f>
        <v>5.0551470588235295E-2</v>
      </c>
      <c r="R58" s="26">
        <f>'Segment RDF'!$F$33</f>
        <v>40</v>
      </c>
      <c r="S58" s="56">
        <f t="shared" si="1"/>
        <v>2.0220588235294117</v>
      </c>
      <c r="T58" s="113">
        <f t="shared" si="2"/>
        <v>1894028</v>
      </c>
      <c r="U58" s="24">
        <f>_xlfn.RANK.EQ(T58, T$4:INDEX(T:T, MATCH(100000000000000,T:T)), 0) + COUNTIF(T$4:INDEX(T:T, ROW(T58)), T58)-1</f>
        <v>1034</v>
      </c>
      <c r="V58" s="25">
        <f>(_xlfn.RANK.EQ(U58, U$4:INDEX(U:U, MATCH(1000000000000,U:U)), 0) + COUNTIF(U$4:INDEX(U:U, ROW(U58)), U58)-1)/'Supporting Calculations'!$B$8</f>
        <v>5.0551470588235295E-2</v>
      </c>
      <c r="W58" s="26">
        <f>'Segment RDF'!$H$33</f>
        <v>40</v>
      </c>
      <c r="X58" s="56">
        <f t="shared" si="3"/>
        <v>2.0220588235294117</v>
      </c>
      <c r="Y58" s="58">
        <f t="shared" si="4"/>
        <v>25732.59</v>
      </c>
      <c r="Z58" s="24">
        <f>_xlfn.RANK.EQ(Y58, Y$4:INDEX(Y:Y, MATCH(100000000000000,Y:Y)), 0) + COUNTIF(Y$4:INDEX(Y:Y, ROW(Y58)), Y58)-1</f>
        <v>913</v>
      </c>
      <c r="AA58" s="25">
        <f>(_xlfn.RANK.EQ(Z58, Z$4:INDEX(Z:Z, MATCH(1000000000000,Z:Z)), 0) + COUNTIF(Z$4:INDEX(Z:Z, ROW(Z58)), Z58)-1)/'Supporting Calculations'!$B$8</f>
        <v>0.16176470588235295</v>
      </c>
      <c r="AB58" s="26">
        <f>'Segment RDF'!$J$33</f>
        <v>20</v>
      </c>
      <c r="AC58" s="56">
        <f t="shared" si="5"/>
        <v>3.2352941176470589</v>
      </c>
      <c r="AD58" s="28"/>
      <c r="AE58" s="66">
        <f t="shared" si="6"/>
        <v>3.837596181713427E-2</v>
      </c>
      <c r="AF58" s="24">
        <f>_xlfn.RANK.EQ(AE58, AE$4:INDEX(AE:AE, MATCH(1000000000000,AE:AE)), 0) + COUNTIF(AE$4:INDEX(AE:AE, ROW(AE58)), AE58)-1</f>
        <v>571</v>
      </c>
      <c r="AG58" s="25">
        <f>(_xlfn.RANK.EQ(AF58, AF$4:INDEX(AF:AF, MATCH(1000000000000,AF:AF)), 1) + COUNTIF(AF$4:INDEX(AF:AF, ROW(AF58)), AF58)-1)/'Supporting Calculations'!$B$8</f>
        <v>0.5248161764705882</v>
      </c>
      <c r="AH58" s="26">
        <f>'Segment RDF'!$F$33</f>
        <v>40</v>
      </c>
      <c r="AI58" s="67">
        <f t="shared" si="7"/>
        <v>20.992647058823529</v>
      </c>
      <c r="AJ58" s="68">
        <f t="shared" si="8"/>
        <v>1.1165483458727618E-3</v>
      </c>
      <c r="AK58" s="24">
        <f>_xlfn.RANK.EQ(AJ58, AJ$4:INDEX(AJ:AJ, MATCH(1000000000000,AJ:AJ)), 0) + COUNTIF(AJ$4:INDEX(AJ:AJ, ROW(AJ58)), AJ58)-1</f>
        <v>791</v>
      </c>
      <c r="AL58" s="25">
        <f>(_xlfn.RANK.EQ(AK58, AK$4:INDEX(AK:AK, MATCH(1000000000000,AK:AK)), 1) + COUNTIF(AK$4:INDEX(AK:AK, ROW(AK58)), AK58)-1)/'Supporting Calculations'!$B$8</f>
        <v>0.72702205882352944</v>
      </c>
      <c r="AM58" s="26">
        <f>'Segment RDF'!$H$33</f>
        <v>40</v>
      </c>
      <c r="AN58" s="67">
        <f t="shared" si="9"/>
        <v>29.080882352941178</v>
      </c>
      <c r="AO58" s="69">
        <f t="shared" si="19"/>
        <v>1.3586171904533619E-2</v>
      </c>
      <c r="AP58" s="24">
        <f>_xlfn.RANK.EQ(AO58, AO$4:INDEX(AO:AO, MATCH(1000000000000,AO:AO)), 0) + COUNTIF(AO$4:INDEX(AO:AO, ROW(AO58)), AO58)-1</f>
        <v>828</v>
      </c>
      <c r="AQ58" s="25">
        <f>(_xlfn.RANK.EQ(AP58, AP$4:INDEX(AP:AP, MATCH(1000000000000,AP:AP)), 1) + COUNTIF(AP$4:INDEX(AP:AP, ROW(AP58)), AP58)-1)/'Supporting Calculations'!$B$8</f>
        <v>0.76102941176470584</v>
      </c>
      <c r="AR58" s="26">
        <f>'Segment RDF'!$J$33</f>
        <v>20</v>
      </c>
      <c r="AS58" s="67">
        <f t="shared" si="10"/>
        <v>15.220588235294116</v>
      </c>
      <c r="AT58" s="28"/>
      <c r="AU58" s="119">
        <f t="shared" si="11"/>
        <v>7.2794117647058822</v>
      </c>
      <c r="AV58" s="56">
        <f t="shared" si="12"/>
        <v>65.294117647058826</v>
      </c>
      <c r="AW58" s="28"/>
      <c r="AX58" s="119">
        <f>(_xlfn.RANK.EQ(AU58, AU$4:INDEX(AU:AU, MATCH(1000000000000,AU:AU)), 1) + COUNTIF(AU$4:INDEX(AU:AU, ROW(AU58)), AU58)-1)/'Supporting Calculations'!$B$8*100</f>
        <v>3.9522058823529411</v>
      </c>
      <c r="AY58" s="58">
        <f>(_xlfn.RANK.EQ(AV58, AV$4:INDEX(AV:AV, MATCH(10000000000,AV:AV)), 1) + COUNTIF(AV$4:INDEX(AV:AV, ROW(AV58)), AV58)-1)/'Supporting Calculations'!$B$8*100</f>
        <v>72.42647058823529</v>
      </c>
      <c r="AZ58" s="70">
        <f t="shared" si="13"/>
        <v>76.378676470588232</v>
      </c>
      <c r="BA58" s="28"/>
      <c r="BB58" s="14">
        <f>IF(AND(AX58&gt;='Supporting Calculations'!$B$4,AY58&gt;='Supporting Calculations'!$C$4) = TRUE,1,IF(AND(AX58&gt;'Supporting Calculations'!$B$4,AY58&lt;'Supporting Calculations'!$C$4) = TRUE, 2,IF(AND(AX58&lt;'Supporting Calculations'!$B$4,AY58&gt;'Supporting Calculations'!$C$4) = TRUE,3,IF(AND(AX58&lt;='Supporting Calculations'!$B$4,AY58&lt;='Supporting Calculations'!$C$4) = TRUE, 4,0))))</f>
        <v>4</v>
      </c>
      <c r="BC58" s="44" t="str">
        <f t="shared" si="14"/>
        <v>Low</v>
      </c>
      <c r="BE58" s="84">
        <f t="shared" si="15"/>
        <v>72.42647058823529</v>
      </c>
      <c r="BF58" s="86" t="e">
        <f t="shared" si="16"/>
        <v>#N/A</v>
      </c>
      <c r="BG58" s="88" t="e">
        <f t="shared" si="17"/>
        <v>#N/A</v>
      </c>
      <c r="BI58" s="14">
        <f t="shared" si="18"/>
        <v>1034</v>
      </c>
      <c r="BJ58" s="121">
        <f>BI58/'Supporting Calculations'!$B$8</f>
        <v>0.95036764705882348</v>
      </c>
      <c r="BK58" s="21">
        <f>SUM(T58:INDEX(T:T, MATCH(100000000000000,T:T)))/SUM((T$4:INDEX(T:T, MATCH(1E+30,T:T))))</f>
        <v>0.99864832178687735</v>
      </c>
      <c r="BL58" s="21">
        <f>SUM(H58:INDEX(H:H, MATCH(100000000000000,H:H)))/SUM((H$4:INDEX(H:H, MATCH(100000000000000,H:H))))</f>
        <v>0.9985916684447409</v>
      </c>
      <c r="BM58" s="21">
        <f>SUM(O58:INDEX(O:O, MATCH(100000000000000,O:O)))/SUM((O$4:INDEX(O:O, MATCH(1E+30,O:O))))</f>
        <v>0.99864832178687735</v>
      </c>
      <c r="BN58" s="132">
        <f>SUM(F58:INDEX(F:F, MATCH(100000000000000,F:F)))/SUM((F$4:INDEX(F:F, MATCH(1E+30,F:F))))</f>
        <v>0.99703315959619954</v>
      </c>
      <c r="BQ58" s="28"/>
    </row>
    <row r="59" spans="1:87" ht="15.75" customHeight="1">
      <c r="A59" s="89"/>
      <c r="B59" s="124" t="s">
        <v>142</v>
      </c>
      <c r="C59" s="74"/>
      <c r="D59" s="28"/>
      <c r="E59" s="45">
        <v>1926816</v>
      </c>
      <c r="F59" s="23">
        <v>45270</v>
      </c>
      <c r="G59" s="23">
        <v>1926816</v>
      </c>
      <c r="H59" s="23">
        <v>0</v>
      </c>
      <c r="I59" s="43">
        <v>1415699.63</v>
      </c>
      <c r="J59" s="23"/>
      <c r="K59" s="45"/>
      <c r="L59" s="23"/>
      <c r="M59" s="43"/>
      <c r="N59" s="23"/>
      <c r="O59" s="112">
        <f t="shared" si="0"/>
        <v>1926816</v>
      </c>
      <c r="P59" s="24">
        <f>_xlfn.RANK.EQ(O59, O$4:INDEX(O:O, MATCH(100000000000000,O:O)), 0) + COUNTIF(O$4:INDEX(O:O, ROW(O59)), O59)-1</f>
        <v>1033</v>
      </c>
      <c r="Q59" s="25">
        <f>(_xlfn.RANK.EQ(P59, P$4:INDEX(P:P, MATCH(1000000000000,P:P)), 0) + COUNTIF(P$4:INDEX(P:P, ROW(P59)), P59)-1)/'Supporting Calculations'!$B$8</f>
        <v>5.1470588235294115E-2</v>
      </c>
      <c r="R59" s="26">
        <f>'Segment RDF'!$F$33</f>
        <v>40</v>
      </c>
      <c r="S59" s="56">
        <f t="shared" si="1"/>
        <v>2.0588235294117645</v>
      </c>
      <c r="T59" s="113">
        <f t="shared" si="2"/>
        <v>1926816</v>
      </c>
      <c r="U59" s="24">
        <f>_xlfn.RANK.EQ(T59, T$4:INDEX(T:T, MATCH(100000000000000,T:T)), 0) + COUNTIF(T$4:INDEX(T:T, ROW(T59)), T59)-1</f>
        <v>1033</v>
      </c>
      <c r="V59" s="25">
        <f>(_xlfn.RANK.EQ(U59, U$4:INDEX(U:U, MATCH(1000000000000,U:U)), 0) + COUNTIF(U$4:INDEX(U:U, ROW(U59)), U59)-1)/'Supporting Calculations'!$B$8</f>
        <v>5.1470588235294115E-2</v>
      </c>
      <c r="W59" s="26">
        <f>'Segment RDF'!$H$33</f>
        <v>40</v>
      </c>
      <c r="X59" s="56">
        <f t="shared" si="3"/>
        <v>2.0588235294117645</v>
      </c>
      <c r="Y59" s="58">
        <f t="shared" si="4"/>
        <v>1415699.63</v>
      </c>
      <c r="Z59" s="24">
        <f>_xlfn.RANK.EQ(Y59, Y$4:INDEX(Y:Y, MATCH(100000000000000,Y:Y)), 0) + COUNTIF(Y$4:INDEX(Y:Y, ROW(Y59)), Y59)-1</f>
        <v>293</v>
      </c>
      <c r="AA59" s="25">
        <f>(_xlfn.RANK.EQ(Z59, Z$4:INDEX(Z:Z, MATCH(1000000000000,Z:Z)), 0) + COUNTIF(Z$4:INDEX(Z:Z, ROW(Z59)), Z59)-1)/'Supporting Calculations'!$B$8</f>
        <v>0.73161764705882348</v>
      </c>
      <c r="AB59" s="26">
        <f>'Segment RDF'!$J$33</f>
        <v>20</v>
      </c>
      <c r="AC59" s="56">
        <f t="shared" si="5"/>
        <v>14.632352941176469</v>
      </c>
      <c r="AD59" s="26"/>
      <c r="AE59" s="66">
        <f t="shared" si="6"/>
        <v>2.3494718748443028E-2</v>
      </c>
      <c r="AF59" s="24">
        <f>_xlfn.RANK.EQ(AE59, AE$4:INDEX(AE:AE, MATCH(1000000000000,AE:AE)), 0) + COUNTIF(AE$4:INDEX(AE:AE, ROW(AE59)), AE59)-1</f>
        <v>722</v>
      </c>
      <c r="AG59" s="25">
        <f>(_xlfn.RANK.EQ(AF59, AF$4:INDEX(AF:AF, MATCH(1000000000000,AF:AF)), 1) + COUNTIF(AF$4:INDEX(AF:AF, ROW(AF59)), AF59)-1)/'Supporting Calculations'!$B$8</f>
        <v>0.66360294117647056</v>
      </c>
      <c r="AH59" s="26">
        <f>'Segment RDF'!$F$33</f>
        <v>40</v>
      </c>
      <c r="AI59" s="67">
        <f t="shared" si="7"/>
        <v>26.544117647058822</v>
      </c>
      <c r="AJ59" s="68">
        <f t="shared" si="8"/>
        <v>0</v>
      </c>
      <c r="AK59" s="24">
        <f>_xlfn.RANK.EQ(AJ59, AJ$4:INDEX(AJ:AJ, MATCH(1000000000000,AJ:AJ)), 0) + COUNTIF(AJ$4:INDEX(AJ:AJ, ROW(AJ59)), AJ59)-1</f>
        <v>892</v>
      </c>
      <c r="AL59" s="25">
        <f>(_xlfn.RANK.EQ(AK59, AK$4:INDEX(AK:AK, MATCH(1000000000000,AK:AK)), 1) + COUNTIF(AK$4:INDEX(AK:AK, ROW(AK59)), AK59)-1)/'Supporting Calculations'!$B$8</f>
        <v>0.81985294117647056</v>
      </c>
      <c r="AM59" s="26">
        <f>'Segment RDF'!$H$33</f>
        <v>40</v>
      </c>
      <c r="AN59" s="67">
        <f t="shared" si="9"/>
        <v>32.794117647058826</v>
      </c>
      <c r="AO59" s="69">
        <f t="shared" si="19"/>
        <v>0.73473524716423355</v>
      </c>
      <c r="AP59" s="24">
        <f>_xlfn.RANK.EQ(AO59, AO$4:INDEX(AO:AO, MATCH(1000000000000,AO:AO)), 0) + COUNTIF(AO$4:INDEX(AO:AO, ROW(AO59)), AO59)-1</f>
        <v>11</v>
      </c>
      <c r="AQ59" s="25">
        <f>(_xlfn.RANK.EQ(AP59, AP$4:INDEX(AP:AP, MATCH(1000000000000,AP:AP)), 1) + COUNTIF(AP$4:INDEX(AP:AP, ROW(AP59)), AP59)-1)/'Supporting Calculations'!$B$8</f>
        <v>1.0110294117647059E-2</v>
      </c>
      <c r="AR59" s="26">
        <f>'Segment RDF'!$J$33</f>
        <v>20</v>
      </c>
      <c r="AS59" s="67">
        <f t="shared" si="10"/>
        <v>0.20220588235294118</v>
      </c>
      <c r="AT59" s="69"/>
      <c r="AU59" s="119">
        <f t="shared" si="11"/>
        <v>18.75</v>
      </c>
      <c r="AV59" s="56">
        <f t="shared" si="12"/>
        <v>59.540441176470594</v>
      </c>
      <c r="AW59" s="24"/>
      <c r="AX59" s="119">
        <f>(_xlfn.RANK.EQ(AU59, AU$4:INDEX(AU:AU, MATCH(1000000000000,AU:AU)), 1) + COUNTIF(AU$4:INDEX(AU:AU, ROW(AU59)), AU59)-1)/'Supporting Calculations'!$B$8*100</f>
        <v>14.981617647058822</v>
      </c>
      <c r="AY59" s="58">
        <f>(_xlfn.RANK.EQ(AV59, AV$4:INDEX(AV:AV, MATCH(10000000000,AV:AV)), 1) + COUNTIF(AV$4:INDEX(AV:AV, ROW(AV59)), AV59)-1)/'Supporting Calculations'!$B$8*100</f>
        <v>62.224264705882348</v>
      </c>
      <c r="AZ59" s="70">
        <f t="shared" si="13"/>
        <v>77.205882352941174</v>
      </c>
      <c r="BA59" s="24"/>
      <c r="BB59" s="14">
        <f>IF(AND(AX59&gt;='Supporting Calculations'!$B$4,AY59&gt;='Supporting Calculations'!$C$4) = TRUE,1,IF(AND(AX59&gt;'Supporting Calculations'!$B$4,AY59&lt;'Supporting Calculations'!$C$4) = TRUE, 2,IF(AND(AX59&lt;'Supporting Calculations'!$B$4,AY59&gt;'Supporting Calculations'!$C$4) = TRUE,3,IF(AND(AX59&lt;='Supporting Calculations'!$B$4,AY59&lt;='Supporting Calculations'!$C$4) = TRUE, 4,0))))</f>
        <v>4</v>
      </c>
      <c r="BC59" s="44" t="str">
        <f t="shared" si="14"/>
        <v>Low</v>
      </c>
      <c r="BE59" s="84">
        <f t="shared" si="15"/>
        <v>62.224264705882348</v>
      </c>
      <c r="BF59" s="86" t="e">
        <f t="shared" si="16"/>
        <v>#N/A</v>
      </c>
      <c r="BG59" s="88" t="e">
        <f t="shared" si="17"/>
        <v>#N/A</v>
      </c>
      <c r="BI59" s="14">
        <f t="shared" si="18"/>
        <v>1033</v>
      </c>
      <c r="BJ59" s="121">
        <f>BI59/'Supporting Calculations'!$B$8</f>
        <v>0.94944852941176472</v>
      </c>
      <c r="BK59" s="21">
        <f>SUM(T59:INDEX(T:T, MATCH(100000000000000,T:T)))/SUM((T$4:INDEX(T:T, MATCH(1E+30,T:T))))</f>
        <v>0.99859150828336773</v>
      </c>
      <c r="BL59" s="21">
        <f>SUM(H59:INDEX(H:H, MATCH(100000000000000,H:H)))/SUM((H$4:INDEX(H:H, MATCH(100000000000000,H:H))))</f>
        <v>0.99858779535152953</v>
      </c>
      <c r="BM59" s="21">
        <f>SUM(O59:INDEX(O:O, MATCH(100000000000000,O:O)))/SUM((O$4:INDEX(O:O, MATCH(1E+30,O:O))))</f>
        <v>0.99859150828336773</v>
      </c>
      <c r="BN59" s="132">
        <f>SUM(F59:INDEX(F:F, MATCH(100000000000000,F:F)))/SUM((F$4:INDEX(F:F, MATCH(1E+30,F:F))))</f>
        <v>0.99700208271073998</v>
      </c>
      <c r="BQ59" s="28"/>
    </row>
    <row r="60" spans="1:87" ht="15.75" customHeight="1">
      <c r="A60" s="89"/>
      <c r="B60" s="124" t="s">
        <v>133</v>
      </c>
      <c r="C60" s="74"/>
      <c r="D60" s="28"/>
      <c r="E60" s="45">
        <v>1928493</v>
      </c>
      <c r="F60" s="23">
        <v>315067</v>
      </c>
      <c r="G60" s="23">
        <v>1928493</v>
      </c>
      <c r="H60" s="23">
        <v>60111.3</v>
      </c>
      <c r="I60" s="43">
        <v>400742</v>
      </c>
      <c r="J60" s="23"/>
      <c r="K60" s="45"/>
      <c r="L60" s="23"/>
      <c r="M60" s="43"/>
      <c r="N60" s="28"/>
      <c r="O60" s="112">
        <f t="shared" si="0"/>
        <v>1928493</v>
      </c>
      <c r="P60" s="24">
        <f>_xlfn.RANK.EQ(O60, O$4:INDEX(O:O, MATCH(100000000000000,O:O)), 0) + COUNTIF(O$4:INDEX(O:O, ROW(O60)), O60)-1</f>
        <v>1032</v>
      </c>
      <c r="Q60" s="25">
        <f>(_xlfn.RANK.EQ(P60, P$4:INDEX(P:P, MATCH(1000000000000,P:P)), 0) + COUNTIF(P$4:INDEX(P:P, ROW(P60)), P60)-1)/'Supporting Calculations'!$B$8</f>
        <v>5.2389705882352942E-2</v>
      </c>
      <c r="R60" s="26">
        <f>'Segment RDF'!$F$33</f>
        <v>40</v>
      </c>
      <c r="S60" s="56">
        <f t="shared" si="1"/>
        <v>2.0955882352941178</v>
      </c>
      <c r="T60" s="113">
        <f t="shared" si="2"/>
        <v>1928493</v>
      </c>
      <c r="U60" s="24">
        <f>_xlfn.RANK.EQ(T60, T$4:INDEX(T:T, MATCH(100000000000000,T:T)), 0) + COUNTIF(T$4:INDEX(T:T, ROW(T60)), T60)-1</f>
        <v>1032</v>
      </c>
      <c r="V60" s="25">
        <f>(_xlfn.RANK.EQ(U60, U$4:INDEX(U:U, MATCH(1000000000000,U:U)), 0) + COUNTIF(U$4:INDEX(U:U, ROW(U60)), U60)-1)/'Supporting Calculations'!$B$8</f>
        <v>5.2389705882352942E-2</v>
      </c>
      <c r="W60" s="26">
        <f>'Segment RDF'!$H$33</f>
        <v>40</v>
      </c>
      <c r="X60" s="56">
        <f t="shared" si="3"/>
        <v>2.0955882352941178</v>
      </c>
      <c r="Y60" s="58">
        <f t="shared" si="4"/>
        <v>400742</v>
      </c>
      <c r="Z60" s="24">
        <f>_xlfn.RANK.EQ(Y60, Y$4:INDEX(Y:Y, MATCH(100000000000000,Y:Y)), 0) + COUNTIF(Y$4:INDEX(Y:Y, ROW(Y60)), Y60)-1</f>
        <v>550</v>
      </c>
      <c r="AA60" s="25">
        <f>(_xlfn.RANK.EQ(Z60, Z$4:INDEX(Z:Z, MATCH(1000000000000,Z:Z)), 0) + COUNTIF(Z$4:INDEX(Z:Z, ROW(Z60)), Z60)-1)/'Supporting Calculations'!$B$8</f>
        <v>0.4954044117647059</v>
      </c>
      <c r="AB60" s="26">
        <f>'Segment RDF'!$J$33</f>
        <v>20</v>
      </c>
      <c r="AC60" s="56">
        <f t="shared" si="5"/>
        <v>9.9080882352941178</v>
      </c>
      <c r="AD60" s="28"/>
      <c r="AE60" s="66">
        <f t="shared" si="6"/>
        <v>0.16337471797927189</v>
      </c>
      <c r="AF60" s="24">
        <f>_xlfn.RANK.EQ(AE60, AE$4:INDEX(AE:AE, MATCH(1000000000000,AE:AE)), 0) + COUNTIF(AE$4:INDEX(AE:AE, ROW(AE60)), AE60)-1</f>
        <v>60</v>
      </c>
      <c r="AG60" s="25">
        <f>(_xlfn.RANK.EQ(AF60, AF$4:INDEX(AF:AF, MATCH(1000000000000,AF:AF)), 1) + COUNTIF(AF$4:INDEX(AF:AF, ROW(AF60)), AF60)-1)/'Supporting Calculations'!$B$8</f>
        <v>5.514705882352941E-2</v>
      </c>
      <c r="AH60" s="26">
        <f>'Segment RDF'!$F$33</f>
        <v>40</v>
      </c>
      <c r="AI60" s="67">
        <f t="shared" si="7"/>
        <v>2.2058823529411766</v>
      </c>
      <c r="AJ60" s="68">
        <f t="shared" si="8"/>
        <v>3.1170089805874331E-2</v>
      </c>
      <c r="AK60" s="24">
        <f>_xlfn.RANK.EQ(AJ60, AJ$4:INDEX(AJ:AJ, MATCH(1000000000000,AJ:AJ)), 0) + COUNTIF(AJ$4:INDEX(AJ:AJ, ROW(AJ60)), AJ60)-1</f>
        <v>100</v>
      </c>
      <c r="AL60" s="25">
        <f>(_xlfn.RANK.EQ(AK60, AK$4:INDEX(AK:AK, MATCH(1000000000000,AK:AK)), 1) + COUNTIF(AK$4:INDEX(AK:AK, ROW(AK60)), AK60)-1)/'Supporting Calculations'!$B$8</f>
        <v>9.1911764705882359E-2</v>
      </c>
      <c r="AM60" s="26">
        <f>'Segment RDF'!$H$33</f>
        <v>40</v>
      </c>
      <c r="AN60" s="67">
        <f t="shared" si="9"/>
        <v>3.6764705882352944</v>
      </c>
      <c r="AO60" s="69">
        <f t="shared" si="19"/>
        <v>0.20780059870582884</v>
      </c>
      <c r="AP60" s="24">
        <f>_xlfn.RANK.EQ(AO60, AO$4:INDEX(AO:AO, MATCH(1000000000000,AO:AO)), 0) + COUNTIF(AO$4:INDEX(AO:AO, ROW(AO60)), AO60)-1</f>
        <v>142</v>
      </c>
      <c r="AQ60" s="25">
        <f>(_xlfn.RANK.EQ(AP60, AP$4:INDEX(AP:AP, MATCH(1000000000000,AP:AP)), 1) + COUNTIF(AP$4:INDEX(AP:AP, ROW(AP60)), AP60)-1)/'Supporting Calculations'!$B$8</f>
        <v>0.13051470588235295</v>
      </c>
      <c r="AR60" s="26">
        <f>'Segment RDF'!$J$33</f>
        <v>20</v>
      </c>
      <c r="AS60" s="67">
        <f t="shared" si="10"/>
        <v>2.6102941176470589</v>
      </c>
      <c r="AT60" s="28"/>
      <c r="AU60" s="119">
        <f t="shared" si="11"/>
        <v>14.099264705882353</v>
      </c>
      <c r="AV60" s="56">
        <f t="shared" si="12"/>
        <v>8.492647058823529</v>
      </c>
      <c r="AW60" s="28"/>
      <c r="AX60" s="119">
        <f>(_xlfn.RANK.EQ(AU60, AU$4:INDEX(AU:AU, MATCH(1000000000000,AU:AU)), 1) + COUNTIF(AU$4:INDEX(AU:AU, ROW(AU60)), AU60)-1)/'Supporting Calculations'!$B$8*100</f>
        <v>9.742647058823529</v>
      </c>
      <c r="AY60" s="58">
        <f>(_xlfn.RANK.EQ(AV60, AV$4:INDEX(AV:AV, MATCH(10000000000,AV:AV)), 1) + COUNTIF(AV$4:INDEX(AV:AV, ROW(AV60)), AV60)-1)/'Supporting Calculations'!$B$8*100</f>
        <v>3.125</v>
      </c>
      <c r="AZ60" s="70">
        <f t="shared" si="13"/>
        <v>12.867647058823529</v>
      </c>
      <c r="BA60" s="28"/>
      <c r="BB60" s="14">
        <f>IF(AND(AX60&gt;='Supporting Calculations'!$B$4,AY60&gt;='Supporting Calculations'!$C$4) = TRUE,1,IF(AND(AX60&gt;'Supporting Calculations'!$B$4,AY60&lt;'Supporting Calculations'!$C$4) = TRUE, 2,IF(AND(AX60&lt;'Supporting Calculations'!$B$4,AY60&gt;'Supporting Calculations'!$C$4) = TRUE,3,IF(AND(AX60&lt;='Supporting Calculations'!$B$4,AY60&lt;='Supporting Calculations'!$C$4) = TRUE, 4,0))))</f>
        <v>4</v>
      </c>
      <c r="BC60" s="44" t="str">
        <f t="shared" si="14"/>
        <v>Low</v>
      </c>
      <c r="BE60" s="84">
        <f t="shared" si="15"/>
        <v>3.125</v>
      </c>
      <c r="BF60" s="86" t="e">
        <f t="shared" si="16"/>
        <v>#N/A</v>
      </c>
      <c r="BG60" s="88" t="e">
        <f t="shared" si="17"/>
        <v>#N/A</v>
      </c>
      <c r="BI60" s="14">
        <f t="shared" si="18"/>
        <v>1032</v>
      </c>
      <c r="BJ60" s="121">
        <f>BI60/'Supporting Calculations'!$B$8</f>
        <v>0.94852941176470584</v>
      </c>
      <c r="BK60" s="21">
        <f>SUM(T60:INDEX(T:T, MATCH(100000000000000,T:T)))/SUM((T$4:INDEX(T:T, MATCH(1E+30,T:T))))</f>
        <v>0.99853371126686197</v>
      </c>
      <c r="BL60" s="21">
        <f>SUM(H60:INDEX(H:H, MATCH(100000000000000,H:H)))/SUM((H$4:INDEX(H:H, MATCH(100000000000000,H:H))))</f>
        <v>0.99858779535152953</v>
      </c>
      <c r="BM60" s="21">
        <f>SUM(O60:INDEX(O:O, MATCH(100000000000000,O:O)))/SUM((O$4:INDEX(O:O, MATCH(1E+30,O:O))))</f>
        <v>0.99853371126686197</v>
      </c>
      <c r="BN60" s="132">
        <f>SUM(F60:INDEX(F:F, MATCH(100000000000000,F:F)))/SUM((F$4:INDEX(F:F, MATCH(1E+30,F:F))))</f>
        <v>0.99697464535131042</v>
      </c>
      <c r="BQ60" s="28"/>
    </row>
    <row r="61" spans="1:87" ht="15.75" customHeight="1">
      <c r="A61" s="89"/>
      <c r="B61" s="124" t="s">
        <v>138</v>
      </c>
      <c r="C61" s="74"/>
      <c r="D61" s="28"/>
      <c r="E61" s="45">
        <v>1932165</v>
      </c>
      <c r="F61" s="23">
        <v>728277</v>
      </c>
      <c r="G61" s="23">
        <v>1932165</v>
      </c>
      <c r="H61" s="23">
        <v>12258.9</v>
      </c>
      <c r="I61" s="43">
        <v>81726</v>
      </c>
      <c r="J61" s="23"/>
      <c r="K61" s="45"/>
      <c r="L61" s="23"/>
      <c r="M61" s="43"/>
      <c r="N61" s="23"/>
      <c r="O61" s="112">
        <f t="shared" si="0"/>
        <v>1932165</v>
      </c>
      <c r="P61" s="24">
        <f>_xlfn.RANK.EQ(O61, O$4:INDEX(O:O, MATCH(100000000000000,O:O)), 0) + COUNTIF(O$4:INDEX(O:O, ROW(O61)), O61)-1</f>
        <v>1031</v>
      </c>
      <c r="Q61" s="25">
        <f>(_xlfn.RANK.EQ(P61, P$4:INDEX(P:P, MATCH(1000000000000,P:P)), 0) + COUNTIF(P$4:INDEX(P:P, ROW(P61)), P61)-1)/'Supporting Calculations'!$B$8</f>
        <v>5.3308823529411763E-2</v>
      </c>
      <c r="R61" s="26">
        <f>'Segment RDF'!$F$33</f>
        <v>40</v>
      </c>
      <c r="S61" s="56">
        <f t="shared" si="1"/>
        <v>2.1323529411764706</v>
      </c>
      <c r="T61" s="113">
        <f t="shared" si="2"/>
        <v>1932165</v>
      </c>
      <c r="U61" s="24">
        <f>_xlfn.RANK.EQ(T61, T$4:INDEX(T:T, MATCH(100000000000000,T:T)), 0) + COUNTIF(T$4:INDEX(T:T, ROW(T61)), T61)-1</f>
        <v>1031</v>
      </c>
      <c r="V61" s="25">
        <f>(_xlfn.RANK.EQ(U61, U$4:INDEX(U:U, MATCH(1000000000000,U:U)), 0) + COUNTIF(U$4:INDEX(U:U, ROW(U61)), U61)-1)/'Supporting Calculations'!$B$8</f>
        <v>5.3308823529411763E-2</v>
      </c>
      <c r="W61" s="26">
        <f>'Segment RDF'!$H$33</f>
        <v>40</v>
      </c>
      <c r="X61" s="56">
        <f t="shared" si="3"/>
        <v>2.1323529411764706</v>
      </c>
      <c r="Y61" s="58">
        <f t="shared" si="4"/>
        <v>81726</v>
      </c>
      <c r="Z61" s="24">
        <f>_xlfn.RANK.EQ(Y61, Y$4:INDEX(Y:Y, MATCH(100000000000000,Y:Y)), 0) + COUNTIF(Y$4:INDEX(Y:Y, ROW(Y61)), Y61)-1</f>
        <v>834</v>
      </c>
      <c r="AA61" s="25">
        <f>(_xlfn.RANK.EQ(Z61, Z$4:INDEX(Z:Z, MATCH(1000000000000,Z:Z)), 0) + COUNTIF(Z$4:INDEX(Z:Z, ROW(Z61)), Z61)-1)/'Supporting Calculations'!$B$8</f>
        <v>0.234375</v>
      </c>
      <c r="AB61" s="26">
        <f>'Segment RDF'!$J$33</f>
        <v>20</v>
      </c>
      <c r="AC61" s="56">
        <f t="shared" si="5"/>
        <v>4.6875</v>
      </c>
      <c r="AD61" s="26"/>
      <c r="AE61" s="66">
        <f t="shared" si="6"/>
        <v>0.3769227783341485</v>
      </c>
      <c r="AF61" s="24">
        <f>_xlfn.RANK.EQ(AE61, AE$4:INDEX(AE:AE, MATCH(1000000000000,AE:AE)), 0) + COUNTIF(AE$4:INDEX(AE:AE, ROW(AE61)), AE61)-1</f>
        <v>7</v>
      </c>
      <c r="AG61" s="25">
        <f>(_xlfn.RANK.EQ(AF61, AF$4:INDEX(AF:AF, MATCH(1000000000000,AF:AF)), 1) + COUNTIF(AF$4:INDEX(AF:AF, ROW(AF61)), AF61)-1)/'Supporting Calculations'!$B$8</f>
        <v>6.4338235294117644E-3</v>
      </c>
      <c r="AH61" s="26">
        <f>'Segment RDF'!$F$33</f>
        <v>40</v>
      </c>
      <c r="AI61" s="67">
        <f t="shared" si="7"/>
        <v>0.25735294117647056</v>
      </c>
      <c r="AJ61" s="68">
        <f t="shared" si="8"/>
        <v>6.3446444791205722E-3</v>
      </c>
      <c r="AK61" s="24">
        <f>_xlfn.RANK.EQ(AJ61, AJ$4:INDEX(AJ:AJ, MATCH(1000000000000,AJ:AJ)), 0) + COUNTIF(AJ$4:INDEX(AJ:AJ, ROW(AJ61)), AJ61)-1</f>
        <v>524</v>
      </c>
      <c r="AL61" s="25">
        <f>(_xlfn.RANK.EQ(AK61, AK$4:INDEX(AK:AK, MATCH(1000000000000,AK:AK)), 1) + COUNTIF(AK$4:INDEX(AK:AK, ROW(AK61)), AK61)-1)/'Supporting Calculations'!$B$8</f>
        <v>0.48161764705882354</v>
      </c>
      <c r="AM61" s="26">
        <f>'Segment RDF'!$H$33</f>
        <v>40</v>
      </c>
      <c r="AN61" s="67">
        <f t="shared" si="9"/>
        <v>19.264705882352942</v>
      </c>
      <c r="AO61" s="69">
        <f t="shared" si="19"/>
        <v>4.2297629860803813E-2</v>
      </c>
      <c r="AP61" s="24">
        <f>_xlfn.RANK.EQ(AO61, AO$4:INDEX(AO:AO, MATCH(1000000000000,AO:AO)), 0) + COUNTIF(AO$4:INDEX(AO:AO, ROW(AO61)), AO61)-1</f>
        <v>625</v>
      </c>
      <c r="AQ61" s="25">
        <f>(_xlfn.RANK.EQ(AP61, AP$4:INDEX(AP:AP, MATCH(1000000000000,AP:AP)), 1) + COUNTIF(AP$4:INDEX(AP:AP, ROW(AP61)), AP61)-1)/'Supporting Calculations'!$B$8</f>
        <v>0.57444852941176472</v>
      </c>
      <c r="AR61" s="26">
        <f>'Segment RDF'!$J$33</f>
        <v>20</v>
      </c>
      <c r="AS61" s="67">
        <f t="shared" si="10"/>
        <v>11.488970588235293</v>
      </c>
      <c r="AT61" s="69"/>
      <c r="AU61" s="119">
        <f t="shared" si="11"/>
        <v>8.952205882352942</v>
      </c>
      <c r="AV61" s="56">
        <f t="shared" si="12"/>
        <v>31.011029411764707</v>
      </c>
      <c r="AW61" s="24"/>
      <c r="AX61" s="119">
        <f>(_xlfn.RANK.EQ(AU61, AU$4:INDEX(AU:AU, MATCH(1000000000000,AU:AU)), 1) + COUNTIF(AU$4:INDEX(AU:AU, ROW(AU61)), AU61)-1)/'Supporting Calculations'!$B$8*100</f>
        <v>5.6066176470588234</v>
      </c>
      <c r="AY61" s="58">
        <f>(_xlfn.RANK.EQ(AV61, AV$4:INDEX(AV:AV, MATCH(10000000000,AV:AV)), 1) + COUNTIF(AV$4:INDEX(AV:AV, ROW(AV61)), AV61)-1)/'Supporting Calculations'!$B$8*100</f>
        <v>21.78308823529412</v>
      </c>
      <c r="AZ61" s="70">
        <f t="shared" si="13"/>
        <v>27.389705882352942</v>
      </c>
      <c r="BA61" s="24"/>
      <c r="BB61" s="14">
        <f>IF(AND(AX61&gt;='Supporting Calculations'!$B$4,AY61&gt;='Supporting Calculations'!$C$4) = TRUE,1,IF(AND(AX61&gt;'Supporting Calculations'!$B$4,AY61&lt;'Supporting Calculations'!$C$4) = TRUE, 2,IF(AND(AX61&lt;'Supporting Calculations'!$B$4,AY61&gt;'Supporting Calculations'!$C$4) = TRUE,3,IF(AND(AX61&lt;='Supporting Calculations'!$B$4,AY61&lt;='Supporting Calculations'!$C$4) = TRUE, 4,0))))</f>
        <v>4</v>
      </c>
      <c r="BC61" s="44" t="str">
        <f t="shared" si="14"/>
        <v>Low</v>
      </c>
      <c r="BE61" s="84">
        <f t="shared" si="15"/>
        <v>21.78308823529412</v>
      </c>
      <c r="BF61" s="86" t="e">
        <f t="shared" si="16"/>
        <v>#N/A</v>
      </c>
      <c r="BG61" s="88" t="e">
        <f t="shared" si="17"/>
        <v>#N/A</v>
      </c>
      <c r="BI61" s="14">
        <f t="shared" si="18"/>
        <v>1031</v>
      </c>
      <c r="BJ61" s="121">
        <f>BI61/'Supporting Calculations'!$B$8</f>
        <v>0.94761029411764708</v>
      </c>
      <c r="BK61" s="21">
        <f>SUM(T61:INDEX(T:T, MATCH(100000000000000,T:T)))/SUM((T$4:INDEX(T:T, MATCH(1E+30,T:T))))</f>
        <v>0.99847586394685195</v>
      </c>
      <c r="BL61" s="21">
        <f>SUM(H61:INDEX(H:H, MATCH(100000000000000,H:H)))/SUM((H$4:INDEX(H:H, MATCH(100000000000000,H:H))))</f>
        <v>0.99847104786610597</v>
      </c>
      <c r="BM61" s="21">
        <f>SUM(O61:INDEX(O:O, MATCH(100000000000000,O:O)))/SUM((O$4:INDEX(O:O, MATCH(1E+30,O:O))))</f>
        <v>0.99847586394685195</v>
      </c>
      <c r="BN61" s="132">
        <f>SUM(F61:INDEX(F:F, MATCH(100000000000000,F:F)))/SUM((F$4:INDEX(F:F, MATCH(1E+30,F:F))))</f>
        <v>0.99678368872388823</v>
      </c>
      <c r="BQ61" s="28"/>
    </row>
    <row r="62" spans="1:87" ht="15.75" customHeight="1">
      <c r="A62" s="89"/>
      <c r="B62" s="124" t="s">
        <v>137</v>
      </c>
      <c r="C62" s="74"/>
      <c r="D62" s="28"/>
      <c r="E62" s="45">
        <v>1947716</v>
      </c>
      <c r="F62" s="23">
        <v>66041</v>
      </c>
      <c r="G62" s="23">
        <v>1947716</v>
      </c>
      <c r="H62" s="23">
        <v>16805.400000000001</v>
      </c>
      <c r="I62" s="43">
        <v>117635</v>
      </c>
      <c r="J62" s="23"/>
      <c r="K62" s="45"/>
      <c r="L62" s="23"/>
      <c r="M62" s="43"/>
      <c r="N62" s="23"/>
      <c r="O62" s="112">
        <f t="shared" si="0"/>
        <v>1947716</v>
      </c>
      <c r="P62" s="24">
        <f>_xlfn.RANK.EQ(O62, O$4:INDEX(O:O, MATCH(100000000000000,O:O)), 0) + COUNTIF(O$4:INDEX(O:O, ROW(O62)), O62)-1</f>
        <v>1030</v>
      </c>
      <c r="Q62" s="25">
        <f>(_xlfn.RANK.EQ(P62, P$4:INDEX(P:P, MATCH(1000000000000,P:P)), 0) + COUNTIF(P$4:INDEX(P:P, ROW(P62)), P62)-1)/'Supporting Calculations'!$B$8</f>
        <v>5.422794117647059E-2</v>
      </c>
      <c r="R62" s="26">
        <f>'Segment RDF'!$F$33</f>
        <v>40</v>
      </c>
      <c r="S62" s="56">
        <f t="shared" si="1"/>
        <v>2.1691176470588234</v>
      </c>
      <c r="T62" s="113">
        <f t="shared" si="2"/>
        <v>1947716</v>
      </c>
      <c r="U62" s="24">
        <f>_xlfn.RANK.EQ(T62, T$4:INDEX(T:T, MATCH(100000000000000,T:T)), 0) + COUNTIF(T$4:INDEX(T:T, ROW(T62)), T62)-1</f>
        <v>1030</v>
      </c>
      <c r="V62" s="25">
        <f>(_xlfn.RANK.EQ(U62, U$4:INDEX(U:U, MATCH(1000000000000,U:U)), 0) + COUNTIF(U$4:INDEX(U:U, ROW(U62)), U62)-1)/'Supporting Calculations'!$B$8</f>
        <v>5.422794117647059E-2</v>
      </c>
      <c r="W62" s="26">
        <f>'Segment RDF'!$H$33</f>
        <v>40</v>
      </c>
      <c r="X62" s="56">
        <f t="shared" si="3"/>
        <v>2.1691176470588234</v>
      </c>
      <c r="Y62" s="58">
        <f t="shared" si="4"/>
        <v>117635</v>
      </c>
      <c r="Z62" s="24">
        <f>_xlfn.RANK.EQ(Y62, Y$4:INDEX(Y:Y, MATCH(100000000000000,Y:Y)), 0) + COUNTIF(Y$4:INDEX(Y:Y, ROW(Y62)), Y62)-1</f>
        <v>782</v>
      </c>
      <c r="AA62" s="25">
        <f>(_xlfn.RANK.EQ(Z62, Z$4:INDEX(Z:Z, MATCH(1000000000000,Z:Z)), 0) + COUNTIF(Z$4:INDEX(Z:Z, ROW(Z62)), Z62)-1)/'Supporting Calculations'!$B$8</f>
        <v>0.28216911764705882</v>
      </c>
      <c r="AB62" s="26">
        <f>'Segment RDF'!$J$33</f>
        <v>20</v>
      </c>
      <c r="AC62" s="56">
        <f t="shared" si="5"/>
        <v>5.6433823529411766</v>
      </c>
      <c r="AD62" s="26"/>
      <c r="AE62" s="66">
        <f t="shared" si="6"/>
        <v>3.3906894023564012E-2</v>
      </c>
      <c r="AF62" s="24">
        <f>_xlfn.RANK.EQ(AE62, AE$4:INDEX(AE:AE, MATCH(1000000000000,AE:AE)), 0) + COUNTIF(AE$4:INDEX(AE:AE, ROW(AE62)), AE62)-1</f>
        <v>613</v>
      </c>
      <c r="AG62" s="25">
        <f>(_xlfn.RANK.EQ(AF62, AF$4:INDEX(AF:AF, MATCH(1000000000000,AF:AF)), 1) + COUNTIF(AF$4:INDEX(AF:AF, ROW(AF62)), AF62)-1)/'Supporting Calculations'!$B$8</f>
        <v>0.56341911764705888</v>
      </c>
      <c r="AH62" s="26">
        <f>'Segment RDF'!$F$33</f>
        <v>40</v>
      </c>
      <c r="AI62" s="67">
        <f t="shared" si="7"/>
        <v>22.536764705882355</v>
      </c>
      <c r="AJ62" s="68">
        <f t="shared" si="8"/>
        <v>8.6282599721930718E-3</v>
      </c>
      <c r="AK62" s="24">
        <f>_xlfn.RANK.EQ(AJ62, AJ$4:INDEX(AJ:AJ, MATCH(1000000000000,AJ:AJ)), 0) + COUNTIF(AJ$4:INDEX(AJ:AJ, ROW(AJ62)), AJ62)-1</f>
        <v>445</v>
      </c>
      <c r="AL62" s="25">
        <f>(_xlfn.RANK.EQ(AK62, AK$4:INDEX(AK:AK, MATCH(1000000000000,AK:AK)), 1) + COUNTIF(AK$4:INDEX(AK:AK, ROW(AK62)), AK62)-1)/'Supporting Calculations'!$B$8</f>
        <v>0.40900735294117646</v>
      </c>
      <c r="AM62" s="26">
        <f>'Segment RDF'!$H$33</f>
        <v>40</v>
      </c>
      <c r="AN62" s="67">
        <f t="shared" si="9"/>
        <v>16.360294117647058</v>
      </c>
      <c r="AO62" s="69">
        <f t="shared" si="19"/>
        <v>6.0396382224102485E-2</v>
      </c>
      <c r="AP62" s="24">
        <f>_xlfn.RANK.EQ(AO62, AO$4:INDEX(AO:AO, MATCH(1000000000000,AO:AO)), 0) + COUNTIF(AO$4:INDEX(AO:AO, ROW(AO62)), AO62)-1</f>
        <v>519</v>
      </c>
      <c r="AQ62" s="25">
        <f>(_xlfn.RANK.EQ(AP62, AP$4:INDEX(AP:AP, MATCH(1000000000000,AP:AP)), 1) + COUNTIF(AP$4:INDEX(AP:AP, ROW(AP62)), AP62)-1)/'Supporting Calculations'!$B$8</f>
        <v>0.47702205882352944</v>
      </c>
      <c r="AR62" s="26">
        <f>'Segment RDF'!$J$33</f>
        <v>20</v>
      </c>
      <c r="AS62" s="67">
        <f t="shared" si="10"/>
        <v>9.5404411764705888</v>
      </c>
      <c r="AT62" s="69"/>
      <c r="AU62" s="119">
        <f t="shared" si="11"/>
        <v>9.9816176470588225</v>
      </c>
      <c r="AV62" s="56">
        <f t="shared" si="12"/>
        <v>48.4375</v>
      </c>
      <c r="AW62" s="24"/>
      <c r="AX62" s="119">
        <f>(_xlfn.RANK.EQ(AU62, AU$4:INDEX(AU:AU, MATCH(1000000000000,AU:AU)), 1) + COUNTIF(AU$4:INDEX(AU:AU, ROW(AU62)), AU62)-1)/'Supporting Calculations'!$B$8*100</f>
        <v>5.8823529411764701</v>
      </c>
      <c r="AY62" s="58">
        <f>(_xlfn.RANK.EQ(AV62, AV$4:INDEX(AV:AV, MATCH(10000000000,AV:AV)), 1) + COUNTIF(AV$4:INDEX(AV:AV, ROW(AV62)), AV62)-1)/'Supporting Calculations'!$B$8*100</f>
        <v>44.30147058823529</v>
      </c>
      <c r="AZ62" s="70">
        <f t="shared" si="13"/>
        <v>50.183823529411761</v>
      </c>
      <c r="BA62" s="24"/>
      <c r="BB62" s="14">
        <f>IF(AND(AX62&gt;='Supporting Calculations'!$B$4,AY62&gt;='Supporting Calculations'!$C$4) = TRUE,1,IF(AND(AX62&gt;'Supporting Calculations'!$B$4,AY62&lt;'Supporting Calculations'!$C$4) = TRUE, 2,IF(AND(AX62&lt;'Supporting Calculations'!$B$4,AY62&gt;'Supporting Calculations'!$C$4) = TRUE,3,IF(AND(AX62&lt;='Supporting Calculations'!$B$4,AY62&lt;='Supporting Calculations'!$C$4) = TRUE, 4,0))))</f>
        <v>4</v>
      </c>
      <c r="BC62" s="44" t="str">
        <f t="shared" si="14"/>
        <v>Low</v>
      </c>
      <c r="BE62" s="84" t="e">
        <f t="shared" si="15"/>
        <v>#N/A</v>
      </c>
      <c r="BF62" s="86" t="e">
        <f t="shared" si="16"/>
        <v>#N/A</v>
      </c>
      <c r="BG62" s="88">
        <f t="shared" si="17"/>
        <v>44.30147058823529</v>
      </c>
      <c r="BI62" s="14">
        <f t="shared" si="18"/>
        <v>1030</v>
      </c>
      <c r="BJ62" s="121">
        <f>BI62/'Supporting Calculations'!$B$8</f>
        <v>0.9466911764705882</v>
      </c>
      <c r="BK62" s="21">
        <f>SUM(T62:INDEX(T:T, MATCH(100000000000000,T:T)))/SUM((T$4:INDEX(T:T, MATCH(1E+30,T:T))))</f>
        <v>0.99841790648106543</v>
      </c>
      <c r="BL62" s="21">
        <f>SUM(H62:INDEX(H:H, MATCH(100000000000000,H:H)))/SUM((H$4:INDEX(H:H, MATCH(100000000000000,H:H))))</f>
        <v>0.99844723876949582</v>
      </c>
      <c r="BM62" s="21">
        <f>SUM(O62:INDEX(O:O, MATCH(100000000000000,O:O)))/SUM((O$4:INDEX(O:O, MATCH(1E+30,O:O))))</f>
        <v>0.99841790648106543</v>
      </c>
      <c r="BN62" s="132">
        <f>SUM(F62:INDEX(F:F, MATCH(100000000000000,F:F)))/SUM((F$4:INDEX(F:F, MATCH(1E+30,F:F))))</f>
        <v>0.99634229270415531</v>
      </c>
      <c r="BQ62" s="28"/>
    </row>
    <row r="63" spans="1:87" ht="15.75" customHeight="1">
      <c r="A63" s="89"/>
      <c r="B63" s="124" t="s">
        <v>131</v>
      </c>
      <c r="C63" s="74"/>
      <c r="D63" s="28"/>
      <c r="E63" s="45">
        <v>1958661.74</v>
      </c>
      <c r="F63" s="23">
        <v>242180</v>
      </c>
      <c r="G63" s="23">
        <v>1958661.74</v>
      </c>
      <c r="H63" s="23">
        <v>0</v>
      </c>
      <c r="I63" s="43">
        <v>0</v>
      </c>
      <c r="J63" s="23"/>
      <c r="K63" s="45"/>
      <c r="L63" s="23"/>
      <c r="M63" s="43"/>
      <c r="N63" s="23"/>
      <c r="O63" s="112">
        <f t="shared" si="0"/>
        <v>1958661.74</v>
      </c>
      <c r="P63" s="24">
        <f>_xlfn.RANK.EQ(O63, O$4:INDEX(O:O, MATCH(100000000000000,O:O)), 0) + COUNTIF(O$4:INDEX(O:O, ROW(O63)), O63)-1</f>
        <v>1029</v>
      </c>
      <c r="Q63" s="25">
        <f>(_xlfn.RANK.EQ(P63, P$4:INDEX(P:P, MATCH(1000000000000,P:P)), 0) + COUNTIF(P$4:INDEX(P:P, ROW(P63)), P63)-1)/'Supporting Calculations'!$B$8</f>
        <v>5.514705882352941E-2</v>
      </c>
      <c r="R63" s="26">
        <f>'Segment RDF'!$F$33</f>
        <v>40</v>
      </c>
      <c r="S63" s="56">
        <f t="shared" si="1"/>
        <v>2.2058823529411766</v>
      </c>
      <c r="T63" s="113">
        <f t="shared" si="2"/>
        <v>1958661.74</v>
      </c>
      <c r="U63" s="24">
        <f>_xlfn.RANK.EQ(T63, T$4:INDEX(T:T, MATCH(100000000000000,T:T)), 0) + COUNTIF(T$4:INDEX(T:T, ROW(T63)), T63)-1</f>
        <v>1029</v>
      </c>
      <c r="V63" s="25">
        <f>(_xlfn.RANK.EQ(U63, U$4:INDEX(U:U, MATCH(1000000000000,U:U)), 0) + COUNTIF(U$4:INDEX(U:U, ROW(U63)), U63)-1)/'Supporting Calculations'!$B$8</f>
        <v>5.514705882352941E-2</v>
      </c>
      <c r="W63" s="26">
        <f>'Segment RDF'!$H$33</f>
        <v>40</v>
      </c>
      <c r="X63" s="56">
        <f t="shared" si="3"/>
        <v>2.2058823529411766</v>
      </c>
      <c r="Y63" s="58">
        <f t="shared" si="4"/>
        <v>0</v>
      </c>
      <c r="Z63" s="24">
        <f>_xlfn.RANK.EQ(Y63, Y$4:INDEX(Y:Y, MATCH(100000000000000,Y:Y)), 0) + COUNTIF(Y$4:INDEX(Y:Y, ROW(Y63)), Y63)-1</f>
        <v>982</v>
      </c>
      <c r="AA63" s="25">
        <f>(_xlfn.RANK.EQ(Z63, Z$4:INDEX(Z:Z, MATCH(1000000000000,Z:Z)), 0) + COUNTIF(Z$4:INDEX(Z:Z, ROW(Z63)), Z63)-1)/'Supporting Calculations'!$B$8</f>
        <v>9.8345588235294115E-2</v>
      </c>
      <c r="AB63" s="26">
        <f>'Segment RDF'!$J$33</f>
        <v>20</v>
      </c>
      <c r="AC63" s="56">
        <f t="shared" si="5"/>
        <v>1.9669117647058822</v>
      </c>
      <c r="AD63" s="26"/>
      <c r="AE63" s="66">
        <f t="shared" si="6"/>
        <v>0.12364564797186471</v>
      </c>
      <c r="AF63" s="24">
        <f>_xlfn.RANK.EQ(AE63, AE$4:INDEX(AE:AE, MATCH(1000000000000,AE:AE)), 0) + COUNTIF(AE$4:INDEX(AE:AE, ROW(AE63)), AE63)-1</f>
        <v>147</v>
      </c>
      <c r="AG63" s="25">
        <f>(_xlfn.RANK.EQ(AF63, AF$4:INDEX(AF:AF, MATCH(1000000000000,AF:AF)), 1) + COUNTIF(AF$4:INDEX(AF:AF, ROW(AF63)), AF63)-1)/'Supporting Calculations'!$B$8</f>
        <v>0.13511029411764705</v>
      </c>
      <c r="AH63" s="26">
        <f>'Segment RDF'!$F$33</f>
        <v>40</v>
      </c>
      <c r="AI63" s="67">
        <f t="shared" si="7"/>
        <v>5.4044117647058822</v>
      </c>
      <c r="AJ63" s="68">
        <f t="shared" si="8"/>
        <v>0</v>
      </c>
      <c r="AK63" s="24">
        <f>_xlfn.RANK.EQ(AJ63, AJ$4:INDEX(AJ:AJ, MATCH(1000000000000,AJ:AJ)), 0) + COUNTIF(AJ$4:INDEX(AJ:AJ, ROW(AJ63)), AJ63)-1</f>
        <v>893</v>
      </c>
      <c r="AL63" s="25">
        <f>(_xlfn.RANK.EQ(AK63, AK$4:INDEX(AK:AK, MATCH(1000000000000,AK:AK)), 1) + COUNTIF(AK$4:INDEX(AK:AK, ROW(AK63)), AK63)-1)/'Supporting Calculations'!$B$8</f>
        <v>0.82077205882352944</v>
      </c>
      <c r="AM63" s="26">
        <f>'Segment RDF'!$H$33</f>
        <v>40</v>
      </c>
      <c r="AN63" s="67">
        <f t="shared" si="9"/>
        <v>32.830882352941174</v>
      </c>
      <c r="AO63" s="69">
        <f t="shared" si="19"/>
        <v>0</v>
      </c>
      <c r="AP63" s="24">
        <f>_xlfn.RANK.EQ(AO63, AO$4:INDEX(AO:AO, MATCH(1000000000000,AO:AO)), 0) + COUNTIF(AO$4:INDEX(AO:AO, ROW(AO63)), AO63)-1</f>
        <v>982</v>
      </c>
      <c r="AQ63" s="25">
        <f>(_xlfn.RANK.EQ(AP63, AP$4:INDEX(AP:AP, MATCH(1000000000000,AP:AP)), 1) + COUNTIF(AP$4:INDEX(AP:AP, ROW(AP63)), AP63)-1)/'Supporting Calculations'!$B$8</f>
        <v>0.90257352941176472</v>
      </c>
      <c r="AR63" s="26">
        <f>'Segment RDF'!$J$33</f>
        <v>20</v>
      </c>
      <c r="AS63" s="67">
        <f t="shared" si="10"/>
        <v>18.051470588235293</v>
      </c>
      <c r="AT63" s="69"/>
      <c r="AU63" s="119">
        <f t="shared" si="11"/>
        <v>6.3786764705882355</v>
      </c>
      <c r="AV63" s="56">
        <f t="shared" si="12"/>
        <v>56.286764705882348</v>
      </c>
      <c r="AW63" s="24"/>
      <c r="AX63" s="119">
        <f>(_xlfn.RANK.EQ(AU63, AU$4:INDEX(AU:AU, MATCH(1000000000000,AU:AU)), 1) + COUNTIF(AU$4:INDEX(AU:AU, ROW(AU63)), AU63)-1)/'Supporting Calculations'!$B$8*100</f>
        <v>3.2169117647058822</v>
      </c>
      <c r="AY63" s="58">
        <f>(_xlfn.RANK.EQ(AV63, AV$4:INDEX(AV:AV, MATCH(10000000000,AV:AV)), 1) + COUNTIF(AV$4:INDEX(AV:AV, ROW(AV63)), AV63)-1)/'Supporting Calculations'!$B$8*100</f>
        <v>56.985294117647058</v>
      </c>
      <c r="AZ63" s="70">
        <f t="shared" si="13"/>
        <v>60.202205882352942</v>
      </c>
      <c r="BA63" s="24"/>
      <c r="BB63" s="14">
        <f>IF(AND(AX63&gt;='Supporting Calculations'!$B$4,AY63&gt;='Supporting Calculations'!$C$4) = TRUE,1,IF(AND(AX63&gt;'Supporting Calculations'!$B$4,AY63&lt;'Supporting Calculations'!$C$4) = TRUE, 2,IF(AND(AX63&lt;'Supporting Calculations'!$B$4,AY63&gt;'Supporting Calculations'!$C$4) = TRUE,3,IF(AND(AX63&lt;='Supporting Calculations'!$B$4,AY63&lt;='Supporting Calculations'!$C$4) = TRUE, 4,0))))</f>
        <v>4</v>
      </c>
      <c r="BC63" s="44" t="str">
        <f t="shared" si="14"/>
        <v>Low</v>
      </c>
      <c r="BE63" s="84">
        <f t="shared" si="15"/>
        <v>56.985294117647058</v>
      </c>
      <c r="BF63" s="86" t="e">
        <f t="shared" si="16"/>
        <v>#N/A</v>
      </c>
      <c r="BG63" s="88" t="e">
        <f t="shared" si="17"/>
        <v>#N/A</v>
      </c>
      <c r="BH63" s="4"/>
      <c r="BI63" s="14">
        <f t="shared" si="18"/>
        <v>1029</v>
      </c>
      <c r="BJ63" s="121">
        <f>BI63/'Supporting Calculations'!$B$8</f>
        <v>0.94577205882352944</v>
      </c>
      <c r="BK63" s="21">
        <f>SUM(T63:INDEX(T:T, MATCH(100000000000000,T:T)))/SUM((T$4:INDEX(T:T, MATCH(1E+30,T:T))))</f>
        <v>0.99835948254551554</v>
      </c>
      <c r="BL63" s="21">
        <f>SUM(H63:INDEX(H:H, MATCH(100000000000000,H:H)))/SUM((H$4:INDEX(H:H, MATCH(100000000000000,H:H))))</f>
        <v>0.99841459951212597</v>
      </c>
      <c r="BM63" s="21">
        <f>SUM(O63:INDEX(O:O, MATCH(100000000000000,O:O)))/SUM((O$4:INDEX(O:O, MATCH(1E+30,O:O))))</f>
        <v>0.99835948254551554</v>
      </c>
      <c r="BN63" s="132">
        <f>SUM(F63:INDEX(F:F, MATCH(100000000000000,F:F)))/SUM((F$4:INDEX(F:F, MATCH(1E+30,F:F))))</f>
        <v>0.99630226640298258</v>
      </c>
      <c r="BO63" s="4"/>
      <c r="BP63" s="4"/>
      <c r="BQ63" s="27"/>
      <c r="BR63" s="4"/>
      <c r="BS63" s="4"/>
      <c r="BT63" s="4"/>
      <c r="BU63" s="4"/>
      <c r="BV63" s="4"/>
      <c r="BW63" s="4"/>
      <c r="BX63" s="4"/>
      <c r="BY63" s="4"/>
      <c r="BZ63" s="4"/>
      <c r="CA63" s="4"/>
      <c r="CB63" s="4"/>
      <c r="CC63" s="4"/>
      <c r="CD63" s="4"/>
      <c r="CE63" s="4"/>
      <c r="CF63" s="4"/>
      <c r="CG63" s="4"/>
      <c r="CH63" s="4"/>
      <c r="CI63" s="4"/>
    </row>
    <row r="64" spans="1:87" ht="15.75" customHeight="1">
      <c r="A64" s="89"/>
      <c r="B64" s="124" t="s">
        <v>138</v>
      </c>
      <c r="C64" s="74"/>
      <c r="D64" s="28"/>
      <c r="E64" s="45">
        <v>1988374.98</v>
      </c>
      <c r="F64" s="23">
        <v>177672</v>
      </c>
      <c r="G64" s="23">
        <v>1988374.98</v>
      </c>
      <c r="H64" s="23">
        <v>30000.1</v>
      </c>
      <c r="I64" s="43">
        <v>200000.66</v>
      </c>
      <c r="J64" s="23"/>
      <c r="K64" s="45"/>
      <c r="L64" s="23"/>
      <c r="M64" s="43"/>
      <c r="N64" s="23"/>
      <c r="O64" s="112">
        <f t="shared" si="0"/>
        <v>1988374.98</v>
      </c>
      <c r="P64" s="24">
        <f>_xlfn.RANK.EQ(O64, O$4:INDEX(O:O, MATCH(100000000000000,O:O)), 0) + COUNTIF(O$4:INDEX(O:O, ROW(O64)), O64)-1</f>
        <v>1028</v>
      </c>
      <c r="Q64" s="25">
        <f>(_xlfn.RANK.EQ(P64, P$4:INDEX(P:P, MATCH(1000000000000,P:P)), 0) + COUNTIF(P$4:INDEX(P:P, ROW(P64)), P64)-1)/'Supporting Calculations'!$B$8</f>
        <v>5.6066176470588237E-2</v>
      </c>
      <c r="R64" s="26">
        <f>'Segment RDF'!$F$33</f>
        <v>40</v>
      </c>
      <c r="S64" s="56">
        <f t="shared" si="1"/>
        <v>2.2426470588235294</v>
      </c>
      <c r="T64" s="113">
        <f t="shared" si="2"/>
        <v>1988374.98</v>
      </c>
      <c r="U64" s="24">
        <f>_xlfn.RANK.EQ(T64, T$4:INDEX(T:T, MATCH(100000000000000,T:T)), 0) + COUNTIF(T$4:INDEX(T:T, ROW(T64)), T64)-1</f>
        <v>1028</v>
      </c>
      <c r="V64" s="25">
        <f>(_xlfn.RANK.EQ(U64, U$4:INDEX(U:U, MATCH(1000000000000,U:U)), 0) + COUNTIF(U$4:INDEX(U:U, ROW(U64)), U64)-1)/'Supporting Calculations'!$B$8</f>
        <v>5.6066176470588237E-2</v>
      </c>
      <c r="W64" s="26">
        <f>'Segment RDF'!$H$33</f>
        <v>40</v>
      </c>
      <c r="X64" s="56">
        <f t="shared" si="3"/>
        <v>2.2426470588235294</v>
      </c>
      <c r="Y64" s="58">
        <f t="shared" si="4"/>
        <v>200000.66</v>
      </c>
      <c r="Z64" s="24">
        <f>_xlfn.RANK.EQ(Y64, Y$4:INDEX(Y:Y, MATCH(100000000000000,Y:Y)), 0) + COUNTIF(Y$4:INDEX(Y:Y, ROW(Y64)), Y64)-1</f>
        <v>701</v>
      </c>
      <c r="AA64" s="25">
        <f>(_xlfn.RANK.EQ(Z64, Z$4:INDEX(Z:Z, MATCH(1000000000000,Z:Z)), 0) + COUNTIF(Z$4:INDEX(Z:Z, ROW(Z64)), Z64)-1)/'Supporting Calculations'!$B$8</f>
        <v>0.35661764705882354</v>
      </c>
      <c r="AB64" s="26">
        <f>'Segment RDF'!$J$33</f>
        <v>20</v>
      </c>
      <c r="AC64" s="56">
        <f t="shared" si="5"/>
        <v>7.132352941176471</v>
      </c>
      <c r="AD64" s="26"/>
      <c r="AE64" s="66">
        <f t="shared" si="6"/>
        <v>8.9355379034190024E-2</v>
      </c>
      <c r="AF64" s="24">
        <f>_xlfn.RANK.EQ(AE64, AE$4:INDEX(AE:AE, MATCH(1000000000000,AE:AE)), 0) + COUNTIF(AE$4:INDEX(AE:AE, ROW(AE64)), AE64)-1</f>
        <v>272</v>
      </c>
      <c r="AG64" s="25">
        <f>(_xlfn.RANK.EQ(AF64, AF$4:INDEX(AF:AF, MATCH(1000000000000,AF:AF)), 1) + COUNTIF(AF$4:INDEX(AF:AF, ROW(AF64)), AF64)-1)/'Supporting Calculations'!$B$8</f>
        <v>0.25</v>
      </c>
      <c r="AH64" s="26">
        <f>'Segment RDF'!$F$33</f>
        <v>40</v>
      </c>
      <c r="AI64" s="67">
        <f t="shared" si="7"/>
        <v>10</v>
      </c>
      <c r="AJ64" s="68">
        <f t="shared" si="8"/>
        <v>1.5087747684292425E-2</v>
      </c>
      <c r="AK64" s="24">
        <f>_xlfn.RANK.EQ(AJ64, AJ$4:INDEX(AJ:AJ, MATCH(1000000000000,AJ:AJ)), 0) + COUNTIF(AJ$4:INDEX(AJ:AJ, ROW(AJ64)), AJ64)-1</f>
        <v>288</v>
      </c>
      <c r="AL64" s="25">
        <f>(_xlfn.RANK.EQ(AK64, AK$4:INDEX(AK:AK, MATCH(1000000000000,AK:AK)), 1) + COUNTIF(AK$4:INDEX(AK:AK, ROW(AK64)), AK64)-1)/'Supporting Calculations'!$B$8</f>
        <v>0.26470588235294118</v>
      </c>
      <c r="AM64" s="26">
        <f>'Segment RDF'!$H$33</f>
        <v>40</v>
      </c>
      <c r="AN64" s="67">
        <f t="shared" si="9"/>
        <v>10.588235294117647</v>
      </c>
      <c r="AO64" s="69">
        <f t="shared" si="19"/>
        <v>0.10058498120912787</v>
      </c>
      <c r="AP64" s="24">
        <f>_xlfn.RANK.EQ(AO64, AO$4:INDEX(AO:AO, MATCH(1000000000000,AO:AO)), 0) + COUNTIF(AO$4:INDEX(AO:AO, ROW(AO64)), AO64)-1</f>
        <v>360</v>
      </c>
      <c r="AQ64" s="25">
        <f>(_xlfn.RANK.EQ(AP64, AP$4:INDEX(AP:AP, MATCH(1000000000000,AP:AP)), 1) + COUNTIF(AP$4:INDEX(AP:AP, ROW(AP64)), AP64)-1)/'Supporting Calculations'!$B$8</f>
        <v>0.33088235294117646</v>
      </c>
      <c r="AR64" s="26">
        <f>'Segment RDF'!$J$33</f>
        <v>20</v>
      </c>
      <c r="AS64" s="67">
        <f t="shared" si="10"/>
        <v>6.617647058823529</v>
      </c>
      <c r="AT64" s="69"/>
      <c r="AU64" s="119">
        <f t="shared" si="11"/>
        <v>11.617647058823529</v>
      </c>
      <c r="AV64" s="56">
        <f t="shared" si="12"/>
        <v>27.205882352941174</v>
      </c>
      <c r="AW64" s="24"/>
      <c r="AX64" s="119">
        <f>(_xlfn.RANK.EQ(AU64, AU$4:INDEX(AU:AU, MATCH(1000000000000,AU:AU)), 1) + COUNTIF(AU$4:INDEX(AU:AU, ROW(AU64)), AU64)-1)/'Supporting Calculations'!$B$8*100</f>
        <v>6.7095588235294112</v>
      </c>
      <c r="AY64" s="58">
        <f>(_xlfn.RANK.EQ(AV64, AV$4:INDEX(AV:AV, MATCH(10000000000,AV:AV)), 1) + COUNTIF(AV$4:INDEX(AV:AV, ROW(AV64)), AV64)-1)/'Supporting Calculations'!$B$8*100</f>
        <v>18.65808823529412</v>
      </c>
      <c r="AZ64" s="70">
        <f t="shared" si="13"/>
        <v>25.367647058823529</v>
      </c>
      <c r="BA64" s="24"/>
      <c r="BB64" s="14">
        <f>IF(AND(AX64&gt;='Supporting Calculations'!$B$4,AY64&gt;='Supporting Calculations'!$C$4) = TRUE,1,IF(AND(AX64&gt;'Supporting Calculations'!$B$4,AY64&lt;'Supporting Calculations'!$C$4) = TRUE, 2,IF(AND(AX64&lt;'Supporting Calculations'!$B$4,AY64&gt;'Supporting Calculations'!$C$4) = TRUE,3,IF(AND(AX64&lt;='Supporting Calculations'!$B$4,AY64&lt;='Supporting Calculations'!$C$4) = TRUE, 4,0))))</f>
        <v>4</v>
      </c>
      <c r="BC64" s="44" t="str">
        <f t="shared" si="14"/>
        <v>Low</v>
      </c>
      <c r="BE64" s="84">
        <f t="shared" si="15"/>
        <v>18.65808823529412</v>
      </c>
      <c r="BF64" s="86" t="e">
        <f t="shared" si="16"/>
        <v>#N/A</v>
      </c>
      <c r="BG64" s="88" t="e">
        <f t="shared" si="17"/>
        <v>#N/A</v>
      </c>
      <c r="BI64" s="14">
        <f t="shared" si="18"/>
        <v>1028</v>
      </c>
      <c r="BJ64" s="121">
        <f>BI64/'Supporting Calculations'!$B$8</f>
        <v>0.94485294117647056</v>
      </c>
      <c r="BK64" s="21">
        <f>SUM(T64:INDEX(T:T, MATCH(100000000000000,T:T)))/SUM((T$4:INDEX(T:T, MATCH(1E+30,T:T))))</f>
        <v>0.99830073028016353</v>
      </c>
      <c r="BL64" s="21">
        <f>SUM(H64:INDEX(H:H, MATCH(100000000000000,H:H)))/SUM((H$4:INDEX(H:H, MATCH(100000000000000,H:H))))</f>
        <v>0.99841459951212597</v>
      </c>
      <c r="BM64" s="21">
        <f>SUM(O64:INDEX(O:O, MATCH(100000000000000,O:O)))/SUM((O$4:INDEX(O:O, MATCH(1E+30,O:O))))</f>
        <v>0.99830073028016353</v>
      </c>
      <c r="BN64" s="132">
        <f>SUM(F64:INDEX(F:F, MATCH(100000000000000,F:F)))/SUM((F$4:INDEX(F:F, MATCH(1E+30,F:F))))</f>
        <v>0.99615548531823195</v>
      </c>
      <c r="BQ64" s="28"/>
    </row>
    <row r="65" spans="1:87" s="4" customFormat="1" ht="15.75" customHeight="1">
      <c r="A65" s="89"/>
      <c r="B65" s="124" t="s">
        <v>135</v>
      </c>
      <c r="C65" s="74"/>
      <c r="D65" s="28"/>
      <c r="E65" s="45">
        <v>1998528.41</v>
      </c>
      <c r="F65" s="23">
        <v>143427</v>
      </c>
      <c r="G65" s="23">
        <v>1998528.41</v>
      </c>
      <c r="H65" s="23">
        <v>1946.92</v>
      </c>
      <c r="I65" s="43">
        <v>12979.49</v>
      </c>
      <c r="J65" s="23"/>
      <c r="K65" s="45"/>
      <c r="L65" s="23"/>
      <c r="M65" s="43"/>
      <c r="N65" s="23"/>
      <c r="O65" s="112">
        <f t="shared" si="0"/>
        <v>1998528.41</v>
      </c>
      <c r="P65" s="24">
        <f>_xlfn.RANK.EQ(O65, O$4:INDEX(O:O, MATCH(100000000000000,O:O)), 0) + COUNTIF(O$4:INDEX(O:O, ROW(O65)), O65)-1</f>
        <v>1027</v>
      </c>
      <c r="Q65" s="25">
        <f>(_xlfn.RANK.EQ(P65, P$4:INDEX(P:P, MATCH(1000000000000,P:P)), 0) + COUNTIF(P$4:INDEX(P:P, ROW(P65)), P65)-1)/'Supporting Calculations'!$B$8</f>
        <v>5.6985294117647058E-2</v>
      </c>
      <c r="R65" s="26">
        <f>'Segment RDF'!$F$33</f>
        <v>40</v>
      </c>
      <c r="S65" s="56">
        <f t="shared" si="1"/>
        <v>2.2794117647058822</v>
      </c>
      <c r="T65" s="113">
        <f t="shared" si="2"/>
        <v>1998528.41</v>
      </c>
      <c r="U65" s="24">
        <f>_xlfn.RANK.EQ(T65, T$4:INDEX(T:T, MATCH(100000000000000,T:T)), 0) + COUNTIF(T$4:INDEX(T:T, ROW(T65)), T65)-1</f>
        <v>1027</v>
      </c>
      <c r="V65" s="25">
        <f>(_xlfn.RANK.EQ(U65, U$4:INDEX(U:U, MATCH(1000000000000,U:U)), 0) + COUNTIF(U$4:INDEX(U:U, ROW(U65)), U65)-1)/'Supporting Calculations'!$B$8</f>
        <v>5.6985294117647058E-2</v>
      </c>
      <c r="W65" s="26">
        <f>'Segment RDF'!$H$33</f>
        <v>40</v>
      </c>
      <c r="X65" s="56">
        <f t="shared" si="3"/>
        <v>2.2794117647058822</v>
      </c>
      <c r="Y65" s="58">
        <f t="shared" si="4"/>
        <v>12979.49</v>
      </c>
      <c r="Z65" s="24">
        <f>_xlfn.RANK.EQ(Y65, Y$4:INDEX(Y:Y, MATCH(100000000000000,Y:Y)), 0) + COUNTIF(Y$4:INDEX(Y:Y, ROW(Y65)), Y65)-1</f>
        <v>938</v>
      </c>
      <c r="AA65" s="25">
        <f>(_xlfn.RANK.EQ(Z65, Z$4:INDEX(Z:Z, MATCH(1000000000000,Z:Z)), 0) + COUNTIF(Z$4:INDEX(Z:Z, ROW(Z65)), Z65)-1)/'Supporting Calculations'!$B$8</f>
        <v>0.13878676470588236</v>
      </c>
      <c r="AB65" s="26">
        <f>'Segment RDF'!$J$33</f>
        <v>20</v>
      </c>
      <c r="AC65" s="56">
        <f t="shared" si="5"/>
        <v>2.7757352941176472</v>
      </c>
      <c r="AD65" s="26"/>
      <c r="AE65" s="66">
        <f t="shared" si="6"/>
        <v>7.1766305288599827E-2</v>
      </c>
      <c r="AF65" s="24">
        <f>_xlfn.RANK.EQ(AE65, AE$4:INDEX(AE:AE, MATCH(1000000000000,AE:AE)), 0) + COUNTIF(AE$4:INDEX(AE:AE, ROW(AE65)), AE65)-1</f>
        <v>358</v>
      </c>
      <c r="AG65" s="25">
        <f>(_xlfn.RANK.EQ(AF65, AF$4:INDEX(AF:AF, MATCH(1000000000000,AF:AF)), 1) + COUNTIF(AF$4:INDEX(AF:AF, ROW(AF65)), AF65)-1)/'Supporting Calculations'!$B$8</f>
        <v>0.32904411764705882</v>
      </c>
      <c r="AH65" s="26">
        <f>'Segment RDF'!$F$33</f>
        <v>40</v>
      </c>
      <c r="AI65" s="67">
        <f t="shared" si="7"/>
        <v>13.161764705882353</v>
      </c>
      <c r="AJ65" s="68">
        <f t="shared" si="8"/>
        <v>9.7417679441444622E-4</v>
      </c>
      <c r="AK65" s="24">
        <f>_xlfn.RANK.EQ(AJ65, AJ$4:INDEX(AJ:AJ, MATCH(1000000000000,AJ:AJ)), 0) + COUNTIF(AJ$4:INDEX(AJ:AJ, ROW(AJ65)), AJ65)-1</f>
        <v>805</v>
      </c>
      <c r="AL65" s="25">
        <f>(_xlfn.RANK.EQ(AK65, AK$4:INDEX(AK:AK, MATCH(1000000000000,AK:AK)), 1) + COUNTIF(AK$4:INDEX(AK:AK, ROW(AK65)), AK65)-1)/'Supporting Calculations'!$B$8</f>
        <v>0.73988970588235292</v>
      </c>
      <c r="AM65" s="26">
        <f>'Segment RDF'!$H$33</f>
        <v>40</v>
      </c>
      <c r="AN65" s="67">
        <f t="shared" si="9"/>
        <v>29.595588235294116</v>
      </c>
      <c r="AO65" s="69">
        <f t="shared" si="19"/>
        <v>6.4945236380202376E-3</v>
      </c>
      <c r="AP65" s="24">
        <f>_xlfn.RANK.EQ(AO65, AO$4:INDEX(AO:AO, MATCH(1000000000000,AO:AO)), 0) + COUNTIF(AO$4:INDEX(AO:AO, ROW(AO65)), AO65)-1</f>
        <v>905</v>
      </c>
      <c r="AQ65" s="25">
        <f>(_xlfn.RANK.EQ(AP65, AP$4:INDEX(AP:AP, MATCH(1000000000000,AP:AP)), 1) + COUNTIF(AP$4:INDEX(AP:AP, ROW(AP65)), AP65)-1)/'Supporting Calculations'!$B$8</f>
        <v>0.83180147058823528</v>
      </c>
      <c r="AR65" s="26">
        <f>'Segment RDF'!$J$33</f>
        <v>20</v>
      </c>
      <c r="AS65" s="67">
        <f t="shared" si="10"/>
        <v>16.636029411764707</v>
      </c>
      <c r="AT65" s="69"/>
      <c r="AU65" s="119">
        <f t="shared" si="11"/>
        <v>7.3345588235294112</v>
      </c>
      <c r="AV65" s="56">
        <f t="shared" si="12"/>
        <v>59.393382352941174</v>
      </c>
      <c r="AW65" s="24"/>
      <c r="AX65" s="119">
        <f>(_xlfn.RANK.EQ(AU65, AU$4:INDEX(AU:AU, MATCH(1000000000000,AU:AU)), 1) + COUNTIF(AU$4:INDEX(AU:AU, ROW(AU65)), AU65)-1)/'Supporting Calculations'!$B$8*100</f>
        <v>4.0441176470588234</v>
      </c>
      <c r="AY65" s="58">
        <f>(_xlfn.RANK.EQ(AV65, AV$4:INDEX(AV:AV, MATCH(10000000000,AV:AV)), 1) + COUNTIF(AV$4:INDEX(AV:AV, ROW(AV65)), AV65)-1)/'Supporting Calculations'!$B$8*100</f>
        <v>61.856617647058819</v>
      </c>
      <c r="AZ65" s="70">
        <f t="shared" si="13"/>
        <v>65.900735294117638</v>
      </c>
      <c r="BA65" s="24"/>
      <c r="BB65" s="14">
        <f>IF(AND(AX65&gt;='Supporting Calculations'!$B$4,AY65&gt;='Supporting Calculations'!$C$4) = TRUE,1,IF(AND(AX65&gt;'Supporting Calculations'!$B$4,AY65&lt;'Supporting Calculations'!$C$4) = TRUE, 2,IF(AND(AX65&lt;'Supporting Calculations'!$B$4,AY65&gt;'Supporting Calculations'!$C$4) = TRUE,3,IF(AND(AX65&lt;='Supporting Calculations'!$B$4,AY65&lt;='Supporting Calculations'!$C$4) = TRUE, 4,0))))</f>
        <v>4</v>
      </c>
      <c r="BC65" s="44" t="str">
        <f t="shared" si="14"/>
        <v>Low</v>
      </c>
      <c r="BD65" s="8"/>
      <c r="BE65" s="84">
        <f t="shared" si="15"/>
        <v>61.856617647058819</v>
      </c>
      <c r="BF65" s="86" t="e">
        <f t="shared" si="16"/>
        <v>#N/A</v>
      </c>
      <c r="BG65" s="88" t="e">
        <f t="shared" si="17"/>
        <v>#N/A</v>
      </c>
      <c r="BH65"/>
      <c r="BI65" s="14">
        <f t="shared" si="18"/>
        <v>1027</v>
      </c>
      <c r="BJ65" s="121">
        <f>BI65/'Supporting Calculations'!$B$8</f>
        <v>0.9439338235294118</v>
      </c>
      <c r="BK65" s="21">
        <f>SUM(T65:INDEX(T:T, MATCH(100000000000000,T:T)))/SUM((T$4:INDEX(T:T, MATCH(1E+30,T:T))))</f>
        <v>0.99824108673270573</v>
      </c>
      <c r="BL65" s="21">
        <f>SUM(H65:INDEX(H:H, MATCH(100000000000000,H:H)))/SUM((H$4:INDEX(H:H, MATCH(100000000000000,H:H))))</f>
        <v>0.99835633365799448</v>
      </c>
      <c r="BM65" s="21">
        <f>SUM(O65:INDEX(O:O, MATCH(100000000000000,O:O)))/SUM((O$4:INDEX(O:O, MATCH(1E+30,O:O))))</f>
        <v>0.99824108673270573</v>
      </c>
      <c r="BN65" s="132">
        <f>SUM(F65:INDEX(F:F, MATCH(100000000000000,F:F)))/SUM((F$4:INDEX(F:F, MATCH(1E+30,F:F))))</f>
        <v>0.99604780141002403</v>
      </c>
      <c r="BO65"/>
      <c r="BP65"/>
      <c r="BQ65" s="28"/>
      <c r="BR65"/>
      <c r="BS65"/>
      <c r="BT65"/>
      <c r="BU65"/>
      <c r="BV65"/>
      <c r="BW65"/>
      <c r="BX65"/>
      <c r="BY65"/>
      <c r="BZ65"/>
      <c r="CA65"/>
      <c r="CB65"/>
      <c r="CC65"/>
      <c r="CD65"/>
      <c r="CE65"/>
      <c r="CF65"/>
      <c r="CG65"/>
      <c r="CH65"/>
      <c r="CI65"/>
    </row>
    <row r="66" spans="1:87" ht="15.75" customHeight="1">
      <c r="A66" s="89"/>
      <c r="B66" s="124" t="s">
        <v>132</v>
      </c>
      <c r="C66" s="74"/>
      <c r="D66" s="28"/>
      <c r="E66" s="45">
        <v>2033145.42</v>
      </c>
      <c r="F66" s="23"/>
      <c r="G66" s="23">
        <v>2033145.42</v>
      </c>
      <c r="H66" s="23">
        <v>9472.2999999999993</v>
      </c>
      <c r="I66" s="43">
        <v>63148.67</v>
      </c>
      <c r="J66" s="23"/>
      <c r="K66" s="45"/>
      <c r="L66" s="23"/>
      <c r="M66" s="43"/>
      <c r="N66" s="23"/>
      <c r="O66" s="112">
        <f t="shared" si="0"/>
        <v>2033145.42</v>
      </c>
      <c r="P66" s="24">
        <f>_xlfn.RANK.EQ(O66, O$4:INDEX(O:O, MATCH(100000000000000,O:O)), 0) + COUNTIF(O$4:INDEX(O:O, ROW(O66)), O66)-1</f>
        <v>1026</v>
      </c>
      <c r="Q66" s="25">
        <f>(_xlfn.RANK.EQ(P66, P$4:INDEX(P:P, MATCH(1000000000000,P:P)), 0) + COUNTIF(P$4:INDEX(P:P, ROW(P66)), P66)-1)/'Supporting Calculations'!$B$8</f>
        <v>5.7904411764705885E-2</v>
      </c>
      <c r="R66" s="26">
        <f>'Segment RDF'!$F$33</f>
        <v>40</v>
      </c>
      <c r="S66" s="56">
        <f t="shared" si="1"/>
        <v>2.3161764705882355</v>
      </c>
      <c r="T66" s="113">
        <f t="shared" si="2"/>
        <v>2033145.42</v>
      </c>
      <c r="U66" s="24">
        <f>_xlfn.RANK.EQ(T66, T$4:INDEX(T:T, MATCH(100000000000000,T:T)), 0) + COUNTIF(T$4:INDEX(T:T, ROW(T66)), T66)-1</f>
        <v>1026</v>
      </c>
      <c r="V66" s="25">
        <f>(_xlfn.RANK.EQ(U66, U$4:INDEX(U:U, MATCH(1000000000000,U:U)), 0) + COUNTIF(U$4:INDEX(U:U, ROW(U66)), U66)-1)/'Supporting Calculations'!$B$8</f>
        <v>5.7904411764705885E-2</v>
      </c>
      <c r="W66" s="26">
        <f>'Segment RDF'!$H$33</f>
        <v>40</v>
      </c>
      <c r="X66" s="56">
        <f t="shared" si="3"/>
        <v>2.3161764705882355</v>
      </c>
      <c r="Y66" s="58">
        <f t="shared" si="4"/>
        <v>63148.67</v>
      </c>
      <c r="Z66" s="24">
        <f>_xlfn.RANK.EQ(Y66, Y$4:INDEX(Y:Y, MATCH(100000000000000,Y:Y)), 0) + COUNTIF(Y$4:INDEX(Y:Y, ROW(Y66)), Y66)-1</f>
        <v>861</v>
      </c>
      <c r="AA66" s="25">
        <f>(_xlfn.RANK.EQ(Z66, Z$4:INDEX(Z:Z, MATCH(1000000000000,Z:Z)), 0) + COUNTIF(Z$4:INDEX(Z:Z, ROW(Z66)), Z66)-1)/'Supporting Calculations'!$B$8</f>
        <v>0.20955882352941177</v>
      </c>
      <c r="AB66" s="26">
        <f>'Segment RDF'!$J$33</f>
        <v>20</v>
      </c>
      <c r="AC66" s="56">
        <f t="shared" si="5"/>
        <v>4.1911764705882355</v>
      </c>
      <c r="AD66" s="26"/>
      <c r="AE66" s="66">
        <f t="shared" si="6"/>
        <v>0</v>
      </c>
      <c r="AF66" s="24">
        <f>_xlfn.RANK.EQ(AE66, AE$4:INDEX(AE:AE, MATCH(1000000000000,AE:AE)), 0) + COUNTIF(AE$4:INDEX(AE:AE, ROW(AE66)), AE66)-1</f>
        <v>1034</v>
      </c>
      <c r="AG66" s="25">
        <f>(_xlfn.RANK.EQ(AF66, AF$4:INDEX(AF:AF, MATCH(1000000000000,AF:AF)), 1) + COUNTIF(AF$4:INDEX(AF:AF, ROW(AF66)), AF66)-1)/'Supporting Calculations'!$B$8</f>
        <v>0.95036764705882348</v>
      </c>
      <c r="AH66" s="26">
        <f>'Segment RDF'!$F$33</f>
        <v>40</v>
      </c>
      <c r="AI66" s="67">
        <f t="shared" si="7"/>
        <v>38.014705882352942</v>
      </c>
      <c r="AJ66" s="68">
        <f t="shared" si="8"/>
        <v>4.6589387590386918E-3</v>
      </c>
      <c r="AK66" s="24">
        <f>_xlfn.RANK.EQ(AJ66, AJ$4:INDEX(AJ:AJ, MATCH(1000000000000,AJ:AJ)), 0) + COUNTIF(AJ$4:INDEX(AJ:AJ, ROW(AJ66)), AJ66)-1</f>
        <v>598</v>
      </c>
      <c r="AL66" s="25">
        <f>(_xlfn.RANK.EQ(AK66, AK$4:INDEX(AK:AK, MATCH(1000000000000,AK:AK)), 1) + COUNTIF(AK$4:INDEX(AK:AK, ROW(AK66)), AK66)-1)/'Supporting Calculations'!$B$8</f>
        <v>0.54963235294117652</v>
      </c>
      <c r="AM66" s="26">
        <f>'Segment RDF'!$H$33</f>
        <v>40</v>
      </c>
      <c r="AN66" s="67">
        <f t="shared" si="9"/>
        <v>21.985294117647062</v>
      </c>
      <c r="AO66" s="69">
        <f t="shared" si="19"/>
        <v>3.105959336642039E-2</v>
      </c>
      <c r="AP66" s="24">
        <f>_xlfn.RANK.EQ(AO66, AO$4:INDEX(AO:AO, MATCH(1000000000000,AO:AO)), 0) + COUNTIF(AO$4:INDEX(AO:AO, ROW(AO66)), AO66)-1</f>
        <v>695</v>
      </c>
      <c r="AQ66" s="25">
        <f>(_xlfn.RANK.EQ(AP66, AP$4:INDEX(AP:AP, MATCH(1000000000000,AP:AP)), 1) + COUNTIF(AP$4:INDEX(AP:AP, ROW(AP66)), AP66)-1)/'Supporting Calculations'!$B$8</f>
        <v>0.63878676470588236</v>
      </c>
      <c r="AR66" s="26">
        <f>'Segment RDF'!$J$33</f>
        <v>20</v>
      </c>
      <c r="AS66" s="67">
        <f t="shared" si="10"/>
        <v>12.775735294117647</v>
      </c>
      <c r="AT66" s="69"/>
      <c r="AU66" s="119">
        <f t="shared" si="11"/>
        <v>8.8235294117647065</v>
      </c>
      <c r="AV66" s="56">
        <f t="shared" si="12"/>
        <v>72.775735294117652</v>
      </c>
      <c r="AW66" s="24"/>
      <c r="AX66" s="119">
        <f>(_xlfn.RANK.EQ(AU66, AU$4:INDEX(AU:AU, MATCH(1000000000000,AU:AU)), 1) + COUNTIF(AU$4:INDEX(AU:AU, ROW(AU66)), AU66)-1)/'Supporting Calculations'!$B$8*100</f>
        <v>5.4227941176470589</v>
      </c>
      <c r="AY66" s="58">
        <f>(_xlfn.RANK.EQ(AV66, AV$4:INDEX(AV:AV, MATCH(10000000000,AV:AV)), 1) + COUNTIF(AV$4:INDEX(AV:AV, ROW(AV66)), AV66)-1)/'Supporting Calculations'!$B$8*100</f>
        <v>82.35294117647058</v>
      </c>
      <c r="AZ66" s="70">
        <f t="shared" si="13"/>
        <v>87.775735294117638</v>
      </c>
      <c r="BA66" s="24"/>
      <c r="BB66" s="14">
        <f>IF(AND(AX66&gt;='Supporting Calculations'!$B$4,AY66&gt;='Supporting Calculations'!$C$4) = TRUE,1,IF(AND(AX66&gt;'Supporting Calculations'!$B$4,AY66&lt;'Supporting Calculations'!$C$4) = TRUE, 2,IF(AND(AX66&lt;'Supporting Calculations'!$B$4,AY66&gt;'Supporting Calculations'!$C$4) = TRUE,3,IF(AND(AX66&lt;='Supporting Calculations'!$B$4,AY66&lt;='Supporting Calculations'!$C$4) = TRUE, 4,0))))</f>
        <v>3</v>
      </c>
      <c r="BC66" s="44" t="str">
        <f t="shared" si="14"/>
        <v>Medium</v>
      </c>
      <c r="BE66" s="84" t="e">
        <f t="shared" si="15"/>
        <v>#N/A</v>
      </c>
      <c r="BF66" s="86" t="e">
        <f t="shared" si="16"/>
        <v>#N/A</v>
      </c>
      <c r="BG66" s="88">
        <f t="shared" si="17"/>
        <v>82.35294117647058</v>
      </c>
      <c r="BI66" s="14">
        <f t="shared" si="18"/>
        <v>1026</v>
      </c>
      <c r="BJ66" s="121">
        <f>BI66/'Supporting Calculations'!$B$8</f>
        <v>0.94301470588235292</v>
      </c>
      <c r="BK66" s="21">
        <f>SUM(T66:INDEX(T:T, MATCH(100000000000000,T:T)))/SUM((T$4:INDEX(T:T, MATCH(1E+30,T:T))))</f>
        <v>0.99818113862167679</v>
      </c>
      <c r="BL66" s="21">
        <f>SUM(H66:INDEX(H:H, MATCH(100000000000000,H:H)))/SUM((H$4:INDEX(H:H, MATCH(100000000000000,H:H))))</f>
        <v>0.99835255237204124</v>
      </c>
      <c r="BM66" s="21">
        <f>SUM(O66:INDEX(O:O, MATCH(100000000000000,O:O)))/SUM((O$4:INDEX(O:O, MATCH(1E+30,O:O))))</f>
        <v>0.99818113862167679</v>
      </c>
      <c r="BN66" s="132">
        <f>SUM(F66:INDEX(F:F, MATCH(100000000000000,F:F)))/SUM((F$4:INDEX(F:F, MATCH(1E+30,F:F))))</f>
        <v>0.99596087280054957</v>
      </c>
      <c r="BQ66" s="28"/>
    </row>
    <row r="67" spans="1:87" s="4" customFormat="1" ht="15.75" customHeight="1">
      <c r="A67" s="89"/>
      <c r="B67" s="124" t="s">
        <v>144</v>
      </c>
      <c r="C67" s="74"/>
      <c r="D67" s="28"/>
      <c r="E67" s="45">
        <v>2040192</v>
      </c>
      <c r="F67" s="23">
        <v>9136</v>
      </c>
      <c r="G67" s="23">
        <v>2040192</v>
      </c>
      <c r="H67" s="23">
        <v>6083.68</v>
      </c>
      <c r="I67" s="43">
        <v>40557.85</v>
      </c>
      <c r="J67" s="23"/>
      <c r="K67" s="45"/>
      <c r="L67" s="23"/>
      <c r="M67" s="43"/>
      <c r="N67" s="23"/>
      <c r="O67" s="112">
        <f t="shared" si="0"/>
        <v>2040192</v>
      </c>
      <c r="P67" s="24">
        <f>_xlfn.RANK.EQ(O67, O$4:INDEX(O:O, MATCH(100000000000000,O:O)), 0) + COUNTIF(O$4:INDEX(O:O, ROW(O67)), O67)-1</f>
        <v>1025</v>
      </c>
      <c r="Q67" s="25">
        <f>(_xlfn.RANK.EQ(P67, P$4:INDEX(P:P, MATCH(1000000000000,P:P)), 0) + COUNTIF(P$4:INDEX(P:P, ROW(P67)), P67)-1)/'Supporting Calculations'!$B$8</f>
        <v>5.8823529411764705E-2</v>
      </c>
      <c r="R67" s="26">
        <f>'Segment RDF'!$F$33</f>
        <v>40</v>
      </c>
      <c r="S67" s="56">
        <f t="shared" si="1"/>
        <v>2.3529411764705883</v>
      </c>
      <c r="T67" s="113">
        <f t="shared" si="2"/>
        <v>2040192</v>
      </c>
      <c r="U67" s="24">
        <f>_xlfn.RANK.EQ(T67, T$4:INDEX(T:T, MATCH(100000000000000,T:T)), 0) + COUNTIF(T$4:INDEX(T:T, ROW(T67)), T67)-1</f>
        <v>1025</v>
      </c>
      <c r="V67" s="25">
        <f>(_xlfn.RANK.EQ(U67, U$4:INDEX(U:U, MATCH(1000000000000,U:U)), 0) + COUNTIF(U$4:INDEX(U:U, ROW(U67)), U67)-1)/'Supporting Calculations'!$B$8</f>
        <v>5.8823529411764705E-2</v>
      </c>
      <c r="W67" s="26">
        <f>'Segment RDF'!$H$33</f>
        <v>40</v>
      </c>
      <c r="X67" s="56">
        <f t="shared" si="3"/>
        <v>2.3529411764705883</v>
      </c>
      <c r="Y67" s="58">
        <f t="shared" si="4"/>
        <v>40557.85</v>
      </c>
      <c r="Z67" s="24">
        <f>_xlfn.RANK.EQ(Y67, Y$4:INDEX(Y:Y, MATCH(100000000000000,Y:Y)), 0) + COUNTIF(Y$4:INDEX(Y:Y, ROW(Y67)), Y67)-1</f>
        <v>895</v>
      </c>
      <c r="AA67" s="25">
        <f>(_xlfn.RANK.EQ(Z67, Z$4:INDEX(Z:Z, MATCH(1000000000000,Z:Z)), 0) + COUNTIF(Z$4:INDEX(Z:Z, ROW(Z67)), Z67)-1)/'Supporting Calculations'!$B$8</f>
        <v>0.17830882352941177</v>
      </c>
      <c r="AB67" s="26">
        <f>'Segment RDF'!$J$33</f>
        <v>20</v>
      </c>
      <c r="AC67" s="56">
        <f t="shared" si="5"/>
        <v>3.5661764705882355</v>
      </c>
      <c r="AD67" s="26"/>
      <c r="AE67" s="66">
        <f t="shared" si="6"/>
        <v>4.4780099127925211E-3</v>
      </c>
      <c r="AF67" s="24">
        <f>_xlfn.RANK.EQ(AE67, AE$4:INDEX(AE:AE, MATCH(1000000000000,AE:AE)), 0) + COUNTIF(AE$4:INDEX(AE:AE, ROW(AE67)), AE67)-1</f>
        <v>931</v>
      </c>
      <c r="AG67" s="25">
        <f>(_xlfn.RANK.EQ(AF67, AF$4:INDEX(AF:AF, MATCH(1000000000000,AF:AF)), 1) + COUNTIF(AF$4:INDEX(AF:AF, ROW(AF67)), AF67)-1)/'Supporting Calculations'!$B$8</f>
        <v>0.85569852941176472</v>
      </c>
      <c r="AH67" s="26">
        <f>'Segment RDF'!$F$33</f>
        <v>40</v>
      </c>
      <c r="AI67" s="67">
        <f t="shared" si="7"/>
        <v>34.227941176470587</v>
      </c>
      <c r="AJ67" s="68">
        <f t="shared" si="8"/>
        <v>2.9819154275676015E-3</v>
      </c>
      <c r="AK67" s="24">
        <f>_xlfn.RANK.EQ(AJ67, AJ$4:INDEX(AJ:AJ, MATCH(1000000000000,AJ:AJ)), 0) + COUNTIF(AJ$4:INDEX(AJ:AJ, ROW(AJ67)), AJ67)-1</f>
        <v>685</v>
      </c>
      <c r="AL67" s="25">
        <f>(_xlfn.RANK.EQ(AK67, AK$4:INDEX(AK:AK, MATCH(1000000000000,AK:AK)), 1) + COUNTIF(AK$4:INDEX(AK:AK, ROW(AK67)), AK67)-1)/'Supporting Calculations'!$B$8</f>
        <v>0.62959558823529416</v>
      </c>
      <c r="AM67" s="26">
        <f>'Segment RDF'!$H$33</f>
        <v>40</v>
      </c>
      <c r="AN67" s="67">
        <f t="shared" si="9"/>
        <v>25.183823529411768</v>
      </c>
      <c r="AO67" s="69">
        <f t="shared" si="19"/>
        <v>1.9879428014618231E-2</v>
      </c>
      <c r="AP67" s="24">
        <f>_xlfn.RANK.EQ(AO67, AO$4:INDEX(AO:AO, MATCH(1000000000000,AO:AO)), 0) + COUNTIF(AO$4:INDEX(AO:AO, ROW(AO67)), AO67)-1</f>
        <v>780</v>
      </c>
      <c r="AQ67" s="25">
        <f>(_xlfn.RANK.EQ(AP67, AP$4:INDEX(AP:AP, MATCH(1000000000000,AP:AP)), 1) + COUNTIF(AP$4:INDEX(AP:AP, ROW(AP67)), AP67)-1)/'Supporting Calculations'!$B$8</f>
        <v>0.71691176470588236</v>
      </c>
      <c r="AR67" s="26">
        <f>'Segment RDF'!$J$33</f>
        <v>20</v>
      </c>
      <c r="AS67" s="67">
        <f t="shared" si="10"/>
        <v>14.338235294117647</v>
      </c>
      <c r="AT67" s="69"/>
      <c r="AU67" s="119">
        <f t="shared" si="11"/>
        <v>8.272058823529413</v>
      </c>
      <c r="AV67" s="56">
        <f t="shared" si="12"/>
        <v>73.75</v>
      </c>
      <c r="AW67" s="24"/>
      <c r="AX67" s="119">
        <f>(_xlfn.RANK.EQ(AU67, AU$4:INDEX(AU:AU, MATCH(1000000000000,AU:AU)), 1) + COUNTIF(AU$4:INDEX(AU:AU, ROW(AU67)), AU67)-1)/'Supporting Calculations'!$B$8*100</f>
        <v>5.1470588235294112</v>
      </c>
      <c r="AY67" s="58">
        <f>(_xlfn.RANK.EQ(AV67, AV$4:INDEX(AV:AV, MATCH(10000000000,AV:AV)), 1) + COUNTIF(AV$4:INDEX(AV:AV, ROW(AV67)), AV67)-1)/'Supporting Calculations'!$B$8*100</f>
        <v>83.547794117647058</v>
      </c>
      <c r="AZ67" s="70">
        <f t="shared" si="13"/>
        <v>88.694852941176464</v>
      </c>
      <c r="BA67" s="24"/>
      <c r="BB67" s="14">
        <f>IF(AND(AX67&gt;='Supporting Calculations'!$B$4,AY67&gt;='Supporting Calculations'!$C$4) = TRUE,1,IF(AND(AX67&gt;'Supporting Calculations'!$B$4,AY67&lt;'Supporting Calculations'!$C$4) = TRUE, 2,IF(AND(AX67&lt;'Supporting Calculations'!$B$4,AY67&gt;'Supporting Calculations'!$C$4) = TRUE,3,IF(AND(AX67&lt;='Supporting Calculations'!$B$4,AY67&lt;='Supporting Calculations'!$C$4) = TRUE, 4,0))))</f>
        <v>3</v>
      </c>
      <c r="BC67" s="44" t="str">
        <f t="shared" si="14"/>
        <v>Medium</v>
      </c>
      <c r="BD67" s="8"/>
      <c r="BE67" s="84" t="e">
        <f t="shared" si="15"/>
        <v>#N/A</v>
      </c>
      <c r="BF67" s="86" t="e">
        <f t="shared" si="16"/>
        <v>#N/A</v>
      </c>
      <c r="BG67" s="88">
        <f t="shared" si="17"/>
        <v>83.547794117647058</v>
      </c>
      <c r="BH67"/>
      <c r="BI67" s="14">
        <f t="shared" si="18"/>
        <v>1025</v>
      </c>
      <c r="BJ67" s="121">
        <f>BI67/'Supporting Calculations'!$B$8</f>
        <v>0.94209558823529416</v>
      </c>
      <c r="BK67" s="21">
        <f>SUM(T67:INDEX(T:T, MATCH(100000000000000,T:T)))/SUM((T$4:INDEX(T:T, MATCH(1E+30,T:T))))</f>
        <v>0.99812015213443661</v>
      </c>
      <c r="BL67" s="21">
        <f>SUM(H67:INDEX(H:H, MATCH(100000000000000,H:H)))/SUM((H$4:INDEX(H:H, MATCH(100000000000000,H:H))))</f>
        <v>0.99833415537836157</v>
      </c>
      <c r="BM67" s="21">
        <f>SUM(O67:INDEX(O:O, MATCH(100000000000000,O:O)))/SUM((O$4:INDEX(O:O, MATCH(1E+30,O:O))))</f>
        <v>0.99812015213443661</v>
      </c>
      <c r="BN67" s="132">
        <f>SUM(F67:INDEX(F:F, MATCH(100000000000000,F:F)))/SUM((F$4:INDEX(F:F, MATCH(1E+30,F:F))))</f>
        <v>0.99596087280054957</v>
      </c>
      <c r="BO67"/>
      <c r="BP67"/>
      <c r="BQ67" s="28"/>
      <c r="BR67"/>
      <c r="BS67"/>
      <c r="BT67"/>
      <c r="BU67"/>
      <c r="BV67"/>
      <c r="BW67"/>
      <c r="BX67"/>
      <c r="BY67"/>
      <c r="BZ67"/>
      <c r="CA67"/>
      <c r="CB67"/>
      <c r="CC67"/>
      <c r="CD67"/>
      <c r="CE67"/>
      <c r="CF67"/>
      <c r="CG67"/>
      <c r="CH67"/>
      <c r="CI67"/>
    </row>
    <row r="68" spans="1:87" ht="15.75" customHeight="1">
      <c r="A68" s="89"/>
      <c r="B68" s="124" t="s">
        <v>77</v>
      </c>
      <c r="C68" s="74"/>
      <c r="D68" s="28"/>
      <c r="E68" s="45">
        <v>2043758</v>
      </c>
      <c r="F68" s="23">
        <v>231142</v>
      </c>
      <c r="G68" s="23">
        <v>2043758</v>
      </c>
      <c r="H68" s="23">
        <v>34332.300000000003</v>
      </c>
      <c r="I68" s="43">
        <v>228882</v>
      </c>
      <c r="J68" s="23"/>
      <c r="K68" s="63">
        <v>63403.609821169084</v>
      </c>
      <c r="L68" s="64">
        <v>441.51375774031908</v>
      </c>
      <c r="M68" s="43"/>
      <c r="N68" s="23"/>
      <c r="O68" s="112">
        <f t="shared" ref="O68:O131" si="20">E68</f>
        <v>2043758</v>
      </c>
      <c r="P68" s="24">
        <f>_xlfn.RANK.EQ(O68, O$4:INDEX(O:O, MATCH(100000000000000,O:O)), 0) + COUNTIF(O$4:INDEX(O:O, ROW(O68)), O68)-1</f>
        <v>1024</v>
      </c>
      <c r="Q68" s="25">
        <f>(_xlfn.RANK.EQ(P68, P$4:INDEX(P:P, MATCH(1000000000000,P:P)), 0) + COUNTIF(P$4:INDEX(P:P, ROW(P68)), P68)-1)/'Supporting Calculations'!$B$8</f>
        <v>5.9742647058823532E-2</v>
      </c>
      <c r="R68" s="26">
        <f>'Segment RDF'!$F$33</f>
        <v>40</v>
      </c>
      <c r="S68" s="56">
        <f t="shared" ref="S68:S131" si="21">Q68*R68</f>
        <v>2.3897058823529411</v>
      </c>
      <c r="T68" s="113">
        <f t="shared" ref="T68:T131" si="22">G68</f>
        <v>2043758</v>
      </c>
      <c r="U68" s="24">
        <f>_xlfn.RANK.EQ(T68, T$4:INDEX(T:T, MATCH(100000000000000,T:T)), 0) + COUNTIF(T$4:INDEX(T:T, ROW(T68)), T68)-1</f>
        <v>1024</v>
      </c>
      <c r="V68" s="25">
        <f>(_xlfn.RANK.EQ(U68, U$4:INDEX(U:U, MATCH(1000000000000,U:U)), 0) + COUNTIF(U$4:INDEX(U:U, ROW(U68)), U68)-1)/'Supporting Calculations'!$B$8</f>
        <v>5.9742647058823532E-2</v>
      </c>
      <c r="W68" s="26">
        <f>'Segment RDF'!$H$33</f>
        <v>40</v>
      </c>
      <c r="X68" s="56">
        <f t="shared" ref="X68:X131" si="23">V68*W68</f>
        <v>2.3897058823529411</v>
      </c>
      <c r="Y68" s="58">
        <f t="shared" ref="Y68:Y131" si="24">I68</f>
        <v>228882</v>
      </c>
      <c r="Z68" s="24">
        <f>_xlfn.RANK.EQ(Y68, Y$4:INDEX(Y:Y, MATCH(100000000000000,Y:Y)), 0) + COUNTIF(Y$4:INDEX(Y:Y, ROW(Y68)), Y68)-1</f>
        <v>670</v>
      </c>
      <c r="AA68" s="25">
        <f>(_xlfn.RANK.EQ(Z68, Z$4:INDEX(Z:Z, MATCH(1000000000000,Z:Z)), 0) + COUNTIF(Z$4:INDEX(Z:Z, ROW(Z68)), Z68)-1)/'Supporting Calculations'!$B$8</f>
        <v>0.38511029411764708</v>
      </c>
      <c r="AB68" s="26">
        <f>'Segment RDF'!$J$33</f>
        <v>20</v>
      </c>
      <c r="AC68" s="56">
        <f t="shared" ref="AC68:AC131" si="25">AA68*AB68</f>
        <v>7.702205882352942</v>
      </c>
      <c r="AD68" s="26"/>
      <c r="AE68" s="66">
        <f t="shared" ref="AE68:AE131" si="26">IF(E68=0,0,((F68+K68))/E68)</f>
        <v>0.14411961192135717</v>
      </c>
      <c r="AF68" s="24">
        <f>_xlfn.RANK.EQ(AE68, AE$4:INDEX(AE:AE, MATCH(1000000000000,AE:AE)), 0) + COUNTIF(AE$4:INDEX(AE:AE, ROW(AE68)), AE68)-1</f>
        <v>95</v>
      </c>
      <c r="AG68" s="25">
        <f>(_xlfn.RANK.EQ(AF68, AF$4:INDEX(AF:AF, MATCH(1000000000000,AF:AF)), 1) + COUNTIF(AF$4:INDEX(AF:AF, ROW(AF68)), AF68)-1)/'Supporting Calculations'!$B$8</f>
        <v>8.731617647058823E-2</v>
      </c>
      <c r="AH68" s="26">
        <f>'Segment RDF'!$F$33</f>
        <v>40</v>
      </c>
      <c r="AI68" s="67">
        <f t="shared" ref="AI68:AI131" si="27">IF(O68=0,0,AG68*AH68)</f>
        <v>3.492647058823529</v>
      </c>
      <c r="AJ68" s="68">
        <f t="shared" ref="AJ68:AJ131" si="28">IF(G68=0,0,((H68+L68))/G68)</f>
        <v>1.7014643493867828E-2</v>
      </c>
      <c r="AK68" s="24">
        <f>_xlfn.RANK.EQ(AJ68, AJ$4:INDEX(AJ:AJ, MATCH(1000000000000,AJ:AJ)), 0) + COUNTIF(AJ$4:INDEX(AJ:AJ, ROW(AJ68)), AJ68)-1</f>
        <v>258</v>
      </c>
      <c r="AL68" s="25">
        <f>(_xlfn.RANK.EQ(AK68, AK$4:INDEX(AK:AK, MATCH(1000000000000,AK:AK)), 1) + COUNTIF(AK$4:INDEX(AK:AK, ROW(AK68)), AK68)-1)/'Supporting Calculations'!$B$8</f>
        <v>0.23713235294117646</v>
      </c>
      <c r="AM68" s="26">
        <f>'Segment RDF'!$H$33</f>
        <v>40</v>
      </c>
      <c r="AN68" s="67">
        <f t="shared" ref="AN68:AN131" si="29">IF(T68=0,0,AL68*AM68)</f>
        <v>9.485294117647058</v>
      </c>
      <c r="AO68" s="69">
        <f t="shared" si="19"/>
        <v>0.11199075428695569</v>
      </c>
      <c r="AP68" s="24">
        <f>_xlfn.RANK.EQ(AO68, AO$4:INDEX(AO:AO, MATCH(1000000000000,AO:AO)), 0) + COUNTIF(AO$4:INDEX(AO:AO, ROW(AO68)), AO68)-1</f>
        <v>326</v>
      </c>
      <c r="AQ68" s="25">
        <f>(_xlfn.RANK.EQ(AP68, AP$4:INDEX(AP:AP, MATCH(1000000000000,AP:AP)), 1) + COUNTIF(AP$4:INDEX(AP:AP, ROW(AP68)), AP68)-1)/'Supporting Calculations'!$B$8</f>
        <v>0.29963235294117646</v>
      </c>
      <c r="AR68" s="26">
        <f>'Segment RDF'!$J$33</f>
        <v>20</v>
      </c>
      <c r="AS68" s="67">
        <f t="shared" ref="AS68:AS131" si="30">AQ68*AR68</f>
        <v>5.992647058823529</v>
      </c>
      <c r="AT68" s="69"/>
      <c r="AU68" s="119">
        <f t="shared" ref="AU68:AU131" si="31">$X68 + $S68+$AC68</f>
        <v>12.481617647058824</v>
      </c>
      <c r="AV68" s="56">
        <f t="shared" ref="AV68:AV131" si="32">$AN68 + $AI68+$AS68</f>
        <v>18.970588235294116</v>
      </c>
      <c r="AW68" s="24"/>
      <c r="AX68" s="119">
        <f>(_xlfn.RANK.EQ(AU68, AU$4:INDEX(AU:AU, MATCH(1000000000000,AU:AU)), 1) + COUNTIF(AU$4:INDEX(AU:AU, ROW(AU68)), AU68)-1)/'Supporting Calculations'!$B$8*100</f>
        <v>8.2720588235294112</v>
      </c>
      <c r="AY68" s="58">
        <f>(_xlfn.RANK.EQ(AV68, AV$4:INDEX(AV:AV, MATCH(10000000000,AV:AV)), 1) + COUNTIF(AV$4:INDEX(AV:AV, ROW(AV68)), AV68)-1)/'Supporting Calculations'!$B$8*100</f>
        <v>11.488970588235293</v>
      </c>
      <c r="AZ68" s="70">
        <f t="shared" ref="AZ68:AZ131" si="33">AX68+AY68</f>
        <v>19.761029411764703</v>
      </c>
      <c r="BA68" s="24"/>
      <c r="BB68" s="14">
        <f>IF(AND(AX68&gt;='Supporting Calculations'!$B$4,AY68&gt;='Supporting Calculations'!$C$4) = TRUE,1,IF(AND(AX68&gt;'Supporting Calculations'!$B$4,AY68&lt;'Supporting Calculations'!$C$4) = TRUE, 2,IF(AND(AX68&lt;'Supporting Calculations'!$B$4,AY68&gt;'Supporting Calculations'!$C$4) = TRUE,3,IF(AND(AX68&lt;='Supporting Calculations'!$B$4,AY68&lt;='Supporting Calculations'!$C$4) = TRUE, 4,0))))</f>
        <v>4</v>
      </c>
      <c r="BC68" s="44" t="str">
        <f t="shared" ref="BC68:BC131" si="34">IF(BB68=1,"High",IF(BB68=2,"Key",IF(BB68=3,"Medium","Low")))</f>
        <v>Low</v>
      </c>
      <c r="BE68" s="84">
        <f t="shared" ref="BE68:BE131" si="35">IF(MAX(AN68,AS68,AI68)=AN68,AY68,NA())</f>
        <v>11.488970588235293</v>
      </c>
      <c r="BF68" s="86" t="e">
        <f t="shared" ref="BF68:BF131" si="36">IF(MAX(AN68,AS68,AI68)=AS68,AY68,NA())</f>
        <v>#N/A</v>
      </c>
      <c r="BG68" s="88" t="e">
        <f t="shared" ref="BG68:BG131" si="37">IF(MAX(AN68,AS68,AI68)=AI68,AY68,NA())</f>
        <v>#N/A</v>
      </c>
      <c r="BI68" s="14">
        <f t="shared" ref="BI68:BI131" si="38">(BI67-1)</f>
        <v>1024</v>
      </c>
      <c r="BJ68" s="121">
        <f>BI68/'Supporting Calculations'!$B$8</f>
        <v>0.94117647058823528</v>
      </c>
      <c r="BK68" s="21">
        <f>SUM(T68:INDEX(T:T, MATCH(100000000000000,T:T)))/SUM((T$4:INDEX(T:T, MATCH(1E+30,T:T))))</f>
        <v>0.99805895427709113</v>
      </c>
      <c r="BL68" s="21">
        <f>SUM(H68:INDEX(H:H, MATCH(100000000000000,H:H)))/SUM((H$4:INDEX(H:H, MATCH(100000000000000,H:H))))</f>
        <v>0.99832233972403162</v>
      </c>
      <c r="BM68" s="21">
        <f>SUM(O68:INDEX(O:O, MATCH(100000000000000,O:O)))/SUM((O$4:INDEX(O:O, MATCH(1E+30,O:O))))</f>
        <v>0.99805895427709113</v>
      </c>
      <c r="BN68" s="132">
        <f>SUM(F68:INDEX(F:F, MATCH(100000000000000,F:F)))/SUM((F$4:INDEX(F:F, MATCH(1E+30,F:F))))</f>
        <v>0.99595533562989025</v>
      </c>
      <c r="BQ68" s="28"/>
    </row>
    <row r="69" spans="1:87" ht="15.75" customHeight="1">
      <c r="A69" s="89"/>
      <c r="B69" s="124" t="s">
        <v>131</v>
      </c>
      <c r="C69" s="74"/>
      <c r="D69" s="28"/>
      <c r="E69" s="45">
        <v>2051792.4</v>
      </c>
      <c r="F69" s="23">
        <v>113552</v>
      </c>
      <c r="G69" s="23">
        <v>2051792.4</v>
      </c>
      <c r="H69" s="23">
        <v>25910.26</v>
      </c>
      <c r="I69" s="43">
        <v>191499.42</v>
      </c>
      <c r="J69" s="23"/>
      <c r="K69" s="45"/>
      <c r="L69" s="23"/>
      <c r="M69" s="43"/>
      <c r="N69" s="23"/>
      <c r="O69" s="112">
        <f t="shared" si="20"/>
        <v>2051792.4</v>
      </c>
      <c r="P69" s="24">
        <f>_xlfn.RANK.EQ(O69, O$4:INDEX(O:O, MATCH(100000000000000,O:O)), 0) + COUNTIF(O$4:INDEX(O:O, ROW(O69)), O69)-1</f>
        <v>1023</v>
      </c>
      <c r="Q69" s="25">
        <f>(_xlfn.RANK.EQ(P69, P$4:INDEX(P:P, MATCH(1000000000000,P:P)), 0) + COUNTIF(P$4:INDEX(P:P, ROW(P69)), P69)-1)/'Supporting Calculations'!$B$8</f>
        <v>6.0661764705882353E-2</v>
      </c>
      <c r="R69" s="26">
        <f>'Segment RDF'!$F$33</f>
        <v>40</v>
      </c>
      <c r="S69" s="56">
        <f t="shared" si="21"/>
        <v>2.4264705882352939</v>
      </c>
      <c r="T69" s="113">
        <f t="shared" si="22"/>
        <v>2051792.4</v>
      </c>
      <c r="U69" s="24">
        <f>_xlfn.RANK.EQ(T69, T$4:INDEX(T:T, MATCH(100000000000000,T:T)), 0) + COUNTIF(T$4:INDEX(T:T, ROW(T69)), T69)-1</f>
        <v>1023</v>
      </c>
      <c r="V69" s="25">
        <f>(_xlfn.RANK.EQ(U69, U$4:INDEX(U:U, MATCH(1000000000000,U:U)), 0) + COUNTIF(U$4:INDEX(U:U, ROW(U69)), U69)-1)/'Supporting Calculations'!$B$8</f>
        <v>6.0661764705882353E-2</v>
      </c>
      <c r="W69" s="26">
        <f>'Segment RDF'!$H$33</f>
        <v>40</v>
      </c>
      <c r="X69" s="56">
        <f t="shared" si="23"/>
        <v>2.4264705882352939</v>
      </c>
      <c r="Y69" s="58">
        <f t="shared" si="24"/>
        <v>191499.42</v>
      </c>
      <c r="Z69" s="24">
        <f>_xlfn.RANK.EQ(Y69, Y$4:INDEX(Y:Y, MATCH(100000000000000,Y:Y)), 0) + COUNTIF(Y$4:INDEX(Y:Y, ROW(Y69)), Y69)-1</f>
        <v>707</v>
      </c>
      <c r="AA69" s="25">
        <f>(_xlfn.RANK.EQ(Z69, Z$4:INDEX(Z:Z, MATCH(1000000000000,Z:Z)), 0) + COUNTIF(Z$4:INDEX(Z:Z, ROW(Z69)), Z69)-1)/'Supporting Calculations'!$B$8</f>
        <v>0.35110294117647056</v>
      </c>
      <c r="AB69" s="26">
        <f>'Segment RDF'!$J$33</f>
        <v>20</v>
      </c>
      <c r="AC69" s="56">
        <f t="shared" si="25"/>
        <v>7.0220588235294112</v>
      </c>
      <c r="AD69" s="26"/>
      <c r="AE69" s="66">
        <f t="shared" si="26"/>
        <v>5.5342830980366242E-2</v>
      </c>
      <c r="AF69" s="24">
        <f>_xlfn.RANK.EQ(AE69, AE$4:INDEX(AE:AE, MATCH(1000000000000,AE:AE)), 0) + COUNTIF(AE$4:INDEX(AE:AE, ROW(AE69)), AE69)-1</f>
        <v>460</v>
      </c>
      <c r="AG69" s="25">
        <f>(_xlfn.RANK.EQ(AF69, AF$4:INDEX(AF:AF, MATCH(1000000000000,AF:AF)), 1) + COUNTIF(AF$4:INDEX(AF:AF, ROW(AF69)), AF69)-1)/'Supporting Calculations'!$B$8</f>
        <v>0.42279411764705882</v>
      </c>
      <c r="AH69" s="26">
        <f>'Segment RDF'!$F$33</f>
        <v>40</v>
      </c>
      <c r="AI69" s="67">
        <f t="shared" si="27"/>
        <v>16.911764705882351</v>
      </c>
      <c r="AJ69" s="68">
        <f t="shared" si="28"/>
        <v>1.262810993938763E-2</v>
      </c>
      <c r="AK69" s="24">
        <f>_xlfn.RANK.EQ(AJ69, AJ$4:INDEX(AJ:AJ, MATCH(1000000000000,AJ:AJ)), 0) + COUNTIF(AJ$4:INDEX(AJ:AJ, ROW(AJ69)), AJ69)-1</f>
        <v>324</v>
      </c>
      <c r="AL69" s="25">
        <f>(_xlfn.RANK.EQ(AK69, AK$4:INDEX(AK:AK, MATCH(1000000000000,AK:AK)), 1) + COUNTIF(AK$4:INDEX(AK:AK, ROW(AK69)), AK69)-1)/'Supporting Calculations'!$B$8</f>
        <v>0.29779411764705882</v>
      </c>
      <c r="AM69" s="26">
        <f>'Segment RDF'!$H$33</f>
        <v>40</v>
      </c>
      <c r="AN69" s="67">
        <f t="shared" si="29"/>
        <v>11.911764705882353</v>
      </c>
      <c r="AO69" s="69">
        <f t="shared" ref="AO69:AO132" si="39">IF(Y69=0,0,Y69/T69)</f>
        <v>9.3332746529327243E-2</v>
      </c>
      <c r="AP69" s="24">
        <f>_xlfn.RANK.EQ(AO69, AO$4:INDEX(AO:AO, MATCH(1000000000000,AO:AO)), 0) + COUNTIF(AO$4:INDEX(AO:AO, ROW(AO69)), AO69)-1</f>
        <v>380</v>
      </c>
      <c r="AQ69" s="25">
        <f>(_xlfn.RANK.EQ(AP69, AP$4:INDEX(AP:AP, MATCH(1000000000000,AP:AP)), 1) + COUNTIF(AP$4:INDEX(AP:AP, ROW(AP69)), AP69)-1)/'Supporting Calculations'!$B$8</f>
        <v>0.34926470588235292</v>
      </c>
      <c r="AR69" s="26">
        <f>'Segment RDF'!$J$33</f>
        <v>20</v>
      </c>
      <c r="AS69" s="67">
        <f t="shared" si="30"/>
        <v>6.985294117647058</v>
      </c>
      <c r="AT69" s="69"/>
      <c r="AU69" s="119">
        <f t="shared" si="31"/>
        <v>11.875</v>
      </c>
      <c r="AV69" s="56">
        <f t="shared" si="32"/>
        <v>35.808823529411761</v>
      </c>
      <c r="AW69" s="24"/>
      <c r="AX69" s="119">
        <f>(_xlfn.RANK.EQ(AU69, AU$4:INDEX(AU:AU, MATCH(1000000000000,AU:AU)), 1) + COUNTIF(AU$4:INDEX(AU:AU, ROW(AU69)), AU69)-1)/'Supporting Calculations'!$B$8*100</f>
        <v>7.2610294117647065</v>
      </c>
      <c r="AY69" s="58">
        <f>(_xlfn.RANK.EQ(AV69, AV$4:INDEX(AV:AV, MATCH(10000000000,AV:AV)), 1) + COUNTIF(AV$4:INDEX(AV:AV, ROW(AV69)), AV69)-1)/'Supporting Calculations'!$B$8*100</f>
        <v>27.389705882352942</v>
      </c>
      <c r="AZ69" s="70">
        <f t="shared" si="33"/>
        <v>34.650735294117652</v>
      </c>
      <c r="BA69" s="24"/>
      <c r="BB69" s="14">
        <f>IF(AND(AX69&gt;='Supporting Calculations'!$B$4,AY69&gt;='Supporting Calculations'!$C$4) = TRUE,1,IF(AND(AX69&gt;'Supporting Calculations'!$B$4,AY69&lt;'Supporting Calculations'!$C$4) = TRUE, 2,IF(AND(AX69&lt;'Supporting Calculations'!$B$4,AY69&gt;'Supporting Calculations'!$C$4) = TRUE,3,IF(AND(AX69&lt;='Supporting Calculations'!$B$4,AY69&lt;='Supporting Calculations'!$C$4) = TRUE, 4,0))))</f>
        <v>4</v>
      </c>
      <c r="BC69" s="44" t="str">
        <f t="shared" si="34"/>
        <v>Low</v>
      </c>
      <c r="BE69" s="84" t="e">
        <f t="shared" si="35"/>
        <v>#N/A</v>
      </c>
      <c r="BF69" s="86" t="e">
        <f t="shared" si="36"/>
        <v>#N/A</v>
      </c>
      <c r="BG69" s="88">
        <f t="shared" si="37"/>
        <v>27.389705882352942</v>
      </c>
      <c r="BI69" s="14">
        <f t="shared" si="38"/>
        <v>1023</v>
      </c>
      <c r="BJ69" s="121">
        <f>BI69/'Supporting Calculations'!$B$8</f>
        <v>0.94025735294117652</v>
      </c>
      <c r="BK69" s="21">
        <f>SUM(T69:INDEX(T:T, MATCH(100000000000000,T:T)))/SUM((T$4:INDEX(T:T, MATCH(1E+30,T:T))))</f>
        <v>0.99799764945355851</v>
      </c>
      <c r="BL69" s="21">
        <f>SUM(H69:INDEX(H:H, MATCH(100000000000000,H:H)))/SUM((H$4:INDEX(H:H, MATCH(100000000000000,H:H))))</f>
        <v>0.99825565992017096</v>
      </c>
      <c r="BM69" s="21">
        <f>SUM(O69:INDEX(O:O, MATCH(100000000000000,O:O)))/SUM((O$4:INDEX(O:O, MATCH(1E+30,O:O))))</f>
        <v>0.99799764945355851</v>
      </c>
      <c r="BN69" s="132">
        <f>SUM(F69:INDEX(F:F, MATCH(100000000000000,F:F)))/SUM((F$4:INDEX(F:F, MATCH(1E+30,F:F))))</f>
        <v>0.99581524448490955</v>
      </c>
      <c r="BQ69" s="28"/>
    </row>
    <row r="70" spans="1:87" ht="15.75" customHeight="1">
      <c r="A70" s="89"/>
      <c r="B70" s="124" t="s">
        <v>77</v>
      </c>
      <c r="C70" s="74"/>
      <c r="D70" s="28"/>
      <c r="E70" s="45">
        <v>2060350</v>
      </c>
      <c r="F70" s="23">
        <v>39961</v>
      </c>
      <c r="G70" s="23">
        <v>2060350</v>
      </c>
      <c r="H70" s="23">
        <v>0</v>
      </c>
      <c r="I70" s="43">
        <v>2184</v>
      </c>
      <c r="J70" s="23"/>
      <c r="K70" s="45"/>
      <c r="L70" s="23"/>
      <c r="M70" s="43"/>
      <c r="N70" s="23"/>
      <c r="O70" s="112">
        <f t="shared" si="20"/>
        <v>2060350</v>
      </c>
      <c r="P70" s="24">
        <f>_xlfn.RANK.EQ(O70, O$4:INDEX(O:O, MATCH(100000000000000,O:O)), 0) + COUNTIF(O$4:INDEX(O:O, ROW(O70)), O70)-1</f>
        <v>1022</v>
      </c>
      <c r="Q70" s="25">
        <f>(_xlfn.RANK.EQ(P70, P$4:INDEX(P:P, MATCH(1000000000000,P:P)), 0) + COUNTIF(P$4:INDEX(P:P, ROW(P70)), P70)-1)/'Supporting Calculations'!$B$8</f>
        <v>6.158088235294118E-2</v>
      </c>
      <c r="R70" s="26">
        <f>'Segment RDF'!$F$33</f>
        <v>40</v>
      </c>
      <c r="S70" s="56">
        <f t="shared" si="21"/>
        <v>2.4632352941176472</v>
      </c>
      <c r="T70" s="113">
        <f t="shared" si="22"/>
        <v>2060350</v>
      </c>
      <c r="U70" s="24">
        <f>_xlfn.RANK.EQ(T70, T$4:INDEX(T:T, MATCH(100000000000000,T:T)), 0) + COUNTIF(T$4:INDEX(T:T, ROW(T70)), T70)-1</f>
        <v>1022</v>
      </c>
      <c r="V70" s="25">
        <f>(_xlfn.RANK.EQ(U70, U$4:INDEX(U:U, MATCH(1000000000000,U:U)), 0) + COUNTIF(U$4:INDEX(U:U, ROW(U70)), U70)-1)/'Supporting Calculations'!$B$8</f>
        <v>6.158088235294118E-2</v>
      </c>
      <c r="W70" s="26">
        <f>'Segment RDF'!$H$33</f>
        <v>40</v>
      </c>
      <c r="X70" s="56">
        <f t="shared" si="23"/>
        <v>2.4632352941176472</v>
      </c>
      <c r="Y70" s="58">
        <f t="shared" si="24"/>
        <v>2184</v>
      </c>
      <c r="Z70" s="24">
        <f>_xlfn.RANK.EQ(Y70, Y$4:INDEX(Y:Y, MATCH(100000000000000,Y:Y)), 0) + COUNTIF(Y$4:INDEX(Y:Y, ROW(Y70)), Y70)-1</f>
        <v>956</v>
      </c>
      <c r="AA70" s="25">
        <f>(_xlfn.RANK.EQ(Z70, Z$4:INDEX(Z:Z, MATCH(1000000000000,Z:Z)), 0) + COUNTIF(Z$4:INDEX(Z:Z, ROW(Z70)), Z70)-1)/'Supporting Calculations'!$B$8</f>
        <v>0.12224264705882353</v>
      </c>
      <c r="AB70" s="26">
        <f>'Segment RDF'!$J$33</f>
        <v>20</v>
      </c>
      <c r="AC70" s="56">
        <f t="shared" si="25"/>
        <v>2.4448529411764706</v>
      </c>
      <c r="AD70" s="26"/>
      <c r="AE70" s="66">
        <f t="shared" si="26"/>
        <v>1.9395248380129591E-2</v>
      </c>
      <c r="AF70" s="24">
        <f>_xlfn.RANK.EQ(AE70, AE$4:INDEX(AE:AE, MATCH(1000000000000,AE:AE)), 0) + COUNTIF(AE$4:INDEX(AE:AE, ROW(AE70)), AE70)-1</f>
        <v>778</v>
      </c>
      <c r="AG70" s="25">
        <f>(_xlfn.RANK.EQ(AF70, AF$4:INDEX(AF:AF, MATCH(1000000000000,AF:AF)), 1) + COUNTIF(AF$4:INDEX(AF:AF, ROW(AF70)), AF70)-1)/'Supporting Calculations'!$B$8</f>
        <v>0.71507352941176472</v>
      </c>
      <c r="AH70" s="26">
        <f>'Segment RDF'!$F$33</f>
        <v>40</v>
      </c>
      <c r="AI70" s="67">
        <f t="shared" si="27"/>
        <v>28.602941176470587</v>
      </c>
      <c r="AJ70" s="68">
        <f t="shared" si="28"/>
        <v>0</v>
      </c>
      <c r="AK70" s="24">
        <f>_xlfn.RANK.EQ(AJ70, AJ$4:INDEX(AJ:AJ, MATCH(1000000000000,AJ:AJ)), 0) + COUNTIF(AJ$4:INDEX(AJ:AJ, ROW(AJ70)), AJ70)-1</f>
        <v>894</v>
      </c>
      <c r="AL70" s="25">
        <f>(_xlfn.RANK.EQ(AK70, AK$4:INDEX(AK:AK, MATCH(1000000000000,AK:AK)), 1) + COUNTIF(AK$4:INDEX(AK:AK, ROW(AK70)), AK70)-1)/'Supporting Calculations'!$B$8</f>
        <v>0.8216911764705882</v>
      </c>
      <c r="AM70" s="26">
        <f>'Segment RDF'!$H$33</f>
        <v>40</v>
      </c>
      <c r="AN70" s="67">
        <f t="shared" si="29"/>
        <v>32.867647058823529</v>
      </c>
      <c r="AO70" s="69">
        <f t="shared" si="39"/>
        <v>1.060014075278472E-3</v>
      </c>
      <c r="AP70" s="24">
        <f>_xlfn.RANK.EQ(AO70, AO$4:INDEX(AO:AO, MATCH(1000000000000,AO:AO)), 0) + COUNTIF(AO$4:INDEX(AO:AO, ROW(AO70)), AO70)-1</f>
        <v>954</v>
      </c>
      <c r="AQ70" s="25">
        <f>(_xlfn.RANK.EQ(AP70, AP$4:INDEX(AP:AP, MATCH(1000000000000,AP:AP)), 1) + COUNTIF(AP$4:INDEX(AP:AP, ROW(AP70)), AP70)-1)/'Supporting Calculations'!$B$8</f>
        <v>0.87683823529411764</v>
      </c>
      <c r="AR70" s="26">
        <f>'Segment RDF'!$J$33</f>
        <v>20</v>
      </c>
      <c r="AS70" s="67">
        <f t="shared" si="30"/>
        <v>17.536764705882351</v>
      </c>
      <c r="AT70" s="69"/>
      <c r="AU70" s="119">
        <f t="shared" si="31"/>
        <v>7.3713235294117645</v>
      </c>
      <c r="AV70" s="56">
        <f t="shared" si="32"/>
        <v>79.007352941176464</v>
      </c>
      <c r="AW70" s="24"/>
      <c r="AX70" s="119">
        <f>(_xlfn.RANK.EQ(AU70, AU$4:INDEX(AU:AU, MATCH(1000000000000,AU:AU)), 1) + COUNTIF(AU$4:INDEX(AU:AU, ROW(AU70)), AU70)-1)/'Supporting Calculations'!$B$8*100</f>
        <v>4.1360294117647056</v>
      </c>
      <c r="AY70" s="58">
        <f>(_xlfn.RANK.EQ(AV70, AV$4:INDEX(AV:AV, MATCH(10000000000,AV:AV)), 1) + COUNTIF(AV$4:INDEX(AV:AV, ROW(AV70)), AV70)-1)/'Supporting Calculations'!$B$8*100</f>
        <v>90.900735294117652</v>
      </c>
      <c r="AZ70" s="70">
        <f t="shared" si="33"/>
        <v>95.036764705882362</v>
      </c>
      <c r="BA70" s="24"/>
      <c r="BB70" s="14">
        <f>IF(AND(AX70&gt;='Supporting Calculations'!$B$4,AY70&gt;='Supporting Calculations'!$C$4) = TRUE,1,IF(AND(AX70&gt;'Supporting Calculations'!$B$4,AY70&lt;'Supporting Calculations'!$C$4) = TRUE, 2,IF(AND(AX70&lt;'Supporting Calculations'!$B$4,AY70&gt;'Supporting Calculations'!$C$4) = TRUE,3,IF(AND(AX70&lt;='Supporting Calculations'!$B$4,AY70&lt;='Supporting Calculations'!$C$4) = TRUE, 4,0))))</f>
        <v>3</v>
      </c>
      <c r="BC70" s="44" t="str">
        <f t="shared" si="34"/>
        <v>Medium</v>
      </c>
      <c r="BE70" s="84">
        <f t="shared" si="35"/>
        <v>90.900735294117652</v>
      </c>
      <c r="BF70" s="86" t="e">
        <f t="shared" si="36"/>
        <v>#N/A</v>
      </c>
      <c r="BG70" s="88" t="e">
        <f t="shared" si="37"/>
        <v>#N/A</v>
      </c>
      <c r="BI70" s="14">
        <f t="shared" si="38"/>
        <v>1022</v>
      </c>
      <c r="BJ70" s="121">
        <f>BI70/'Supporting Calculations'!$B$8</f>
        <v>0.93933823529411764</v>
      </c>
      <c r="BK70" s="21">
        <f>SUM(T70:INDEX(T:T, MATCH(100000000000000,T:T)))/SUM((T$4:INDEX(T:T, MATCH(1E+30,T:T))))</f>
        <v>0.99793610362914686</v>
      </c>
      <c r="BL70" s="21">
        <f>SUM(H70:INDEX(H:H, MATCH(100000000000000,H:H)))/SUM((H$4:INDEX(H:H, MATCH(100000000000000,H:H))))</f>
        <v>0.99820533730692407</v>
      </c>
      <c r="BM70" s="21">
        <f>SUM(O70:INDEX(O:O, MATCH(100000000000000,O:O)))/SUM((O$4:INDEX(O:O, MATCH(1E+30,O:O))))</f>
        <v>0.99793610362914686</v>
      </c>
      <c r="BN70" s="132">
        <f>SUM(F70:INDEX(F:F, MATCH(100000000000000,F:F)))/SUM((F$4:INDEX(F:F, MATCH(1E+30,F:F))))</f>
        <v>0.99574642259319424</v>
      </c>
      <c r="BQ70" s="28"/>
    </row>
    <row r="71" spans="1:87" ht="15.75" customHeight="1">
      <c r="A71" s="89"/>
      <c r="B71" s="124" t="s">
        <v>140</v>
      </c>
      <c r="C71" s="74"/>
      <c r="D71" s="28"/>
      <c r="E71" s="45">
        <v>2071366</v>
      </c>
      <c r="F71" s="23">
        <v>124080</v>
      </c>
      <c r="G71" s="23">
        <v>2071366</v>
      </c>
      <c r="H71" s="23">
        <v>453</v>
      </c>
      <c r="I71" s="43">
        <v>3020</v>
      </c>
      <c r="J71" s="23"/>
      <c r="K71" s="45"/>
      <c r="L71" s="23"/>
      <c r="M71" s="43"/>
      <c r="N71" s="28"/>
      <c r="O71" s="112">
        <f t="shared" si="20"/>
        <v>2071366</v>
      </c>
      <c r="P71" s="24">
        <f>_xlfn.RANK.EQ(O71, O$4:INDEX(O:O, MATCH(100000000000000,O:O)), 0) + COUNTIF(O$4:INDEX(O:O, ROW(O71)), O71)-1</f>
        <v>1021</v>
      </c>
      <c r="Q71" s="25">
        <f>(_xlfn.RANK.EQ(P71, P$4:INDEX(P:P, MATCH(1000000000000,P:P)), 0) + COUNTIF(P$4:INDEX(P:P, ROW(P71)), P71)-1)/'Supporting Calculations'!$B$8</f>
        <v>6.25E-2</v>
      </c>
      <c r="R71" s="26">
        <f>'Segment RDF'!$F$33</f>
        <v>40</v>
      </c>
      <c r="S71" s="56">
        <f t="shared" si="21"/>
        <v>2.5</v>
      </c>
      <c r="T71" s="113">
        <f t="shared" si="22"/>
        <v>2071366</v>
      </c>
      <c r="U71" s="24">
        <f>_xlfn.RANK.EQ(T71, T$4:INDEX(T:T, MATCH(100000000000000,T:T)), 0) + COUNTIF(T$4:INDEX(T:T, ROW(T71)), T71)-1</f>
        <v>1021</v>
      </c>
      <c r="V71" s="25">
        <f>(_xlfn.RANK.EQ(U71, U$4:INDEX(U:U, MATCH(1000000000000,U:U)), 0) + COUNTIF(U$4:INDEX(U:U, ROW(U71)), U71)-1)/'Supporting Calculations'!$B$8</f>
        <v>6.25E-2</v>
      </c>
      <c r="W71" s="26">
        <f>'Segment RDF'!$H$33</f>
        <v>40</v>
      </c>
      <c r="X71" s="56">
        <f t="shared" si="23"/>
        <v>2.5</v>
      </c>
      <c r="Y71" s="58">
        <f t="shared" si="24"/>
        <v>3020</v>
      </c>
      <c r="Z71" s="24">
        <f>_xlfn.RANK.EQ(Y71, Y$4:INDEX(Y:Y, MATCH(100000000000000,Y:Y)), 0) + COUNTIF(Y$4:INDEX(Y:Y, ROW(Y71)), Y71)-1</f>
        <v>955</v>
      </c>
      <c r="AA71" s="25">
        <f>(_xlfn.RANK.EQ(Z71, Z$4:INDEX(Z:Z, MATCH(1000000000000,Z:Z)), 0) + COUNTIF(Z$4:INDEX(Z:Z, ROW(Z71)), Z71)-1)/'Supporting Calculations'!$B$8</f>
        <v>0.12316176470588236</v>
      </c>
      <c r="AB71" s="26">
        <f>'Segment RDF'!$J$33</f>
        <v>20</v>
      </c>
      <c r="AC71" s="56">
        <f t="shared" si="25"/>
        <v>2.4632352941176472</v>
      </c>
      <c r="AD71" s="28"/>
      <c r="AE71" s="66">
        <f t="shared" si="26"/>
        <v>5.9902499123766634E-2</v>
      </c>
      <c r="AF71" s="24">
        <f>_xlfn.RANK.EQ(AE71, AE$4:INDEX(AE:AE, MATCH(1000000000000,AE:AE)), 0) + COUNTIF(AE$4:INDEX(AE:AE, ROW(AE71)), AE71)-1</f>
        <v>433</v>
      </c>
      <c r="AG71" s="25">
        <f>(_xlfn.RANK.EQ(AF71, AF$4:INDEX(AF:AF, MATCH(1000000000000,AF:AF)), 1) + COUNTIF(AF$4:INDEX(AF:AF, ROW(AF71)), AF71)-1)/'Supporting Calculations'!$B$8</f>
        <v>0.39797794117647056</v>
      </c>
      <c r="AH71" s="26">
        <f>'Segment RDF'!$F$33</f>
        <v>40</v>
      </c>
      <c r="AI71" s="67">
        <f t="shared" si="27"/>
        <v>15.919117647058822</v>
      </c>
      <c r="AJ71" s="68">
        <f t="shared" si="28"/>
        <v>2.1869626130775538E-4</v>
      </c>
      <c r="AK71" s="24">
        <f>_xlfn.RANK.EQ(AJ71, AJ$4:INDEX(AJ:AJ, MATCH(1000000000000,AJ:AJ)), 0) + COUNTIF(AJ$4:INDEX(AJ:AJ, ROW(AJ71)), AJ71)-1</f>
        <v>853</v>
      </c>
      <c r="AL71" s="25">
        <f>(_xlfn.RANK.EQ(AK71, AK$4:INDEX(AK:AK, MATCH(1000000000000,AK:AK)), 1) + COUNTIF(AK$4:INDEX(AK:AK, ROW(AK71)), AK71)-1)/'Supporting Calculations'!$B$8</f>
        <v>0.78400735294117652</v>
      </c>
      <c r="AM71" s="26">
        <f>'Segment RDF'!$H$33</f>
        <v>40</v>
      </c>
      <c r="AN71" s="67">
        <f t="shared" si="29"/>
        <v>31.360294117647062</v>
      </c>
      <c r="AO71" s="69">
        <f t="shared" si="39"/>
        <v>1.4579750753850357E-3</v>
      </c>
      <c r="AP71" s="24">
        <f>_xlfn.RANK.EQ(AO71, AO$4:INDEX(AO:AO, MATCH(1000000000000,AO:AO)), 0) + COUNTIF(AO$4:INDEX(AO:AO, ROW(AO71)), AO71)-1</f>
        <v>949</v>
      </c>
      <c r="AQ71" s="25">
        <f>(_xlfn.RANK.EQ(AP71, AP$4:INDEX(AP:AP, MATCH(1000000000000,AP:AP)), 1) + COUNTIF(AP$4:INDEX(AP:AP, ROW(AP71)), AP71)-1)/'Supporting Calculations'!$B$8</f>
        <v>0.87224264705882348</v>
      </c>
      <c r="AR71" s="26">
        <f>'Segment RDF'!$J$33</f>
        <v>20</v>
      </c>
      <c r="AS71" s="67">
        <f t="shared" si="30"/>
        <v>17.444852941176471</v>
      </c>
      <c r="AT71" s="28"/>
      <c r="AU71" s="119">
        <f t="shared" si="31"/>
        <v>7.4632352941176467</v>
      </c>
      <c r="AV71" s="56">
        <f t="shared" si="32"/>
        <v>64.724264705882348</v>
      </c>
      <c r="AW71" s="28"/>
      <c r="AX71" s="119">
        <f>(_xlfn.RANK.EQ(AU71, AU$4:INDEX(AU:AU, MATCH(1000000000000,AU:AU)), 1) + COUNTIF(AU$4:INDEX(AU:AU, ROW(AU71)), AU71)-1)/'Supporting Calculations'!$B$8*100</f>
        <v>4.3198529411764701</v>
      </c>
      <c r="AY71" s="58">
        <f>(_xlfn.RANK.EQ(AV71, AV$4:INDEX(AV:AV, MATCH(10000000000,AV:AV)), 1) + COUNTIF(AV$4:INDEX(AV:AV, ROW(AV71)), AV71)-1)/'Supporting Calculations'!$B$8*100</f>
        <v>71.599264705882348</v>
      </c>
      <c r="AZ71" s="70">
        <f t="shared" si="33"/>
        <v>75.919117647058812</v>
      </c>
      <c r="BA71" s="28"/>
      <c r="BB71" s="14">
        <f>IF(AND(AX71&gt;='Supporting Calculations'!$B$4,AY71&gt;='Supporting Calculations'!$C$4) = TRUE,1,IF(AND(AX71&gt;'Supporting Calculations'!$B$4,AY71&lt;'Supporting Calculations'!$C$4) = TRUE, 2,IF(AND(AX71&lt;'Supporting Calculations'!$B$4,AY71&gt;'Supporting Calculations'!$C$4) = TRUE,3,IF(AND(AX71&lt;='Supporting Calculations'!$B$4,AY71&lt;='Supporting Calculations'!$C$4) = TRUE, 4,0))))</f>
        <v>4</v>
      </c>
      <c r="BC71" s="44" t="str">
        <f t="shared" si="34"/>
        <v>Low</v>
      </c>
      <c r="BE71" s="84">
        <f t="shared" si="35"/>
        <v>71.599264705882348</v>
      </c>
      <c r="BF71" s="86" t="e">
        <f t="shared" si="36"/>
        <v>#N/A</v>
      </c>
      <c r="BG71" s="88" t="e">
        <f t="shared" si="37"/>
        <v>#N/A</v>
      </c>
      <c r="BI71" s="14">
        <f t="shared" si="38"/>
        <v>1021</v>
      </c>
      <c r="BJ71" s="121">
        <f>BI71/'Supporting Calculations'!$B$8</f>
        <v>0.93841911764705888</v>
      </c>
      <c r="BK71" s="21">
        <f>SUM(T71:INDEX(T:T, MATCH(100000000000000,T:T)))/SUM((T$4:INDEX(T:T, MATCH(1E+30,T:T))))</f>
        <v>0.99787430110988318</v>
      </c>
      <c r="BL71" s="21">
        <f>SUM(H71:INDEX(H:H, MATCH(100000000000000,H:H)))/SUM((H$4:INDEX(H:H, MATCH(100000000000000,H:H))))</f>
        <v>0.99820533730692407</v>
      </c>
      <c r="BM71" s="21">
        <f>SUM(O71:INDEX(O:O, MATCH(100000000000000,O:O)))/SUM((O$4:INDEX(O:O, MATCH(1E+30,O:O))))</f>
        <v>0.99787430110988318</v>
      </c>
      <c r="BN71" s="132">
        <f>SUM(F71:INDEX(F:F, MATCH(100000000000000,F:F)))/SUM((F$4:INDEX(F:F, MATCH(1E+30,F:F))))</f>
        <v>0.99572220292630309</v>
      </c>
      <c r="BQ71" s="28"/>
    </row>
    <row r="72" spans="1:87" ht="15.75" customHeight="1">
      <c r="A72" s="89"/>
      <c r="B72" s="124" t="s">
        <v>133</v>
      </c>
      <c r="C72" s="74"/>
      <c r="D72" s="28"/>
      <c r="E72" s="45">
        <v>2102948.4900000002</v>
      </c>
      <c r="F72" s="23">
        <v>157923</v>
      </c>
      <c r="G72" s="23">
        <v>2102948.4900000002</v>
      </c>
      <c r="H72" s="23">
        <v>45719.56</v>
      </c>
      <c r="I72" s="43">
        <v>304797.03999999998</v>
      </c>
      <c r="J72" s="23"/>
      <c r="K72" s="45"/>
      <c r="L72" s="23"/>
      <c r="M72" s="43"/>
      <c r="N72" s="23"/>
      <c r="O72" s="112">
        <f t="shared" si="20"/>
        <v>2102948.4900000002</v>
      </c>
      <c r="P72" s="24">
        <f>_xlfn.RANK.EQ(O72, O$4:INDEX(O:O, MATCH(100000000000000,O:O)), 0) + COUNTIF(O$4:INDEX(O:O, ROW(O72)), O72)-1</f>
        <v>1020</v>
      </c>
      <c r="Q72" s="25">
        <f>(_xlfn.RANK.EQ(P72, P$4:INDEX(P:P, MATCH(1000000000000,P:P)), 0) + COUNTIF(P$4:INDEX(P:P, ROW(P72)), P72)-1)/'Supporting Calculations'!$B$8</f>
        <v>6.341911764705882E-2</v>
      </c>
      <c r="R72" s="26">
        <f>'Segment RDF'!$F$33</f>
        <v>40</v>
      </c>
      <c r="S72" s="56">
        <f t="shared" si="21"/>
        <v>2.5367647058823528</v>
      </c>
      <c r="T72" s="113">
        <f t="shared" si="22"/>
        <v>2102948.4900000002</v>
      </c>
      <c r="U72" s="24">
        <f>_xlfn.RANK.EQ(T72, T$4:INDEX(T:T, MATCH(100000000000000,T:T)), 0) + COUNTIF(T$4:INDEX(T:T, ROW(T72)), T72)-1</f>
        <v>1020</v>
      </c>
      <c r="V72" s="25">
        <f>(_xlfn.RANK.EQ(U72, U$4:INDEX(U:U, MATCH(1000000000000,U:U)), 0) + COUNTIF(U$4:INDEX(U:U, ROW(U72)), U72)-1)/'Supporting Calculations'!$B$8</f>
        <v>6.341911764705882E-2</v>
      </c>
      <c r="W72" s="26">
        <f>'Segment RDF'!$H$33</f>
        <v>40</v>
      </c>
      <c r="X72" s="56">
        <f t="shared" si="23"/>
        <v>2.5367647058823528</v>
      </c>
      <c r="Y72" s="58">
        <f t="shared" si="24"/>
        <v>304797.03999999998</v>
      </c>
      <c r="Z72" s="24">
        <f>_xlfn.RANK.EQ(Y72, Y$4:INDEX(Y:Y, MATCH(100000000000000,Y:Y)), 0) + COUNTIF(Y$4:INDEX(Y:Y, ROW(Y72)), Y72)-1</f>
        <v>612</v>
      </c>
      <c r="AA72" s="25">
        <f>(_xlfn.RANK.EQ(Z72, Z$4:INDEX(Z:Z, MATCH(1000000000000,Z:Z)), 0) + COUNTIF(Z$4:INDEX(Z:Z, ROW(Z72)), Z72)-1)/'Supporting Calculations'!$B$8</f>
        <v>0.43841911764705882</v>
      </c>
      <c r="AB72" s="26">
        <f>'Segment RDF'!$J$33</f>
        <v>20</v>
      </c>
      <c r="AC72" s="56">
        <f t="shared" si="25"/>
        <v>8.7683823529411757</v>
      </c>
      <c r="AD72" s="26"/>
      <c r="AE72" s="66">
        <f t="shared" si="26"/>
        <v>7.5095990582251484E-2</v>
      </c>
      <c r="AF72" s="24">
        <f>_xlfn.RANK.EQ(AE72, AE$4:INDEX(AE:AE, MATCH(1000000000000,AE:AE)), 0) + COUNTIF(AE$4:INDEX(AE:AE, ROW(AE72)), AE72)-1</f>
        <v>337</v>
      </c>
      <c r="AG72" s="25">
        <f>(_xlfn.RANK.EQ(AF72, AF$4:INDEX(AF:AF, MATCH(1000000000000,AF:AF)), 1) + COUNTIF(AF$4:INDEX(AF:AF, ROW(AF72)), AF72)-1)/'Supporting Calculations'!$B$8</f>
        <v>0.30974264705882354</v>
      </c>
      <c r="AH72" s="26">
        <f>'Segment RDF'!$F$33</f>
        <v>40</v>
      </c>
      <c r="AI72" s="67">
        <f t="shared" si="27"/>
        <v>12.389705882352942</v>
      </c>
      <c r="AJ72" s="68">
        <f t="shared" si="28"/>
        <v>2.1740694181244542E-2</v>
      </c>
      <c r="AK72" s="24">
        <f>_xlfn.RANK.EQ(AJ72, AJ$4:INDEX(AJ:AJ, MATCH(1000000000000,AJ:AJ)), 0) + COUNTIF(AJ$4:INDEX(AJ:AJ, ROW(AJ72)), AJ72)-1</f>
        <v>192</v>
      </c>
      <c r="AL72" s="25">
        <f>(_xlfn.RANK.EQ(AK72, AK$4:INDEX(AK:AK, MATCH(1000000000000,AK:AK)), 1) + COUNTIF(AK$4:INDEX(AK:AK, ROW(AK72)), AK72)-1)/'Supporting Calculations'!$B$8</f>
        <v>0.17647058823529413</v>
      </c>
      <c r="AM72" s="26">
        <f>'Segment RDF'!$H$33</f>
        <v>40</v>
      </c>
      <c r="AN72" s="67">
        <f t="shared" si="29"/>
        <v>7.0588235294117654</v>
      </c>
      <c r="AO72" s="69">
        <f t="shared" si="39"/>
        <v>0.14493794852768835</v>
      </c>
      <c r="AP72" s="24">
        <f>_xlfn.RANK.EQ(AO72, AO$4:INDEX(AO:AO, MATCH(1000000000000,AO:AO)), 0) + COUNTIF(AO$4:INDEX(AO:AO, ROW(AO72)), AO72)-1</f>
        <v>242</v>
      </c>
      <c r="AQ72" s="25">
        <f>(_xlfn.RANK.EQ(AP72, AP$4:INDEX(AP:AP, MATCH(1000000000000,AP:AP)), 1) + COUNTIF(AP$4:INDEX(AP:AP, ROW(AP72)), AP72)-1)/'Supporting Calculations'!$B$8</f>
        <v>0.22242647058823528</v>
      </c>
      <c r="AR72" s="26">
        <f>'Segment RDF'!$J$33</f>
        <v>20</v>
      </c>
      <c r="AS72" s="67">
        <f t="shared" si="30"/>
        <v>4.4485294117647056</v>
      </c>
      <c r="AT72" s="69"/>
      <c r="AU72" s="119">
        <f t="shared" si="31"/>
        <v>13.84191176470588</v>
      </c>
      <c r="AV72" s="56">
        <f t="shared" si="32"/>
        <v>23.897058823529413</v>
      </c>
      <c r="AW72" s="24"/>
      <c r="AX72" s="119">
        <f>(_xlfn.RANK.EQ(AU72, AU$4:INDEX(AU:AU, MATCH(1000000000000,AU:AU)), 1) + COUNTIF(AU$4:INDEX(AU:AU, ROW(AU72)), AU72)-1)/'Supporting Calculations'!$B$8*100</f>
        <v>9.4669117647058822</v>
      </c>
      <c r="AY72" s="58">
        <f>(_xlfn.RANK.EQ(AV72, AV$4:INDEX(AV:AV, MATCH(10000000000,AV:AV)), 1) + COUNTIF(AV$4:INDEX(AV:AV, ROW(AV72)), AV72)-1)/'Supporting Calculations'!$B$8*100</f>
        <v>15.625</v>
      </c>
      <c r="AZ72" s="70">
        <f t="shared" si="33"/>
        <v>25.091911764705884</v>
      </c>
      <c r="BA72" s="24"/>
      <c r="BB72" s="14">
        <f>IF(AND(AX72&gt;='Supporting Calculations'!$B$4,AY72&gt;='Supporting Calculations'!$C$4) = TRUE,1,IF(AND(AX72&gt;'Supporting Calculations'!$B$4,AY72&lt;'Supporting Calculations'!$C$4) = TRUE, 2,IF(AND(AX72&lt;'Supporting Calculations'!$B$4,AY72&gt;'Supporting Calculations'!$C$4) = TRUE,3,IF(AND(AX72&lt;='Supporting Calculations'!$B$4,AY72&lt;='Supporting Calculations'!$C$4) = TRUE, 4,0))))</f>
        <v>4</v>
      </c>
      <c r="BC72" s="44" t="str">
        <f t="shared" si="34"/>
        <v>Low</v>
      </c>
      <c r="BE72" s="84" t="e">
        <f t="shared" si="35"/>
        <v>#N/A</v>
      </c>
      <c r="BF72" s="86" t="e">
        <f t="shared" si="36"/>
        <v>#N/A</v>
      </c>
      <c r="BG72" s="88">
        <f t="shared" si="37"/>
        <v>15.625</v>
      </c>
      <c r="BI72" s="14">
        <f t="shared" si="38"/>
        <v>1020</v>
      </c>
      <c r="BJ72" s="121">
        <f>BI72/'Supporting Calculations'!$B$8</f>
        <v>0.9375</v>
      </c>
      <c r="BK72" s="21">
        <f>SUM(T72:INDEX(T:T, MATCH(100000000000000,T:T)))/SUM((T$4:INDEX(T:T, MATCH(1E+30,T:T))))</f>
        <v>0.99781216815328977</v>
      </c>
      <c r="BL72" s="21">
        <f>SUM(H72:INDEX(H:H, MATCH(100000000000000,H:H)))/SUM((H$4:INDEX(H:H, MATCH(100000000000000,H:H))))</f>
        <v>0.99820445749545939</v>
      </c>
      <c r="BM72" s="21">
        <f>SUM(O72:INDEX(O:O, MATCH(100000000000000,O:O)))/SUM((O$4:INDEX(O:O, MATCH(1E+30,O:O))))</f>
        <v>0.99781216815328977</v>
      </c>
      <c r="BN72" s="132">
        <f>SUM(F72:INDEX(F:F, MATCH(100000000000000,F:F)))/SUM((F$4:INDEX(F:F, MATCH(1E+30,F:F))))</f>
        <v>0.9956470001969453</v>
      </c>
      <c r="BQ72" s="28"/>
    </row>
    <row r="73" spans="1:87" ht="15.75" customHeight="1">
      <c r="A73" s="89"/>
      <c r="B73" s="124" t="s">
        <v>139</v>
      </c>
      <c r="C73" s="74"/>
      <c r="D73" s="28"/>
      <c r="E73" s="45">
        <v>2111476.94</v>
      </c>
      <c r="F73" s="23">
        <v>42412</v>
      </c>
      <c r="G73" s="23">
        <v>2111476.94</v>
      </c>
      <c r="H73" s="23">
        <v>16841.53</v>
      </c>
      <c r="I73" s="43">
        <v>112276.83</v>
      </c>
      <c r="J73" s="23"/>
      <c r="K73" s="45"/>
      <c r="L73" s="23"/>
      <c r="M73" s="43"/>
      <c r="N73" s="28"/>
      <c r="O73" s="112">
        <f t="shared" si="20"/>
        <v>2111476.94</v>
      </c>
      <c r="P73" s="24">
        <f>_xlfn.RANK.EQ(O73, O$4:INDEX(O:O, MATCH(100000000000000,O:O)), 0) + COUNTIF(O$4:INDEX(O:O, ROW(O73)), O73)-1</f>
        <v>1019</v>
      </c>
      <c r="Q73" s="25">
        <f>(_xlfn.RANK.EQ(P73, P$4:INDEX(P:P, MATCH(1000000000000,P:P)), 0) + COUNTIF(P$4:INDEX(P:P, ROW(P73)), P73)-1)/'Supporting Calculations'!$B$8</f>
        <v>6.4338235294117641E-2</v>
      </c>
      <c r="R73" s="26">
        <f>'Segment RDF'!$F$33</f>
        <v>40</v>
      </c>
      <c r="S73" s="56">
        <f t="shared" si="21"/>
        <v>2.5735294117647056</v>
      </c>
      <c r="T73" s="113">
        <f t="shared" si="22"/>
        <v>2111476.94</v>
      </c>
      <c r="U73" s="24">
        <f>_xlfn.RANK.EQ(T73, T$4:INDEX(T:T, MATCH(100000000000000,T:T)), 0) + COUNTIF(T$4:INDEX(T:T, ROW(T73)), T73)-1</f>
        <v>1019</v>
      </c>
      <c r="V73" s="25">
        <f>(_xlfn.RANK.EQ(U73, U$4:INDEX(U:U, MATCH(1000000000000,U:U)), 0) + COUNTIF(U$4:INDEX(U:U, ROW(U73)), U73)-1)/'Supporting Calculations'!$B$8</f>
        <v>6.4338235294117641E-2</v>
      </c>
      <c r="W73" s="26">
        <f>'Segment RDF'!$H$33</f>
        <v>40</v>
      </c>
      <c r="X73" s="56">
        <f t="shared" si="23"/>
        <v>2.5735294117647056</v>
      </c>
      <c r="Y73" s="58">
        <f t="shared" si="24"/>
        <v>112276.83</v>
      </c>
      <c r="Z73" s="24">
        <f>_xlfn.RANK.EQ(Y73, Y$4:INDEX(Y:Y, MATCH(100000000000000,Y:Y)), 0) + COUNTIF(Y$4:INDEX(Y:Y, ROW(Y73)), Y73)-1</f>
        <v>796</v>
      </c>
      <c r="AA73" s="25">
        <f>(_xlfn.RANK.EQ(Z73, Z$4:INDEX(Z:Z, MATCH(1000000000000,Z:Z)), 0) + COUNTIF(Z$4:INDEX(Z:Z, ROW(Z73)), Z73)-1)/'Supporting Calculations'!$B$8</f>
        <v>0.26930147058823528</v>
      </c>
      <c r="AB73" s="26">
        <f>'Segment RDF'!$J$33</f>
        <v>20</v>
      </c>
      <c r="AC73" s="56">
        <f t="shared" si="25"/>
        <v>5.3860294117647056</v>
      </c>
      <c r="AD73" s="28"/>
      <c r="AE73" s="66">
        <f t="shared" si="26"/>
        <v>2.0086414015016429E-2</v>
      </c>
      <c r="AF73" s="24">
        <f>_xlfn.RANK.EQ(AE73, AE$4:INDEX(AE:AE, MATCH(1000000000000,AE:AE)), 0) + COUNTIF(AE$4:INDEX(AE:AE, ROW(AE73)), AE73)-1</f>
        <v>770</v>
      </c>
      <c r="AG73" s="25">
        <f>(_xlfn.RANK.EQ(AF73, AF$4:INDEX(AF:AF, MATCH(1000000000000,AF:AF)), 1) + COUNTIF(AF$4:INDEX(AF:AF, ROW(AF73)), AF73)-1)/'Supporting Calculations'!$B$8</f>
        <v>0.70772058823529416</v>
      </c>
      <c r="AH73" s="26">
        <f>'Segment RDF'!$F$33</f>
        <v>40</v>
      </c>
      <c r="AI73" s="67">
        <f t="shared" si="27"/>
        <v>28.308823529411768</v>
      </c>
      <c r="AJ73" s="68">
        <f t="shared" si="28"/>
        <v>7.9761846700537493E-3</v>
      </c>
      <c r="AK73" s="24">
        <f>_xlfn.RANK.EQ(AJ73, AJ$4:INDEX(AJ:AJ, MATCH(1000000000000,AJ:AJ)), 0) + COUNTIF(AJ$4:INDEX(AJ:AJ, ROW(AJ73)), AJ73)-1</f>
        <v>470</v>
      </c>
      <c r="AL73" s="25">
        <f>(_xlfn.RANK.EQ(AK73, AK$4:INDEX(AK:AK, MATCH(1000000000000,AK:AK)), 1) + COUNTIF(AK$4:INDEX(AK:AK, ROW(AK73)), AK73)-1)/'Supporting Calculations'!$B$8</f>
        <v>0.43198529411764708</v>
      </c>
      <c r="AM73" s="26">
        <f>'Segment RDF'!$H$33</f>
        <v>40</v>
      </c>
      <c r="AN73" s="67">
        <f t="shared" si="29"/>
        <v>17.279411764705884</v>
      </c>
      <c r="AO73" s="69">
        <f t="shared" si="39"/>
        <v>5.3174547101613151E-2</v>
      </c>
      <c r="AP73" s="24">
        <f>_xlfn.RANK.EQ(AO73, AO$4:INDEX(AO:AO, MATCH(1000000000000,AO:AO)), 0) + COUNTIF(AO$4:INDEX(AO:AO, ROW(AO73)), AO73)-1</f>
        <v>565</v>
      </c>
      <c r="AQ73" s="25">
        <f>(_xlfn.RANK.EQ(AP73, AP$4:INDEX(AP:AP, MATCH(1000000000000,AP:AP)), 1) + COUNTIF(AP$4:INDEX(AP:AP, ROW(AP73)), AP73)-1)/'Supporting Calculations'!$B$8</f>
        <v>0.51930147058823528</v>
      </c>
      <c r="AR73" s="26">
        <f>'Segment RDF'!$J$33</f>
        <v>20</v>
      </c>
      <c r="AS73" s="67">
        <f t="shared" si="30"/>
        <v>10.386029411764707</v>
      </c>
      <c r="AT73" s="28"/>
      <c r="AU73" s="119">
        <f t="shared" si="31"/>
        <v>10.533088235294116</v>
      </c>
      <c r="AV73" s="56">
        <f t="shared" si="32"/>
        <v>55.974264705882362</v>
      </c>
      <c r="AW73" s="28"/>
      <c r="AX73" s="119">
        <f>(_xlfn.RANK.EQ(AU73, AU$4:INDEX(AU:AU, MATCH(1000000000000,AU:AU)), 1) + COUNTIF(AU$4:INDEX(AU:AU, ROW(AU73)), AU73)-1)/'Supporting Calculations'!$B$8*100</f>
        <v>6.1580882352941178</v>
      </c>
      <c r="AY73" s="58">
        <f>(_xlfn.RANK.EQ(AV73, AV$4:INDEX(AV:AV, MATCH(10000000000,AV:AV)), 1) + COUNTIF(AV$4:INDEX(AV:AV, ROW(AV73)), AV73)-1)/'Supporting Calculations'!$B$8*100</f>
        <v>56.341911764705884</v>
      </c>
      <c r="AZ73" s="70">
        <f t="shared" si="33"/>
        <v>62.5</v>
      </c>
      <c r="BA73" s="28"/>
      <c r="BB73" s="14">
        <f>IF(AND(AX73&gt;='Supporting Calculations'!$B$4,AY73&gt;='Supporting Calculations'!$C$4) = TRUE,1,IF(AND(AX73&gt;'Supporting Calculations'!$B$4,AY73&lt;'Supporting Calculations'!$C$4) = TRUE, 2,IF(AND(AX73&lt;'Supporting Calculations'!$B$4,AY73&gt;'Supporting Calculations'!$C$4) = TRUE,3,IF(AND(AX73&lt;='Supporting Calculations'!$B$4,AY73&lt;='Supporting Calculations'!$C$4) = TRUE, 4,0))))</f>
        <v>4</v>
      </c>
      <c r="BC73" s="44" t="str">
        <f t="shared" si="34"/>
        <v>Low</v>
      </c>
      <c r="BE73" s="84" t="e">
        <f t="shared" si="35"/>
        <v>#N/A</v>
      </c>
      <c r="BF73" s="86" t="e">
        <f t="shared" si="36"/>
        <v>#N/A</v>
      </c>
      <c r="BG73" s="88">
        <f t="shared" si="37"/>
        <v>56.341911764705884</v>
      </c>
      <c r="BI73" s="14">
        <f t="shared" si="38"/>
        <v>1019</v>
      </c>
      <c r="BJ73" s="121">
        <f>BI73/'Supporting Calculations'!$B$8</f>
        <v>0.93658088235294112</v>
      </c>
      <c r="BK73" s="21">
        <f>SUM(T73:INDEX(T:T, MATCH(100000000000000,T:T)))/SUM((T$4:INDEX(T:T, MATCH(1E+30,T:T))))</f>
        <v>0.9977490878443307</v>
      </c>
      <c r="BL73" s="21">
        <f>SUM(H73:INDEX(H:H, MATCH(100000000000000,H:H)))/SUM((H$4:INDEX(H:H, MATCH(100000000000000,H:H))))</f>
        <v>0.99811566148431552</v>
      </c>
      <c r="BM73" s="21">
        <f>SUM(O73:INDEX(O:O, MATCH(100000000000000,O:O)))/SUM((O$4:INDEX(O:O, MATCH(1E+30,O:O))))</f>
        <v>0.9977490878443307</v>
      </c>
      <c r="BN73" s="132">
        <f>SUM(F73:INDEX(F:F, MATCH(100000000000000,F:F)))/SUM((F$4:INDEX(F:F, MATCH(1E+30,F:F))))</f>
        <v>0.99555128581406038</v>
      </c>
      <c r="BQ73" s="28"/>
    </row>
    <row r="74" spans="1:87" ht="15.75" customHeight="1">
      <c r="A74" s="89"/>
      <c r="B74" s="124" t="s">
        <v>143</v>
      </c>
      <c r="C74" s="74"/>
      <c r="D74" s="28"/>
      <c r="E74" s="45">
        <v>2120687.14</v>
      </c>
      <c r="F74" s="23"/>
      <c r="G74" s="23">
        <v>2120687.14</v>
      </c>
      <c r="H74" s="23">
        <v>47963.49</v>
      </c>
      <c r="I74" s="43">
        <v>323564.57</v>
      </c>
      <c r="J74" s="23"/>
      <c r="K74" s="45"/>
      <c r="L74" s="23"/>
      <c r="M74" s="43"/>
      <c r="N74" s="23"/>
      <c r="O74" s="112">
        <f t="shared" si="20"/>
        <v>2120687.14</v>
      </c>
      <c r="P74" s="24">
        <f>_xlfn.RANK.EQ(O74, O$4:INDEX(O:O, MATCH(100000000000000,O:O)), 0) + COUNTIF(O$4:INDEX(O:O, ROW(O74)), O74)-1</f>
        <v>1018</v>
      </c>
      <c r="Q74" s="25">
        <f>(_xlfn.RANK.EQ(P74, P$4:INDEX(P:P, MATCH(1000000000000,P:P)), 0) + COUNTIF(P$4:INDEX(P:P, ROW(P74)), P74)-1)/'Supporting Calculations'!$B$8</f>
        <v>6.5257352941176475E-2</v>
      </c>
      <c r="R74" s="26">
        <f>'Segment RDF'!$F$33</f>
        <v>40</v>
      </c>
      <c r="S74" s="56">
        <f t="shared" si="21"/>
        <v>2.6102941176470589</v>
      </c>
      <c r="T74" s="113">
        <f t="shared" si="22"/>
        <v>2120687.14</v>
      </c>
      <c r="U74" s="24">
        <f>_xlfn.RANK.EQ(T74, T$4:INDEX(T:T, MATCH(100000000000000,T:T)), 0) + COUNTIF(T$4:INDEX(T:T, ROW(T74)), T74)-1</f>
        <v>1018</v>
      </c>
      <c r="V74" s="25">
        <f>(_xlfn.RANK.EQ(U74, U$4:INDEX(U:U, MATCH(1000000000000,U:U)), 0) + COUNTIF(U$4:INDEX(U:U, ROW(U74)), U74)-1)/'Supporting Calculations'!$B$8</f>
        <v>6.5257352941176475E-2</v>
      </c>
      <c r="W74" s="26">
        <f>'Segment RDF'!$H$33</f>
        <v>40</v>
      </c>
      <c r="X74" s="56">
        <f t="shared" si="23"/>
        <v>2.6102941176470589</v>
      </c>
      <c r="Y74" s="58">
        <f t="shared" si="24"/>
        <v>323564.57</v>
      </c>
      <c r="Z74" s="24">
        <f>_xlfn.RANK.EQ(Y74, Y$4:INDEX(Y:Y, MATCH(100000000000000,Y:Y)), 0) + COUNTIF(Y$4:INDEX(Y:Y, ROW(Y74)), Y74)-1</f>
        <v>598</v>
      </c>
      <c r="AA74" s="25">
        <f>(_xlfn.RANK.EQ(Z74, Z$4:INDEX(Z:Z, MATCH(1000000000000,Z:Z)), 0) + COUNTIF(Z$4:INDEX(Z:Z, ROW(Z74)), Z74)-1)/'Supporting Calculations'!$B$8</f>
        <v>0.45128676470588236</v>
      </c>
      <c r="AB74" s="26">
        <f>'Segment RDF'!$J$33</f>
        <v>20</v>
      </c>
      <c r="AC74" s="56">
        <f t="shared" si="25"/>
        <v>9.0257352941176467</v>
      </c>
      <c r="AD74" s="26"/>
      <c r="AE74" s="66">
        <f t="shared" si="26"/>
        <v>0</v>
      </c>
      <c r="AF74" s="24">
        <f>_xlfn.RANK.EQ(AE74, AE$4:INDEX(AE:AE, MATCH(1000000000000,AE:AE)), 0) + COUNTIF(AE$4:INDEX(AE:AE, ROW(AE74)), AE74)-1</f>
        <v>1035</v>
      </c>
      <c r="AG74" s="25">
        <f>(_xlfn.RANK.EQ(AF74, AF$4:INDEX(AF:AF, MATCH(1000000000000,AF:AF)), 1) + COUNTIF(AF$4:INDEX(AF:AF, ROW(AF74)), AF74)-1)/'Supporting Calculations'!$B$8</f>
        <v>0.95128676470588236</v>
      </c>
      <c r="AH74" s="26">
        <f>'Segment RDF'!$F$33</f>
        <v>40</v>
      </c>
      <c r="AI74" s="67">
        <f t="shared" si="27"/>
        <v>38.051470588235297</v>
      </c>
      <c r="AJ74" s="68">
        <f t="shared" si="28"/>
        <v>2.2616957067981273E-2</v>
      </c>
      <c r="AK74" s="24">
        <f>_xlfn.RANK.EQ(AJ74, AJ$4:INDEX(AJ:AJ, MATCH(1000000000000,AJ:AJ)), 0) + COUNTIF(AJ$4:INDEX(AJ:AJ, ROW(AJ74)), AJ74)-1</f>
        <v>188</v>
      </c>
      <c r="AL74" s="25">
        <f>(_xlfn.RANK.EQ(AK74, AK$4:INDEX(AK:AK, MATCH(1000000000000,AK:AK)), 1) + COUNTIF(AK$4:INDEX(AK:AK, ROW(AK74)), AK74)-1)/'Supporting Calculations'!$B$8</f>
        <v>0.17279411764705882</v>
      </c>
      <c r="AM74" s="26">
        <f>'Segment RDF'!$H$33</f>
        <v>40</v>
      </c>
      <c r="AN74" s="67">
        <f t="shared" si="29"/>
        <v>6.9117647058823533</v>
      </c>
      <c r="AO74" s="69">
        <f t="shared" si="39"/>
        <v>0.15257534404626982</v>
      </c>
      <c r="AP74" s="24">
        <f>_xlfn.RANK.EQ(AO74, AO$4:INDEX(AO:AO, MATCH(1000000000000,AO:AO)), 0) + COUNTIF(AO$4:INDEX(AO:AO, ROW(AO74)), AO74)-1</f>
        <v>232</v>
      </c>
      <c r="AQ74" s="25">
        <f>(_xlfn.RANK.EQ(AP74, AP$4:INDEX(AP:AP, MATCH(1000000000000,AP:AP)), 1) + COUNTIF(AP$4:INDEX(AP:AP, ROW(AP74)), AP74)-1)/'Supporting Calculations'!$B$8</f>
        <v>0.21323529411764705</v>
      </c>
      <c r="AR74" s="26">
        <f>'Segment RDF'!$J$33</f>
        <v>20</v>
      </c>
      <c r="AS74" s="67">
        <f t="shared" si="30"/>
        <v>4.2647058823529411</v>
      </c>
      <c r="AT74" s="69"/>
      <c r="AU74" s="119">
        <f t="shared" si="31"/>
        <v>14.246323529411764</v>
      </c>
      <c r="AV74" s="56">
        <f t="shared" si="32"/>
        <v>49.227941176470594</v>
      </c>
      <c r="AW74" s="24"/>
      <c r="AX74" s="119">
        <f>(_xlfn.RANK.EQ(AU74, AU$4:INDEX(AU:AU, MATCH(1000000000000,AU:AU)), 1) + COUNTIF(AU$4:INDEX(AU:AU, ROW(AU74)), AU74)-1)/'Supporting Calculations'!$B$8*100</f>
        <v>9.9264705882352935</v>
      </c>
      <c r="AY74" s="58">
        <f>(_xlfn.RANK.EQ(AV74, AV$4:INDEX(AV:AV, MATCH(10000000000,AV:AV)), 1) + COUNTIF(AV$4:INDEX(AV:AV, ROW(AV74)), AV74)-1)/'Supporting Calculations'!$B$8*100</f>
        <v>45.588235294117645</v>
      </c>
      <c r="AZ74" s="70">
        <f t="shared" si="33"/>
        <v>55.514705882352942</v>
      </c>
      <c r="BA74" s="24"/>
      <c r="BB74" s="14">
        <f>IF(AND(AX74&gt;='Supporting Calculations'!$B$4,AY74&gt;='Supporting Calculations'!$C$4) = TRUE,1,IF(AND(AX74&gt;'Supporting Calculations'!$B$4,AY74&lt;'Supporting Calculations'!$C$4) = TRUE, 2,IF(AND(AX74&lt;'Supporting Calculations'!$B$4,AY74&gt;'Supporting Calculations'!$C$4) = TRUE,3,IF(AND(AX74&lt;='Supporting Calculations'!$B$4,AY74&lt;='Supporting Calculations'!$C$4) = TRUE, 4,0))))</f>
        <v>4</v>
      </c>
      <c r="BC74" s="44" t="str">
        <f t="shared" si="34"/>
        <v>Low</v>
      </c>
      <c r="BE74" s="84" t="e">
        <f t="shared" si="35"/>
        <v>#N/A</v>
      </c>
      <c r="BF74" s="86" t="e">
        <f t="shared" si="36"/>
        <v>#N/A</v>
      </c>
      <c r="BG74" s="88">
        <f t="shared" si="37"/>
        <v>45.588235294117645</v>
      </c>
      <c r="BI74" s="14">
        <f t="shared" si="38"/>
        <v>1018</v>
      </c>
      <c r="BJ74" s="121">
        <f>BI74/'Supporting Calculations'!$B$8</f>
        <v>0.93566176470588236</v>
      </c>
      <c r="BK74" s="21">
        <f>SUM(T74:INDEX(T:T, MATCH(100000000000000,T:T)))/SUM((T$4:INDEX(T:T, MATCH(1E+30,T:T))))</f>
        <v>0.99768575171490637</v>
      </c>
      <c r="BL74" s="21">
        <f>SUM(H74:INDEX(H:H, MATCH(100000000000000,H:H)))/SUM((H$4:INDEX(H:H, MATCH(100000000000000,H:H))))</f>
        <v>0.99808295205566933</v>
      </c>
      <c r="BM74" s="21">
        <f>SUM(O74:INDEX(O:O, MATCH(100000000000000,O:O)))/SUM((O$4:INDEX(O:O, MATCH(1E+30,O:O))))</f>
        <v>0.99768575171490637</v>
      </c>
      <c r="BN74" s="132">
        <f>SUM(F74:INDEX(F:F, MATCH(100000000000000,F:F)))/SUM((F$4:INDEX(F:F, MATCH(1E+30,F:F))))</f>
        <v>0.99552558063870966</v>
      </c>
      <c r="BQ74" s="28"/>
    </row>
    <row r="75" spans="1:87" ht="15.75" customHeight="1">
      <c r="A75" s="89"/>
      <c r="B75" s="124" t="s">
        <v>140</v>
      </c>
      <c r="C75" s="74"/>
      <c r="D75" s="28"/>
      <c r="E75" s="45">
        <v>2123374</v>
      </c>
      <c r="F75" s="23">
        <v>84726</v>
      </c>
      <c r="G75" s="23">
        <v>2123374</v>
      </c>
      <c r="H75" s="23">
        <v>51507.9</v>
      </c>
      <c r="I75" s="43">
        <v>343386</v>
      </c>
      <c r="J75" s="23"/>
      <c r="K75" s="45"/>
      <c r="L75" s="23"/>
      <c r="M75" s="43"/>
      <c r="N75" s="23"/>
      <c r="O75" s="112">
        <f t="shared" si="20"/>
        <v>2123374</v>
      </c>
      <c r="P75" s="24">
        <f>_xlfn.RANK.EQ(O75, O$4:INDEX(O:O, MATCH(100000000000000,O:O)), 0) + COUNTIF(O$4:INDEX(O:O, ROW(O75)), O75)-1</f>
        <v>1017</v>
      </c>
      <c r="Q75" s="25">
        <f>(_xlfn.RANK.EQ(P75, P$4:INDEX(P:P, MATCH(1000000000000,P:P)), 0) + COUNTIF(P$4:INDEX(P:P, ROW(P75)), P75)-1)/'Supporting Calculations'!$B$8</f>
        <v>6.6176470588235295E-2</v>
      </c>
      <c r="R75" s="26">
        <f>'Segment RDF'!$F$33</f>
        <v>40</v>
      </c>
      <c r="S75" s="56">
        <f t="shared" si="21"/>
        <v>2.6470588235294117</v>
      </c>
      <c r="T75" s="113">
        <f t="shared" si="22"/>
        <v>2123374</v>
      </c>
      <c r="U75" s="24">
        <f>_xlfn.RANK.EQ(T75, T$4:INDEX(T:T, MATCH(100000000000000,T:T)), 0) + COUNTIF(T$4:INDEX(T:T, ROW(T75)), T75)-1</f>
        <v>1017</v>
      </c>
      <c r="V75" s="25">
        <f>(_xlfn.RANK.EQ(U75, U$4:INDEX(U:U, MATCH(1000000000000,U:U)), 0) + COUNTIF(U$4:INDEX(U:U, ROW(U75)), U75)-1)/'Supporting Calculations'!$B$8</f>
        <v>6.6176470588235295E-2</v>
      </c>
      <c r="W75" s="26">
        <f>'Segment RDF'!$H$33</f>
        <v>40</v>
      </c>
      <c r="X75" s="56">
        <f t="shared" si="23"/>
        <v>2.6470588235294117</v>
      </c>
      <c r="Y75" s="58">
        <f t="shared" si="24"/>
        <v>343386</v>
      </c>
      <c r="Z75" s="24">
        <f>_xlfn.RANK.EQ(Y75, Y$4:INDEX(Y:Y, MATCH(100000000000000,Y:Y)), 0) + COUNTIF(Y$4:INDEX(Y:Y, ROW(Y75)), Y75)-1</f>
        <v>589</v>
      </c>
      <c r="AA75" s="25">
        <f>(_xlfn.RANK.EQ(Z75, Z$4:INDEX(Z:Z, MATCH(1000000000000,Z:Z)), 0) + COUNTIF(Z$4:INDEX(Z:Z, ROW(Z75)), Z75)-1)/'Supporting Calculations'!$B$8</f>
        <v>0.45955882352941174</v>
      </c>
      <c r="AB75" s="26">
        <f>'Segment RDF'!$J$33</f>
        <v>20</v>
      </c>
      <c r="AC75" s="56">
        <f t="shared" si="25"/>
        <v>9.1911764705882355</v>
      </c>
      <c r="AD75" s="26"/>
      <c r="AE75" s="66">
        <f t="shared" si="26"/>
        <v>3.9901590581781637E-2</v>
      </c>
      <c r="AF75" s="24">
        <f>_xlfn.RANK.EQ(AE75, AE$4:INDEX(AE:AE, MATCH(1000000000000,AE:AE)), 0) + COUNTIF(AE$4:INDEX(AE:AE, ROW(AE75)), AE75)-1</f>
        <v>561</v>
      </c>
      <c r="AG75" s="25">
        <f>(_xlfn.RANK.EQ(AF75, AF$4:INDEX(AF:AF, MATCH(1000000000000,AF:AF)), 1) + COUNTIF(AF$4:INDEX(AF:AF, ROW(AF75)), AF75)-1)/'Supporting Calculations'!$B$8</f>
        <v>0.515625</v>
      </c>
      <c r="AH75" s="26">
        <f>'Segment RDF'!$F$33</f>
        <v>40</v>
      </c>
      <c r="AI75" s="67">
        <f t="shared" si="27"/>
        <v>20.625</v>
      </c>
      <c r="AJ75" s="68">
        <f t="shared" si="28"/>
        <v>2.4257573088867057E-2</v>
      </c>
      <c r="AK75" s="24">
        <f>_xlfn.RANK.EQ(AJ75, AJ$4:INDEX(AJ:AJ, MATCH(1000000000000,AJ:AJ)), 0) + COUNTIF(AJ$4:INDEX(AJ:AJ, ROW(AJ75)), AJ75)-1</f>
        <v>166</v>
      </c>
      <c r="AL75" s="25">
        <f>(_xlfn.RANK.EQ(AK75, AK$4:INDEX(AK:AK, MATCH(1000000000000,AK:AK)), 1) + COUNTIF(AK$4:INDEX(AK:AK, ROW(AK75)), AK75)-1)/'Supporting Calculations'!$B$8</f>
        <v>0.15257352941176472</v>
      </c>
      <c r="AM75" s="26">
        <f>'Segment RDF'!$H$33</f>
        <v>40</v>
      </c>
      <c r="AN75" s="67">
        <f t="shared" si="29"/>
        <v>6.1029411764705888</v>
      </c>
      <c r="AO75" s="69">
        <f t="shared" si="39"/>
        <v>0.1617171539257804</v>
      </c>
      <c r="AP75" s="24">
        <f>_xlfn.RANK.EQ(AO75, AO$4:INDEX(AO:AO, MATCH(1000000000000,AO:AO)), 0) + COUNTIF(AO$4:INDEX(AO:AO, ROW(AO75)), AO75)-1</f>
        <v>213</v>
      </c>
      <c r="AQ75" s="25">
        <f>(_xlfn.RANK.EQ(AP75, AP$4:INDEX(AP:AP, MATCH(1000000000000,AP:AP)), 1) + COUNTIF(AP$4:INDEX(AP:AP, ROW(AP75)), AP75)-1)/'Supporting Calculations'!$B$8</f>
        <v>0.19577205882352941</v>
      </c>
      <c r="AR75" s="26">
        <f>'Segment RDF'!$J$33</f>
        <v>20</v>
      </c>
      <c r="AS75" s="67">
        <f t="shared" si="30"/>
        <v>3.9154411764705883</v>
      </c>
      <c r="AT75" s="69"/>
      <c r="AU75" s="119">
        <f t="shared" si="31"/>
        <v>14.485294117647058</v>
      </c>
      <c r="AV75" s="56">
        <f t="shared" si="32"/>
        <v>30.643382352941174</v>
      </c>
      <c r="AW75" s="24"/>
      <c r="AX75" s="119">
        <f>(_xlfn.RANK.EQ(AU75, AU$4:INDEX(AU:AU, MATCH(1000000000000,AU:AU)), 1) + COUNTIF(AU$4:INDEX(AU:AU, ROW(AU75)), AU75)-1)/'Supporting Calculations'!$B$8*100</f>
        <v>10.569852941176471</v>
      </c>
      <c r="AY75" s="58">
        <f>(_xlfn.RANK.EQ(AV75, AV$4:INDEX(AV:AV, MATCH(10000000000,AV:AV)), 1) + COUNTIF(AV$4:INDEX(AV:AV, ROW(AV75)), AV75)-1)/'Supporting Calculations'!$B$8*100</f>
        <v>21.507352941176471</v>
      </c>
      <c r="AZ75" s="70">
        <f t="shared" si="33"/>
        <v>32.077205882352942</v>
      </c>
      <c r="BA75" s="24"/>
      <c r="BB75" s="14">
        <f>IF(AND(AX75&gt;='Supporting Calculations'!$B$4,AY75&gt;='Supporting Calculations'!$C$4) = TRUE,1,IF(AND(AX75&gt;'Supporting Calculations'!$B$4,AY75&lt;'Supporting Calculations'!$C$4) = TRUE, 2,IF(AND(AX75&lt;'Supporting Calculations'!$B$4,AY75&gt;'Supporting Calculations'!$C$4) = TRUE,3,IF(AND(AX75&lt;='Supporting Calculations'!$B$4,AY75&lt;='Supporting Calculations'!$C$4) = TRUE, 4,0))))</f>
        <v>4</v>
      </c>
      <c r="BC75" s="44" t="str">
        <f t="shared" si="34"/>
        <v>Low</v>
      </c>
      <c r="BE75" s="84" t="e">
        <f t="shared" si="35"/>
        <v>#N/A</v>
      </c>
      <c r="BF75" s="86" t="e">
        <f t="shared" si="36"/>
        <v>#N/A</v>
      </c>
      <c r="BG75" s="88">
        <f t="shared" si="37"/>
        <v>21.507352941176471</v>
      </c>
      <c r="BI75" s="14">
        <f t="shared" si="38"/>
        <v>1017</v>
      </c>
      <c r="BJ75" s="121">
        <f>BI75/'Supporting Calculations'!$B$8</f>
        <v>0.93474264705882348</v>
      </c>
      <c r="BK75" s="21">
        <f>SUM(T75:INDEX(T:T, MATCH(100000000000000,T:T)))/SUM((T$4:INDEX(T:T, MATCH(1E+30,T:T))))</f>
        <v>0.99762213931515764</v>
      </c>
      <c r="BL75" s="21">
        <f>SUM(H75:INDEX(H:H, MATCH(100000000000000,H:H)))/SUM((H$4:INDEX(H:H, MATCH(100000000000000,H:H))))</f>
        <v>0.99798979790911724</v>
      </c>
      <c r="BM75" s="21">
        <f>SUM(O75:INDEX(O:O, MATCH(100000000000000,O:O)))/SUM((O$4:INDEX(O:O, MATCH(1E+30,O:O))))</f>
        <v>0.99762213931515764</v>
      </c>
      <c r="BN75" s="132">
        <f>SUM(F75:INDEX(F:F, MATCH(100000000000000,F:F)))/SUM((F$4:INDEX(F:F, MATCH(1E+30,F:F))))</f>
        <v>0.99552558063870966</v>
      </c>
      <c r="BQ75" s="28"/>
    </row>
    <row r="76" spans="1:87" ht="15.75" customHeight="1">
      <c r="A76" s="89"/>
      <c r="B76" s="124" t="s">
        <v>132</v>
      </c>
      <c r="C76" s="74"/>
      <c r="D76" s="28"/>
      <c r="E76" s="45">
        <v>2140460</v>
      </c>
      <c r="F76" s="23">
        <v>34847</v>
      </c>
      <c r="G76" s="23">
        <v>2140460</v>
      </c>
      <c r="H76" s="23">
        <v>520.95000000000005</v>
      </c>
      <c r="I76" s="43">
        <v>3473</v>
      </c>
      <c r="J76" s="23"/>
      <c r="K76" s="45"/>
      <c r="L76" s="23"/>
      <c r="M76" s="43"/>
      <c r="N76" s="23"/>
      <c r="O76" s="112">
        <f t="shared" si="20"/>
        <v>2140460</v>
      </c>
      <c r="P76" s="24">
        <f>_xlfn.RANK.EQ(O76, O$4:INDEX(O:O, MATCH(100000000000000,O:O)), 0) + COUNTIF(O$4:INDEX(O:O, ROW(O76)), O76)-1</f>
        <v>1016</v>
      </c>
      <c r="Q76" s="25">
        <f>(_xlfn.RANK.EQ(P76, P$4:INDEX(P:P, MATCH(1000000000000,P:P)), 0) + COUNTIF(P$4:INDEX(P:P, ROW(P76)), P76)-1)/'Supporting Calculations'!$B$8</f>
        <v>6.7095588235294115E-2</v>
      </c>
      <c r="R76" s="26">
        <f>'Segment RDF'!$F$33</f>
        <v>40</v>
      </c>
      <c r="S76" s="56">
        <f t="shared" si="21"/>
        <v>2.6838235294117645</v>
      </c>
      <c r="T76" s="113">
        <f t="shared" si="22"/>
        <v>2140460</v>
      </c>
      <c r="U76" s="24">
        <f>_xlfn.RANK.EQ(T76, T$4:INDEX(T:T, MATCH(100000000000000,T:T)), 0) + COUNTIF(T$4:INDEX(T:T, ROW(T76)), T76)-1</f>
        <v>1016</v>
      </c>
      <c r="V76" s="25">
        <f>(_xlfn.RANK.EQ(U76, U$4:INDEX(U:U, MATCH(1000000000000,U:U)), 0) + COUNTIF(U$4:INDEX(U:U, ROW(U76)), U76)-1)/'Supporting Calculations'!$B$8</f>
        <v>6.7095588235294115E-2</v>
      </c>
      <c r="W76" s="26">
        <f>'Segment RDF'!$H$33</f>
        <v>40</v>
      </c>
      <c r="X76" s="56">
        <f t="shared" si="23"/>
        <v>2.6838235294117645</v>
      </c>
      <c r="Y76" s="58">
        <f t="shared" si="24"/>
        <v>3473</v>
      </c>
      <c r="Z76" s="24">
        <f>_xlfn.RANK.EQ(Y76, Y$4:INDEX(Y:Y, MATCH(100000000000000,Y:Y)), 0) + COUNTIF(Y$4:INDEX(Y:Y, ROW(Y76)), Y76)-1</f>
        <v>953</v>
      </c>
      <c r="AA76" s="25">
        <f>(_xlfn.RANK.EQ(Z76, Z$4:INDEX(Z:Z, MATCH(1000000000000,Z:Z)), 0) + COUNTIF(Z$4:INDEX(Z:Z, ROW(Z76)), Z76)-1)/'Supporting Calculations'!$B$8</f>
        <v>0.125</v>
      </c>
      <c r="AB76" s="26">
        <f>'Segment RDF'!$J$33</f>
        <v>20</v>
      </c>
      <c r="AC76" s="56">
        <f t="shared" si="25"/>
        <v>2.5</v>
      </c>
      <c r="AD76" s="26"/>
      <c r="AE76" s="66">
        <f t="shared" si="26"/>
        <v>1.6280145389308841E-2</v>
      </c>
      <c r="AF76" s="24">
        <f>_xlfn.RANK.EQ(AE76, AE$4:INDEX(AE:AE, MATCH(1000000000000,AE:AE)), 0) + COUNTIF(AE$4:INDEX(AE:AE, ROW(AE76)), AE76)-1</f>
        <v>806</v>
      </c>
      <c r="AG76" s="25">
        <f>(_xlfn.RANK.EQ(AF76, AF$4:INDEX(AF:AF, MATCH(1000000000000,AF:AF)), 1) + COUNTIF(AF$4:INDEX(AF:AF, ROW(AF76)), AF76)-1)/'Supporting Calculations'!$B$8</f>
        <v>0.7408088235294118</v>
      </c>
      <c r="AH76" s="26">
        <f>'Segment RDF'!$F$33</f>
        <v>40</v>
      </c>
      <c r="AI76" s="67">
        <f t="shared" si="27"/>
        <v>29.632352941176471</v>
      </c>
      <c r="AJ76" s="68">
        <f t="shared" si="28"/>
        <v>2.4338226362557582E-4</v>
      </c>
      <c r="AK76" s="24">
        <f>_xlfn.RANK.EQ(AJ76, AJ$4:INDEX(AJ:AJ, MATCH(1000000000000,AJ:AJ)), 0) + COUNTIF(AJ$4:INDEX(AJ:AJ, ROW(AJ76)), AJ76)-1</f>
        <v>852</v>
      </c>
      <c r="AL76" s="25">
        <f>(_xlfn.RANK.EQ(AK76, AK$4:INDEX(AK:AK, MATCH(1000000000000,AK:AK)), 1) + COUNTIF(AK$4:INDEX(AK:AK, ROW(AK76)), AK76)-1)/'Supporting Calculations'!$B$8</f>
        <v>0.78308823529411764</v>
      </c>
      <c r="AM76" s="26">
        <f>'Segment RDF'!$H$33</f>
        <v>40</v>
      </c>
      <c r="AN76" s="67">
        <f t="shared" si="29"/>
        <v>31.323529411764707</v>
      </c>
      <c r="AO76" s="69">
        <f t="shared" si="39"/>
        <v>1.6225484241705055E-3</v>
      </c>
      <c r="AP76" s="24">
        <f>_xlfn.RANK.EQ(AO76, AO$4:INDEX(AO:AO, MATCH(1000000000000,AO:AO)), 0) + COUNTIF(AO$4:INDEX(AO:AO, ROW(AO76)), AO76)-1</f>
        <v>947</v>
      </c>
      <c r="AQ76" s="25">
        <f>(_xlfn.RANK.EQ(AP76, AP$4:INDEX(AP:AP, MATCH(1000000000000,AP:AP)), 1) + COUNTIF(AP$4:INDEX(AP:AP, ROW(AP76)), AP76)-1)/'Supporting Calculations'!$B$8</f>
        <v>0.87040441176470584</v>
      </c>
      <c r="AR76" s="26">
        <f>'Segment RDF'!$J$33</f>
        <v>20</v>
      </c>
      <c r="AS76" s="67">
        <f t="shared" si="30"/>
        <v>17.408088235294116</v>
      </c>
      <c r="AT76" s="69"/>
      <c r="AU76" s="119">
        <f t="shared" si="31"/>
        <v>7.867647058823529</v>
      </c>
      <c r="AV76" s="56">
        <f t="shared" si="32"/>
        <v>78.36397058823529</v>
      </c>
      <c r="AW76" s="24"/>
      <c r="AX76" s="119">
        <f>(_xlfn.RANK.EQ(AU76, AU$4:INDEX(AU:AU, MATCH(1000000000000,AU:AU)), 1) + COUNTIF(AU$4:INDEX(AU:AU, ROW(AU76)), AU76)-1)/'Supporting Calculations'!$B$8*100</f>
        <v>4.8713235294117645</v>
      </c>
      <c r="AY76" s="58">
        <f>(_xlfn.RANK.EQ(AV76, AV$4:INDEX(AV:AV, MATCH(10000000000,AV:AV)), 1) + COUNTIF(AV$4:INDEX(AV:AV, ROW(AV76)), AV76)-1)/'Supporting Calculations'!$B$8*100</f>
        <v>90.533088235294116</v>
      </c>
      <c r="AZ76" s="70">
        <f t="shared" si="33"/>
        <v>95.404411764705884</v>
      </c>
      <c r="BA76" s="24"/>
      <c r="BB76" s="14">
        <f>IF(AND(AX76&gt;='Supporting Calculations'!$B$4,AY76&gt;='Supporting Calculations'!$C$4) = TRUE,1,IF(AND(AX76&gt;'Supporting Calculations'!$B$4,AY76&lt;'Supporting Calculations'!$C$4) = TRUE, 2,IF(AND(AX76&lt;'Supporting Calculations'!$B$4,AY76&gt;'Supporting Calculations'!$C$4) = TRUE,3,IF(AND(AX76&lt;='Supporting Calculations'!$B$4,AY76&lt;='Supporting Calculations'!$C$4) = TRUE, 4,0))))</f>
        <v>3</v>
      </c>
      <c r="BC76" s="44" t="str">
        <f t="shared" si="34"/>
        <v>Medium</v>
      </c>
      <c r="BE76" s="84">
        <f t="shared" si="35"/>
        <v>90.533088235294116</v>
      </c>
      <c r="BF76" s="86" t="e">
        <f t="shared" si="36"/>
        <v>#N/A</v>
      </c>
      <c r="BG76" s="88" t="e">
        <f t="shared" si="37"/>
        <v>#N/A</v>
      </c>
      <c r="BI76" s="14">
        <f t="shared" si="38"/>
        <v>1016</v>
      </c>
      <c r="BJ76" s="121">
        <f>BI76/'Supporting Calculations'!$B$8</f>
        <v>0.93382352941176472</v>
      </c>
      <c r="BK76" s="21">
        <f>SUM(T76:INDEX(T:T, MATCH(100000000000000,T:T)))/SUM((T$4:INDEX(T:T, MATCH(1E+30,T:T))))</f>
        <v>0.99755844632001645</v>
      </c>
      <c r="BL76" s="21">
        <f>SUM(H76:INDEX(H:H, MATCH(100000000000000,H:H)))/SUM((H$4:INDEX(H:H, MATCH(100000000000000,H:H))))</f>
        <v>0.99788975984964345</v>
      </c>
      <c r="BM76" s="21">
        <f>SUM(O76:INDEX(O:O, MATCH(100000000000000,O:O)))/SUM((O$4:INDEX(O:O, MATCH(1E+30,O:O))))</f>
        <v>0.99755844632001645</v>
      </c>
      <c r="BN76" s="132">
        <f>SUM(F76:INDEX(F:F, MATCH(100000000000000,F:F)))/SUM((F$4:INDEX(F:F, MATCH(1E+30,F:F))))</f>
        <v>0.99547422968410326</v>
      </c>
      <c r="BQ76" s="28"/>
    </row>
    <row r="77" spans="1:87" ht="15.75" customHeight="1">
      <c r="A77" s="89"/>
      <c r="B77" s="124" t="s">
        <v>142</v>
      </c>
      <c r="C77" s="74"/>
      <c r="D77" s="28"/>
      <c r="E77" s="45">
        <v>2154926.56</v>
      </c>
      <c r="F77" s="23">
        <v>11014</v>
      </c>
      <c r="G77" s="23">
        <v>2154926.56</v>
      </c>
      <c r="H77" s="23">
        <v>34309.21</v>
      </c>
      <c r="I77" s="43">
        <v>228728.09</v>
      </c>
      <c r="J77" s="23"/>
      <c r="K77" s="45"/>
      <c r="L77" s="23"/>
      <c r="M77" s="43"/>
      <c r="N77" s="23"/>
      <c r="O77" s="112">
        <f t="shared" si="20"/>
        <v>2154926.56</v>
      </c>
      <c r="P77" s="24">
        <f>_xlfn.RANK.EQ(O77, O$4:INDEX(O:O, MATCH(100000000000000,O:O)), 0) + COUNTIF(O$4:INDEX(O:O, ROW(O77)), O77)-1</f>
        <v>1015</v>
      </c>
      <c r="Q77" s="25">
        <f>(_xlfn.RANK.EQ(P77, P$4:INDEX(P:P, MATCH(1000000000000,P:P)), 0) + COUNTIF(P$4:INDEX(P:P, ROW(P77)), P77)-1)/'Supporting Calculations'!$B$8</f>
        <v>6.8014705882352935E-2</v>
      </c>
      <c r="R77" s="26">
        <f>'Segment RDF'!$F$33</f>
        <v>40</v>
      </c>
      <c r="S77" s="56">
        <f t="shared" si="21"/>
        <v>2.7205882352941173</v>
      </c>
      <c r="T77" s="113">
        <f t="shared" si="22"/>
        <v>2154926.56</v>
      </c>
      <c r="U77" s="24">
        <f>_xlfn.RANK.EQ(T77, T$4:INDEX(T:T, MATCH(100000000000000,T:T)), 0) + COUNTIF(T$4:INDEX(T:T, ROW(T77)), T77)-1</f>
        <v>1015</v>
      </c>
      <c r="V77" s="25">
        <f>(_xlfn.RANK.EQ(U77, U$4:INDEX(U:U, MATCH(1000000000000,U:U)), 0) + COUNTIF(U$4:INDEX(U:U, ROW(U77)), U77)-1)/'Supporting Calculations'!$B$8</f>
        <v>6.8014705882352935E-2</v>
      </c>
      <c r="W77" s="26">
        <f>'Segment RDF'!$H$33</f>
        <v>40</v>
      </c>
      <c r="X77" s="56">
        <f t="shared" si="23"/>
        <v>2.7205882352941173</v>
      </c>
      <c r="Y77" s="58">
        <f t="shared" si="24"/>
        <v>228728.09</v>
      </c>
      <c r="Z77" s="24">
        <f>_xlfn.RANK.EQ(Y77, Y$4:INDEX(Y:Y, MATCH(100000000000000,Y:Y)), 0) + COUNTIF(Y$4:INDEX(Y:Y, ROW(Y77)), Y77)-1</f>
        <v>671</v>
      </c>
      <c r="AA77" s="25">
        <f>(_xlfn.RANK.EQ(Z77, Z$4:INDEX(Z:Z, MATCH(1000000000000,Z:Z)), 0) + COUNTIF(Z$4:INDEX(Z:Z, ROW(Z77)), Z77)-1)/'Supporting Calculations'!$B$8</f>
        <v>0.38419117647058826</v>
      </c>
      <c r="AB77" s="26">
        <f>'Segment RDF'!$J$33</f>
        <v>20</v>
      </c>
      <c r="AC77" s="56">
        <f t="shared" si="25"/>
        <v>7.6838235294117654</v>
      </c>
      <c r="AD77" s="26"/>
      <c r="AE77" s="66">
        <f t="shared" si="26"/>
        <v>5.1110790522717392E-3</v>
      </c>
      <c r="AF77" s="24">
        <f>_xlfn.RANK.EQ(AE77, AE$4:INDEX(AE:AE, MATCH(1000000000000,AE:AE)), 0) + COUNTIF(AE$4:INDEX(AE:AE, ROW(AE77)), AE77)-1</f>
        <v>923</v>
      </c>
      <c r="AG77" s="25">
        <f>(_xlfn.RANK.EQ(AF77, AF$4:INDEX(AF:AF, MATCH(1000000000000,AF:AF)), 1) + COUNTIF(AF$4:INDEX(AF:AF, ROW(AF77)), AF77)-1)/'Supporting Calculations'!$B$8</f>
        <v>0.84834558823529416</v>
      </c>
      <c r="AH77" s="26">
        <f>'Segment RDF'!$F$33</f>
        <v>40</v>
      </c>
      <c r="AI77" s="67">
        <f t="shared" si="27"/>
        <v>33.933823529411768</v>
      </c>
      <c r="AJ77" s="68">
        <f t="shared" si="28"/>
        <v>1.5921289679588894E-2</v>
      </c>
      <c r="AK77" s="24">
        <f>_xlfn.RANK.EQ(AJ77, AJ$4:INDEX(AJ:AJ, MATCH(1000000000000,AJ:AJ)), 0) + COUNTIF(AJ$4:INDEX(AJ:AJ, ROW(AJ77)), AJ77)-1</f>
        <v>277</v>
      </c>
      <c r="AL77" s="25">
        <f>(_xlfn.RANK.EQ(AK77, AK$4:INDEX(AK:AK, MATCH(1000000000000,AK:AK)), 1) + COUNTIF(AK$4:INDEX(AK:AK, ROW(AK77)), AK77)-1)/'Supporting Calculations'!$B$8</f>
        <v>0.2545955882352941</v>
      </c>
      <c r="AM77" s="26">
        <f>'Segment RDF'!$H$33</f>
        <v>40</v>
      </c>
      <c r="AN77" s="67">
        <f t="shared" si="29"/>
        <v>10.183823529411764</v>
      </c>
      <c r="AO77" s="69">
        <f t="shared" si="39"/>
        <v>0.10614194202516117</v>
      </c>
      <c r="AP77" s="24">
        <f>_xlfn.RANK.EQ(AO77, AO$4:INDEX(AO:AO, MATCH(1000000000000,AO:AO)), 0) + COUNTIF(AO$4:INDEX(AO:AO, ROW(AO77)), AO77)-1</f>
        <v>347</v>
      </c>
      <c r="AQ77" s="25">
        <f>(_xlfn.RANK.EQ(AP77, AP$4:INDEX(AP:AP, MATCH(1000000000000,AP:AP)), 1) + COUNTIF(AP$4:INDEX(AP:AP, ROW(AP77)), AP77)-1)/'Supporting Calculations'!$B$8</f>
        <v>0.31893382352941174</v>
      </c>
      <c r="AR77" s="26">
        <f>'Segment RDF'!$J$33</f>
        <v>20</v>
      </c>
      <c r="AS77" s="67">
        <f t="shared" si="30"/>
        <v>6.3786764705882346</v>
      </c>
      <c r="AT77" s="69"/>
      <c r="AU77" s="119">
        <f t="shared" si="31"/>
        <v>13.125</v>
      </c>
      <c r="AV77" s="56">
        <f t="shared" si="32"/>
        <v>50.496323529411768</v>
      </c>
      <c r="AW77" s="24"/>
      <c r="AX77" s="119">
        <f>(_xlfn.RANK.EQ(AU77, AU$4:INDEX(AU:AU, MATCH(1000000000000,AU:AU)), 1) + COUNTIF(AU$4:INDEX(AU:AU, ROW(AU77)), AU77)-1)/'Supporting Calculations'!$B$8*100</f>
        <v>8.8235294117647065</v>
      </c>
      <c r="AY77" s="58">
        <f>(_xlfn.RANK.EQ(AV77, AV$4:INDEX(AV:AV, MATCH(10000000000,AV:AV)), 1) + COUNTIF(AV$4:INDEX(AV:AV, ROW(AV77)), AV77)-1)/'Supporting Calculations'!$B$8*100</f>
        <v>47.610294117647058</v>
      </c>
      <c r="AZ77" s="70">
        <f t="shared" si="33"/>
        <v>56.433823529411768</v>
      </c>
      <c r="BA77" s="24"/>
      <c r="BB77" s="14">
        <f>IF(AND(AX77&gt;='Supporting Calculations'!$B$4,AY77&gt;='Supporting Calculations'!$C$4) = TRUE,1,IF(AND(AX77&gt;'Supporting Calculations'!$B$4,AY77&lt;'Supporting Calculations'!$C$4) = TRUE, 2,IF(AND(AX77&lt;'Supporting Calculations'!$B$4,AY77&gt;'Supporting Calculations'!$C$4) = TRUE,3,IF(AND(AX77&lt;='Supporting Calculations'!$B$4,AY77&lt;='Supporting Calculations'!$C$4) = TRUE, 4,0))))</f>
        <v>4</v>
      </c>
      <c r="BC77" s="44" t="str">
        <f t="shared" si="34"/>
        <v>Low</v>
      </c>
      <c r="BE77" s="84" t="e">
        <f t="shared" si="35"/>
        <v>#N/A</v>
      </c>
      <c r="BF77" s="86" t="e">
        <f t="shared" si="36"/>
        <v>#N/A</v>
      </c>
      <c r="BG77" s="88">
        <f t="shared" si="37"/>
        <v>47.610294117647058</v>
      </c>
      <c r="BI77" s="14">
        <f t="shared" si="38"/>
        <v>1015</v>
      </c>
      <c r="BJ77" s="121">
        <f>BI77/'Supporting Calculations'!$B$8</f>
        <v>0.93290441176470584</v>
      </c>
      <c r="BK77" s="21">
        <f>SUM(T77:INDEX(T:T, MATCH(100000000000000,T:T)))/SUM((T$4:INDEX(T:T, MATCH(1E+30,T:T))))</f>
        <v>0.99749424081105764</v>
      </c>
      <c r="BL77" s="21">
        <f>SUM(H77:INDEX(H:H, MATCH(100000000000000,H:H)))/SUM((H$4:INDEX(H:H, MATCH(100000000000000,H:H))))</f>
        <v>0.997888748066459</v>
      </c>
      <c r="BM77" s="21">
        <f>SUM(O77:INDEX(O:O, MATCH(100000000000000,O:O)))/SUM((O$4:INDEX(O:O, MATCH(1E+30,O:O))))</f>
        <v>0.99749424081105764</v>
      </c>
      <c r="BN77" s="132">
        <f>SUM(F77:INDEX(F:F, MATCH(100000000000000,F:F)))/SUM((F$4:INDEX(F:F, MATCH(1E+30,F:F))))</f>
        <v>0.99545310952364285</v>
      </c>
      <c r="BQ77" s="28"/>
    </row>
    <row r="78" spans="1:87" ht="15.75" customHeight="1">
      <c r="A78" s="89"/>
      <c r="B78" s="124" t="s">
        <v>144</v>
      </c>
      <c r="C78" s="74"/>
      <c r="D78" s="28"/>
      <c r="E78" s="45">
        <v>2196253</v>
      </c>
      <c r="F78" s="23">
        <v>636693</v>
      </c>
      <c r="G78" s="23">
        <v>2196253</v>
      </c>
      <c r="H78" s="23">
        <v>46710.3</v>
      </c>
      <c r="I78" s="43">
        <v>311402</v>
      </c>
      <c r="J78" s="23"/>
      <c r="K78" s="45"/>
      <c r="L78" s="23"/>
      <c r="M78" s="43"/>
      <c r="N78" s="28"/>
      <c r="O78" s="112">
        <f t="shared" si="20"/>
        <v>2196253</v>
      </c>
      <c r="P78" s="24">
        <f>_xlfn.RANK.EQ(O78, O$4:INDEX(O:O, MATCH(100000000000000,O:O)), 0) + COUNTIF(O$4:INDEX(O:O, ROW(O78)), O78)-1</f>
        <v>1014</v>
      </c>
      <c r="Q78" s="25">
        <f>(_xlfn.RANK.EQ(P78, P$4:INDEX(P:P, MATCH(1000000000000,P:P)), 0) + COUNTIF(P$4:INDEX(P:P, ROW(P78)), P78)-1)/'Supporting Calculations'!$B$8</f>
        <v>6.893382352941177E-2</v>
      </c>
      <c r="R78" s="26">
        <f>'Segment RDF'!$F$33</f>
        <v>40</v>
      </c>
      <c r="S78" s="56">
        <f t="shared" si="21"/>
        <v>2.757352941176471</v>
      </c>
      <c r="T78" s="113">
        <f t="shared" si="22"/>
        <v>2196253</v>
      </c>
      <c r="U78" s="24">
        <f>_xlfn.RANK.EQ(T78, T$4:INDEX(T:T, MATCH(100000000000000,T:T)), 0) + COUNTIF(T$4:INDEX(T:T, ROW(T78)), T78)-1</f>
        <v>1014</v>
      </c>
      <c r="V78" s="25">
        <f>(_xlfn.RANK.EQ(U78, U$4:INDEX(U:U, MATCH(1000000000000,U:U)), 0) + COUNTIF(U$4:INDEX(U:U, ROW(U78)), U78)-1)/'Supporting Calculations'!$B$8</f>
        <v>6.893382352941177E-2</v>
      </c>
      <c r="W78" s="26">
        <f>'Segment RDF'!$H$33</f>
        <v>40</v>
      </c>
      <c r="X78" s="56">
        <f t="shared" si="23"/>
        <v>2.757352941176471</v>
      </c>
      <c r="Y78" s="58">
        <f t="shared" si="24"/>
        <v>311402</v>
      </c>
      <c r="Z78" s="24">
        <f>_xlfn.RANK.EQ(Y78, Y$4:INDEX(Y:Y, MATCH(100000000000000,Y:Y)), 0) + COUNTIF(Y$4:INDEX(Y:Y, ROW(Y78)), Y78)-1</f>
        <v>607</v>
      </c>
      <c r="AA78" s="25">
        <f>(_xlfn.RANK.EQ(Z78, Z$4:INDEX(Z:Z, MATCH(1000000000000,Z:Z)), 0) + COUNTIF(Z$4:INDEX(Z:Z, ROW(Z78)), Z78)-1)/'Supporting Calculations'!$B$8</f>
        <v>0.44301470588235292</v>
      </c>
      <c r="AB78" s="26">
        <f>'Segment RDF'!$J$33</f>
        <v>20</v>
      </c>
      <c r="AC78" s="56">
        <f t="shared" si="25"/>
        <v>8.860294117647058</v>
      </c>
      <c r="AD78" s="28"/>
      <c r="AE78" s="66">
        <f t="shared" si="26"/>
        <v>0.28989966092248937</v>
      </c>
      <c r="AF78" s="24">
        <f>_xlfn.RANK.EQ(AE78, AE$4:INDEX(AE:AE, MATCH(1000000000000,AE:AE)), 0) + COUNTIF(AE$4:INDEX(AE:AE, ROW(AE78)), AE78)-1</f>
        <v>11</v>
      </c>
      <c r="AG78" s="25">
        <f>(_xlfn.RANK.EQ(AF78, AF$4:INDEX(AF:AF, MATCH(1000000000000,AF:AF)), 1) + COUNTIF(AF$4:INDEX(AF:AF, ROW(AF78)), AF78)-1)/'Supporting Calculations'!$B$8</f>
        <v>1.0110294117647059E-2</v>
      </c>
      <c r="AH78" s="26">
        <f>'Segment RDF'!$F$33</f>
        <v>40</v>
      </c>
      <c r="AI78" s="67">
        <f t="shared" si="27"/>
        <v>0.40441176470588236</v>
      </c>
      <c r="AJ78" s="68">
        <f t="shared" si="28"/>
        <v>2.126817811973393E-2</v>
      </c>
      <c r="AK78" s="24">
        <f>_xlfn.RANK.EQ(AJ78, AJ$4:INDEX(AJ:AJ, MATCH(1000000000000,AJ:AJ)), 0) + COUNTIF(AJ$4:INDEX(AJ:AJ, ROW(AJ78)), AJ78)-1</f>
        <v>196</v>
      </c>
      <c r="AL78" s="25">
        <f>(_xlfn.RANK.EQ(AK78, AK$4:INDEX(AK:AK, MATCH(1000000000000,AK:AK)), 1) + COUNTIF(AK$4:INDEX(AK:AK, ROW(AK78)), AK78)-1)/'Supporting Calculations'!$B$8</f>
        <v>0.18014705882352941</v>
      </c>
      <c r="AM78" s="26">
        <f>'Segment RDF'!$H$33</f>
        <v>40</v>
      </c>
      <c r="AN78" s="67">
        <f t="shared" si="29"/>
        <v>7.2058823529411766</v>
      </c>
      <c r="AO78" s="69">
        <f t="shared" si="39"/>
        <v>0.14178785413155953</v>
      </c>
      <c r="AP78" s="24">
        <f>_xlfn.RANK.EQ(AO78, AO$4:INDEX(AO:AO, MATCH(1000000000000,AO:AO)), 0) + COUNTIF(AO$4:INDEX(AO:AO, ROW(AO78)), AO78)-1</f>
        <v>250</v>
      </c>
      <c r="AQ78" s="25">
        <f>(_xlfn.RANK.EQ(AP78, AP$4:INDEX(AP:AP, MATCH(1000000000000,AP:AP)), 1) + COUNTIF(AP$4:INDEX(AP:AP, ROW(AP78)), AP78)-1)/'Supporting Calculations'!$B$8</f>
        <v>0.22977941176470587</v>
      </c>
      <c r="AR78" s="26">
        <f>'Segment RDF'!$J$33</f>
        <v>20</v>
      </c>
      <c r="AS78" s="67">
        <f t="shared" si="30"/>
        <v>4.5955882352941178</v>
      </c>
      <c r="AT78" s="28"/>
      <c r="AU78" s="119">
        <f t="shared" si="31"/>
        <v>14.375</v>
      </c>
      <c r="AV78" s="56">
        <f t="shared" si="32"/>
        <v>12.205882352941178</v>
      </c>
      <c r="AW78" s="28"/>
      <c r="AX78" s="119">
        <f>(_xlfn.RANK.EQ(AU78, AU$4:INDEX(AU:AU, MATCH(1000000000000,AU:AU)), 1) + COUNTIF(AU$4:INDEX(AU:AU, ROW(AU78)), AU78)-1)/'Supporting Calculations'!$B$8*100</f>
        <v>10.294117647058822</v>
      </c>
      <c r="AY78" s="58">
        <f>(_xlfn.RANK.EQ(AV78, AV$4:INDEX(AV:AV, MATCH(10000000000,AV:AV)), 1) + COUNTIF(AV$4:INDEX(AV:AV, ROW(AV78)), AV78)-1)/'Supporting Calculations'!$B$8*100</f>
        <v>5.9742647058823533</v>
      </c>
      <c r="AZ78" s="70">
        <f t="shared" si="33"/>
        <v>16.268382352941174</v>
      </c>
      <c r="BA78" s="28"/>
      <c r="BB78" s="14">
        <f>IF(AND(AX78&gt;='Supporting Calculations'!$B$4,AY78&gt;='Supporting Calculations'!$C$4) = TRUE,1,IF(AND(AX78&gt;'Supporting Calculations'!$B$4,AY78&lt;'Supporting Calculations'!$C$4) = TRUE, 2,IF(AND(AX78&lt;'Supporting Calculations'!$B$4,AY78&gt;'Supporting Calculations'!$C$4) = TRUE,3,IF(AND(AX78&lt;='Supporting Calculations'!$B$4,AY78&lt;='Supporting Calculations'!$C$4) = TRUE, 4,0))))</f>
        <v>4</v>
      </c>
      <c r="BC78" s="44" t="str">
        <f t="shared" si="34"/>
        <v>Low</v>
      </c>
      <c r="BE78" s="84">
        <f t="shared" si="35"/>
        <v>5.9742647058823533</v>
      </c>
      <c r="BF78" s="86" t="e">
        <f t="shared" si="36"/>
        <v>#N/A</v>
      </c>
      <c r="BG78" s="88" t="e">
        <f t="shared" si="37"/>
        <v>#N/A</v>
      </c>
      <c r="BI78" s="14">
        <f t="shared" si="38"/>
        <v>1014</v>
      </c>
      <c r="BJ78" s="121">
        <f>BI78/'Supporting Calculations'!$B$8</f>
        <v>0.93198529411764708</v>
      </c>
      <c r="BK78" s="21">
        <f>SUM(T78:INDEX(T:T, MATCH(100000000000000,T:T)))/SUM((T$4:INDEX(T:T, MATCH(1E+30,T:T))))</f>
        <v>0.99742960136133485</v>
      </c>
      <c r="BL78" s="21">
        <f>SUM(H78:INDEX(H:H, MATCH(100000000000000,H:H)))/SUM((H$4:INDEX(H:H, MATCH(100000000000000,H:H))))</f>
        <v>0.99782211310773461</v>
      </c>
      <c r="BM78" s="21">
        <f>SUM(O78:INDEX(O:O, MATCH(100000000000000,O:O)))/SUM((O$4:INDEX(O:O, MATCH(1E+30,O:O))))</f>
        <v>0.99742960136133485</v>
      </c>
      <c r="BN78" s="132">
        <f>SUM(F78:INDEX(F:F, MATCH(100000000000000,F:F)))/SUM((F$4:INDEX(F:F, MATCH(1E+30,F:F))))</f>
        <v>0.99544643412985545</v>
      </c>
      <c r="BQ78" s="28"/>
    </row>
    <row r="79" spans="1:87" ht="15.75" customHeight="1">
      <c r="A79" s="89"/>
      <c r="B79" s="124" t="s">
        <v>138</v>
      </c>
      <c r="C79" s="74"/>
      <c r="D79" s="28"/>
      <c r="E79" s="45">
        <v>2208496.4</v>
      </c>
      <c r="F79" s="23">
        <v>84356</v>
      </c>
      <c r="G79" s="23">
        <v>2208496.4</v>
      </c>
      <c r="H79" s="23">
        <v>40016.230000000003</v>
      </c>
      <c r="I79" s="43">
        <v>266774.84000000003</v>
      </c>
      <c r="J79" s="23"/>
      <c r="K79" s="45"/>
      <c r="L79" s="23"/>
      <c r="M79" s="43"/>
      <c r="N79" s="23"/>
      <c r="O79" s="112">
        <f t="shared" si="20"/>
        <v>2208496.4</v>
      </c>
      <c r="P79" s="24">
        <f>_xlfn.RANK.EQ(O79, O$4:INDEX(O:O, MATCH(100000000000000,O:O)), 0) + COUNTIF(O$4:INDEX(O:O, ROW(O79)), O79)-1</f>
        <v>1013</v>
      </c>
      <c r="Q79" s="25">
        <f>(_xlfn.RANK.EQ(P79, P$4:INDEX(P:P, MATCH(1000000000000,P:P)), 0) + COUNTIF(P$4:INDEX(P:P, ROW(P79)), P79)-1)/'Supporting Calculations'!$B$8</f>
        <v>6.985294117647059E-2</v>
      </c>
      <c r="R79" s="26">
        <f>'Segment RDF'!$F$33</f>
        <v>40</v>
      </c>
      <c r="S79" s="56">
        <f t="shared" si="21"/>
        <v>2.7941176470588234</v>
      </c>
      <c r="T79" s="113">
        <f t="shared" si="22"/>
        <v>2208496.4</v>
      </c>
      <c r="U79" s="24">
        <f>_xlfn.RANK.EQ(T79, T$4:INDEX(T:T, MATCH(100000000000000,T:T)), 0) + COUNTIF(T$4:INDEX(T:T, ROW(T79)), T79)-1</f>
        <v>1013</v>
      </c>
      <c r="V79" s="25">
        <f>(_xlfn.RANK.EQ(U79, U$4:INDEX(U:U, MATCH(1000000000000,U:U)), 0) + COUNTIF(U$4:INDEX(U:U, ROW(U79)), U79)-1)/'Supporting Calculations'!$B$8</f>
        <v>6.985294117647059E-2</v>
      </c>
      <c r="W79" s="26">
        <f>'Segment RDF'!$H$33</f>
        <v>40</v>
      </c>
      <c r="X79" s="56">
        <f t="shared" si="23"/>
        <v>2.7941176470588234</v>
      </c>
      <c r="Y79" s="58">
        <f t="shared" si="24"/>
        <v>266774.84000000003</v>
      </c>
      <c r="Z79" s="24">
        <f>_xlfn.RANK.EQ(Y79, Y$4:INDEX(Y:Y, MATCH(100000000000000,Y:Y)), 0) + COUNTIF(Y$4:INDEX(Y:Y, ROW(Y79)), Y79)-1</f>
        <v>642</v>
      </c>
      <c r="AA79" s="25">
        <f>(_xlfn.RANK.EQ(Z79, Z$4:INDEX(Z:Z, MATCH(1000000000000,Z:Z)), 0) + COUNTIF(Z$4:INDEX(Z:Z, ROW(Z79)), Z79)-1)/'Supporting Calculations'!$B$8</f>
        <v>0.4108455882352941</v>
      </c>
      <c r="AB79" s="26">
        <f>'Segment RDF'!$J$33</f>
        <v>20</v>
      </c>
      <c r="AC79" s="56">
        <f t="shared" si="25"/>
        <v>8.2169117647058822</v>
      </c>
      <c r="AD79" s="26"/>
      <c r="AE79" s="66">
        <f t="shared" si="26"/>
        <v>3.8196122936854232E-2</v>
      </c>
      <c r="AF79" s="24">
        <f>_xlfn.RANK.EQ(AE79, AE$4:INDEX(AE:AE, MATCH(1000000000000,AE:AE)), 0) + COUNTIF(AE$4:INDEX(AE:AE, ROW(AE79)), AE79)-1</f>
        <v>572</v>
      </c>
      <c r="AG79" s="25">
        <f>(_xlfn.RANK.EQ(AF79, AF$4:INDEX(AF:AF, MATCH(1000000000000,AF:AF)), 1) + COUNTIF(AF$4:INDEX(AF:AF, ROW(AF79)), AF79)-1)/'Supporting Calculations'!$B$8</f>
        <v>0.52573529411764708</v>
      </c>
      <c r="AH79" s="26">
        <f>'Segment RDF'!$F$33</f>
        <v>40</v>
      </c>
      <c r="AI79" s="67">
        <f t="shared" si="27"/>
        <v>21.029411764705884</v>
      </c>
      <c r="AJ79" s="68">
        <f t="shared" si="28"/>
        <v>1.811921903064909E-2</v>
      </c>
      <c r="AK79" s="24">
        <f>_xlfn.RANK.EQ(AJ79, AJ$4:INDEX(AJ:AJ, MATCH(1000000000000,AJ:AJ)), 0) + COUNTIF(AJ$4:INDEX(AJ:AJ, ROW(AJ79)), AJ79)-1</f>
        <v>236</v>
      </c>
      <c r="AL79" s="25">
        <f>(_xlfn.RANK.EQ(AK79, AK$4:INDEX(AK:AK, MATCH(1000000000000,AK:AK)), 1) + COUNTIF(AK$4:INDEX(AK:AK, ROW(AK79)), AK79)-1)/'Supporting Calculations'!$B$8</f>
        <v>0.21691176470588236</v>
      </c>
      <c r="AM79" s="26">
        <f>'Segment RDF'!$H$33</f>
        <v>40</v>
      </c>
      <c r="AN79" s="67">
        <f t="shared" si="29"/>
        <v>8.6764705882352935</v>
      </c>
      <c r="AO79" s="69">
        <f t="shared" si="39"/>
        <v>0.12079478146308051</v>
      </c>
      <c r="AP79" s="24">
        <f>_xlfn.RANK.EQ(AO79, AO$4:INDEX(AO:AO, MATCH(1000000000000,AO:AO)), 0) + COUNTIF(AO$4:INDEX(AO:AO, ROW(AO79)), AO79)-1</f>
        <v>299</v>
      </c>
      <c r="AQ79" s="25">
        <f>(_xlfn.RANK.EQ(AP79, AP$4:INDEX(AP:AP, MATCH(1000000000000,AP:AP)), 1) + COUNTIF(AP$4:INDEX(AP:AP, ROW(AP79)), AP79)-1)/'Supporting Calculations'!$B$8</f>
        <v>0.27481617647058826</v>
      </c>
      <c r="AR79" s="26">
        <f>'Segment RDF'!$J$33</f>
        <v>20</v>
      </c>
      <c r="AS79" s="67">
        <f t="shared" si="30"/>
        <v>5.4963235294117654</v>
      </c>
      <c r="AT79" s="69"/>
      <c r="AU79" s="119">
        <f t="shared" si="31"/>
        <v>13.805147058823529</v>
      </c>
      <c r="AV79" s="56">
        <f t="shared" si="32"/>
        <v>35.202205882352942</v>
      </c>
      <c r="AW79" s="24"/>
      <c r="AX79" s="119">
        <f>(_xlfn.RANK.EQ(AU79, AU$4:INDEX(AU:AU, MATCH(1000000000000,AU:AU)), 1) + COUNTIF(AU$4:INDEX(AU:AU, ROW(AU79)), AU79)-1)/'Supporting Calculations'!$B$8*100</f>
        <v>9.2830882352941178</v>
      </c>
      <c r="AY79" s="58">
        <f>(_xlfn.RANK.EQ(AV79, AV$4:INDEX(AV:AV, MATCH(10000000000,AV:AV)), 1) + COUNTIF(AV$4:INDEX(AV:AV, ROW(AV79)), AV79)-1)/'Supporting Calculations'!$B$8*100</f>
        <v>26.65441176470588</v>
      </c>
      <c r="AZ79" s="70">
        <f t="shared" si="33"/>
        <v>35.9375</v>
      </c>
      <c r="BA79" s="24"/>
      <c r="BB79" s="14">
        <f>IF(AND(AX79&gt;='Supporting Calculations'!$B$4,AY79&gt;='Supporting Calculations'!$C$4) = TRUE,1,IF(AND(AX79&gt;'Supporting Calculations'!$B$4,AY79&lt;'Supporting Calculations'!$C$4) = TRUE, 2,IF(AND(AX79&lt;'Supporting Calculations'!$B$4,AY79&gt;'Supporting Calculations'!$C$4) = TRUE,3,IF(AND(AX79&lt;='Supporting Calculations'!$B$4,AY79&lt;='Supporting Calculations'!$C$4) = TRUE, 4,0))))</f>
        <v>4</v>
      </c>
      <c r="BC79" s="44" t="str">
        <f t="shared" si="34"/>
        <v>Low</v>
      </c>
      <c r="BE79" s="84" t="e">
        <f t="shared" si="35"/>
        <v>#N/A</v>
      </c>
      <c r="BF79" s="86" t="e">
        <f t="shared" si="36"/>
        <v>#N/A</v>
      </c>
      <c r="BG79" s="88">
        <f t="shared" si="37"/>
        <v>26.65441176470588</v>
      </c>
      <c r="BI79" s="14">
        <f t="shared" si="38"/>
        <v>1013</v>
      </c>
      <c r="BJ79" s="121">
        <f>BI79/'Supporting Calculations'!$B$8</f>
        <v>0.9310661764705882</v>
      </c>
      <c r="BK79" s="21">
        <f>SUM(T79:INDEX(T:T, MATCH(100000000000000,T:T)))/SUM((T$4:INDEX(T:T, MATCH(1E+30,T:T))))</f>
        <v>0.99736372227848946</v>
      </c>
      <c r="BL79" s="21">
        <f>SUM(H79:INDEX(H:H, MATCH(100000000000000,H:H)))/SUM((H$4:INDEX(H:H, MATCH(100000000000000,H:H))))</f>
        <v>0.99773139289259405</v>
      </c>
      <c r="BM79" s="21">
        <f>SUM(O79:INDEX(O:O, MATCH(100000000000000,O:O)))/SUM((O$4:INDEX(O:O, MATCH(1E+30,O:O))))</f>
        <v>0.99736372227848946</v>
      </c>
      <c r="BN79" s="132">
        <f>SUM(F79:INDEX(F:F, MATCH(100000000000000,F:F)))/SUM((F$4:INDEX(F:F, MATCH(1E+30,F:F))))</f>
        <v>0.99506054557921908</v>
      </c>
      <c r="BQ79" s="28"/>
    </row>
    <row r="80" spans="1:87" ht="15.75" customHeight="1">
      <c r="A80" s="89"/>
      <c r="B80" s="124" t="s">
        <v>131</v>
      </c>
      <c r="C80" s="74"/>
      <c r="D80" s="28"/>
      <c r="E80" s="45">
        <v>2244670.14</v>
      </c>
      <c r="F80" s="23">
        <v>32719</v>
      </c>
      <c r="G80" s="23">
        <v>2244670.14</v>
      </c>
      <c r="H80" s="23">
        <v>0</v>
      </c>
      <c r="I80" s="43">
        <v>0</v>
      </c>
      <c r="J80" s="23"/>
      <c r="K80" s="45"/>
      <c r="L80" s="23"/>
      <c r="M80" s="43"/>
      <c r="N80" s="23"/>
      <c r="O80" s="112">
        <f t="shared" si="20"/>
        <v>2244670.14</v>
      </c>
      <c r="P80" s="24">
        <f>_xlfn.RANK.EQ(O80, O$4:INDEX(O:O, MATCH(100000000000000,O:O)), 0) + COUNTIF(O$4:INDEX(O:O, ROW(O80)), O80)-1</f>
        <v>1012</v>
      </c>
      <c r="Q80" s="25">
        <f>(_xlfn.RANK.EQ(P80, P$4:INDEX(P:P, MATCH(1000000000000,P:P)), 0) + COUNTIF(P$4:INDEX(P:P, ROW(P80)), P80)-1)/'Supporting Calculations'!$B$8</f>
        <v>7.077205882352941E-2</v>
      </c>
      <c r="R80" s="26">
        <f>'Segment RDF'!$F$33</f>
        <v>40</v>
      </c>
      <c r="S80" s="56">
        <f t="shared" si="21"/>
        <v>2.8308823529411766</v>
      </c>
      <c r="T80" s="113">
        <f t="shared" si="22"/>
        <v>2244670.14</v>
      </c>
      <c r="U80" s="24">
        <f>_xlfn.RANK.EQ(T80, T$4:INDEX(T:T, MATCH(100000000000000,T:T)), 0) + COUNTIF(T$4:INDEX(T:T, ROW(T80)), T80)-1</f>
        <v>1012</v>
      </c>
      <c r="V80" s="25">
        <f>(_xlfn.RANK.EQ(U80, U$4:INDEX(U:U, MATCH(1000000000000,U:U)), 0) + COUNTIF(U$4:INDEX(U:U, ROW(U80)), U80)-1)/'Supporting Calculations'!$B$8</f>
        <v>7.077205882352941E-2</v>
      </c>
      <c r="W80" s="26">
        <f>'Segment RDF'!$H$33</f>
        <v>40</v>
      </c>
      <c r="X80" s="56">
        <f t="shared" si="23"/>
        <v>2.8308823529411766</v>
      </c>
      <c r="Y80" s="58">
        <f t="shared" si="24"/>
        <v>0</v>
      </c>
      <c r="Z80" s="24">
        <f>_xlfn.RANK.EQ(Y80, Y$4:INDEX(Y:Y, MATCH(100000000000000,Y:Y)), 0) + COUNTIF(Y$4:INDEX(Y:Y, ROW(Y80)), Y80)-1</f>
        <v>983</v>
      </c>
      <c r="AA80" s="25">
        <f>(_xlfn.RANK.EQ(Z80, Z$4:INDEX(Z:Z, MATCH(1000000000000,Z:Z)), 0) + COUNTIF(Z$4:INDEX(Z:Z, ROW(Z80)), Z80)-1)/'Supporting Calculations'!$B$8</f>
        <v>9.7426470588235295E-2</v>
      </c>
      <c r="AB80" s="26">
        <f>'Segment RDF'!$J$33</f>
        <v>20</v>
      </c>
      <c r="AC80" s="56">
        <f t="shared" si="25"/>
        <v>1.9485294117647058</v>
      </c>
      <c r="AD80" s="26"/>
      <c r="AE80" s="66">
        <f t="shared" si="26"/>
        <v>1.4576306521367098E-2</v>
      </c>
      <c r="AF80" s="24">
        <f>_xlfn.RANK.EQ(AE80, AE$4:INDEX(AE:AE, MATCH(1000000000000,AE:AE)), 0) + COUNTIF(AE$4:INDEX(AE:AE, ROW(AE80)), AE80)-1</f>
        <v>820</v>
      </c>
      <c r="AG80" s="25">
        <f>(_xlfn.RANK.EQ(AF80, AF$4:INDEX(AF:AF, MATCH(1000000000000,AF:AF)), 1) + COUNTIF(AF$4:INDEX(AF:AF, ROW(AF80)), AF80)-1)/'Supporting Calculations'!$B$8</f>
        <v>0.75367647058823528</v>
      </c>
      <c r="AH80" s="26">
        <f>'Segment RDF'!$F$33</f>
        <v>40</v>
      </c>
      <c r="AI80" s="67">
        <f t="shared" si="27"/>
        <v>30.147058823529413</v>
      </c>
      <c r="AJ80" s="68">
        <f t="shared" si="28"/>
        <v>0</v>
      </c>
      <c r="AK80" s="24">
        <f>_xlfn.RANK.EQ(AJ80, AJ$4:INDEX(AJ:AJ, MATCH(1000000000000,AJ:AJ)), 0) + COUNTIF(AJ$4:INDEX(AJ:AJ, ROW(AJ80)), AJ80)-1</f>
        <v>895</v>
      </c>
      <c r="AL80" s="25">
        <f>(_xlfn.RANK.EQ(AK80, AK$4:INDEX(AK:AK, MATCH(1000000000000,AK:AK)), 1) + COUNTIF(AK$4:INDEX(AK:AK, ROW(AK80)), AK80)-1)/'Supporting Calculations'!$B$8</f>
        <v>0.82261029411764708</v>
      </c>
      <c r="AM80" s="26">
        <f>'Segment RDF'!$H$33</f>
        <v>40</v>
      </c>
      <c r="AN80" s="67">
        <f t="shared" si="29"/>
        <v>32.904411764705884</v>
      </c>
      <c r="AO80" s="69">
        <f t="shared" si="39"/>
        <v>0</v>
      </c>
      <c r="AP80" s="24">
        <f>_xlfn.RANK.EQ(AO80, AO$4:INDEX(AO:AO, MATCH(1000000000000,AO:AO)), 0) + COUNTIF(AO$4:INDEX(AO:AO, ROW(AO80)), AO80)-1</f>
        <v>983</v>
      </c>
      <c r="AQ80" s="25">
        <f>(_xlfn.RANK.EQ(AP80, AP$4:INDEX(AP:AP, MATCH(1000000000000,AP:AP)), 1) + COUNTIF(AP$4:INDEX(AP:AP, ROW(AP80)), AP80)-1)/'Supporting Calculations'!$B$8</f>
        <v>0.90349264705882348</v>
      </c>
      <c r="AR80" s="26">
        <f>'Segment RDF'!$J$33</f>
        <v>20</v>
      </c>
      <c r="AS80" s="67">
        <f t="shared" si="30"/>
        <v>18.069852941176471</v>
      </c>
      <c r="AT80" s="69"/>
      <c r="AU80" s="119">
        <f t="shared" si="31"/>
        <v>7.6102941176470589</v>
      </c>
      <c r="AV80" s="56">
        <f t="shared" si="32"/>
        <v>81.121323529411768</v>
      </c>
      <c r="AW80" s="24"/>
      <c r="AX80" s="119">
        <f>(_xlfn.RANK.EQ(AU80, AU$4:INDEX(AU:AU, MATCH(1000000000000,AU:AU)), 1) + COUNTIF(AU$4:INDEX(AU:AU, ROW(AU80)), AU80)-1)/'Supporting Calculations'!$B$8*100</f>
        <v>4.5036764705882355</v>
      </c>
      <c r="AY80" s="58">
        <f>(_xlfn.RANK.EQ(AV80, AV$4:INDEX(AV:AV, MATCH(10000000000,AV:AV)), 1) + COUNTIF(AV$4:INDEX(AV:AV, ROW(AV80)), AV80)-1)/'Supporting Calculations'!$B$8*100</f>
        <v>92.830882352941174</v>
      </c>
      <c r="AZ80" s="70">
        <f t="shared" si="33"/>
        <v>97.334558823529406</v>
      </c>
      <c r="BA80" s="24"/>
      <c r="BB80" s="14">
        <f>IF(AND(AX80&gt;='Supporting Calculations'!$B$4,AY80&gt;='Supporting Calculations'!$C$4) = TRUE,1,IF(AND(AX80&gt;'Supporting Calculations'!$B$4,AY80&lt;'Supporting Calculations'!$C$4) = TRUE, 2,IF(AND(AX80&lt;'Supporting Calculations'!$B$4,AY80&gt;'Supporting Calculations'!$C$4) = TRUE,3,IF(AND(AX80&lt;='Supporting Calculations'!$B$4,AY80&lt;='Supporting Calculations'!$C$4) = TRUE, 4,0))))</f>
        <v>3</v>
      </c>
      <c r="BC80" s="44" t="str">
        <f t="shared" si="34"/>
        <v>Medium</v>
      </c>
      <c r="BE80" s="84">
        <f t="shared" si="35"/>
        <v>92.830882352941174</v>
      </c>
      <c r="BF80" s="86" t="e">
        <f t="shared" si="36"/>
        <v>#N/A</v>
      </c>
      <c r="BG80" s="88" t="e">
        <f t="shared" si="37"/>
        <v>#N/A</v>
      </c>
      <c r="BI80" s="14">
        <f t="shared" si="38"/>
        <v>1012</v>
      </c>
      <c r="BJ80" s="121">
        <f>BI80/'Supporting Calculations'!$B$8</f>
        <v>0.93014705882352944</v>
      </c>
      <c r="BK80" s="21">
        <f>SUM(T80:INDEX(T:T, MATCH(100000000000000,T:T)))/SUM((T$4:INDEX(T:T, MATCH(1E+30,T:T))))</f>
        <v>0.99729747594106866</v>
      </c>
      <c r="BL80" s="21">
        <f>SUM(H80:INDEX(H:H, MATCH(100000000000000,H:H)))/SUM((H$4:INDEX(H:H, MATCH(100000000000000,H:H))))</f>
        <v>0.99765367382432202</v>
      </c>
      <c r="BM80" s="21">
        <f>SUM(O80:INDEX(O:O, MATCH(100000000000000,O:O)))/SUM((O$4:INDEX(O:O, MATCH(1E+30,O:O))))</f>
        <v>0.99729747594106866</v>
      </c>
      <c r="BN80" s="132">
        <f>SUM(F80:INDEX(F:F, MATCH(100000000000000,F:F)))/SUM((F$4:INDEX(F:F, MATCH(1E+30,F:F))))</f>
        <v>0.99500941887517569</v>
      </c>
      <c r="BQ80" s="28"/>
    </row>
    <row r="81" spans="1:69" ht="15.75" customHeight="1">
      <c r="A81" s="89"/>
      <c r="B81" s="124" t="s">
        <v>137</v>
      </c>
      <c r="C81" s="74"/>
      <c r="D81" s="28"/>
      <c r="E81" s="45">
        <v>2264832.2400000002</v>
      </c>
      <c r="F81" s="23">
        <v>104440</v>
      </c>
      <c r="G81" s="23">
        <v>2264832.2400000002</v>
      </c>
      <c r="H81" s="23">
        <v>2885.61</v>
      </c>
      <c r="I81" s="43">
        <v>19237.43</v>
      </c>
      <c r="J81" s="23"/>
      <c r="K81" s="45"/>
      <c r="L81" s="23"/>
      <c r="M81" s="43"/>
      <c r="N81" s="23"/>
      <c r="O81" s="112">
        <f t="shared" si="20"/>
        <v>2264832.2400000002</v>
      </c>
      <c r="P81" s="24">
        <f>_xlfn.RANK.EQ(O81, O$4:INDEX(O:O, MATCH(100000000000000,O:O)), 0) + COUNTIF(O$4:INDEX(O:O, ROW(O81)), O81)-1</f>
        <v>1011</v>
      </c>
      <c r="Q81" s="25">
        <f>(_xlfn.RANK.EQ(P81, P$4:INDEX(P:P, MATCH(1000000000000,P:P)), 0) + COUNTIF(P$4:INDEX(P:P, ROW(P81)), P81)-1)/'Supporting Calculations'!$B$8</f>
        <v>7.169117647058823E-2</v>
      </c>
      <c r="R81" s="26">
        <f>'Segment RDF'!$F$33</f>
        <v>40</v>
      </c>
      <c r="S81" s="56">
        <f t="shared" si="21"/>
        <v>2.867647058823529</v>
      </c>
      <c r="T81" s="113">
        <f t="shared" si="22"/>
        <v>2264832.2400000002</v>
      </c>
      <c r="U81" s="24">
        <f>_xlfn.RANK.EQ(T81, T$4:INDEX(T:T, MATCH(100000000000000,T:T)), 0) + COUNTIF(T$4:INDEX(T:T, ROW(T81)), T81)-1</f>
        <v>1011</v>
      </c>
      <c r="V81" s="25">
        <f>(_xlfn.RANK.EQ(U81, U$4:INDEX(U:U, MATCH(1000000000000,U:U)), 0) + COUNTIF(U$4:INDEX(U:U, ROW(U81)), U81)-1)/'Supporting Calculations'!$B$8</f>
        <v>7.169117647058823E-2</v>
      </c>
      <c r="W81" s="26">
        <f>'Segment RDF'!$H$33</f>
        <v>40</v>
      </c>
      <c r="X81" s="56">
        <f t="shared" si="23"/>
        <v>2.867647058823529</v>
      </c>
      <c r="Y81" s="58">
        <f t="shared" si="24"/>
        <v>19237.43</v>
      </c>
      <c r="Z81" s="24">
        <f>_xlfn.RANK.EQ(Y81, Y$4:INDEX(Y:Y, MATCH(100000000000000,Y:Y)), 0) + COUNTIF(Y$4:INDEX(Y:Y, ROW(Y81)), Y81)-1</f>
        <v>927</v>
      </c>
      <c r="AA81" s="25">
        <f>(_xlfn.RANK.EQ(Z81, Z$4:INDEX(Z:Z, MATCH(1000000000000,Z:Z)), 0) + COUNTIF(Z$4:INDEX(Z:Z, ROW(Z81)), Z81)-1)/'Supporting Calculations'!$B$8</f>
        <v>0.14889705882352941</v>
      </c>
      <c r="AB81" s="26">
        <f>'Segment RDF'!$J$33</f>
        <v>20</v>
      </c>
      <c r="AC81" s="56">
        <f t="shared" si="25"/>
        <v>2.9779411764705883</v>
      </c>
      <c r="AD81" s="26"/>
      <c r="AE81" s="66">
        <f t="shared" si="26"/>
        <v>4.611379075034714E-2</v>
      </c>
      <c r="AF81" s="24">
        <f>_xlfn.RANK.EQ(AE81, AE$4:INDEX(AE:AE, MATCH(1000000000000,AE:AE)), 0) + COUNTIF(AE$4:INDEX(AE:AE, ROW(AE81)), AE81)-1</f>
        <v>516</v>
      </c>
      <c r="AG81" s="25">
        <f>(_xlfn.RANK.EQ(AF81, AF$4:INDEX(AF:AF, MATCH(1000000000000,AF:AF)), 1) + COUNTIF(AF$4:INDEX(AF:AF, ROW(AF81)), AF81)-1)/'Supporting Calculations'!$B$8</f>
        <v>0.47426470588235292</v>
      </c>
      <c r="AH81" s="26">
        <f>'Segment RDF'!$F$33</f>
        <v>40</v>
      </c>
      <c r="AI81" s="67">
        <f t="shared" si="27"/>
        <v>18.970588235294116</v>
      </c>
      <c r="AJ81" s="68">
        <f t="shared" si="28"/>
        <v>1.2740943673602951E-3</v>
      </c>
      <c r="AK81" s="24">
        <f>_xlfn.RANK.EQ(AJ81, AJ$4:INDEX(AJ:AJ, MATCH(1000000000000,AJ:AJ)), 0) + COUNTIF(AJ$4:INDEX(AJ:AJ, ROW(AJ81)), AJ81)-1</f>
        <v>773</v>
      </c>
      <c r="AL81" s="25">
        <f>(_xlfn.RANK.EQ(AK81, AK$4:INDEX(AK:AK, MATCH(1000000000000,AK:AK)), 1) + COUNTIF(AK$4:INDEX(AK:AK, ROW(AK81)), AK81)-1)/'Supporting Calculations'!$B$8</f>
        <v>0.71047794117647056</v>
      </c>
      <c r="AM81" s="26">
        <f>'Segment RDF'!$H$33</f>
        <v>40</v>
      </c>
      <c r="AN81" s="67">
        <f t="shared" si="29"/>
        <v>28.419117647058822</v>
      </c>
      <c r="AO81" s="69">
        <f t="shared" si="39"/>
        <v>8.4939756950828272E-3</v>
      </c>
      <c r="AP81" s="24">
        <f>_xlfn.RANK.EQ(AO81, AO$4:INDEX(AO:AO, MATCH(1000000000000,AO:AO)), 0) + COUNTIF(AO$4:INDEX(AO:AO, ROW(AO81)), AO81)-1</f>
        <v>884</v>
      </c>
      <c r="AQ81" s="25">
        <f>(_xlfn.RANK.EQ(AP81, AP$4:INDEX(AP:AP, MATCH(1000000000000,AP:AP)), 1) + COUNTIF(AP$4:INDEX(AP:AP, ROW(AP81)), AP81)-1)/'Supporting Calculations'!$B$8</f>
        <v>0.8125</v>
      </c>
      <c r="AR81" s="26">
        <f>'Segment RDF'!$J$33</f>
        <v>20</v>
      </c>
      <c r="AS81" s="67">
        <f t="shared" si="30"/>
        <v>16.25</v>
      </c>
      <c r="AT81" s="69"/>
      <c r="AU81" s="119">
        <f t="shared" si="31"/>
        <v>8.7132352941176467</v>
      </c>
      <c r="AV81" s="56">
        <f t="shared" si="32"/>
        <v>63.639705882352942</v>
      </c>
      <c r="AW81" s="24"/>
      <c r="AX81" s="119">
        <f>(_xlfn.RANK.EQ(AU81, AU$4:INDEX(AU:AU, MATCH(1000000000000,AU:AU)), 1) + COUNTIF(AU$4:INDEX(AU:AU, ROW(AU81)), AU81)-1)/'Supporting Calculations'!$B$8*100</f>
        <v>5.3308823529411766</v>
      </c>
      <c r="AY81" s="58">
        <f>(_xlfn.RANK.EQ(AV81, AV$4:INDEX(AV:AV, MATCH(10000000000,AV:AV)), 1) + COUNTIF(AV$4:INDEX(AV:AV, ROW(AV81)), AV81)-1)/'Supporting Calculations'!$B$8*100</f>
        <v>69.485294117647058</v>
      </c>
      <c r="AZ81" s="70">
        <f t="shared" si="33"/>
        <v>74.816176470588232</v>
      </c>
      <c r="BA81" s="24"/>
      <c r="BB81" s="14">
        <f>IF(AND(AX81&gt;='Supporting Calculations'!$B$4,AY81&gt;='Supporting Calculations'!$C$4) = TRUE,1,IF(AND(AX81&gt;'Supporting Calculations'!$B$4,AY81&lt;'Supporting Calculations'!$C$4) = TRUE, 2,IF(AND(AX81&lt;'Supporting Calculations'!$B$4,AY81&gt;'Supporting Calculations'!$C$4) = TRUE,3,IF(AND(AX81&lt;='Supporting Calculations'!$B$4,AY81&lt;='Supporting Calculations'!$C$4) = TRUE, 4,0))))</f>
        <v>4</v>
      </c>
      <c r="BC81" s="44" t="str">
        <f t="shared" si="34"/>
        <v>Low</v>
      </c>
      <c r="BE81" s="84">
        <f t="shared" si="35"/>
        <v>69.485294117647058</v>
      </c>
      <c r="BF81" s="86" t="e">
        <f t="shared" si="36"/>
        <v>#N/A</v>
      </c>
      <c r="BG81" s="88" t="e">
        <f t="shared" si="37"/>
        <v>#N/A</v>
      </c>
      <c r="BI81" s="14">
        <f t="shared" si="38"/>
        <v>1011</v>
      </c>
      <c r="BJ81" s="121">
        <f>BI81/'Supporting Calculations'!$B$8</f>
        <v>0.92922794117647056</v>
      </c>
      <c r="BK81" s="21">
        <f>SUM(T81:INDEX(T:T, MATCH(100000000000000,T:T)))/SUM((T$4:INDEX(T:T, MATCH(1E+30,T:T))))</f>
        <v>0.99723014453156633</v>
      </c>
      <c r="BL81" s="21">
        <f>SUM(H81:INDEX(H:H, MATCH(100000000000000,H:H)))/SUM((H$4:INDEX(H:H, MATCH(100000000000000,H:H))))</f>
        <v>0.99765367382432202</v>
      </c>
      <c r="BM81" s="21">
        <f>SUM(O81:INDEX(O:O, MATCH(100000000000000,O:O)))/SUM((O$4:INDEX(O:O, MATCH(1E+30,O:O))))</f>
        <v>0.99723014453156633</v>
      </c>
      <c r="BN81" s="132">
        <f>SUM(F81:INDEX(F:F, MATCH(100000000000000,F:F)))/SUM((F$4:INDEX(F:F, MATCH(1E+30,F:F))))</f>
        <v>0.99498958845849406</v>
      </c>
      <c r="BQ81" s="28"/>
    </row>
    <row r="82" spans="1:69" ht="15.75" customHeight="1">
      <c r="A82" s="89"/>
      <c r="B82" s="124" t="s">
        <v>136</v>
      </c>
      <c r="C82" s="74"/>
      <c r="D82" s="28"/>
      <c r="E82" s="45">
        <v>2277936</v>
      </c>
      <c r="F82" s="23">
        <v>132658</v>
      </c>
      <c r="G82" s="23">
        <v>2277936</v>
      </c>
      <c r="H82" s="23">
        <v>0</v>
      </c>
      <c r="I82" s="43">
        <v>0</v>
      </c>
      <c r="J82" s="23"/>
      <c r="K82" s="45"/>
      <c r="L82" s="23"/>
      <c r="M82" s="43"/>
      <c r="N82" s="23"/>
      <c r="O82" s="112">
        <f t="shared" si="20"/>
        <v>2277936</v>
      </c>
      <c r="P82" s="24">
        <f>_xlfn.RANK.EQ(O82, O$4:INDEX(O:O, MATCH(100000000000000,O:O)), 0) + COUNTIF(O$4:INDEX(O:O, ROW(O82)), O82)-1</f>
        <v>1010</v>
      </c>
      <c r="Q82" s="25">
        <f>(_xlfn.RANK.EQ(P82, P$4:INDEX(P:P, MATCH(1000000000000,P:P)), 0) + COUNTIF(P$4:INDEX(P:P, ROW(P82)), P82)-1)/'Supporting Calculations'!$B$8</f>
        <v>7.2610294117647065E-2</v>
      </c>
      <c r="R82" s="26">
        <f>'Segment RDF'!$F$33</f>
        <v>40</v>
      </c>
      <c r="S82" s="56">
        <f t="shared" si="21"/>
        <v>2.9044117647058827</v>
      </c>
      <c r="T82" s="113">
        <f t="shared" si="22"/>
        <v>2277936</v>
      </c>
      <c r="U82" s="24">
        <f>_xlfn.RANK.EQ(T82, T$4:INDEX(T:T, MATCH(100000000000000,T:T)), 0) + COUNTIF(T$4:INDEX(T:T, ROW(T82)), T82)-1</f>
        <v>1010</v>
      </c>
      <c r="V82" s="25">
        <f>(_xlfn.RANK.EQ(U82, U$4:INDEX(U:U, MATCH(1000000000000,U:U)), 0) + COUNTIF(U$4:INDEX(U:U, ROW(U82)), U82)-1)/'Supporting Calculations'!$B$8</f>
        <v>7.2610294117647065E-2</v>
      </c>
      <c r="W82" s="26">
        <f>'Segment RDF'!$H$33</f>
        <v>40</v>
      </c>
      <c r="X82" s="56">
        <f t="shared" si="23"/>
        <v>2.9044117647058827</v>
      </c>
      <c r="Y82" s="58">
        <f t="shared" si="24"/>
        <v>0</v>
      </c>
      <c r="Z82" s="24">
        <f>_xlfn.RANK.EQ(Y82, Y$4:INDEX(Y:Y, MATCH(100000000000000,Y:Y)), 0) + COUNTIF(Y$4:INDEX(Y:Y, ROW(Y82)), Y82)-1</f>
        <v>984</v>
      </c>
      <c r="AA82" s="25">
        <f>(_xlfn.RANK.EQ(Z82, Z$4:INDEX(Z:Z, MATCH(1000000000000,Z:Z)), 0) + COUNTIF(Z$4:INDEX(Z:Z, ROW(Z82)), Z82)-1)/'Supporting Calculations'!$B$8</f>
        <v>9.6507352941176475E-2</v>
      </c>
      <c r="AB82" s="26">
        <f>'Segment RDF'!$J$33</f>
        <v>20</v>
      </c>
      <c r="AC82" s="56">
        <f t="shared" si="25"/>
        <v>1.9301470588235294</v>
      </c>
      <c r="AD82" s="26"/>
      <c r="AE82" s="66">
        <f t="shared" si="26"/>
        <v>5.8236052285929013E-2</v>
      </c>
      <c r="AF82" s="24">
        <f>_xlfn.RANK.EQ(AE82, AE$4:INDEX(AE:AE, MATCH(1000000000000,AE:AE)), 0) + COUNTIF(AE$4:INDEX(AE:AE, ROW(AE82)), AE82)-1</f>
        <v>441</v>
      </c>
      <c r="AG82" s="25">
        <f>(_xlfn.RANK.EQ(AF82, AF$4:INDEX(AF:AF, MATCH(1000000000000,AF:AF)), 1) + COUNTIF(AF$4:INDEX(AF:AF, ROW(AF82)), AF82)-1)/'Supporting Calculations'!$B$8</f>
        <v>0.40533088235294118</v>
      </c>
      <c r="AH82" s="26">
        <f>'Segment RDF'!$F$33</f>
        <v>40</v>
      </c>
      <c r="AI82" s="67">
        <f t="shared" si="27"/>
        <v>16.213235294117649</v>
      </c>
      <c r="AJ82" s="68">
        <f t="shared" si="28"/>
        <v>0</v>
      </c>
      <c r="AK82" s="24">
        <f>_xlfn.RANK.EQ(AJ82, AJ$4:INDEX(AJ:AJ, MATCH(1000000000000,AJ:AJ)), 0) + COUNTIF(AJ$4:INDEX(AJ:AJ, ROW(AJ82)), AJ82)-1</f>
        <v>896</v>
      </c>
      <c r="AL82" s="25">
        <f>(_xlfn.RANK.EQ(AK82, AK$4:INDEX(AK:AK, MATCH(1000000000000,AK:AK)), 1) + COUNTIF(AK$4:INDEX(AK:AK, ROW(AK82)), AK82)-1)/'Supporting Calculations'!$B$8</f>
        <v>0.82352941176470584</v>
      </c>
      <c r="AM82" s="26">
        <f>'Segment RDF'!$H$33</f>
        <v>40</v>
      </c>
      <c r="AN82" s="67">
        <f t="shared" si="29"/>
        <v>32.941176470588232</v>
      </c>
      <c r="AO82" s="69">
        <f t="shared" si="39"/>
        <v>0</v>
      </c>
      <c r="AP82" s="24">
        <f>_xlfn.RANK.EQ(AO82, AO$4:INDEX(AO:AO, MATCH(1000000000000,AO:AO)), 0) + COUNTIF(AO$4:INDEX(AO:AO, ROW(AO82)), AO82)-1</f>
        <v>984</v>
      </c>
      <c r="AQ82" s="25">
        <f>(_xlfn.RANK.EQ(AP82, AP$4:INDEX(AP:AP, MATCH(1000000000000,AP:AP)), 1) + COUNTIF(AP$4:INDEX(AP:AP, ROW(AP82)), AP82)-1)/'Supporting Calculations'!$B$8</f>
        <v>0.90441176470588236</v>
      </c>
      <c r="AR82" s="26">
        <f>'Segment RDF'!$J$33</f>
        <v>20</v>
      </c>
      <c r="AS82" s="67">
        <f t="shared" si="30"/>
        <v>18.088235294117649</v>
      </c>
      <c r="AT82" s="60"/>
      <c r="AU82" s="119">
        <f t="shared" si="31"/>
        <v>7.7389705882352953</v>
      </c>
      <c r="AV82" s="56">
        <f t="shared" si="32"/>
        <v>67.242647058823536</v>
      </c>
      <c r="AW82" s="24"/>
      <c r="AX82" s="119">
        <f>(_xlfn.RANK.EQ(AU82, AU$4:INDEX(AU:AU, MATCH(1000000000000,AU:AU)), 1) + COUNTIF(AU$4:INDEX(AU:AU, ROW(AU82)), AU82)-1)/'Supporting Calculations'!$B$8*100</f>
        <v>4.5955882352941178</v>
      </c>
      <c r="AY82" s="58">
        <f>(_xlfn.RANK.EQ(AV82, AV$4:INDEX(AV:AV, MATCH(10000000000,AV:AV)), 1) + COUNTIF(AV$4:INDEX(AV:AV, ROW(AV82)), AV82)-1)/'Supporting Calculations'!$B$8*100</f>
        <v>75.183823529411768</v>
      </c>
      <c r="AZ82" s="70">
        <f t="shared" si="33"/>
        <v>79.779411764705884</v>
      </c>
      <c r="BA82" s="24"/>
      <c r="BB82" s="14">
        <f>IF(AND(AX82&gt;='Supporting Calculations'!$B$4,AY82&gt;='Supporting Calculations'!$C$4) = TRUE,1,IF(AND(AX82&gt;'Supporting Calculations'!$B$4,AY82&lt;'Supporting Calculations'!$C$4) = TRUE, 2,IF(AND(AX82&lt;'Supporting Calculations'!$B$4,AY82&gt;'Supporting Calculations'!$C$4) = TRUE,3,IF(AND(AX82&lt;='Supporting Calculations'!$B$4,AY82&lt;='Supporting Calculations'!$C$4) = TRUE, 4,0))))</f>
        <v>4</v>
      </c>
      <c r="BC82" s="44" t="str">
        <f t="shared" si="34"/>
        <v>Low</v>
      </c>
      <c r="BE82" s="84">
        <f t="shared" si="35"/>
        <v>75.183823529411768</v>
      </c>
      <c r="BF82" s="86" t="e">
        <f t="shared" si="36"/>
        <v>#N/A</v>
      </c>
      <c r="BG82" s="88" t="e">
        <f t="shared" si="37"/>
        <v>#N/A</v>
      </c>
      <c r="BI82" s="14">
        <f t="shared" si="38"/>
        <v>1010</v>
      </c>
      <c r="BJ82" s="121">
        <f>BI82/'Supporting Calculations'!$B$8</f>
        <v>0.9283088235294118</v>
      </c>
      <c r="BK82" s="21">
        <f>SUM(T82:INDEX(T:T, MATCH(100000000000000,T:T)))/SUM((T$4:INDEX(T:T, MATCH(1E+30,T:T))))</f>
        <v>0.99716220833716163</v>
      </c>
      <c r="BL82" s="21">
        <f>SUM(H82:INDEX(H:H, MATCH(100000000000000,H:H)))/SUM((H$4:INDEX(H:H, MATCH(100000000000000,H:H))))</f>
        <v>0.99764806942529194</v>
      </c>
      <c r="BM82" s="21">
        <f>SUM(O82:INDEX(O:O, MATCH(100000000000000,O:O)))/SUM((O$4:INDEX(O:O, MATCH(1E+30,O:O))))</f>
        <v>0.99716220833716163</v>
      </c>
      <c r="BN82" s="132">
        <f>SUM(F82:INDEX(F:F, MATCH(100000000000000,F:F)))/SUM((F$4:INDEX(F:F, MATCH(1E+30,F:F))))</f>
        <v>0.99492628919145576</v>
      </c>
      <c r="BQ82" s="27"/>
    </row>
    <row r="83" spans="1:69" ht="15.75" customHeight="1">
      <c r="A83" s="89"/>
      <c r="B83" s="124" t="s">
        <v>141</v>
      </c>
      <c r="C83" s="74"/>
      <c r="D83" s="28"/>
      <c r="E83" s="45">
        <v>2293144.77</v>
      </c>
      <c r="F83" s="23">
        <v>456049</v>
      </c>
      <c r="G83" s="23">
        <v>2293144.77</v>
      </c>
      <c r="H83" s="23">
        <v>66825.09</v>
      </c>
      <c r="I83" s="43">
        <v>445500.6</v>
      </c>
      <c r="J83" s="23"/>
      <c r="K83" s="45"/>
      <c r="L83" s="23"/>
      <c r="M83" s="43"/>
      <c r="N83" s="23"/>
      <c r="O83" s="112">
        <f t="shared" si="20"/>
        <v>2293144.77</v>
      </c>
      <c r="P83" s="24">
        <f>_xlfn.RANK.EQ(O83, O$4:INDEX(O:O, MATCH(100000000000000,O:O)), 0) + COUNTIF(O$4:INDEX(O:O, ROW(O83)), O83)-1</f>
        <v>1009</v>
      </c>
      <c r="Q83" s="25">
        <f>(_xlfn.RANK.EQ(P83, P$4:INDEX(P:P, MATCH(1000000000000,P:P)), 0) + COUNTIF(P$4:INDEX(P:P, ROW(P83)), P83)-1)/'Supporting Calculations'!$B$8</f>
        <v>7.3529411764705885E-2</v>
      </c>
      <c r="R83" s="26">
        <f>'Segment RDF'!$F$33</f>
        <v>40</v>
      </c>
      <c r="S83" s="56">
        <f t="shared" si="21"/>
        <v>2.9411764705882355</v>
      </c>
      <c r="T83" s="113">
        <f t="shared" si="22"/>
        <v>2293144.77</v>
      </c>
      <c r="U83" s="24">
        <f>_xlfn.RANK.EQ(T83, T$4:INDEX(T:T, MATCH(100000000000000,T:T)), 0) + COUNTIF(T$4:INDEX(T:T, ROW(T83)), T83)-1</f>
        <v>1009</v>
      </c>
      <c r="V83" s="25">
        <f>(_xlfn.RANK.EQ(U83, U$4:INDEX(U:U, MATCH(1000000000000,U:U)), 0) + COUNTIF(U$4:INDEX(U:U, ROW(U83)), U83)-1)/'Supporting Calculations'!$B$8</f>
        <v>7.3529411764705885E-2</v>
      </c>
      <c r="W83" s="26">
        <f>'Segment RDF'!$H$33</f>
        <v>40</v>
      </c>
      <c r="X83" s="56">
        <f t="shared" si="23"/>
        <v>2.9411764705882355</v>
      </c>
      <c r="Y83" s="58">
        <f t="shared" si="24"/>
        <v>445500.6</v>
      </c>
      <c r="Z83" s="24">
        <f>_xlfn.RANK.EQ(Y83, Y$4:INDEX(Y:Y, MATCH(100000000000000,Y:Y)), 0) + COUNTIF(Y$4:INDEX(Y:Y, ROW(Y83)), Y83)-1</f>
        <v>522</v>
      </c>
      <c r="AA83" s="25">
        <f>(_xlfn.RANK.EQ(Z83, Z$4:INDEX(Z:Z, MATCH(1000000000000,Z:Z)), 0) + COUNTIF(Z$4:INDEX(Z:Z, ROW(Z83)), Z83)-1)/'Supporting Calculations'!$B$8</f>
        <v>0.52113970588235292</v>
      </c>
      <c r="AB83" s="26">
        <f>'Segment RDF'!$J$33</f>
        <v>20</v>
      </c>
      <c r="AC83" s="56">
        <f t="shared" si="25"/>
        <v>10.422794117647058</v>
      </c>
      <c r="AD83" s="26"/>
      <c r="AE83" s="66">
        <f t="shared" si="26"/>
        <v>0.19887492755200101</v>
      </c>
      <c r="AF83" s="24">
        <f>_xlfn.RANK.EQ(AE83, AE$4:INDEX(AE:AE, MATCH(1000000000000,AE:AE)), 0) + COUNTIF(AE$4:INDEX(AE:AE, ROW(AE83)), AE83)-1</f>
        <v>29</v>
      </c>
      <c r="AG83" s="25">
        <f>(_xlfn.RANK.EQ(AF83, AF$4:INDEX(AF:AF, MATCH(1000000000000,AF:AF)), 1) + COUNTIF(AF$4:INDEX(AF:AF, ROW(AF83)), AF83)-1)/'Supporting Calculations'!$B$8</f>
        <v>2.6654411764705881E-2</v>
      </c>
      <c r="AH83" s="26">
        <f>'Segment RDF'!$F$33</f>
        <v>40</v>
      </c>
      <c r="AI83" s="67">
        <f t="shared" si="27"/>
        <v>1.0661764705882353</v>
      </c>
      <c r="AJ83" s="68">
        <f t="shared" si="28"/>
        <v>2.9141243446221668E-2</v>
      </c>
      <c r="AK83" s="24">
        <f>_xlfn.RANK.EQ(AJ83, AJ$4:INDEX(AJ:AJ, MATCH(1000000000000,AJ:AJ)), 0) + COUNTIF(AJ$4:INDEX(AJ:AJ, ROW(AJ83)), AJ83)-1</f>
        <v>115</v>
      </c>
      <c r="AL83" s="25">
        <f>(_xlfn.RANK.EQ(AK83, AK$4:INDEX(AK:AK, MATCH(1000000000000,AK:AK)), 1) + COUNTIF(AK$4:INDEX(AK:AK, ROW(AK83)), AK83)-1)/'Supporting Calculations'!$B$8</f>
        <v>0.10569852941176471</v>
      </c>
      <c r="AM83" s="26">
        <f>'Segment RDF'!$H$33</f>
        <v>40</v>
      </c>
      <c r="AN83" s="67">
        <f t="shared" si="29"/>
        <v>4.2279411764705879</v>
      </c>
      <c r="AO83" s="69">
        <f t="shared" si="39"/>
        <v>0.19427495630814445</v>
      </c>
      <c r="AP83" s="24">
        <f>_xlfn.RANK.EQ(AO83, AO$4:INDEX(AO:AO, MATCH(1000000000000,AO:AO)), 0) + COUNTIF(AO$4:INDEX(AO:AO, ROW(AO83)), AO83)-1</f>
        <v>156</v>
      </c>
      <c r="AQ83" s="25">
        <f>(_xlfn.RANK.EQ(AP83, AP$4:INDEX(AP:AP, MATCH(1000000000000,AP:AP)), 1) + COUNTIF(AP$4:INDEX(AP:AP, ROW(AP83)), AP83)-1)/'Supporting Calculations'!$B$8</f>
        <v>0.14338235294117646</v>
      </c>
      <c r="AR83" s="26">
        <f>'Segment RDF'!$J$33</f>
        <v>20</v>
      </c>
      <c r="AS83" s="67">
        <f t="shared" si="30"/>
        <v>2.867647058823529</v>
      </c>
      <c r="AT83" s="69"/>
      <c r="AU83" s="119">
        <f t="shared" si="31"/>
        <v>16.305147058823529</v>
      </c>
      <c r="AV83" s="56">
        <f t="shared" si="32"/>
        <v>8.1617647058823515</v>
      </c>
      <c r="AW83" s="24"/>
      <c r="AX83" s="119">
        <f>(_xlfn.RANK.EQ(AU83, AU$4:INDEX(AU:AU, MATCH(1000000000000,AU:AU)), 1) + COUNTIF(AU$4:INDEX(AU:AU, ROW(AU83)), AU83)-1)/'Supporting Calculations'!$B$8*100</f>
        <v>12.683823529411764</v>
      </c>
      <c r="AY83" s="58">
        <f>(_xlfn.RANK.EQ(AV83, AV$4:INDEX(AV:AV, MATCH(10000000000,AV:AV)), 1) + COUNTIF(AV$4:INDEX(AV:AV, ROW(AV83)), AV83)-1)/'Supporting Calculations'!$B$8*100</f>
        <v>2.8492647058823528</v>
      </c>
      <c r="AZ83" s="70">
        <f t="shared" si="33"/>
        <v>15.533088235294118</v>
      </c>
      <c r="BA83" s="24"/>
      <c r="BB83" s="14">
        <f>IF(AND(AX83&gt;='Supporting Calculations'!$B$4,AY83&gt;='Supporting Calculations'!$C$4) = TRUE,1,IF(AND(AX83&gt;'Supporting Calculations'!$B$4,AY83&lt;'Supporting Calculations'!$C$4) = TRUE, 2,IF(AND(AX83&lt;'Supporting Calculations'!$B$4,AY83&gt;'Supporting Calculations'!$C$4) = TRUE,3,IF(AND(AX83&lt;='Supporting Calculations'!$B$4,AY83&lt;='Supporting Calculations'!$C$4) = TRUE, 4,0))))</f>
        <v>4</v>
      </c>
      <c r="BC83" s="44" t="str">
        <f t="shared" si="34"/>
        <v>Low</v>
      </c>
      <c r="BE83" s="84">
        <f t="shared" si="35"/>
        <v>2.8492647058823528</v>
      </c>
      <c r="BF83" s="86" t="e">
        <f t="shared" si="36"/>
        <v>#N/A</v>
      </c>
      <c r="BG83" s="88" t="e">
        <f t="shared" si="37"/>
        <v>#N/A</v>
      </c>
      <c r="BI83" s="14">
        <f t="shared" si="38"/>
        <v>1009</v>
      </c>
      <c r="BJ83" s="121">
        <f>BI83/'Supporting Calculations'!$B$8</f>
        <v>0.92738970588235292</v>
      </c>
      <c r="BK83" s="21">
        <f>SUM(T83:INDEX(T:T, MATCH(100000000000000,T:T)))/SUM((T$4:INDEX(T:T, MATCH(1E+30,T:T))))</f>
        <v>0.99709387908071412</v>
      </c>
      <c r="BL83" s="21">
        <f>SUM(H83:INDEX(H:H, MATCH(100000000000000,H:H)))/SUM((H$4:INDEX(H:H, MATCH(100000000000000,H:H))))</f>
        <v>0.99764806942529194</v>
      </c>
      <c r="BM83" s="21">
        <f>SUM(O83:INDEX(O:O, MATCH(100000000000000,O:O)))/SUM((O$4:INDEX(O:O, MATCH(1E+30,O:O))))</f>
        <v>0.99709387908071412</v>
      </c>
      <c r="BN83" s="132">
        <f>SUM(F83:INDEX(F:F, MATCH(100000000000000,F:F)))/SUM((F$4:INDEX(F:F, MATCH(1E+30,F:F))))</f>
        <v>0.99484588748553104</v>
      </c>
      <c r="BQ83" s="28"/>
    </row>
    <row r="84" spans="1:69" ht="15.75" customHeight="1">
      <c r="A84" s="89"/>
      <c r="B84" s="124" t="s">
        <v>134</v>
      </c>
      <c r="C84" s="74"/>
      <c r="D84" s="28"/>
      <c r="E84" s="45">
        <v>2296586</v>
      </c>
      <c r="F84" s="23">
        <v>178791</v>
      </c>
      <c r="G84" s="23">
        <v>2296586</v>
      </c>
      <c r="H84" s="23">
        <v>20729.25</v>
      </c>
      <c r="I84" s="43">
        <v>138195</v>
      </c>
      <c r="J84" s="23"/>
      <c r="K84" s="45"/>
      <c r="L84" s="23"/>
      <c r="M84" s="43"/>
      <c r="N84" s="28"/>
      <c r="O84" s="112">
        <f t="shared" si="20"/>
        <v>2296586</v>
      </c>
      <c r="P84" s="24">
        <f>_xlfn.RANK.EQ(O84, O$4:INDEX(O:O, MATCH(100000000000000,O:O)), 0) + COUNTIF(O$4:INDEX(O:O, ROW(O84)), O84)-1</f>
        <v>1008</v>
      </c>
      <c r="Q84" s="25">
        <f>(_xlfn.RANK.EQ(P84, P$4:INDEX(P:P, MATCH(1000000000000,P:P)), 0) + COUNTIF(P$4:INDEX(P:P, ROW(P84)), P84)-1)/'Supporting Calculations'!$B$8</f>
        <v>7.4448529411764705E-2</v>
      </c>
      <c r="R84" s="26">
        <f>'Segment RDF'!$F$33</f>
        <v>40</v>
      </c>
      <c r="S84" s="56">
        <f t="shared" si="21"/>
        <v>2.9779411764705883</v>
      </c>
      <c r="T84" s="113">
        <f t="shared" si="22"/>
        <v>2296586</v>
      </c>
      <c r="U84" s="24">
        <f>_xlfn.RANK.EQ(T84, T$4:INDEX(T:T, MATCH(100000000000000,T:T)), 0) + COUNTIF(T$4:INDEX(T:T, ROW(T84)), T84)-1</f>
        <v>1008</v>
      </c>
      <c r="V84" s="25">
        <f>(_xlfn.RANK.EQ(U84, U$4:INDEX(U:U, MATCH(1000000000000,U:U)), 0) + COUNTIF(U$4:INDEX(U:U, ROW(U84)), U84)-1)/'Supporting Calculations'!$B$8</f>
        <v>7.4448529411764705E-2</v>
      </c>
      <c r="W84" s="26">
        <f>'Segment RDF'!$H$33</f>
        <v>40</v>
      </c>
      <c r="X84" s="56">
        <f t="shared" si="23"/>
        <v>2.9779411764705883</v>
      </c>
      <c r="Y84" s="58">
        <f t="shared" si="24"/>
        <v>138195</v>
      </c>
      <c r="Z84" s="24">
        <f>_xlfn.RANK.EQ(Y84, Y$4:INDEX(Y:Y, MATCH(100000000000000,Y:Y)), 0) + COUNTIF(Y$4:INDEX(Y:Y, ROW(Y84)), Y84)-1</f>
        <v>764</v>
      </c>
      <c r="AA84" s="25">
        <f>(_xlfn.RANK.EQ(Z84, Z$4:INDEX(Z:Z, MATCH(1000000000000,Z:Z)), 0) + COUNTIF(Z$4:INDEX(Z:Z, ROW(Z84)), Z84)-1)/'Supporting Calculations'!$B$8</f>
        <v>0.29871323529411764</v>
      </c>
      <c r="AB84" s="26">
        <f>'Segment RDF'!$J$33</f>
        <v>20</v>
      </c>
      <c r="AC84" s="56">
        <f t="shared" si="25"/>
        <v>5.9742647058823533</v>
      </c>
      <c r="AD84" s="28"/>
      <c r="AE84" s="66">
        <f t="shared" si="26"/>
        <v>7.7850775019964416E-2</v>
      </c>
      <c r="AF84" s="24">
        <f>_xlfn.RANK.EQ(AE84, AE$4:INDEX(AE:AE, MATCH(1000000000000,AE:AE)), 0) + COUNTIF(AE$4:INDEX(AE:AE, ROW(AE84)), AE84)-1</f>
        <v>322</v>
      </c>
      <c r="AG84" s="25">
        <f>(_xlfn.RANK.EQ(AF84, AF$4:INDEX(AF:AF, MATCH(1000000000000,AF:AF)), 1) + COUNTIF(AF$4:INDEX(AF:AF, ROW(AF84)), AF84)-1)/'Supporting Calculations'!$B$8</f>
        <v>0.29595588235294118</v>
      </c>
      <c r="AH84" s="26">
        <f>'Segment RDF'!$F$33</f>
        <v>40</v>
      </c>
      <c r="AI84" s="67">
        <f t="shared" si="27"/>
        <v>11.838235294117647</v>
      </c>
      <c r="AJ84" s="68">
        <f t="shared" si="28"/>
        <v>9.0261152859069937E-3</v>
      </c>
      <c r="AK84" s="24">
        <f>_xlfn.RANK.EQ(AJ84, AJ$4:INDEX(AJ:AJ, MATCH(1000000000000,AJ:AJ)), 0) + COUNTIF(AJ$4:INDEX(AJ:AJ, ROW(AJ84)), AJ84)-1</f>
        <v>427</v>
      </c>
      <c r="AL84" s="25">
        <f>(_xlfn.RANK.EQ(AK84, AK$4:INDEX(AK:AK, MATCH(1000000000000,AK:AK)), 1) + COUNTIF(AK$4:INDEX(AK:AK, ROW(AK84)), AK84)-1)/'Supporting Calculations'!$B$8</f>
        <v>0.39246323529411764</v>
      </c>
      <c r="AM84" s="26">
        <f>'Segment RDF'!$H$33</f>
        <v>40</v>
      </c>
      <c r="AN84" s="67">
        <f t="shared" si="29"/>
        <v>15.698529411764707</v>
      </c>
      <c r="AO84" s="69">
        <f t="shared" si="39"/>
        <v>6.0174101906046627E-2</v>
      </c>
      <c r="AP84" s="24">
        <f>_xlfn.RANK.EQ(AO84, AO$4:INDEX(AO:AO, MATCH(1000000000000,AO:AO)), 0) + COUNTIF(AO$4:INDEX(AO:AO, ROW(AO84)), AO84)-1</f>
        <v>521</v>
      </c>
      <c r="AQ84" s="25">
        <f>(_xlfn.RANK.EQ(AP84, AP$4:INDEX(AP:AP, MATCH(1000000000000,AP:AP)), 1) + COUNTIF(AP$4:INDEX(AP:AP, ROW(AP84)), AP84)-1)/'Supporting Calculations'!$B$8</f>
        <v>0.47886029411764708</v>
      </c>
      <c r="AR84" s="26">
        <f>'Segment RDF'!$J$33</f>
        <v>20</v>
      </c>
      <c r="AS84" s="67">
        <f t="shared" si="30"/>
        <v>9.577205882352942</v>
      </c>
      <c r="AT84" s="28"/>
      <c r="AU84" s="119">
        <f t="shared" si="31"/>
        <v>11.930147058823529</v>
      </c>
      <c r="AV84" s="56">
        <f t="shared" si="32"/>
        <v>37.113970588235297</v>
      </c>
      <c r="AW84" s="28"/>
      <c r="AX84" s="119">
        <f>(_xlfn.RANK.EQ(AU84, AU$4:INDEX(AU:AU, MATCH(1000000000000,AU:AU)), 1) + COUNTIF(AU$4:INDEX(AU:AU, ROW(AU84)), AU84)-1)/'Supporting Calculations'!$B$8*100</f>
        <v>7.4448529411764701</v>
      </c>
      <c r="AY84" s="58">
        <f>(_xlfn.RANK.EQ(AV84, AV$4:INDEX(AV:AV, MATCH(10000000000,AV:AV)), 1) + COUNTIF(AV$4:INDEX(AV:AV, ROW(AV84)), AV84)-1)/'Supporting Calculations'!$B$8*100</f>
        <v>29.319852941176471</v>
      </c>
      <c r="AZ84" s="70">
        <f t="shared" si="33"/>
        <v>36.764705882352942</v>
      </c>
      <c r="BA84" s="28"/>
      <c r="BB84" s="14">
        <f>IF(AND(AX84&gt;='Supporting Calculations'!$B$4,AY84&gt;='Supporting Calculations'!$C$4) = TRUE,1,IF(AND(AX84&gt;'Supporting Calculations'!$B$4,AY84&lt;'Supporting Calculations'!$C$4) = TRUE, 2,IF(AND(AX84&lt;'Supporting Calculations'!$B$4,AY84&gt;'Supporting Calculations'!$C$4) = TRUE,3,IF(AND(AX84&lt;='Supporting Calculations'!$B$4,AY84&lt;='Supporting Calculations'!$C$4) = TRUE, 4,0))))</f>
        <v>4</v>
      </c>
      <c r="BC84" s="44" t="str">
        <f t="shared" si="34"/>
        <v>Low</v>
      </c>
      <c r="BE84" s="84">
        <f t="shared" si="35"/>
        <v>29.319852941176471</v>
      </c>
      <c r="BF84" s="86" t="e">
        <f t="shared" si="36"/>
        <v>#N/A</v>
      </c>
      <c r="BG84" s="88" t="e">
        <f t="shared" si="37"/>
        <v>#N/A</v>
      </c>
      <c r="BI84" s="14">
        <f t="shared" si="38"/>
        <v>1008</v>
      </c>
      <c r="BJ84" s="121">
        <f>BI84/'Supporting Calculations'!$B$8</f>
        <v>0.92647058823529416</v>
      </c>
      <c r="BK84" s="21">
        <f>SUM(T84:INDEX(T:T, MATCH(100000000000000,T:T)))/SUM((T$4:INDEX(T:T, MATCH(1E+30,T:T))))</f>
        <v>0.99702509362007752</v>
      </c>
      <c r="BL84" s="21">
        <f>SUM(H84:INDEX(H:H, MATCH(100000000000000,H:H)))/SUM((H$4:INDEX(H:H, MATCH(100000000000000,H:H))))</f>
        <v>0.99751828249303953</v>
      </c>
      <c r="BM84" s="21">
        <f>SUM(O84:INDEX(O:O, MATCH(100000000000000,O:O)))/SUM((O$4:INDEX(O:O, MATCH(1E+30,O:O))))</f>
        <v>0.99702509362007752</v>
      </c>
      <c r="BN84" s="132">
        <f>SUM(F84:INDEX(F:F, MATCH(100000000000000,F:F)))/SUM((F$4:INDEX(F:F, MATCH(1E+30,F:F))))</f>
        <v>0.9945694841205982</v>
      </c>
      <c r="BQ84" s="28"/>
    </row>
    <row r="85" spans="1:69" ht="15.75" customHeight="1">
      <c r="A85" s="89"/>
      <c r="B85" s="124" t="s">
        <v>77</v>
      </c>
      <c r="C85" s="74"/>
      <c r="D85" s="28"/>
      <c r="E85" s="45">
        <v>2339005.2200000002</v>
      </c>
      <c r="F85" s="23">
        <v>83194</v>
      </c>
      <c r="G85" s="23">
        <v>2339005.2200000002</v>
      </c>
      <c r="H85" s="23">
        <v>9063.14</v>
      </c>
      <c r="I85" s="43">
        <v>106506.93</v>
      </c>
      <c r="J85" s="23"/>
      <c r="K85" s="45"/>
      <c r="L85" s="23"/>
      <c r="M85" s="43"/>
      <c r="N85" s="28"/>
      <c r="O85" s="112">
        <f t="shared" si="20"/>
        <v>2339005.2200000002</v>
      </c>
      <c r="P85" s="24">
        <f>_xlfn.RANK.EQ(O85, O$4:INDEX(O:O, MATCH(100000000000000,O:O)), 0) + COUNTIF(O$4:INDEX(O:O, ROW(O85)), O85)-1</f>
        <v>1007</v>
      </c>
      <c r="Q85" s="25">
        <f>(_xlfn.RANK.EQ(P85, P$4:INDEX(P:P, MATCH(1000000000000,P:P)), 0) + COUNTIF(P$4:INDEX(P:P, ROW(P85)), P85)-1)/'Supporting Calculations'!$B$8</f>
        <v>7.5367647058823525E-2</v>
      </c>
      <c r="R85" s="26">
        <f>'Segment RDF'!$F$33</f>
        <v>40</v>
      </c>
      <c r="S85" s="56">
        <f t="shared" si="21"/>
        <v>3.0147058823529411</v>
      </c>
      <c r="T85" s="113">
        <f t="shared" si="22"/>
        <v>2339005.2200000002</v>
      </c>
      <c r="U85" s="24">
        <f>_xlfn.RANK.EQ(T85, T$4:INDEX(T:T, MATCH(100000000000000,T:T)), 0) + COUNTIF(T$4:INDEX(T:T, ROW(T85)), T85)-1</f>
        <v>1007</v>
      </c>
      <c r="V85" s="25">
        <f>(_xlfn.RANK.EQ(U85, U$4:INDEX(U:U, MATCH(1000000000000,U:U)), 0) + COUNTIF(U$4:INDEX(U:U, ROW(U85)), U85)-1)/'Supporting Calculations'!$B$8</f>
        <v>7.5367647058823525E-2</v>
      </c>
      <c r="W85" s="26">
        <f>'Segment RDF'!$H$33</f>
        <v>40</v>
      </c>
      <c r="X85" s="56">
        <f t="shared" si="23"/>
        <v>3.0147058823529411</v>
      </c>
      <c r="Y85" s="58">
        <f t="shared" si="24"/>
        <v>106506.93</v>
      </c>
      <c r="Z85" s="24">
        <f>_xlfn.RANK.EQ(Y85, Y$4:INDEX(Y:Y, MATCH(100000000000000,Y:Y)), 0) + COUNTIF(Y$4:INDEX(Y:Y, ROW(Y85)), Y85)-1</f>
        <v>802</v>
      </c>
      <c r="AA85" s="25">
        <f>(_xlfn.RANK.EQ(Z85, Z$4:INDEX(Z:Z, MATCH(1000000000000,Z:Z)), 0) + COUNTIF(Z$4:INDEX(Z:Z, ROW(Z85)), Z85)-1)/'Supporting Calculations'!$B$8</f>
        <v>0.26378676470588236</v>
      </c>
      <c r="AB85" s="26">
        <f>'Segment RDF'!$J$33</f>
        <v>20</v>
      </c>
      <c r="AC85" s="56">
        <f t="shared" si="25"/>
        <v>5.2757352941176467</v>
      </c>
      <c r="AD85" s="28"/>
      <c r="AE85" s="66">
        <f t="shared" si="26"/>
        <v>3.5568112156671453E-2</v>
      </c>
      <c r="AF85" s="24">
        <f>_xlfn.RANK.EQ(AE85, AE$4:INDEX(AE:AE, MATCH(1000000000000,AE:AE)), 0) + COUNTIF(AE$4:INDEX(AE:AE, ROW(AE85)), AE85)-1</f>
        <v>589</v>
      </c>
      <c r="AG85" s="25">
        <f>(_xlfn.RANK.EQ(AF85, AF$4:INDEX(AF:AF, MATCH(1000000000000,AF:AF)), 1) + COUNTIF(AF$4:INDEX(AF:AF, ROW(AF85)), AF85)-1)/'Supporting Calculations'!$B$8</f>
        <v>0.54136029411764708</v>
      </c>
      <c r="AH85" s="26">
        <f>'Segment RDF'!$F$33</f>
        <v>40</v>
      </c>
      <c r="AI85" s="67">
        <f t="shared" si="27"/>
        <v>21.654411764705884</v>
      </c>
      <c r="AJ85" s="68">
        <f t="shared" si="28"/>
        <v>3.8747839989856877E-3</v>
      </c>
      <c r="AK85" s="24">
        <f>_xlfn.RANK.EQ(AJ85, AJ$4:INDEX(AJ:AJ, MATCH(1000000000000,AJ:AJ)), 0) + COUNTIF(AJ$4:INDEX(AJ:AJ, ROW(AJ85)), AJ85)-1</f>
        <v>629</v>
      </c>
      <c r="AL85" s="25">
        <f>(_xlfn.RANK.EQ(AK85, AK$4:INDEX(AK:AK, MATCH(1000000000000,AK:AK)), 1) + COUNTIF(AK$4:INDEX(AK:AK, ROW(AK85)), AK85)-1)/'Supporting Calculations'!$B$8</f>
        <v>0.578125</v>
      </c>
      <c r="AM85" s="26">
        <f>'Segment RDF'!$H$33</f>
        <v>40</v>
      </c>
      <c r="AN85" s="67">
        <f t="shared" si="29"/>
        <v>23.125</v>
      </c>
      <c r="AO85" s="69">
        <f t="shared" si="39"/>
        <v>4.553513993440339E-2</v>
      </c>
      <c r="AP85" s="24">
        <f>_xlfn.RANK.EQ(AO85, AO$4:INDEX(AO:AO, MATCH(1000000000000,AO:AO)), 0) + COUNTIF(AO$4:INDEX(AO:AO, ROW(AO85)), AO85)-1</f>
        <v>605</v>
      </c>
      <c r="AQ85" s="25">
        <f>(_xlfn.RANK.EQ(AP85, AP$4:INDEX(AP:AP, MATCH(1000000000000,AP:AP)), 1) + COUNTIF(AP$4:INDEX(AP:AP, ROW(AP85)), AP85)-1)/'Supporting Calculations'!$B$8</f>
        <v>0.5560661764705882</v>
      </c>
      <c r="AR85" s="26">
        <f>'Segment RDF'!$J$33</f>
        <v>20</v>
      </c>
      <c r="AS85" s="67">
        <f t="shared" si="30"/>
        <v>11.121323529411764</v>
      </c>
      <c r="AT85" s="28"/>
      <c r="AU85" s="119">
        <f t="shared" si="31"/>
        <v>11.305147058823529</v>
      </c>
      <c r="AV85" s="56">
        <f t="shared" si="32"/>
        <v>55.900735294117652</v>
      </c>
      <c r="AW85" s="28"/>
      <c r="AX85" s="119">
        <f>(_xlfn.RANK.EQ(AU85, AU$4:INDEX(AU:AU, MATCH(1000000000000,AU:AU)), 1) + COUNTIF(AU$4:INDEX(AU:AU, ROW(AU85)), AU85)-1)/'Supporting Calculations'!$B$8*100</f>
        <v>6.4338235294117645</v>
      </c>
      <c r="AY85" s="58">
        <f>(_xlfn.RANK.EQ(AV85, AV$4:INDEX(AV:AV, MATCH(10000000000,AV:AV)), 1) + COUNTIF(AV$4:INDEX(AV:AV, ROW(AV85)), AV85)-1)/'Supporting Calculations'!$B$8*100</f>
        <v>55.790441176470587</v>
      </c>
      <c r="AZ85" s="70">
        <f t="shared" si="33"/>
        <v>62.224264705882348</v>
      </c>
      <c r="BA85" s="28"/>
      <c r="BB85" s="14">
        <f>IF(AND(AX85&gt;='Supporting Calculations'!$B$4,AY85&gt;='Supporting Calculations'!$C$4) = TRUE,1,IF(AND(AX85&gt;'Supporting Calculations'!$B$4,AY85&lt;'Supporting Calculations'!$C$4) = TRUE, 2,IF(AND(AX85&lt;'Supporting Calculations'!$B$4,AY85&gt;'Supporting Calculations'!$C$4) = TRUE,3,IF(AND(AX85&lt;='Supporting Calculations'!$B$4,AY85&lt;='Supporting Calculations'!$C$4) = TRUE, 4,0))))</f>
        <v>4</v>
      </c>
      <c r="BC85" s="44" t="str">
        <f t="shared" si="34"/>
        <v>Low</v>
      </c>
      <c r="BE85" s="84">
        <f t="shared" si="35"/>
        <v>55.790441176470587</v>
      </c>
      <c r="BF85" s="86" t="e">
        <f t="shared" si="36"/>
        <v>#N/A</v>
      </c>
      <c r="BG85" s="88" t="e">
        <f t="shared" si="37"/>
        <v>#N/A</v>
      </c>
      <c r="BI85" s="14">
        <f t="shared" si="38"/>
        <v>1007</v>
      </c>
      <c r="BJ85" s="121">
        <f>BI85/'Supporting Calculations'!$B$8</f>
        <v>0.92555147058823528</v>
      </c>
      <c r="BK85" s="21">
        <f>SUM(T85:INDEX(T:T, MATCH(100000000000000,T:T)))/SUM((T$4:INDEX(T:T, MATCH(1E+30,T:T))))</f>
        <v>0.99695620493587045</v>
      </c>
      <c r="BL85" s="21">
        <f>SUM(H85:INDEX(H:H, MATCH(100000000000000,H:H)))/SUM((H$4:INDEX(H:H, MATCH(100000000000000,H:H))))</f>
        <v>0.99747802237868133</v>
      </c>
      <c r="BM85" s="21">
        <f>SUM(O85:INDEX(O:O, MATCH(100000000000000,O:O)))/SUM((O$4:INDEX(O:O, MATCH(1E+30,O:O))))</f>
        <v>0.99695620493587045</v>
      </c>
      <c r="BN85" s="132">
        <f>SUM(F85:INDEX(F:F, MATCH(100000000000000,F:F)))/SUM((F$4:INDEX(F:F, MATCH(1E+30,F:F))))</f>
        <v>0.99446112200595771</v>
      </c>
      <c r="BQ85" s="28"/>
    </row>
    <row r="86" spans="1:69" ht="15.75" customHeight="1">
      <c r="A86" s="89"/>
      <c r="B86" s="124" t="s">
        <v>140</v>
      </c>
      <c r="C86" s="74"/>
      <c r="D86" s="28"/>
      <c r="E86" s="45">
        <v>2350753</v>
      </c>
      <c r="F86" s="23">
        <v>126919</v>
      </c>
      <c r="G86" s="23">
        <v>2350753</v>
      </c>
      <c r="H86" s="23">
        <v>23694.3</v>
      </c>
      <c r="I86" s="43">
        <v>157962</v>
      </c>
      <c r="J86" s="23"/>
      <c r="K86" s="45"/>
      <c r="L86" s="23"/>
      <c r="M86" s="43"/>
      <c r="N86" s="23"/>
      <c r="O86" s="112">
        <f t="shared" si="20"/>
        <v>2350753</v>
      </c>
      <c r="P86" s="24">
        <f>_xlfn.RANK.EQ(O86, O$4:INDEX(O:O, MATCH(100000000000000,O:O)), 0) + COUNTIF(O$4:INDEX(O:O, ROW(O86)), O86)-1</f>
        <v>1006</v>
      </c>
      <c r="Q86" s="25">
        <f>(_xlfn.RANK.EQ(P86, P$4:INDEX(P:P, MATCH(1000000000000,P:P)), 0) + COUNTIF(P$4:INDEX(P:P, ROW(P86)), P86)-1)/'Supporting Calculations'!$B$8</f>
        <v>7.6286764705882359E-2</v>
      </c>
      <c r="R86" s="26">
        <f>'Segment RDF'!$F$33</f>
        <v>40</v>
      </c>
      <c r="S86" s="56">
        <f t="shared" si="21"/>
        <v>3.0514705882352944</v>
      </c>
      <c r="T86" s="113">
        <f t="shared" si="22"/>
        <v>2350753</v>
      </c>
      <c r="U86" s="24">
        <f>_xlfn.RANK.EQ(T86, T$4:INDEX(T:T, MATCH(100000000000000,T:T)), 0) + COUNTIF(T$4:INDEX(T:T, ROW(T86)), T86)-1</f>
        <v>1006</v>
      </c>
      <c r="V86" s="25">
        <f>(_xlfn.RANK.EQ(U86, U$4:INDEX(U:U, MATCH(1000000000000,U:U)), 0) + COUNTIF(U$4:INDEX(U:U, ROW(U86)), U86)-1)/'Supporting Calculations'!$B$8</f>
        <v>7.6286764705882359E-2</v>
      </c>
      <c r="W86" s="26">
        <f>'Segment RDF'!$H$33</f>
        <v>40</v>
      </c>
      <c r="X86" s="56">
        <f t="shared" si="23"/>
        <v>3.0514705882352944</v>
      </c>
      <c r="Y86" s="58">
        <f t="shared" si="24"/>
        <v>157962</v>
      </c>
      <c r="Z86" s="24">
        <f>_xlfn.RANK.EQ(Y86, Y$4:INDEX(Y:Y, MATCH(100000000000000,Y:Y)), 0) + COUNTIF(Y$4:INDEX(Y:Y, ROW(Y86)), Y86)-1</f>
        <v>741</v>
      </c>
      <c r="AA86" s="25">
        <f>(_xlfn.RANK.EQ(Z86, Z$4:INDEX(Z:Z, MATCH(1000000000000,Z:Z)), 0) + COUNTIF(Z$4:INDEX(Z:Z, ROW(Z86)), Z86)-1)/'Supporting Calculations'!$B$8</f>
        <v>0.31985294117647056</v>
      </c>
      <c r="AB86" s="26">
        <f>'Segment RDF'!$J$33</f>
        <v>20</v>
      </c>
      <c r="AC86" s="56">
        <f t="shared" si="25"/>
        <v>6.3970588235294112</v>
      </c>
      <c r="AD86" s="26"/>
      <c r="AE86" s="66">
        <f t="shared" si="26"/>
        <v>5.3990785080355104E-2</v>
      </c>
      <c r="AF86" s="24">
        <f>_xlfn.RANK.EQ(AE86, AE$4:INDEX(AE:AE, MATCH(1000000000000,AE:AE)), 0) + COUNTIF(AE$4:INDEX(AE:AE, ROW(AE86)), AE86)-1</f>
        <v>472</v>
      </c>
      <c r="AG86" s="25">
        <f>(_xlfn.RANK.EQ(AF86, AF$4:INDEX(AF:AF, MATCH(1000000000000,AF:AF)), 1) + COUNTIF(AF$4:INDEX(AF:AF, ROW(AF86)), AF86)-1)/'Supporting Calculations'!$B$8</f>
        <v>0.43382352941176472</v>
      </c>
      <c r="AH86" s="26">
        <f>'Segment RDF'!$F$33</f>
        <v>40</v>
      </c>
      <c r="AI86" s="67">
        <f t="shared" si="27"/>
        <v>17.352941176470587</v>
      </c>
      <c r="AJ86" s="68">
        <f t="shared" si="28"/>
        <v>1.0079451137571662E-2</v>
      </c>
      <c r="AK86" s="24">
        <f>_xlfn.RANK.EQ(AJ86, AJ$4:INDEX(AJ:AJ, MATCH(1000000000000,AJ:AJ)), 0) + COUNTIF(AJ$4:INDEX(AJ:AJ, ROW(AJ86)), AJ86)-1</f>
        <v>396</v>
      </c>
      <c r="AL86" s="25">
        <f>(_xlfn.RANK.EQ(AK86, AK$4:INDEX(AK:AK, MATCH(1000000000000,AK:AK)), 1) + COUNTIF(AK$4:INDEX(AK:AK, ROW(AK86)), AK86)-1)/'Supporting Calculations'!$B$8</f>
        <v>0.3639705882352941</v>
      </c>
      <c r="AM86" s="26">
        <f>'Segment RDF'!$H$33</f>
        <v>40</v>
      </c>
      <c r="AN86" s="67">
        <f t="shared" si="29"/>
        <v>14.558823529411764</v>
      </c>
      <c r="AO86" s="69">
        <f t="shared" si="39"/>
        <v>6.7196340917144423E-2</v>
      </c>
      <c r="AP86" s="24">
        <f>_xlfn.RANK.EQ(AO86, AO$4:INDEX(AO:AO, MATCH(1000000000000,AO:AO)), 0) + COUNTIF(AO$4:INDEX(AO:AO, ROW(AO86)), AO86)-1</f>
        <v>484</v>
      </c>
      <c r="AQ86" s="25">
        <f>(_xlfn.RANK.EQ(AP86, AP$4:INDEX(AP:AP, MATCH(1000000000000,AP:AP)), 1) + COUNTIF(AP$4:INDEX(AP:AP, ROW(AP86)), AP86)-1)/'Supporting Calculations'!$B$8</f>
        <v>0.44485294117647056</v>
      </c>
      <c r="AR86" s="26">
        <f>'Segment RDF'!$J$33</f>
        <v>20</v>
      </c>
      <c r="AS86" s="67">
        <f t="shared" si="30"/>
        <v>8.8970588235294112</v>
      </c>
      <c r="AT86" s="69"/>
      <c r="AU86" s="119">
        <f t="shared" si="31"/>
        <v>12.5</v>
      </c>
      <c r="AV86" s="56">
        <f t="shared" si="32"/>
        <v>40.808823529411761</v>
      </c>
      <c r="AW86" s="24"/>
      <c r="AX86" s="119">
        <f>(_xlfn.RANK.EQ(AU86, AU$4:INDEX(AU:AU, MATCH(1000000000000,AU:AU)), 1) + COUNTIF(AU$4:INDEX(AU:AU, ROW(AU86)), AU86)-1)/'Supporting Calculations'!$B$8*100</f>
        <v>8.3639705882352935</v>
      </c>
      <c r="AY86" s="58">
        <f>(_xlfn.RANK.EQ(AV86, AV$4:INDEX(AV:AV, MATCH(10000000000,AV:AV)), 1) + COUNTIF(AV$4:INDEX(AV:AV, ROW(AV86)), AV86)-1)/'Supporting Calculations'!$B$8*100</f>
        <v>34.92647058823529</v>
      </c>
      <c r="AZ86" s="70">
        <f t="shared" si="33"/>
        <v>43.29044117647058</v>
      </c>
      <c r="BA86" s="24"/>
      <c r="BB86" s="14">
        <f>IF(AND(AX86&gt;='Supporting Calculations'!$B$4,AY86&gt;='Supporting Calculations'!$C$4) = TRUE,1,IF(AND(AX86&gt;'Supporting Calculations'!$B$4,AY86&lt;'Supporting Calculations'!$C$4) = TRUE, 2,IF(AND(AX86&lt;'Supporting Calculations'!$B$4,AY86&gt;'Supporting Calculations'!$C$4) = TRUE,3,IF(AND(AX86&lt;='Supporting Calculations'!$B$4,AY86&lt;='Supporting Calculations'!$C$4) = TRUE, 4,0))))</f>
        <v>4</v>
      </c>
      <c r="BC86" s="44" t="str">
        <f t="shared" si="34"/>
        <v>Low</v>
      </c>
      <c r="BE86" s="84" t="e">
        <f t="shared" si="35"/>
        <v>#N/A</v>
      </c>
      <c r="BF86" s="86" t="e">
        <f t="shared" si="36"/>
        <v>#N/A</v>
      </c>
      <c r="BG86" s="88">
        <f t="shared" si="37"/>
        <v>34.92647058823529</v>
      </c>
      <c r="BI86" s="14">
        <f t="shared" si="38"/>
        <v>1006</v>
      </c>
      <c r="BJ86" s="121">
        <f>BI86/'Supporting Calculations'!$B$8</f>
        <v>0.92463235294117652</v>
      </c>
      <c r="BK86" s="21">
        <f>SUM(T86:INDEX(T:T, MATCH(100000000000000,T:T)))/SUM((T$4:INDEX(T:T, MATCH(1E+30,T:T))))</f>
        <v>0.99688604383937374</v>
      </c>
      <c r="BL86" s="21">
        <f>SUM(H86:INDEX(H:H, MATCH(100000000000000,H:H)))/SUM((H$4:INDEX(H:H, MATCH(100000000000000,H:H))))</f>
        <v>0.9974604200509154</v>
      </c>
      <c r="BM86" s="21">
        <f>SUM(O86:INDEX(O:O, MATCH(100000000000000,O:O)))/SUM((O$4:INDEX(O:O, MATCH(1E+30,O:O))))</f>
        <v>0.99688604383937374</v>
      </c>
      <c r="BN86" s="132">
        <f>SUM(F86:INDEX(F:F, MATCH(100000000000000,F:F)))/SUM((F$4:INDEX(F:F, MATCH(1E+30,F:F))))</f>
        <v>0.9944106995698988</v>
      </c>
      <c r="BQ86" s="28"/>
    </row>
    <row r="87" spans="1:69" ht="15.75" customHeight="1">
      <c r="A87" s="89"/>
      <c r="B87" s="124" t="s">
        <v>141</v>
      </c>
      <c r="C87" s="74"/>
      <c r="D87" s="28"/>
      <c r="E87" s="45">
        <v>2374102</v>
      </c>
      <c r="F87" s="23">
        <v>360627</v>
      </c>
      <c r="G87" s="23">
        <v>2374102</v>
      </c>
      <c r="H87" s="23">
        <v>8035.28</v>
      </c>
      <c r="I87" s="43">
        <v>139504.51</v>
      </c>
      <c r="J87" s="23"/>
      <c r="K87" s="45"/>
      <c r="L87" s="23"/>
      <c r="M87" s="43"/>
      <c r="N87" s="23"/>
      <c r="O87" s="112">
        <f t="shared" si="20"/>
        <v>2374102</v>
      </c>
      <c r="P87" s="24">
        <f>_xlfn.RANK.EQ(O87, O$4:INDEX(O:O, MATCH(100000000000000,O:O)), 0) + COUNTIF(O$4:INDEX(O:O, ROW(O87)), O87)-1</f>
        <v>1005</v>
      </c>
      <c r="Q87" s="25">
        <f>(_xlfn.RANK.EQ(P87, P$4:INDEX(P:P, MATCH(1000000000000,P:P)), 0) + COUNTIF(P$4:INDEX(P:P, ROW(P87)), P87)-1)/'Supporting Calculations'!$B$8</f>
        <v>7.720588235294118E-2</v>
      </c>
      <c r="R87" s="26">
        <f>'Segment RDF'!$F$33</f>
        <v>40</v>
      </c>
      <c r="S87" s="56">
        <f t="shared" si="21"/>
        <v>3.0882352941176472</v>
      </c>
      <c r="T87" s="113">
        <f t="shared" si="22"/>
        <v>2374102</v>
      </c>
      <c r="U87" s="24">
        <f>_xlfn.RANK.EQ(T87, T$4:INDEX(T:T, MATCH(100000000000000,T:T)), 0) + COUNTIF(T$4:INDEX(T:T, ROW(T87)), T87)-1</f>
        <v>1005</v>
      </c>
      <c r="V87" s="25">
        <f>(_xlfn.RANK.EQ(U87, U$4:INDEX(U:U, MATCH(1000000000000,U:U)), 0) + COUNTIF(U$4:INDEX(U:U, ROW(U87)), U87)-1)/'Supporting Calculations'!$B$8</f>
        <v>7.720588235294118E-2</v>
      </c>
      <c r="W87" s="26">
        <f>'Segment RDF'!$H$33</f>
        <v>40</v>
      </c>
      <c r="X87" s="56">
        <f t="shared" si="23"/>
        <v>3.0882352941176472</v>
      </c>
      <c r="Y87" s="58">
        <f t="shared" si="24"/>
        <v>139504.51</v>
      </c>
      <c r="Z87" s="24">
        <f>_xlfn.RANK.EQ(Y87, Y$4:INDEX(Y:Y, MATCH(100000000000000,Y:Y)), 0) + COUNTIF(Y$4:INDEX(Y:Y, ROW(Y87)), Y87)-1</f>
        <v>762</v>
      </c>
      <c r="AA87" s="25">
        <f>(_xlfn.RANK.EQ(Z87, Z$4:INDEX(Z:Z, MATCH(1000000000000,Z:Z)), 0) + COUNTIF(Z$4:INDEX(Z:Z, ROW(Z87)), Z87)-1)/'Supporting Calculations'!$B$8</f>
        <v>0.30055147058823528</v>
      </c>
      <c r="AB87" s="26">
        <f>'Segment RDF'!$J$33</f>
        <v>20</v>
      </c>
      <c r="AC87" s="56">
        <f t="shared" si="25"/>
        <v>6.0110294117647056</v>
      </c>
      <c r="AD87" s="26"/>
      <c r="AE87" s="66">
        <f t="shared" si="26"/>
        <v>0.15190038170221837</v>
      </c>
      <c r="AF87" s="24">
        <f>_xlfn.RANK.EQ(AE87, AE$4:INDEX(AE:AE, MATCH(1000000000000,AE:AE)), 0) + COUNTIF(AE$4:INDEX(AE:AE, ROW(AE87)), AE87)-1</f>
        <v>78</v>
      </c>
      <c r="AG87" s="25">
        <f>(_xlfn.RANK.EQ(AF87, AF$4:INDEX(AF:AF, MATCH(1000000000000,AF:AF)), 1) + COUNTIF(AF$4:INDEX(AF:AF, ROW(AF87)), AF87)-1)/'Supporting Calculations'!$B$8</f>
        <v>7.169117647058823E-2</v>
      </c>
      <c r="AH87" s="26">
        <f>'Segment RDF'!$F$33</f>
        <v>40</v>
      </c>
      <c r="AI87" s="67">
        <f t="shared" si="27"/>
        <v>2.867647058823529</v>
      </c>
      <c r="AJ87" s="68">
        <f t="shared" si="28"/>
        <v>3.384555507724605E-3</v>
      </c>
      <c r="AK87" s="24">
        <f>_xlfn.RANK.EQ(AJ87, AJ$4:INDEX(AJ:AJ, MATCH(1000000000000,AJ:AJ)), 0) + COUNTIF(AJ$4:INDEX(AJ:AJ, ROW(AJ87)), AJ87)-1</f>
        <v>652</v>
      </c>
      <c r="AL87" s="25">
        <f>(_xlfn.RANK.EQ(AK87, AK$4:INDEX(AK:AK, MATCH(1000000000000,AK:AK)), 1) + COUNTIF(AK$4:INDEX(AK:AK, ROW(AK87)), AK87)-1)/'Supporting Calculations'!$B$8</f>
        <v>0.59926470588235292</v>
      </c>
      <c r="AM87" s="26">
        <f>'Segment RDF'!$H$33</f>
        <v>40</v>
      </c>
      <c r="AN87" s="67">
        <f t="shared" si="29"/>
        <v>23.970588235294116</v>
      </c>
      <c r="AO87" s="69">
        <f t="shared" si="39"/>
        <v>5.8760958880452484E-2</v>
      </c>
      <c r="AP87" s="24">
        <f>_xlfn.RANK.EQ(AO87, AO$4:INDEX(AO:AO, MATCH(1000000000000,AO:AO)), 0) + COUNTIF(AO$4:INDEX(AO:AO, ROW(AO87)), AO87)-1</f>
        <v>527</v>
      </c>
      <c r="AQ87" s="25">
        <f>(_xlfn.RANK.EQ(AP87, AP$4:INDEX(AP:AP, MATCH(1000000000000,AP:AP)), 1) + COUNTIF(AP$4:INDEX(AP:AP, ROW(AP87)), AP87)-1)/'Supporting Calculations'!$B$8</f>
        <v>0.484375</v>
      </c>
      <c r="AR87" s="26">
        <f>'Segment RDF'!$J$33</f>
        <v>20</v>
      </c>
      <c r="AS87" s="67">
        <f t="shared" si="30"/>
        <v>9.6875</v>
      </c>
      <c r="AT87" s="69"/>
      <c r="AU87" s="119">
        <f t="shared" si="31"/>
        <v>12.1875</v>
      </c>
      <c r="AV87" s="56">
        <f t="shared" si="32"/>
        <v>36.525735294117645</v>
      </c>
      <c r="AW87" s="24"/>
      <c r="AX87" s="119">
        <f>(_xlfn.RANK.EQ(AU87, AU$4:INDEX(AU:AU, MATCH(1000000000000,AU:AU)), 1) + COUNTIF(AU$4:INDEX(AU:AU, ROW(AU87)), AU87)-1)/'Supporting Calculations'!$B$8*100</f>
        <v>8.0882352941176467</v>
      </c>
      <c r="AY87" s="58">
        <f>(_xlfn.RANK.EQ(AV87, AV$4:INDEX(AV:AV, MATCH(10000000000,AV:AV)), 1) + COUNTIF(AV$4:INDEX(AV:AV, ROW(AV87)), AV87)-1)/'Supporting Calculations'!$B$8*100</f>
        <v>28.21691176470588</v>
      </c>
      <c r="AZ87" s="70">
        <f t="shared" si="33"/>
        <v>36.305147058823529</v>
      </c>
      <c r="BA87" s="24"/>
      <c r="BB87" s="14">
        <f>IF(AND(AX87&gt;='Supporting Calculations'!$B$4,AY87&gt;='Supporting Calculations'!$C$4) = TRUE,1,IF(AND(AX87&gt;'Supporting Calculations'!$B$4,AY87&lt;'Supporting Calculations'!$C$4) = TRUE, 2,IF(AND(AX87&lt;'Supporting Calculations'!$B$4,AY87&gt;'Supporting Calculations'!$C$4) = TRUE,3,IF(AND(AX87&lt;='Supporting Calculations'!$B$4,AY87&lt;='Supporting Calculations'!$C$4) = TRUE, 4,0))))</f>
        <v>4</v>
      </c>
      <c r="BC87" s="44" t="str">
        <f t="shared" si="34"/>
        <v>Low</v>
      </c>
      <c r="BE87" s="84">
        <f t="shared" si="35"/>
        <v>28.21691176470588</v>
      </c>
      <c r="BF87" s="86" t="e">
        <f t="shared" si="36"/>
        <v>#N/A</v>
      </c>
      <c r="BG87" s="88" t="e">
        <f t="shared" si="37"/>
        <v>#N/A</v>
      </c>
      <c r="BI87" s="14">
        <f t="shared" si="38"/>
        <v>1005</v>
      </c>
      <c r="BJ87" s="121">
        <f>BI87/'Supporting Calculations'!$B$8</f>
        <v>0.92371323529411764</v>
      </c>
      <c r="BK87" s="21">
        <f>SUM(T87:INDEX(T:T, MATCH(100000000000000,T:T)))/SUM((T$4:INDEX(T:T, MATCH(1E+30,T:T))))</f>
        <v>0.99681553035498183</v>
      </c>
      <c r="BL87" s="21">
        <f>SUM(H87:INDEX(H:H, MATCH(100000000000000,H:H)))/SUM((H$4:INDEX(H:H, MATCH(100000000000000,H:H))))</f>
        <v>0.99741440125005976</v>
      </c>
      <c r="BM87" s="21">
        <f>SUM(O87:INDEX(O:O, MATCH(100000000000000,O:O)))/SUM((O$4:INDEX(O:O, MATCH(1E+30,O:O))))</f>
        <v>0.99681553035498183</v>
      </c>
      <c r="BN87" s="132">
        <f>SUM(F87:INDEX(F:F, MATCH(100000000000000,F:F)))/SUM((F$4:INDEX(F:F, MATCH(1E+30,F:F))))</f>
        <v>0.99433377617203167</v>
      </c>
      <c r="BQ87" s="28"/>
    </row>
    <row r="88" spans="1:69" ht="15.75" customHeight="1">
      <c r="A88" s="89"/>
      <c r="B88" s="124" t="s">
        <v>135</v>
      </c>
      <c r="C88" s="74"/>
      <c r="D88" s="28"/>
      <c r="E88" s="45">
        <v>2395646.88</v>
      </c>
      <c r="F88" s="23">
        <v>237880</v>
      </c>
      <c r="G88" s="23">
        <v>2395646.88</v>
      </c>
      <c r="H88" s="23">
        <v>0</v>
      </c>
      <c r="I88" s="43">
        <v>0</v>
      </c>
      <c r="J88" s="23"/>
      <c r="K88" s="45"/>
      <c r="L88" s="23"/>
      <c r="M88" s="43"/>
      <c r="N88" s="23"/>
      <c r="O88" s="112">
        <f t="shared" si="20"/>
        <v>2395646.88</v>
      </c>
      <c r="P88" s="24">
        <f>_xlfn.RANK.EQ(O88, O$4:INDEX(O:O, MATCH(100000000000000,O:O)), 0) + COUNTIF(O$4:INDEX(O:O, ROW(O88)), O88)-1</f>
        <v>1004</v>
      </c>
      <c r="Q88" s="25">
        <f>(_xlfn.RANK.EQ(P88, P$4:INDEX(P:P, MATCH(1000000000000,P:P)), 0) + COUNTIF(P$4:INDEX(P:P, ROW(P88)), P88)-1)/'Supporting Calculations'!$B$8</f>
        <v>7.8125E-2</v>
      </c>
      <c r="R88" s="26">
        <f>'Segment RDF'!$F$33</f>
        <v>40</v>
      </c>
      <c r="S88" s="56">
        <f t="shared" si="21"/>
        <v>3.125</v>
      </c>
      <c r="T88" s="113">
        <f t="shared" si="22"/>
        <v>2395646.88</v>
      </c>
      <c r="U88" s="24">
        <f>_xlfn.RANK.EQ(T88, T$4:INDEX(T:T, MATCH(100000000000000,T:T)), 0) + COUNTIF(T$4:INDEX(T:T, ROW(T88)), T88)-1</f>
        <v>1004</v>
      </c>
      <c r="V88" s="25">
        <f>(_xlfn.RANK.EQ(U88, U$4:INDEX(U:U, MATCH(1000000000000,U:U)), 0) + COUNTIF(U$4:INDEX(U:U, ROW(U88)), U88)-1)/'Supporting Calculations'!$B$8</f>
        <v>7.8125E-2</v>
      </c>
      <c r="W88" s="26">
        <f>'Segment RDF'!$H$33</f>
        <v>40</v>
      </c>
      <c r="X88" s="56">
        <f t="shared" si="23"/>
        <v>3.125</v>
      </c>
      <c r="Y88" s="58">
        <f t="shared" si="24"/>
        <v>0</v>
      </c>
      <c r="Z88" s="24">
        <f>_xlfn.RANK.EQ(Y88, Y$4:INDEX(Y:Y, MATCH(100000000000000,Y:Y)), 0) + COUNTIF(Y$4:INDEX(Y:Y, ROW(Y88)), Y88)-1</f>
        <v>985</v>
      </c>
      <c r="AA88" s="25">
        <f>(_xlfn.RANK.EQ(Z88, Z$4:INDEX(Z:Z, MATCH(1000000000000,Z:Z)), 0) + COUNTIF(Z$4:INDEX(Z:Z, ROW(Z88)), Z88)-1)/'Supporting Calculations'!$B$8</f>
        <v>9.5588235294117641E-2</v>
      </c>
      <c r="AB88" s="26">
        <f>'Segment RDF'!$J$33</f>
        <v>20</v>
      </c>
      <c r="AC88" s="56">
        <f t="shared" si="25"/>
        <v>1.9117647058823528</v>
      </c>
      <c r="AD88" s="26"/>
      <c r="AE88" s="66">
        <f t="shared" si="26"/>
        <v>9.9296771150178861E-2</v>
      </c>
      <c r="AF88" s="24">
        <f>_xlfn.RANK.EQ(AE88, AE$4:INDEX(AE:AE, MATCH(1000000000000,AE:AE)), 0) + COUNTIF(AE$4:INDEX(AE:AE, ROW(AE88)), AE88)-1</f>
        <v>229</v>
      </c>
      <c r="AG88" s="25">
        <f>(_xlfn.RANK.EQ(AF88, AF$4:INDEX(AF:AF, MATCH(1000000000000,AF:AF)), 1) + COUNTIF(AF$4:INDEX(AF:AF, ROW(AF88)), AF88)-1)/'Supporting Calculations'!$B$8</f>
        <v>0.21047794117647059</v>
      </c>
      <c r="AH88" s="26">
        <f>'Segment RDF'!$F$33</f>
        <v>40</v>
      </c>
      <c r="AI88" s="67">
        <f t="shared" si="27"/>
        <v>8.4191176470588243</v>
      </c>
      <c r="AJ88" s="68">
        <f t="shared" si="28"/>
        <v>0</v>
      </c>
      <c r="AK88" s="24">
        <f>_xlfn.RANK.EQ(AJ88, AJ$4:INDEX(AJ:AJ, MATCH(1000000000000,AJ:AJ)), 0) + COUNTIF(AJ$4:INDEX(AJ:AJ, ROW(AJ88)), AJ88)-1</f>
        <v>897</v>
      </c>
      <c r="AL88" s="25">
        <f>(_xlfn.RANK.EQ(AK88, AK$4:INDEX(AK:AK, MATCH(1000000000000,AK:AK)), 1) + COUNTIF(AK$4:INDEX(AK:AK, ROW(AK88)), AK88)-1)/'Supporting Calculations'!$B$8</f>
        <v>0.82444852941176472</v>
      </c>
      <c r="AM88" s="26">
        <f>'Segment RDF'!$H$33</f>
        <v>40</v>
      </c>
      <c r="AN88" s="67">
        <f t="shared" si="29"/>
        <v>32.977941176470587</v>
      </c>
      <c r="AO88" s="69">
        <f t="shared" si="39"/>
        <v>0</v>
      </c>
      <c r="AP88" s="24">
        <f>_xlfn.RANK.EQ(AO88, AO$4:INDEX(AO:AO, MATCH(1000000000000,AO:AO)), 0) + COUNTIF(AO$4:INDEX(AO:AO, ROW(AO88)), AO88)-1</f>
        <v>985</v>
      </c>
      <c r="AQ88" s="25">
        <f>(_xlfn.RANK.EQ(AP88, AP$4:INDEX(AP:AP, MATCH(1000000000000,AP:AP)), 1) + COUNTIF(AP$4:INDEX(AP:AP, ROW(AP88)), AP88)-1)/'Supporting Calculations'!$B$8</f>
        <v>0.90533088235294112</v>
      </c>
      <c r="AR88" s="26">
        <f>'Segment RDF'!$J$33</f>
        <v>20</v>
      </c>
      <c r="AS88" s="67">
        <f t="shared" si="30"/>
        <v>18.106617647058822</v>
      </c>
      <c r="AT88" s="69"/>
      <c r="AU88" s="119">
        <f t="shared" si="31"/>
        <v>8.1617647058823533</v>
      </c>
      <c r="AV88" s="56">
        <f t="shared" si="32"/>
        <v>59.503676470588232</v>
      </c>
      <c r="AW88" s="24"/>
      <c r="AX88" s="119">
        <f>(_xlfn.RANK.EQ(AU88, AU$4:INDEX(AU:AU, MATCH(1000000000000,AU:AU)), 1) + COUNTIF(AU$4:INDEX(AU:AU, ROW(AU88)), AU88)-1)/'Supporting Calculations'!$B$8*100</f>
        <v>4.9632352941176467</v>
      </c>
      <c r="AY88" s="58">
        <f>(_xlfn.RANK.EQ(AV88, AV$4:INDEX(AV:AV, MATCH(10000000000,AV:AV)), 1) + COUNTIF(AV$4:INDEX(AV:AV, ROW(AV88)), AV88)-1)/'Supporting Calculations'!$B$8*100</f>
        <v>62.040441176470587</v>
      </c>
      <c r="AZ88" s="70">
        <f t="shared" si="33"/>
        <v>67.003676470588232</v>
      </c>
      <c r="BA88" s="24"/>
      <c r="BB88" s="14">
        <f>IF(AND(AX88&gt;='Supporting Calculations'!$B$4,AY88&gt;='Supporting Calculations'!$C$4) = TRUE,1,IF(AND(AX88&gt;'Supporting Calculations'!$B$4,AY88&lt;'Supporting Calculations'!$C$4) = TRUE, 2,IF(AND(AX88&lt;'Supporting Calculations'!$B$4,AY88&gt;'Supporting Calculations'!$C$4) = TRUE,3,IF(AND(AX88&lt;='Supporting Calculations'!$B$4,AY88&lt;='Supporting Calculations'!$C$4) = TRUE, 4,0))))</f>
        <v>4</v>
      </c>
      <c r="BC88" s="44" t="str">
        <f t="shared" si="34"/>
        <v>Low</v>
      </c>
      <c r="BE88" s="84">
        <f t="shared" si="35"/>
        <v>62.040441176470587</v>
      </c>
      <c r="BF88" s="86" t="e">
        <f t="shared" si="36"/>
        <v>#N/A</v>
      </c>
      <c r="BG88" s="88" t="e">
        <f t="shared" si="37"/>
        <v>#N/A</v>
      </c>
      <c r="BI88" s="14">
        <f t="shared" si="38"/>
        <v>1004</v>
      </c>
      <c r="BJ88" s="121">
        <f>BI88/'Supporting Calculations'!$B$8</f>
        <v>0.92279411764705888</v>
      </c>
      <c r="BK88" s="21">
        <f>SUM(T88:INDEX(T:T, MATCH(100000000000000,T:T)))/SUM((T$4:INDEX(T:T, MATCH(1E+30,T:T))))</f>
        <v>0.9967443164910319</v>
      </c>
      <c r="BL88" s="21">
        <f>SUM(H88:INDEX(H:H, MATCH(100000000000000,H:H)))/SUM((H$4:INDEX(H:H, MATCH(100000000000000,H:H))))</f>
        <v>0.9973987952203337</v>
      </c>
      <c r="BM88" s="21">
        <f>SUM(O88:INDEX(O:O, MATCH(100000000000000,O:O)))/SUM((O$4:INDEX(O:O, MATCH(1E+30,O:O))))</f>
        <v>0.9967443164910319</v>
      </c>
      <c r="BN88" s="132">
        <f>SUM(F88:INDEX(F:F, MATCH(100000000000000,F:F)))/SUM((F$4:INDEX(F:F, MATCH(1E+30,F:F))))</f>
        <v>0.99411520642122508</v>
      </c>
      <c r="BQ88" s="28"/>
    </row>
    <row r="89" spans="1:69" ht="15.75" customHeight="1">
      <c r="A89" s="89"/>
      <c r="B89" s="124" t="s">
        <v>144</v>
      </c>
      <c r="C89" s="74"/>
      <c r="D89" s="28"/>
      <c r="E89" s="45">
        <v>2397022.33</v>
      </c>
      <c r="F89" s="23">
        <v>65388</v>
      </c>
      <c r="G89" s="23">
        <v>2397022.33</v>
      </c>
      <c r="H89" s="23">
        <v>0</v>
      </c>
      <c r="I89" s="43">
        <v>0</v>
      </c>
      <c r="J89" s="23"/>
      <c r="K89" s="45"/>
      <c r="L89" s="23"/>
      <c r="M89" s="43"/>
      <c r="N89" s="23"/>
      <c r="O89" s="112">
        <f t="shared" si="20"/>
        <v>2397022.33</v>
      </c>
      <c r="P89" s="24">
        <f>_xlfn.RANK.EQ(O89, O$4:INDEX(O:O, MATCH(100000000000000,O:O)), 0) + COUNTIF(O$4:INDEX(O:O, ROW(O89)), O89)-1</f>
        <v>1003</v>
      </c>
      <c r="Q89" s="25">
        <f>(_xlfn.RANK.EQ(P89, P$4:INDEX(P:P, MATCH(1000000000000,P:P)), 0) + COUNTIF(P$4:INDEX(P:P, ROW(P89)), P89)-1)/'Supporting Calculations'!$B$8</f>
        <v>7.904411764705882E-2</v>
      </c>
      <c r="R89" s="26">
        <f>'Segment RDF'!$F$33</f>
        <v>40</v>
      </c>
      <c r="S89" s="56">
        <f t="shared" si="21"/>
        <v>3.1617647058823528</v>
      </c>
      <c r="T89" s="113">
        <f t="shared" si="22"/>
        <v>2397022.33</v>
      </c>
      <c r="U89" s="24">
        <f>_xlfn.RANK.EQ(T89, T$4:INDEX(T:T, MATCH(100000000000000,T:T)), 0) + COUNTIF(T$4:INDEX(T:T, ROW(T89)), T89)-1</f>
        <v>1003</v>
      </c>
      <c r="V89" s="25">
        <f>(_xlfn.RANK.EQ(U89, U$4:INDEX(U:U, MATCH(1000000000000,U:U)), 0) + COUNTIF(U$4:INDEX(U:U, ROW(U89)), U89)-1)/'Supporting Calculations'!$B$8</f>
        <v>7.904411764705882E-2</v>
      </c>
      <c r="W89" s="26">
        <f>'Segment RDF'!$H$33</f>
        <v>40</v>
      </c>
      <c r="X89" s="56">
        <f t="shared" si="23"/>
        <v>3.1617647058823528</v>
      </c>
      <c r="Y89" s="58">
        <f t="shared" si="24"/>
        <v>0</v>
      </c>
      <c r="Z89" s="24">
        <f>_xlfn.RANK.EQ(Y89, Y$4:INDEX(Y:Y, MATCH(100000000000000,Y:Y)), 0) + COUNTIF(Y$4:INDEX(Y:Y, ROW(Y89)), Y89)-1</f>
        <v>986</v>
      </c>
      <c r="AA89" s="25">
        <f>(_xlfn.RANK.EQ(Z89, Z$4:INDEX(Z:Z, MATCH(1000000000000,Z:Z)), 0) + COUNTIF(Z$4:INDEX(Z:Z, ROW(Z89)), Z89)-1)/'Supporting Calculations'!$B$8</f>
        <v>9.466911764705882E-2</v>
      </c>
      <c r="AB89" s="26">
        <f>'Segment RDF'!$J$33</f>
        <v>20</v>
      </c>
      <c r="AC89" s="56">
        <f t="shared" si="25"/>
        <v>1.8933823529411764</v>
      </c>
      <c r="AD89" s="26"/>
      <c r="AE89" s="66">
        <f t="shared" si="26"/>
        <v>2.7278844749018254E-2</v>
      </c>
      <c r="AF89" s="24">
        <f>_xlfn.RANK.EQ(AE89, AE$4:INDEX(AE:AE, MATCH(1000000000000,AE:AE)), 0) + COUNTIF(AE$4:INDEX(AE:AE, ROW(AE89)), AE89)-1</f>
        <v>680</v>
      </c>
      <c r="AG89" s="25">
        <f>(_xlfn.RANK.EQ(AF89, AF$4:INDEX(AF:AF, MATCH(1000000000000,AF:AF)), 1) + COUNTIF(AF$4:INDEX(AF:AF, ROW(AF89)), AF89)-1)/'Supporting Calculations'!$B$8</f>
        <v>0.625</v>
      </c>
      <c r="AH89" s="26">
        <f>'Segment RDF'!$F$33</f>
        <v>40</v>
      </c>
      <c r="AI89" s="67">
        <f t="shared" si="27"/>
        <v>25</v>
      </c>
      <c r="AJ89" s="68">
        <f t="shared" si="28"/>
        <v>0</v>
      </c>
      <c r="AK89" s="24">
        <f>_xlfn.RANK.EQ(AJ89, AJ$4:INDEX(AJ:AJ, MATCH(1000000000000,AJ:AJ)), 0) + COUNTIF(AJ$4:INDEX(AJ:AJ, ROW(AJ89)), AJ89)-1</f>
        <v>898</v>
      </c>
      <c r="AL89" s="25">
        <f>(_xlfn.RANK.EQ(AK89, AK$4:INDEX(AK:AK, MATCH(1000000000000,AK:AK)), 1) + COUNTIF(AK$4:INDEX(AK:AK, ROW(AK89)), AK89)-1)/'Supporting Calculations'!$B$8</f>
        <v>0.82536764705882348</v>
      </c>
      <c r="AM89" s="26">
        <f>'Segment RDF'!$H$33</f>
        <v>40</v>
      </c>
      <c r="AN89" s="67">
        <f t="shared" si="29"/>
        <v>33.014705882352942</v>
      </c>
      <c r="AO89" s="69">
        <f t="shared" si="39"/>
        <v>0</v>
      </c>
      <c r="AP89" s="24">
        <f>_xlfn.RANK.EQ(AO89, AO$4:INDEX(AO:AO, MATCH(1000000000000,AO:AO)), 0) + COUNTIF(AO$4:INDEX(AO:AO, ROW(AO89)), AO89)-1</f>
        <v>986</v>
      </c>
      <c r="AQ89" s="25">
        <f>(_xlfn.RANK.EQ(AP89, AP$4:INDEX(AP:AP, MATCH(1000000000000,AP:AP)), 1) + COUNTIF(AP$4:INDEX(AP:AP, ROW(AP89)), AP89)-1)/'Supporting Calculations'!$B$8</f>
        <v>0.90625</v>
      </c>
      <c r="AR89" s="26">
        <f>'Segment RDF'!$J$33</f>
        <v>20</v>
      </c>
      <c r="AS89" s="67">
        <f t="shared" si="30"/>
        <v>18.125</v>
      </c>
      <c r="AT89" s="69"/>
      <c r="AU89" s="119">
        <f t="shared" si="31"/>
        <v>8.2169117647058822</v>
      </c>
      <c r="AV89" s="56">
        <f t="shared" si="32"/>
        <v>76.139705882352942</v>
      </c>
      <c r="AW89" s="24"/>
      <c r="AX89" s="119">
        <f>(_xlfn.RANK.EQ(AU89, AU$4:INDEX(AU:AU, MATCH(1000000000000,AU:AU)), 1) + COUNTIF(AU$4:INDEX(AU:AU, ROW(AU89)), AU89)-1)/'Supporting Calculations'!$B$8*100</f>
        <v>5.0551470588235299</v>
      </c>
      <c r="AY89" s="58">
        <f>(_xlfn.RANK.EQ(AV89, AV$4:INDEX(AV:AV, MATCH(10000000000,AV:AV)), 1) + COUNTIF(AV$4:INDEX(AV:AV, ROW(AV89)), AV89)-1)/'Supporting Calculations'!$B$8*100</f>
        <v>87.132352941176478</v>
      </c>
      <c r="AZ89" s="70">
        <f t="shared" si="33"/>
        <v>92.187500000000014</v>
      </c>
      <c r="BA89" s="24"/>
      <c r="BB89" s="14">
        <f>IF(AND(AX89&gt;='Supporting Calculations'!$B$4,AY89&gt;='Supporting Calculations'!$C$4) = TRUE,1,IF(AND(AX89&gt;'Supporting Calculations'!$B$4,AY89&lt;'Supporting Calculations'!$C$4) = TRUE, 2,IF(AND(AX89&lt;'Supporting Calculations'!$B$4,AY89&gt;'Supporting Calculations'!$C$4) = TRUE,3,IF(AND(AX89&lt;='Supporting Calculations'!$B$4,AY89&lt;='Supporting Calculations'!$C$4) = TRUE, 4,0))))</f>
        <v>3</v>
      </c>
      <c r="BC89" s="44" t="str">
        <f t="shared" si="34"/>
        <v>Medium</v>
      </c>
      <c r="BE89" s="84">
        <f t="shared" si="35"/>
        <v>87.132352941176478</v>
      </c>
      <c r="BF89" s="86" t="e">
        <f t="shared" si="36"/>
        <v>#N/A</v>
      </c>
      <c r="BG89" s="88" t="e">
        <f t="shared" si="37"/>
        <v>#N/A</v>
      </c>
      <c r="BI89" s="14">
        <f t="shared" si="38"/>
        <v>1003</v>
      </c>
      <c r="BJ89" s="121">
        <f>BI89/'Supporting Calculations'!$B$8</f>
        <v>0.921875</v>
      </c>
      <c r="BK89" s="21">
        <f>SUM(T89:INDEX(T:T, MATCH(100000000000000,T:T)))/SUM((T$4:INDEX(T:T, MATCH(1E+30,T:T))))</f>
        <v>0.99667245636413593</v>
      </c>
      <c r="BL89" s="21">
        <f>SUM(H89:INDEX(H:H, MATCH(100000000000000,H:H)))/SUM((H$4:INDEX(H:H, MATCH(100000000000000,H:H))))</f>
        <v>0.9973987952203337</v>
      </c>
      <c r="BM89" s="21">
        <f>SUM(O89:INDEX(O:O, MATCH(100000000000000,O:O)))/SUM((O$4:INDEX(O:O, MATCH(1E+30,O:O))))</f>
        <v>0.99667245636413593</v>
      </c>
      <c r="BN89" s="132">
        <f>SUM(F89:INDEX(F:F, MATCH(100000000000000,F:F)))/SUM((F$4:INDEX(F:F, MATCH(1E+30,F:F))))</f>
        <v>0.99397103149166655</v>
      </c>
      <c r="BQ89" s="28"/>
    </row>
    <row r="90" spans="1:69" ht="15.75" customHeight="1">
      <c r="A90" s="89"/>
      <c r="B90" s="124" t="s">
        <v>133</v>
      </c>
      <c r="C90" s="74"/>
      <c r="D90" s="28"/>
      <c r="E90" s="45">
        <v>2421516</v>
      </c>
      <c r="F90" s="23">
        <v>114999</v>
      </c>
      <c r="G90" s="23">
        <v>2421516</v>
      </c>
      <c r="H90" s="23">
        <v>36072.300000000003</v>
      </c>
      <c r="I90" s="43">
        <v>240482</v>
      </c>
      <c r="J90" s="23"/>
      <c r="K90" s="63">
        <v>58448.28663189592</v>
      </c>
      <c r="L90" s="64">
        <v>1282.2126900927651</v>
      </c>
      <c r="M90" s="43"/>
      <c r="N90" s="23"/>
      <c r="O90" s="112">
        <f t="shared" si="20"/>
        <v>2421516</v>
      </c>
      <c r="P90" s="24">
        <f>_xlfn.RANK.EQ(O90, O$4:INDEX(O:O, MATCH(100000000000000,O:O)), 0) + COUNTIF(O$4:INDEX(O:O, ROW(O90)), O90)-1</f>
        <v>1002</v>
      </c>
      <c r="Q90" s="25">
        <f>(_xlfn.RANK.EQ(P90, P$4:INDEX(P:P, MATCH(1000000000000,P:P)), 0) + COUNTIF(P$4:INDEX(P:P, ROW(P90)), P90)-1)/'Supporting Calculations'!$B$8</f>
        <v>7.9963235294117641E-2</v>
      </c>
      <c r="R90" s="26">
        <f>'Segment RDF'!$F$33</f>
        <v>40</v>
      </c>
      <c r="S90" s="56">
        <f t="shared" si="21"/>
        <v>3.1985294117647056</v>
      </c>
      <c r="T90" s="113">
        <f t="shared" si="22"/>
        <v>2421516</v>
      </c>
      <c r="U90" s="24">
        <f>_xlfn.RANK.EQ(T90, T$4:INDEX(T:T, MATCH(100000000000000,T:T)), 0) + COUNTIF(T$4:INDEX(T:T, ROW(T90)), T90)-1</f>
        <v>1002</v>
      </c>
      <c r="V90" s="25">
        <f>(_xlfn.RANK.EQ(U90, U$4:INDEX(U:U, MATCH(1000000000000,U:U)), 0) + COUNTIF(U$4:INDEX(U:U, ROW(U90)), U90)-1)/'Supporting Calculations'!$B$8</f>
        <v>7.9963235294117641E-2</v>
      </c>
      <c r="W90" s="26">
        <f>'Segment RDF'!$H$33</f>
        <v>40</v>
      </c>
      <c r="X90" s="56">
        <f t="shared" si="23"/>
        <v>3.1985294117647056</v>
      </c>
      <c r="Y90" s="58">
        <f t="shared" si="24"/>
        <v>240482</v>
      </c>
      <c r="Z90" s="24">
        <f>_xlfn.RANK.EQ(Y90, Y$4:INDEX(Y:Y, MATCH(100000000000000,Y:Y)), 0) + COUNTIF(Y$4:INDEX(Y:Y, ROW(Y90)), Y90)-1</f>
        <v>659</v>
      </c>
      <c r="AA90" s="25">
        <f>(_xlfn.RANK.EQ(Z90, Z$4:INDEX(Z:Z, MATCH(1000000000000,Z:Z)), 0) + COUNTIF(Z$4:INDEX(Z:Z, ROW(Z90)), Z90)-1)/'Supporting Calculations'!$B$8</f>
        <v>0.3952205882352941</v>
      </c>
      <c r="AB90" s="26">
        <f>'Segment RDF'!$J$33</f>
        <v>20</v>
      </c>
      <c r="AC90" s="56">
        <f t="shared" si="25"/>
        <v>7.9044117647058822</v>
      </c>
      <c r="AD90" s="26"/>
      <c r="AE90" s="66">
        <f t="shared" si="26"/>
        <v>7.1627561672892484E-2</v>
      </c>
      <c r="AF90" s="24">
        <f>_xlfn.RANK.EQ(AE90, AE$4:INDEX(AE:AE, MATCH(1000000000000,AE:AE)), 0) + COUNTIF(AE$4:INDEX(AE:AE, ROW(AE90)), AE90)-1</f>
        <v>361</v>
      </c>
      <c r="AG90" s="25">
        <f>(_xlfn.RANK.EQ(AF90, AF$4:INDEX(AF:AF, MATCH(1000000000000,AF:AF)), 1) + COUNTIF(AF$4:INDEX(AF:AF, ROW(AF90)), AF90)-1)/'Supporting Calculations'!$B$8</f>
        <v>0.33180147058823528</v>
      </c>
      <c r="AH90" s="26">
        <f>'Segment RDF'!$F$33</f>
        <v>40</v>
      </c>
      <c r="AI90" s="67">
        <f t="shared" si="27"/>
        <v>13.272058823529411</v>
      </c>
      <c r="AJ90" s="68">
        <f t="shared" si="28"/>
        <v>1.5426085431643966E-2</v>
      </c>
      <c r="AK90" s="24">
        <f>_xlfn.RANK.EQ(AJ90, AJ$4:INDEX(AJ:AJ, MATCH(1000000000000,AJ:AJ)), 0) + COUNTIF(AJ$4:INDEX(AJ:AJ, ROW(AJ90)), AJ90)-1</f>
        <v>282</v>
      </c>
      <c r="AL90" s="25">
        <f>(_xlfn.RANK.EQ(AK90, AK$4:INDEX(AK:AK, MATCH(1000000000000,AK:AK)), 1) + COUNTIF(AK$4:INDEX(AK:AK, ROW(AK90)), AK90)-1)/'Supporting Calculations'!$B$8</f>
        <v>0.25919117647058826</v>
      </c>
      <c r="AM90" s="26">
        <f>'Segment RDF'!$H$33</f>
        <v>40</v>
      </c>
      <c r="AN90" s="67">
        <f t="shared" si="29"/>
        <v>10.367647058823531</v>
      </c>
      <c r="AO90" s="69">
        <f t="shared" si="39"/>
        <v>9.9310514570211395E-2</v>
      </c>
      <c r="AP90" s="24">
        <f>_xlfn.RANK.EQ(AO90, AO$4:INDEX(AO:AO, MATCH(1000000000000,AO:AO)), 0) + COUNTIF(AO$4:INDEX(AO:AO, ROW(AO90)), AO90)-1</f>
        <v>365</v>
      </c>
      <c r="AQ90" s="25">
        <f>(_xlfn.RANK.EQ(AP90, AP$4:INDEX(AP:AP, MATCH(1000000000000,AP:AP)), 1) + COUNTIF(AP$4:INDEX(AP:AP, ROW(AP90)), AP90)-1)/'Supporting Calculations'!$B$8</f>
        <v>0.33547794117647056</v>
      </c>
      <c r="AR90" s="26">
        <f>'Segment RDF'!$J$33</f>
        <v>20</v>
      </c>
      <c r="AS90" s="67">
        <f t="shared" si="30"/>
        <v>6.7095588235294112</v>
      </c>
      <c r="AT90" s="69"/>
      <c r="AU90" s="119">
        <f t="shared" si="31"/>
        <v>14.301470588235293</v>
      </c>
      <c r="AV90" s="56">
        <f t="shared" si="32"/>
        <v>30.349264705882355</v>
      </c>
      <c r="AW90" s="24"/>
      <c r="AX90" s="119">
        <f>(_xlfn.RANK.EQ(AU90, AU$4:INDEX(AU:AU, MATCH(1000000000000,AU:AU)), 1) + COUNTIF(AU$4:INDEX(AU:AU, ROW(AU90)), AU90)-1)/'Supporting Calculations'!$B$8*100</f>
        <v>10.018382352941178</v>
      </c>
      <c r="AY90" s="58">
        <f>(_xlfn.RANK.EQ(AV90, AV$4:INDEX(AV:AV, MATCH(10000000000,AV:AV)), 1) + COUNTIF(AV$4:INDEX(AV:AV, ROW(AV90)), AV90)-1)/'Supporting Calculations'!$B$8*100</f>
        <v>21.139705882352942</v>
      </c>
      <c r="AZ90" s="70">
        <f t="shared" si="33"/>
        <v>31.15808823529412</v>
      </c>
      <c r="BA90" s="24"/>
      <c r="BB90" s="14">
        <f>IF(AND(AX90&gt;='Supporting Calculations'!$B$4,AY90&gt;='Supporting Calculations'!$C$4) = TRUE,1,IF(AND(AX90&gt;'Supporting Calculations'!$B$4,AY90&lt;'Supporting Calculations'!$C$4) = TRUE, 2,IF(AND(AX90&lt;'Supporting Calculations'!$B$4,AY90&gt;'Supporting Calculations'!$C$4) = TRUE,3,IF(AND(AX90&lt;='Supporting Calculations'!$B$4,AY90&lt;='Supporting Calculations'!$C$4) = TRUE, 4,0))))</f>
        <v>4</v>
      </c>
      <c r="BC90" s="44" t="str">
        <f t="shared" si="34"/>
        <v>Low</v>
      </c>
      <c r="BE90" s="84" t="e">
        <f t="shared" si="35"/>
        <v>#N/A</v>
      </c>
      <c r="BF90" s="86" t="e">
        <f t="shared" si="36"/>
        <v>#N/A</v>
      </c>
      <c r="BG90" s="88">
        <f t="shared" si="37"/>
        <v>21.139705882352942</v>
      </c>
      <c r="BI90" s="14">
        <f t="shared" si="38"/>
        <v>1002</v>
      </c>
      <c r="BJ90" s="121">
        <f>BI90/'Supporting Calculations'!$B$8</f>
        <v>0.92095588235294112</v>
      </c>
      <c r="BK90" s="21">
        <f>SUM(T90:INDEX(T:T, MATCH(100000000000000,T:T)))/SUM((T$4:INDEX(T:T, MATCH(1E+30,T:T))))</f>
        <v>0.99660055497906763</v>
      </c>
      <c r="BL90" s="21">
        <f>SUM(H90:INDEX(H:H, MATCH(100000000000000,H:H)))/SUM((H$4:INDEX(H:H, MATCH(100000000000000,H:H))))</f>
        <v>0.9973987952203337</v>
      </c>
      <c r="BM90" s="21">
        <f>SUM(O90:INDEX(O:O, MATCH(100000000000000,O:O)))/SUM((O$4:INDEX(O:O, MATCH(1E+30,O:O))))</f>
        <v>0.99660055497906763</v>
      </c>
      <c r="BN90" s="132">
        <f>SUM(F90:INDEX(F:F, MATCH(100000000000000,F:F)))/SUM((F$4:INDEX(F:F, MATCH(1E+30,F:F))))</f>
        <v>0.99393140096243349</v>
      </c>
      <c r="BQ90" s="28"/>
    </row>
    <row r="91" spans="1:69" ht="15.75" customHeight="1">
      <c r="A91" s="89"/>
      <c r="B91" s="124" t="s">
        <v>140</v>
      </c>
      <c r="C91" s="74"/>
      <c r="D91" s="28"/>
      <c r="E91" s="45">
        <v>2441196</v>
      </c>
      <c r="F91" s="23">
        <v>239885</v>
      </c>
      <c r="G91" s="23">
        <v>2441196</v>
      </c>
      <c r="H91" s="23">
        <v>22774.31</v>
      </c>
      <c r="I91" s="43">
        <v>151828.76</v>
      </c>
      <c r="J91" s="23"/>
      <c r="K91" s="45"/>
      <c r="L91" s="23"/>
      <c r="M91" s="43"/>
      <c r="N91" s="23"/>
      <c r="O91" s="112">
        <f t="shared" si="20"/>
        <v>2441196</v>
      </c>
      <c r="P91" s="24">
        <f>_xlfn.RANK.EQ(O91, O$4:INDEX(O:O, MATCH(100000000000000,O:O)), 0) + COUNTIF(O$4:INDEX(O:O, ROW(O91)), O91)-1</f>
        <v>1001</v>
      </c>
      <c r="Q91" s="25">
        <f>(_xlfn.RANK.EQ(P91, P$4:INDEX(P:P, MATCH(1000000000000,P:P)), 0) + COUNTIF(P$4:INDEX(P:P, ROW(P91)), P91)-1)/'Supporting Calculations'!$B$8</f>
        <v>8.0882352941176475E-2</v>
      </c>
      <c r="R91" s="26">
        <f>'Segment RDF'!$F$33</f>
        <v>40</v>
      </c>
      <c r="S91" s="56">
        <f t="shared" si="21"/>
        <v>3.2352941176470589</v>
      </c>
      <c r="T91" s="113">
        <f t="shared" si="22"/>
        <v>2441196</v>
      </c>
      <c r="U91" s="24">
        <f>_xlfn.RANK.EQ(T91, T$4:INDEX(T:T, MATCH(100000000000000,T:T)), 0) + COUNTIF(T$4:INDEX(T:T, ROW(T91)), T91)-1</f>
        <v>1001</v>
      </c>
      <c r="V91" s="25">
        <f>(_xlfn.RANK.EQ(U91, U$4:INDEX(U:U, MATCH(1000000000000,U:U)), 0) + COUNTIF(U$4:INDEX(U:U, ROW(U91)), U91)-1)/'Supporting Calculations'!$B$8</f>
        <v>8.0882352941176475E-2</v>
      </c>
      <c r="W91" s="26">
        <f>'Segment RDF'!$H$33</f>
        <v>40</v>
      </c>
      <c r="X91" s="56">
        <f t="shared" si="23"/>
        <v>3.2352941176470589</v>
      </c>
      <c r="Y91" s="58">
        <f t="shared" si="24"/>
        <v>151828.76</v>
      </c>
      <c r="Z91" s="24">
        <f>_xlfn.RANK.EQ(Y91, Y$4:INDEX(Y:Y, MATCH(100000000000000,Y:Y)), 0) + COUNTIF(Y$4:INDEX(Y:Y, ROW(Y91)), Y91)-1</f>
        <v>750</v>
      </c>
      <c r="AA91" s="25">
        <f>(_xlfn.RANK.EQ(Z91, Z$4:INDEX(Z:Z, MATCH(1000000000000,Z:Z)), 0) + COUNTIF(Z$4:INDEX(Z:Z, ROW(Z91)), Z91)-1)/'Supporting Calculations'!$B$8</f>
        <v>0.31158088235294118</v>
      </c>
      <c r="AB91" s="26">
        <f>'Segment RDF'!$J$33</f>
        <v>20</v>
      </c>
      <c r="AC91" s="56">
        <f t="shared" si="25"/>
        <v>6.2316176470588234</v>
      </c>
      <c r="AD91" s="26"/>
      <c r="AE91" s="66">
        <f t="shared" si="26"/>
        <v>9.8265358455445609E-2</v>
      </c>
      <c r="AF91" s="24">
        <f>_xlfn.RANK.EQ(AE91, AE$4:INDEX(AE:AE, MATCH(1000000000000,AE:AE)), 0) + COUNTIF(AE$4:INDEX(AE:AE, ROW(AE91)), AE91)-1</f>
        <v>237</v>
      </c>
      <c r="AG91" s="25">
        <f>(_xlfn.RANK.EQ(AF91, AF$4:INDEX(AF:AF, MATCH(1000000000000,AF:AF)), 1) + COUNTIF(AF$4:INDEX(AF:AF, ROW(AF91)), AF91)-1)/'Supporting Calculations'!$B$8</f>
        <v>0.21783088235294118</v>
      </c>
      <c r="AH91" s="26">
        <f>'Segment RDF'!$F$33</f>
        <v>40</v>
      </c>
      <c r="AI91" s="67">
        <f t="shared" si="27"/>
        <v>8.7132352941176467</v>
      </c>
      <c r="AJ91" s="68">
        <f t="shared" si="28"/>
        <v>9.32916078840044E-3</v>
      </c>
      <c r="AK91" s="24">
        <f>_xlfn.RANK.EQ(AJ91, AJ$4:INDEX(AJ:AJ, MATCH(1000000000000,AJ:AJ)), 0) + COUNTIF(AJ$4:INDEX(AJ:AJ, ROW(AJ91)), AJ91)-1</f>
        <v>418</v>
      </c>
      <c r="AL91" s="25">
        <f>(_xlfn.RANK.EQ(AK91, AK$4:INDEX(AK:AK, MATCH(1000000000000,AK:AK)), 1) + COUNTIF(AK$4:INDEX(AK:AK, ROW(AK91)), AK91)-1)/'Supporting Calculations'!$B$8</f>
        <v>0.38419117647058826</v>
      </c>
      <c r="AM91" s="26">
        <f>'Segment RDF'!$H$33</f>
        <v>40</v>
      </c>
      <c r="AN91" s="67">
        <f t="shared" si="29"/>
        <v>15.367647058823531</v>
      </c>
      <c r="AO91" s="69">
        <f t="shared" si="39"/>
        <v>6.2194416179610329E-2</v>
      </c>
      <c r="AP91" s="24">
        <f>_xlfn.RANK.EQ(AO91, AO$4:INDEX(AO:AO, MATCH(1000000000000,AO:AO)), 0) + COUNTIF(AO$4:INDEX(AO:AO, ROW(AO91)), AO91)-1</f>
        <v>506</v>
      </c>
      <c r="AQ91" s="25">
        <f>(_xlfn.RANK.EQ(AP91, AP$4:INDEX(AP:AP, MATCH(1000000000000,AP:AP)), 1) + COUNTIF(AP$4:INDEX(AP:AP, ROW(AP91)), AP91)-1)/'Supporting Calculations'!$B$8</f>
        <v>0.46507352941176472</v>
      </c>
      <c r="AR91" s="26">
        <f>'Segment RDF'!$J$33</f>
        <v>20</v>
      </c>
      <c r="AS91" s="67">
        <f t="shared" si="30"/>
        <v>9.3014705882352935</v>
      </c>
      <c r="AT91" s="69"/>
      <c r="AU91" s="119">
        <f t="shared" si="31"/>
        <v>12.702205882352942</v>
      </c>
      <c r="AV91" s="56">
        <f t="shared" si="32"/>
        <v>33.382352941176471</v>
      </c>
      <c r="AW91" s="24"/>
      <c r="AX91" s="119">
        <f>(_xlfn.RANK.EQ(AU91, AU$4:INDEX(AU:AU, MATCH(1000000000000,AU:AU)), 1) + COUNTIF(AU$4:INDEX(AU:AU, ROW(AU91)), AU91)-1)/'Supporting Calculations'!$B$8*100</f>
        <v>8.5477941176470598</v>
      </c>
      <c r="AY91" s="58">
        <f>(_xlfn.RANK.EQ(AV91, AV$4:INDEX(AV:AV, MATCH(10000000000,AV:AV)), 1) + COUNTIF(AV$4:INDEX(AV:AV, ROW(AV91)), AV91)-1)/'Supporting Calculations'!$B$8*100</f>
        <v>24.448529411764707</v>
      </c>
      <c r="AZ91" s="70">
        <f t="shared" si="33"/>
        <v>32.996323529411768</v>
      </c>
      <c r="BA91" s="24"/>
      <c r="BB91" s="14">
        <f>IF(AND(AX91&gt;='Supporting Calculations'!$B$4,AY91&gt;='Supporting Calculations'!$C$4) = TRUE,1,IF(AND(AX91&gt;'Supporting Calculations'!$B$4,AY91&lt;'Supporting Calculations'!$C$4) = TRUE, 2,IF(AND(AX91&lt;'Supporting Calculations'!$B$4,AY91&gt;'Supporting Calculations'!$C$4) = TRUE,3,IF(AND(AX91&lt;='Supporting Calculations'!$B$4,AY91&lt;='Supporting Calculations'!$C$4) = TRUE, 4,0))))</f>
        <v>4</v>
      </c>
      <c r="BC91" s="44" t="str">
        <f t="shared" si="34"/>
        <v>Low</v>
      </c>
      <c r="BE91" s="84">
        <f t="shared" si="35"/>
        <v>24.448529411764707</v>
      </c>
      <c r="BF91" s="86" t="e">
        <f t="shared" si="36"/>
        <v>#N/A</v>
      </c>
      <c r="BG91" s="88" t="e">
        <f t="shared" si="37"/>
        <v>#N/A</v>
      </c>
      <c r="BI91" s="14">
        <f t="shared" si="38"/>
        <v>1001</v>
      </c>
      <c r="BJ91" s="121">
        <f>BI91/'Supporting Calculations'!$B$8</f>
        <v>0.92003676470588236</v>
      </c>
      <c r="BK91" s="21">
        <f>SUM(T91:INDEX(T:T, MATCH(100000000000000,T:T)))/SUM((T$4:INDEX(T:T, MATCH(1E+30,T:T))))</f>
        <v>0.99652791887877512</v>
      </c>
      <c r="BL91" s="21">
        <f>SUM(H91:INDEX(H:H, MATCH(100000000000000,H:H)))/SUM((H$4:INDEX(H:H, MATCH(100000000000000,H:H))))</f>
        <v>0.99732873600819816</v>
      </c>
      <c r="BM91" s="21">
        <f>SUM(O91:INDEX(O:O, MATCH(100000000000000,O:O)))/SUM((O$4:INDEX(O:O, MATCH(1E+30,O:O))))</f>
        <v>0.99652791887877512</v>
      </c>
      <c r="BN91" s="132">
        <f>SUM(F91:INDEX(F:F, MATCH(100000000000000,F:F)))/SUM((F$4:INDEX(F:F, MATCH(1E+30,F:F))))</f>
        <v>0.993861702069192</v>
      </c>
      <c r="BQ91" s="28"/>
    </row>
    <row r="92" spans="1:69" ht="15.75" customHeight="1">
      <c r="A92" s="89"/>
      <c r="B92" s="124" t="s">
        <v>134</v>
      </c>
      <c r="C92" s="74"/>
      <c r="D92" s="28"/>
      <c r="E92" s="45">
        <v>2444880.98</v>
      </c>
      <c r="F92" s="23">
        <v>164655</v>
      </c>
      <c r="G92" s="23">
        <v>2444880.98</v>
      </c>
      <c r="H92" s="23">
        <v>29050.47</v>
      </c>
      <c r="I92" s="43">
        <v>193669.85</v>
      </c>
      <c r="J92" s="23"/>
      <c r="K92" s="45"/>
      <c r="L92" s="23"/>
      <c r="M92" s="43"/>
      <c r="N92" s="28"/>
      <c r="O92" s="112">
        <f t="shared" si="20"/>
        <v>2444880.98</v>
      </c>
      <c r="P92" s="24">
        <f>_xlfn.RANK.EQ(O92, O$4:INDEX(O:O, MATCH(100000000000000,O:O)), 0) + COUNTIF(O$4:INDEX(O:O, ROW(O92)), O92)-1</f>
        <v>1000</v>
      </c>
      <c r="Q92" s="25">
        <f>(_xlfn.RANK.EQ(P92, P$4:INDEX(P:P, MATCH(1000000000000,P:P)), 0) + COUNTIF(P$4:INDEX(P:P, ROW(P92)), P92)-1)/'Supporting Calculations'!$B$8</f>
        <v>8.1801470588235295E-2</v>
      </c>
      <c r="R92" s="26">
        <f>'Segment RDF'!$F$33</f>
        <v>40</v>
      </c>
      <c r="S92" s="56">
        <f t="shared" si="21"/>
        <v>3.2720588235294117</v>
      </c>
      <c r="T92" s="113">
        <f t="shared" si="22"/>
        <v>2444880.98</v>
      </c>
      <c r="U92" s="24">
        <f>_xlfn.RANK.EQ(T92, T$4:INDEX(T:T, MATCH(100000000000000,T:T)), 0) + COUNTIF(T$4:INDEX(T:T, ROW(T92)), T92)-1</f>
        <v>1000</v>
      </c>
      <c r="V92" s="25">
        <f>(_xlfn.RANK.EQ(U92, U$4:INDEX(U:U, MATCH(1000000000000,U:U)), 0) + COUNTIF(U$4:INDEX(U:U, ROW(U92)), U92)-1)/'Supporting Calculations'!$B$8</f>
        <v>8.1801470588235295E-2</v>
      </c>
      <c r="W92" s="26">
        <f>'Segment RDF'!$H$33</f>
        <v>40</v>
      </c>
      <c r="X92" s="56">
        <f t="shared" si="23"/>
        <v>3.2720588235294117</v>
      </c>
      <c r="Y92" s="58">
        <f t="shared" si="24"/>
        <v>193669.85</v>
      </c>
      <c r="Z92" s="24">
        <f>_xlfn.RANK.EQ(Y92, Y$4:INDEX(Y:Y, MATCH(100000000000000,Y:Y)), 0) + COUNTIF(Y$4:INDEX(Y:Y, ROW(Y92)), Y92)-1</f>
        <v>705</v>
      </c>
      <c r="AA92" s="25">
        <f>(_xlfn.RANK.EQ(Z92, Z$4:INDEX(Z:Z, MATCH(1000000000000,Z:Z)), 0) + COUNTIF(Z$4:INDEX(Z:Z, ROW(Z92)), Z92)-1)/'Supporting Calculations'!$B$8</f>
        <v>0.35294117647058826</v>
      </c>
      <c r="AB92" s="26">
        <f>'Segment RDF'!$J$33</f>
        <v>20</v>
      </c>
      <c r="AC92" s="56">
        <f t="shared" si="25"/>
        <v>7.0588235294117654</v>
      </c>
      <c r="AD92" s="28"/>
      <c r="AE92" s="66">
        <f t="shared" si="26"/>
        <v>6.7346836654600672E-2</v>
      </c>
      <c r="AF92" s="24">
        <f>_xlfn.RANK.EQ(AE92, AE$4:INDEX(AE:AE, MATCH(1000000000000,AE:AE)), 0) + COUNTIF(AE$4:INDEX(AE:AE, ROW(AE92)), AE92)-1</f>
        <v>389</v>
      </c>
      <c r="AG92" s="25">
        <f>(_xlfn.RANK.EQ(AF92, AF$4:INDEX(AF:AF, MATCH(1000000000000,AF:AF)), 1) + COUNTIF(AF$4:INDEX(AF:AF, ROW(AF92)), AF92)-1)/'Supporting Calculations'!$B$8</f>
        <v>0.35753676470588236</v>
      </c>
      <c r="AH92" s="26">
        <f>'Segment RDF'!$F$33</f>
        <v>40</v>
      </c>
      <c r="AI92" s="67">
        <f t="shared" si="27"/>
        <v>14.301470588235293</v>
      </c>
      <c r="AJ92" s="68">
        <f t="shared" si="28"/>
        <v>1.1882161233059288E-2</v>
      </c>
      <c r="AK92" s="24">
        <f>_xlfn.RANK.EQ(AJ92, AJ$4:INDEX(AJ:AJ, MATCH(1000000000000,AJ:AJ)), 0) + COUNTIF(AJ$4:INDEX(AJ:AJ, ROW(AJ92)), AJ92)-1</f>
        <v>340</v>
      </c>
      <c r="AL92" s="25">
        <f>(_xlfn.RANK.EQ(AK92, AK$4:INDEX(AK:AK, MATCH(1000000000000,AK:AK)), 1) + COUNTIF(AK$4:INDEX(AK:AK, ROW(AK92)), AK92)-1)/'Supporting Calculations'!$B$8</f>
        <v>0.3125</v>
      </c>
      <c r="AM92" s="26">
        <f>'Segment RDF'!$H$33</f>
        <v>40</v>
      </c>
      <c r="AN92" s="67">
        <f t="shared" si="29"/>
        <v>12.5</v>
      </c>
      <c r="AO92" s="69">
        <f t="shared" si="39"/>
        <v>7.9214428671288528E-2</v>
      </c>
      <c r="AP92" s="24">
        <f>_xlfn.RANK.EQ(AO92, AO$4:INDEX(AO:AO, MATCH(1000000000000,AO:AO)), 0) + COUNTIF(AO$4:INDEX(AO:AO, ROW(AO92)), AO92)-1</f>
        <v>421</v>
      </c>
      <c r="AQ92" s="25">
        <f>(_xlfn.RANK.EQ(AP92, AP$4:INDEX(AP:AP, MATCH(1000000000000,AP:AP)), 1) + COUNTIF(AP$4:INDEX(AP:AP, ROW(AP92)), AP92)-1)/'Supporting Calculations'!$B$8</f>
        <v>0.38694852941176472</v>
      </c>
      <c r="AR92" s="26">
        <f>'Segment RDF'!$J$33</f>
        <v>20</v>
      </c>
      <c r="AS92" s="67">
        <f t="shared" si="30"/>
        <v>7.7389705882352944</v>
      </c>
      <c r="AT92" s="28"/>
      <c r="AU92" s="119">
        <f t="shared" si="31"/>
        <v>13.602941176470589</v>
      </c>
      <c r="AV92" s="56">
        <f t="shared" si="32"/>
        <v>34.540441176470587</v>
      </c>
      <c r="AW92" s="28"/>
      <c r="AX92" s="119">
        <f>(_xlfn.RANK.EQ(AU92, AU$4:INDEX(AU:AU, MATCH(1000000000000,AU:AU)), 1) + COUNTIF(AU$4:INDEX(AU:AU, ROW(AU92)), AU92)-1)/'Supporting Calculations'!$B$8*100</f>
        <v>9.0992647058823533</v>
      </c>
      <c r="AY92" s="58">
        <f>(_xlfn.RANK.EQ(AV92, AV$4:INDEX(AV:AV, MATCH(10000000000,AV:AV)), 1) + COUNTIF(AV$4:INDEX(AV:AV, ROW(AV92)), AV92)-1)/'Supporting Calculations'!$B$8*100</f>
        <v>25.459558823529409</v>
      </c>
      <c r="AZ92" s="70">
        <f t="shared" si="33"/>
        <v>34.558823529411761</v>
      </c>
      <c r="BA92" s="28"/>
      <c r="BB92" s="14">
        <f>IF(AND(AX92&gt;='Supporting Calculations'!$B$4,AY92&gt;='Supporting Calculations'!$C$4) = TRUE,1,IF(AND(AX92&gt;'Supporting Calculations'!$B$4,AY92&lt;'Supporting Calculations'!$C$4) = TRUE, 2,IF(AND(AX92&lt;'Supporting Calculations'!$B$4,AY92&gt;'Supporting Calculations'!$C$4) = TRUE,3,IF(AND(AX92&lt;='Supporting Calculations'!$B$4,AY92&lt;='Supporting Calculations'!$C$4) = TRUE, 4,0))))</f>
        <v>4</v>
      </c>
      <c r="BC92" s="44" t="str">
        <f t="shared" si="34"/>
        <v>Low</v>
      </c>
      <c r="BE92" s="84" t="e">
        <f t="shared" si="35"/>
        <v>#N/A</v>
      </c>
      <c r="BF92" s="86" t="e">
        <f t="shared" si="36"/>
        <v>#N/A</v>
      </c>
      <c r="BG92" s="88">
        <f t="shared" si="37"/>
        <v>25.459558823529409</v>
      </c>
      <c r="BI92" s="14">
        <f t="shared" si="38"/>
        <v>1000</v>
      </c>
      <c r="BJ92" s="121">
        <f>BI92/'Supporting Calculations'!$B$8</f>
        <v>0.91911764705882348</v>
      </c>
      <c r="BK92" s="21">
        <f>SUM(T92:INDEX(T:T, MATCH(100000000000000,T:T)))/SUM((T$4:INDEX(T:T, MATCH(1E+30,T:T))))</f>
        <v>0.99645469245471296</v>
      </c>
      <c r="BL92" s="21">
        <f>SUM(H92:INDEX(H:H, MATCH(100000000000000,H:H)))/SUM((H$4:INDEX(H:H, MATCH(100000000000000,H:H))))</f>
        <v>0.99728450400149127</v>
      </c>
      <c r="BM92" s="21">
        <f>SUM(O92:INDEX(O:O, MATCH(100000000000000,O:O)))/SUM((O$4:INDEX(O:O, MATCH(1E+30,O:O))))</f>
        <v>0.99645469245471296</v>
      </c>
      <c r="BN92" s="132">
        <f>SUM(F92:INDEX(F:F, MATCH(100000000000000,F:F)))/SUM((F$4:INDEX(F:F, MATCH(1E+30,F:F))))</f>
        <v>0.99371631194401477</v>
      </c>
      <c r="BQ92" s="28"/>
    </row>
    <row r="93" spans="1:69" ht="15.75" customHeight="1">
      <c r="A93" s="89"/>
      <c r="B93" s="124" t="s">
        <v>140</v>
      </c>
      <c r="C93" s="74"/>
      <c r="D93" s="28"/>
      <c r="E93" s="45">
        <v>2472307</v>
      </c>
      <c r="F93" s="23">
        <v>169964</v>
      </c>
      <c r="G93" s="23">
        <v>2472307</v>
      </c>
      <c r="H93" s="23">
        <v>49151.12</v>
      </c>
      <c r="I93" s="43">
        <v>327674.09999999998</v>
      </c>
      <c r="J93" s="23"/>
      <c r="K93" s="45"/>
      <c r="L93" s="23"/>
      <c r="M93" s="43"/>
      <c r="N93" s="23"/>
      <c r="O93" s="112">
        <f t="shared" si="20"/>
        <v>2472307</v>
      </c>
      <c r="P93" s="24">
        <f>_xlfn.RANK.EQ(O93, O$4:INDEX(O:O, MATCH(100000000000000,O:O)), 0) + COUNTIF(O$4:INDEX(O:O, ROW(O93)), O93)-1</f>
        <v>999</v>
      </c>
      <c r="Q93" s="25">
        <f>(_xlfn.RANK.EQ(P93, P$4:INDEX(P:P, MATCH(1000000000000,P:P)), 0) + COUNTIF(P$4:INDEX(P:P, ROW(P93)), P93)-1)/'Supporting Calculations'!$B$8</f>
        <v>8.2720588235294115E-2</v>
      </c>
      <c r="R93" s="26">
        <f>'Segment RDF'!$F$33</f>
        <v>40</v>
      </c>
      <c r="S93" s="56">
        <f t="shared" si="21"/>
        <v>3.3088235294117645</v>
      </c>
      <c r="T93" s="113">
        <f t="shared" si="22"/>
        <v>2472307</v>
      </c>
      <c r="U93" s="24">
        <f>_xlfn.RANK.EQ(T93, T$4:INDEX(T:T, MATCH(100000000000000,T:T)), 0) + COUNTIF(T$4:INDEX(T:T, ROW(T93)), T93)-1</f>
        <v>999</v>
      </c>
      <c r="V93" s="25">
        <f>(_xlfn.RANK.EQ(U93, U$4:INDEX(U:U, MATCH(1000000000000,U:U)), 0) + COUNTIF(U$4:INDEX(U:U, ROW(U93)), U93)-1)/'Supporting Calculations'!$B$8</f>
        <v>8.2720588235294115E-2</v>
      </c>
      <c r="W93" s="26">
        <f>'Segment RDF'!$H$33</f>
        <v>40</v>
      </c>
      <c r="X93" s="56">
        <f t="shared" si="23"/>
        <v>3.3088235294117645</v>
      </c>
      <c r="Y93" s="58">
        <f t="shared" si="24"/>
        <v>327674.09999999998</v>
      </c>
      <c r="Z93" s="24">
        <f>_xlfn.RANK.EQ(Y93, Y$4:INDEX(Y:Y, MATCH(100000000000000,Y:Y)), 0) + COUNTIF(Y$4:INDEX(Y:Y, ROW(Y93)), Y93)-1</f>
        <v>596</v>
      </c>
      <c r="AA93" s="25">
        <f>(_xlfn.RANK.EQ(Z93, Z$4:INDEX(Z:Z, MATCH(1000000000000,Z:Z)), 0) + COUNTIF(Z$4:INDEX(Z:Z, ROW(Z93)), Z93)-1)/'Supporting Calculations'!$B$8</f>
        <v>0.453125</v>
      </c>
      <c r="AB93" s="26">
        <f>'Segment RDF'!$J$33</f>
        <v>20</v>
      </c>
      <c r="AC93" s="56">
        <f t="shared" si="25"/>
        <v>9.0625</v>
      </c>
      <c r="AD93" s="26"/>
      <c r="AE93" s="66">
        <f t="shared" si="26"/>
        <v>6.8747125660364991E-2</v>
      </c>
      <c r="AF93" s="24">
        <f>_xlfn.RANK.EQ(AE93, AE$4:INDEX(AE:AE, MATCH(1000000000000,AE:AE)), 0) + COUNTIF(AE$4:INDEX(AE:AE, ROW(AE93)), AE93)-1</f>
        <v>380</v>
      </c>
      <c r="AG93" s="25">
        <f>(_xlfn.RANK.EQ(AF93, AF$4:INDEX(AF:AF, MATCH(1000000000000,AF:AF)), 1) + COUNTIF(AF$4:INDEX(AF:AF, ROW(AF93)), AF93)-1)/'Supporting Calculations'!$B$8</f>
        <v>0.34926470588235292</v>
      </c>
      <c r="AH93" s="26">
        <f>'Segment RDF'!$F$33</f>
        <v>40</v>
      </c>
      <c r="AI93" s="67">
        <f t="shared" si="27"/>
        <v>13.970588235294116</v>
      </c>
      <c r="AJ93" s="68">
        <f t="shared" si="28"/>
        <v>1.9880670159490712E-2</v>
      </c>
      <c r="AK93" s="24">
        <f>_xlfn.RANK.EQ(AJ93, AJ$4:INDEX(AJ:AJ, MATCH(1000000000000,AJ:AJ)), 0) + COUNTIF(AJ$4:INDEX(AJ:AJ, ROW(AJ93)), AJ93)-1</f>
        <v>214</v>
      </c>
      <c r="AL93" s="25">
        <f>(_xlfn.RANK.EQ(AK93, AK$4:INDEX(AK:AK, MATCH(1000000000000,AK:AK)), 1) + COUNTIF(AK$4:INDEX(AK:AK, ROW(AK93)), AK93)-1)/'Supporting Calculations'!$B$8</f>
        <v>0.19669117647058823</v>
      </c>
      <c r="AM93" s="26">
        <f>'Segment RDF'!$H$33</f>
        <v>40</v>
      </c>
      <c r="AN93" s="67">
        <f t="shared" si="29"/>
        <v>7.867647058823529</v>
      </c>
      <c r="AO93" s="69">
        <f t="shared" si="39"/>
        <v>0.13253778758058768</v>
      </c>
      <c r="AP93" s="24">
        <f>_xlfn.RANK.EQ(AO93, AO$4:INDEX(AO:AO, MATCH(1000000000000,AO:AO)), 0) + COUNTIF(AO$4:INDEX(AO:AO, ROW(AO93)), AO93)-1</f>
        <v>269</v>
      </c>
      <c r="AQ93" s="25">
        <f>(_xlfn.RANK.EQ(AP93, AP$4:INDEX(AP:AP, MATCH(1000000000000,AP:AP)), 1) + COUNTIF(AP$4:INDEX(AP:AP, ROW(AP93)), AP93)-1)/'Supporting Calculations'!$B$8</f>
        <v>0.24724264705882354</v>
      </c>
      <c r="AR93" s="26">
        <f>'Segment RDF'!$J$33</f>
        <v>20</v>
      </c>
      <c r="AS93" s="67">
        <f t="shared" si="30"/>
        <v>4.944852941176471</v>
      </c>
      <c r="AT93" s="69"/>
      <c r="AU93" s="119">
        <f t="shared" si="31"/>
        <v>15.680147058823529</v>
      </c>
      <c r="AV93" s="56">
        <f t="shared" si="32"/>
        <v>26.783088235294116</v>
      </c>
      <c r="AW93" s="24"/>
      <c r="AX93" s="119">
        <f>(_xlfn.RANK.EQ(AU93, AU$4:INDEX(AU:AU, MATCH(1000000000000,AU:AU)), 1) + COUNTIF(AU$4:INDEX(AU:AU, ROW(AU93)), AU93)-1)/'Supporting Calculations'!$B$8*100</f>
        <v>12.040441176470589</v>
      </c>
      <c r="AY93" s="58">
        <f>(_xlfn.RANK.EQ(AV93, AV$4:INDEX(AV:AV, MATCH(10000000000,AV:AV)), 1) + COUNTIF(AV$4:INDEX(AV:AV, ROW(AV93)), AV93)-1)/'Supporting Calculations'!$B$8*100</f>
        <v>18.290441176470587</v>
      </c>
      <c r="AZ93" s="70">
        <f t="shared" si="33"/>
        <v>30.330882352941174</v>
      </c>
      <c r="BA93" s="24"/>
      <c r="BB93" s="14">
        <f>IF(AND(AX93&gt;='Supporting Calculations'!$B$4,AY93&gt;='Supporting Calculations'!$C$4) = TRUE,1,IF(AND(AX93&gt;'Supporting Calculations'!$B$4,AY93&lt;'Supporting Calculations'!$C$4) = TRUE, 2,IF(AND(AX93&lt;'Supporting Calculations'!$B$4,AY93&gt;'Supporting Calculations'!$C$4) = TRUE,3,IF(AND(AX93&lt;='Supporting Calculations'!$B$4,AY93&lt;='Supporting Calculations'!$C$4) = TRUE, 4,0))))</f>
        <v>4</v>
      </c>
      <c r="BC93" s="44" t="str">
        <f t="shared" si="34"/>
        <v>Low</v>
      </c>
      <c r="BE93" s="84" t="e">
        <f t="shared" si="35"/>
        <v>#N/A</v>
      </c>
      <c r="BF93" s="86" t="e">
        <f t="shared" si="36"/>
        <v>#N/A</v>
      </c>
      <c r="BG93" s="88">
        <f t="shared" si="37"/>
        <v>18.290441176470587</v>
      </c>
      <c r="BI93" s="14">
        <f t="shared" si="38"/>
        <v>999</v>
      </c>
      <c r="BJ93" s="121">
        <f>BI93/'Supporting Calculations'!$B$8</f>
        <v>0.91819852941176472</v>
      </c>
      <c r="BK93" s="21">
        <f>SUM(T93:INDEX(T:T, MATCH(100000000000000,T:T)))/SUM((T$4:INDEX(T:T, MATCH(1E+30,T:T))))</f>
        <v>0.99638135549552431</v>
      </c>
      <c r="BL93" s="21">
        <f>SUM(H93:INDEX(H:H, MATCH(100000000000000,H:H)))/SUM((H$4:INDEX(H:H, MATCH(100000000000000,H:H))))</f>
        <v>0.99722808250798067</v>
      </c>
      <c r="BM93" s="21">
        <f>SUM(O93:INDEX(O:O, MATCH(100000000000000,O:O)))/SUM((O$4:INDEX(O:O, MATCH(1E+30,O:O))))</f>
        <v>0.99638135549552431</v>
      </c>
      <c r="BN93" s="132">
        <f>SUM(F93:INDEX(F:F, MATCH(100000000000000,F:F)))/SUM((F$4:INDEX(F:F, MATCH(1E+30,F:F))))</f>
        <v>0.99361651741304768</v>
      </c>
      <c r="BQ93" s="28"/>
    </row>
    <row r="94" spans="1:69" ht="15.75" customHeight="1">
      <c r="A94" s="89"/>
      <c r="B94" s="124" t="s">
        <v>134</v>
      </c>
      <c r="C94" s="74"/>
      <c r="D94" s="28"/>
      <c r="E94" s="45">
        <v>2473847.54</v>
      </c>
      <c r="F94" s="23">
        <v>88459</v>
      </c>
      <c r="G94" s="23">
        <v>2473847.54</v>
      </c>
      <c r="H94" s="23">
        <v>15427.81</v>
      </c>
      <c r="I94" s="43">
        <v>102852.09</v>
      </c>
      <c r="J94" s="23"/>
      <c r="K94" s="45"/>
      <c r="L94" s="23"/>
      <c r="M94" s="43"/>
      <c r="N94" s="23"/>
      <c r="O94" s="112">
        <f t="shared" si="20"/>
        <v>2473847.54</v>
      </c>
      <c r="P94" s="24">
        <f>_xlfn.RANK.EQ(O94, O$4:INDEX(O:O, MATCH(100000000000000,O:O)), 0) + COUNTIF(O$4:INDEX(O:O, ROW(O94)), O94)-1</f>
        <v>998</v>
      </c>
      <c r="Q94" s="25">
        <f>(_xlfn.RANK.EQ(P94, P$4:INDEX(P:P, MATCH(1000000000000,P:P)), 0) + COUNTIF(P$4:INDEX(P:P, ROW(P94)), P94)-1)/'Supporting Calculations'!$B$8</f>
        <v>8.3639705882352935E-2</v>
      </c>
      <c r="R94" s="26">
        <f>'Segment RDF'!$F$33</f>
        <v>40</v>
      </c>
      <c r="S94" s="56">
        <f t="shared" si="21"/>
        <v>3.3455882352941173</v>
      </c>
      <c r="T94" s="113">
        <f t="shared" si="22"/>
        <v>2473847.54</v>
      </c>
      <c r="U94" s="24">
        <f>_xlfn.RANK.EQ(T94, T$4:INDEX(T:T, MATCH(100000000000000,T:T)), 0) + COUNTIF(T$4:INDEX(T:T, ROW(T94)), T94)-1</f>
        <v>998</v>
      </c>
      <c r="V94" s="25">
        <f>(_xlfn.RANK.EQ(U94, U$4:INDEX(U:U, MATCH(1000000000000,U:U)), 0) + COUNTIF(U$4:INDEX(U:U, ROW(U94)), U94)-1)/'Supporting Calculations'!$B$8</f>
        <v>8.3639705882352935E-2</v>
      </c>
      <c r="W94" s="26">
        <f>'Segment RDF'!$H$33</f>
        <v>40</v>
      </c>
      <c r="X94" s="56">
        <f t="shared" si="23"/>
        <v>3.3455882352941173</v>
      </c>
      <c r="Y94" s="58">
        <f t="shared" si="24"/>
        <v>102852.09</v>
      </c>
      <c r="Z94" s="24">
        <f>_xlfn.RANK.EQ(Y94, Y$4:INDEX(Y:Y, MATCH(100000000000000,Y:Y)), 0) + COUNTIF(Y$4:INDEX(Y:Y, ROW(Y94)), Y94)-1</f>
        <v>806</v>
      </c>
      <c r="AA94" s="25">
        <f>(_xlfn.RANK.EQ(Z94, Z$4:INDEX(Z:Z, MATCH(1000000000000,Z:Z)), 0) + COUNTIF(Z$4:INDEX(Z:Z, ROW(Z94)), Z94)-1)/'Supporting Calculations'!$B$8</f>
        <v>0.26011029411764708</v>
      </c>
      <c r="AB94" s="26">
        <f>'Segment RDF'!$J$33</f>
        <v>20</v>
      </c>
      <c r="AC94" s="56">
        <f t="shared" si="25"/>
        <v>5.202205882352942</v>
      </c>
      <c r="AD94" s="26"/>
      <c r="AE94" s="66">
        <f t="shared" si="26"/>
        <v>3.5757660312405508E-2</v>
      </c>
      <c r="AF94" s="24">
        <f>_xlfn.RANK.EQ(AE94, AE$4:INDEX(AE:AE, MATCH(1000000000000,AE:AE)), 0) + COUNTIF(AE$4:INDEX(AE:AE, ROW(AE94)), AE94)-1</f>
        <v>586</v>
      </c>
      <c r="AG94" s="25">
        <f>(_xlfn.RANK.EQ(AF94, AF$4:INDEX(AF:AF, MATCH(1000000000000,AF:AF)), 1) + COUNTIF(AF$4:INDEX(AF:AF, ROW(AF94)), AF94)-1)/'Supporting Calculations'!$B$8</f>
        <v>0.53860294117647056</v>
      </c>
      <c r="AH94" s="26">
        <f>'Segment RDF'!$F$33</f>
        <v>40</v>
      </c>
      <c r="AI94" s="67">
        <f t="shared" si="27"/>
        <v>21.544117647058822</v>
      </c>
      <c r="AJ94" s="68">
        <f t="shared" si="28"/>
        <v>6.236362488207337E-3</v>
      </c>
      <c r="AK94" s="24">
        <f>_xlfn.RANK.EQ(AJ94, AJ$4:INDEX(AJ:AJ, MATCH(1000000000000,AJ:AJ)), 0) + COUNTIF(AJ$4:INDEX(AJ:AJ, ROW(AJ94)), AJ94)-1</f>
        <v>529</v>
      </c>
      <c r="AL94" s="25">
        <f>(_xlfn.RANK.EQ(AK94, AK$4:INDEX(AK:AK, MATCH(1000000000000,AK:AK)), 1) + COUNTIF(AK$4:INDEX(AK:AK, ROW(AK94)), AK94)-1)/'Supporting Calculations'!$B$8</f>
        <v>0.48621323529411764</v>
      </c>
      <c r="AM94" s="26">
        <f>'Segment RDF'!$H$33</f>
        <v>40</v>
      </c>
      <c r="AN94" s="67">
        <f t="shared" si="29"/>
        <v>19.448529411764707</v>
      </c>
      <c r="AO94" s="69">
        <f t="shared" si="39"/>
        <v>4.1575759353383597E-2</v>
      </c>
      <c r="AP94" s="24">
        <f>_xlfn.RANK.EQ(AO94, AO$4:INDEX(AO:AO, MATCH(1000000000000,AO:AO)), 0) + COUNTIF(AO$4:INDEX(AO:AO, ROW(AO94)), AO94)-1</f>
        <v>632</v>
      </c>
      <c r="AQ94" s="25">
        <f>(_xlfn.RANK.EQ(AP94, AP$4:INDEX(AP:AP, MATCH(1000000000000,AP:AP)), 1) + COUNTIF(AP$4:INDEX(AP:AP, ROW(AP94)), AP94)-1)/'Supporting Calculations'!$B$8</f>
        <v>0.58088235294117652</v>
      </c>
      <c r="AR94" s="26">
        <f>'Segment RDF'!$J$33</f>
        <v>20</v>
      </c>
      <c r="AS94" s="67">
        <f t="shared" si="30"/>
        <v>11.617647058823531</v>
      </c>
      <c r="AT94" s="69"/>
      <c r="AU94" s="119">
        <f t="shared" si="31"/>
        <v>11.893382352941178</v>
      </c>
      <c r="AV94" s="56">
        <f t="shared" si="32"/>
        <v>52.610294117647058</v>
      </c>
      <c r="AW94" s="24"/>
      <c r="AX94" s="119">
        <f>(_xlfn.RANK.EQ(AU94, AU$4:INDEX(AU:AU, MATCH(1000000000000,AU:AU)), 1) + COUNTIF(AU$4:INDEX(AU:AU, ROW(AU94)), AU94)-1)/'Supporting Calculations'!$B$8*100</f>
        <v>7.3529411764705888</v>
      </c>
      <c r="AY94" s="58">
        <f>(_xlfn.RANK.EQ(AV94, AV$4:INDEX(AV:AV, MATCH(10000000000,AV:AV)), 1) + COUNTIF(AV$4:INDEX(AV:AV, ROW(AV94)), AV94)-1)/'Supporting Calculations'!$B$8*100</f>
        <v>51.01102941176471</v>
      </c>
      <c r="AZ94" s="70">
        <f t="shared" si="33"/>
        <v>58.363970588235297</v>
      </c>
      <c r="BA94" s="24"/>
      <c r="BB94" s="14">
        <f>IF(AND(AX94&gt;='Supporting Calculations'!$B$4,AY94&gt;='Supporting Calculations'!$C$4) = TRUE,1,IF(AND(AX94&gt;'Supporting Calculations'!$B$4,AY94&lt;'Supporting Calculations'!$C$4) = TRUE, 2,IF(AND(AX94&lt;'Supporting Calculations'!$B$4,AY94&gt;'Supporting Calculations'!$C$4) = TRUE,3,IF(AND(AX94&lt;='Supporting Calculations'!$B$4,AY94&lt;='Supporting Calculations'!$C$4) = TRUE, 4,0))))</f>
        <v>4</v>
      </c>
      <c r="BC94" s="44" t="str">
        <f t="shared" si="34"/>
        <v>Low</v>
      </c>
      <c r="BE94" s="84" t="e">
        <f t="shared" si="35"/>
        <v>#N/A</v>
      </c>
      <c r="BF94" s="86" t="e">
        <f t="shared" si="36"/>
        <v>#N/A</v>
      </c>
      <c r="BG94" s="88">
        <f t="shared" si="37"/>
        <v>51.01102941176471</v>
      </c>
      <c r="BI94" s="14">
        <f t="shared" si="38"/>
        <v>998</v>
      </c>
      <c r="BJ94" s="121">
        <f>BI94/'Supporting Calculations'!$B$8</f>
        <v>0.91727941176470584</v>
      </c>
      <c r="BK94" s="21">
        <f>SUM(T94:INDEX(T:T, MATCH(100000000000000,T:T)))/SUM((T$4:INDEX(T:T, MATCH(1E+30,T:T))))</f>
        <v>0.99630719586197014</v>
      </c>
      <c r="BL94" s="21">
        <f>SUM(H94:INDEX(H:H, MATCH(100000000000000,H:H)))/SUM((H$4:INDEX(H:H, MATCH(100000000000000,H:H))))</f>
        <v>0.9971326217599058</v>
      </c>
      <c r="BM94" s="21">
        <f>SUM(O94:INDEX(O:O, MATCH(100000000000000,O:O)))/SUM((O$4:INDEX(O:O, MATCH(1E+30,O:O))))</f>
        <v>0.99630719586197014</v>
      </c>
      <c r="BN94" s="132">
        <f>SUM(F94:INDEX(F:F, MATCH(100000000000000,F:F)))/SUM((F$4:INDEX(F:F, MATCH(1E+30,F:F))))</f>
        <v>0.99351350518954229</v>
      </c>
      <c r="BQ94" s="28"/>
    </row>
    <row r="95" spans="1:69" ht="15.75" customHeight="1">
      <c r="A95" s="89"/>
      <c r="B95" s="124" t="s">
        <v>138</v>
      </c>
      <c r="C95" s="74"/>
      <c r="D95" s="28"/>
      <c r="E95" s="45">
        <v>2474047</v>
      </c>
      <c r="F95" s="23">
        <v>44495</v>
      </c>
      <c r="G95" s="23">
        <v>2474047</v>
      </c>
      <c r="H95" s="23">
        <v>519.29999999999995</v>
      </c>
      <c r="I95" s="43">
        <v>3461.98</v>
      </c>
      <c r="J95" s="23"/>
      <c r="K95" s="45"/>
      <c r="L95" s="23"/>
      <c r="M95" s="43"/>
      <c r="N95" s="23"/>
      <c r="O95" s="112">
        <f t="shared" si="20"/>
        <v>2474047</v>
      </c>
      <c r="P95" s="24">
        <f>_xlfn.RANK.EQ(O95, O$4:INDEX(O:O, MATCH(100000000000000,O:O)), 0) + COUNTIF(O$4:INDEX(O:O, ROW(O95)), O95)-1</f>
        <v>997</v>
      </c>
      <c r="Q95" s="25">
        <f>(_xlfn.RANK.EQ(P95, P$4:INDEX(P:P, MATCH(1000000000000,P:P)), 0) + COUNTIF(P$4:INDEX(P:P, ROW(P95)), P95)-1)/'Supporting Calculations'!$B$8</f>
        <v>8.455882352941177E-2</v>
      </c>
      <c r="R95" s="26">
        <f>'Segment RDF'!$F$33</f>
        <v>40</v>
      </c>
      <c r="S95" s="56">
        <f t="shared" si="21"/>
        <v>3.382352941176471</v>
      </c>
      <c r="T95" s="113">
        <f t="shared" si="22"/>
        <v>2474047</v>
      </c>
      <c r="U95" s="24">
        <f>_xlfn.RANK.EQ(T95, T$4:INDEX(T:T, MATCH(100000000000000,T:T)), 0) + COUNTIF(T$4:INDEX(T:T, ROW(T95)), T95)-1</f>
        <v>997</v>
      </c>
      <c r="V95" s="25">
        <f>(_xlfn.RANK.EQ(U95, U$4:INDEX(U:U, MATCH(1000000000000,U:U)), 0) + COUNTIF(U$4:INDEX(U:U, ROW(U95)), U95)-1)/'Supporting Calculations'!$B$8</f>
        <v>8.455882352941177E-2</v>
      </c>
      <c r="W95" s="26">
        <f>'Segment RDF'!$H$33</f>
        <v>40</v>
      </c>
      <c r="X95" s="56">
        <f t="shared" si="23"/>
        <v>3.382352941176471</v>
      </c>
      <c r="Y95" s="58">
        <f t="shared" si="24"/>
        <v>3461.98</v>
      </c>
      <c r="Z95" s="24">
        <f>_xlfn.RANK.EQ(Y95, Y$4:INDEX(Y:Y, MATCH(100000000000000,Y:Y)), 0) + COUNTIF(Y$4:INDEX(Y:Y, ROW(Y95)), Y95)-1</f>
        <v>954</v>
      </c>
      <c r="AA95" s="25">
        <f>(_xlfn.RANK.EQ(Z95, Z$4:INDEX(Z:Z, MATCH(1000000000000,Z:Z)), 0) + COUNTIF(Z$4:INDEX(Z:Z, ROW(Z95)), Z95)-1)/'Supporting Calculations'!$B$8</f>
        <v>0.12408088235294118</v>
      </c>
      <c r="AB95" s="26">
        <f>'Segment RDF'!$J$33</f>
        <v>20</v>
      </c>
      <c r="AC95" s="56">
        <f t="shared" si="25"/>
        <v>2.4816176470588234</v>
      </c>
      <c r="AD95" s="26"/>
      <c r="AE95" s="66">
        <f t="shared" si="26"/>
        <v>1.798470279667282E-2</v>
      </c>
      <c r="AF95" s="24">
        <f>_xlfn.RANK.EQ(AE95, AE$4:INDEX(AE:AE, MATCH(1000000000000,AE:AE)), 0) + COUNTIF(AE$4:INDEX(AE:AE, ROW(AE95)), AE95)-1</f>
        <v>792</v>
      </c>
      <c r="AG95" s="25">
        <f>(_xlfn.RANK.EQ(AF95, AF$4:INDEX(AF:AF, MATCH(1000000000000,AF:AF)), 1) + COUNTIF(AF$4:INDEX(AF:AF, ROW(AF95)), AF95)-1)/'Supporting Calculations'!$B$8</f>
        <v>0.7279411764705882</v>
      </c>
      <c r="AH95" s="26">
        <f>'Segment RDF'!$F$33</f>
        <v>40</v>
      </c>
      <c r="AI95" s="67">
        <f t="shared" si="27"/>
        <v>29.117647058823529</v>
      </c>
      <c r="AJ95" s="68">
        <f t="shared" si="28"/>
        <v>2.0989900353550275E-4</v>
      </c>
      <c r="AK95" s="24">
        <f>_xlfn.RANK.EQ(AJ95, AJ$4:INDEX(AJ:AJ, MATCH(1000000000000,AJ:AJ)), 0) + COUNTIF(AJ$4:INDEX(AJ:AJ, ROW(AJ95)), AJ95)-1</f>
        <v>854</v>
      </c>
      <c r="AL95" s="25">
        <f>(_xlfn.RANK.EQ(AK95, AK$4:INDEX(AK:AK, MATCH(1000000000000,AK:AK)), 1) + COUNTIF(AK$4:INDEX(AK:AK, ROW(AK95)), AK95)-1)/'Supporting Calculations'!$B$8</f>
        <v>0.78492647058823528</v>
      </c>
      <c r="AM95" s="26">
        <f>'Segment RDF'!$H$33</f>
        <v>40</v>
      </c>
      <c r="AN95" s="67">
        <f t="shared" si="29"/>
        <v>31.397058823529413</v>
      </c>
      <c r="AO95" s="69">
        <f t="shared" si="39"/>
        <v>1.3993186063158865E-3</v>
      </c>
      <c r="AP95" s="24">
        <f>_xlfn.RANK.EQ(AO95, AO$4:INDEX(AO:AO, MATCH(1000000000000,AO:AO)), 0) + COUNTIF(AO$4:INDEX(AO:AO, ROW(AO95)), AO95)-1</f>
        <v>951</v>
      </c>
      <c r="AQ95" s="25">
        <f>(_xlfn.RANK.EQ(AP95, AP$4:INDEX(AP:AP, MATCH(1000000000000,AP:AP)), 1) + COUNTIF(AP$4:INDEX(AP:AP, ROW(AP95)), AP95)-1)/'Supporting Calculations'!$B$8</f>
        <v>0.87408088235294112</v>
      </c>
      <c r="AR95" s="26">
        <f>'Segment RDF'!$J$33</f>
        <v>20</v>
      </c>
      <c r="AS95" s="67">
        <f t="shared" si="30"/>
        <v>17.481617647058822</v>
      </c>
      <c r="AT95" s="69"/>
      <c r="AU95" s="119">
        <f t="shared" si="31"/>
        <v>9.2463235294117645</v>
      </c>
      <c r="AV95" s="56">
        <f t="shared" si="32"/>
        <v>77.996323529411768</v>
      </c>
      <c r="AW95" s="24"/>
      <c r="AX95" s="119">
        <f>(_xlfn.RANK.EQ(AU95, AU$4:INDEX(AU:AU, MATCH(1000000000000,AU:AU)), 1) + COUNTIF(AU$4:INDEX(AU:AU, ROW(AU95)), AU95)-1)/'Supporting Calculations'!$B$8*100</f>
        <v>5.6985294117647056</v>
      </c>
      <c r="AY95" s="58">
        <f>(_xlfn.RANK.EQ(AV95, AV$4:INDEX(AV:AV, MATCH(10000000000,AV:AV)), 1) + COUNTIF(AV$4:INDEX(AV:AV, ROW(AV95)), AV95)-1)/'Supporting Calculations'!$B$8*100</f>
        <v>90.07352941176471</v>
      </c>
      <c r="AZ95" s="70">
        <f t="shared" si="33"/>
        <v>95.77205882352942</v>
      </c>
      <c r="BA95" s="24"/>
      <c r="BB95" s="14">
        <f>IF(AND(AX95&gt;='Supporting Calculations'!$B$4,AY95&gt;='Supporting Calculations'!$C$4) = TRUE,1,IF(AND(AX95&gt;'Supporting Calculations'!$B$4,AY95&lt;'Supporting Calculations'!$C$4) = TRUE, 2,IF(AND(AX95&lt;'Supporting Calculations'!$B$4,AY95&gt;'Supporting Calculations'!$C$4) = TRUE,3,IF(AND(AX95&lt;='Supporting Calculations'!$B$4,AY95&lt;='Supporting Calculations'!$C$4) = TRUE, 4,0))))</f>
        <v>3</v>
      </c>
      <c r="BC95" s="44" t="str">
        <f t="shared" si="34"/>
        <v>Medium</v>
      </c>
      <c r="BE95" s="84">
        <f t="shared" si="35"/>
        <v>90.07352941176471</v>
      </c>
      <c r="BF95" s="86" t="e">
        <f t="shared" si="36"/>
        <v>#N/A</v>
      </c>
      <c r="BG95" s="88" t="e">
        <f t="shared" si="37"/>
        <v>#N/A</v>
      </c>
      <c r="BI95" s="14">
        <f t="shared" si="38"/>
        <v>997</v>
      </c>
      <c r="BJ95" s="121">
        <f>BI95/'Supporting Calculations'!$B$8</f>
        <v>0.91636029411764708</v>
      </c>
      <c r="BK95" s="21">
        <f>SUM(T95:INDEX(T:T, MATCH(100000000000000,T:T)))/SUM((T$4:INDEX(T:T, MATCH(1E+30,T:T))))</f>
        <v>0.99623299001818333</v>
      </c>
      <c r="BL95" s="21">
        <f>SUM(H95:INDEX(H:H, MATCH(100000000000000,H:H)))/SUM((H$4:INDEX(H:H, MATCH(100000000000000,H:H))))</f>
        <v>0.9971026580422172</v>
      </c>
      <c r="BM95" s="21">
        <f>SUM(O95:INDEX(O:O, MATCH(100000000000000,O:O)))/SUM((O$4:INDEX(O:O, MATCH(1E+30,O:O))))</f>
        <v>0.99623299001818333</v>
      </c>
      <c r="BN95" s="132">
        <f>SUM(F95:INDEX(F:F, MATCH(100000000000000,F:F)))/SUM((F$4:INDEX(F:F, MATCH(1E+30,F:F))))</f>
        <v>0.99345989172857951</v>
      </c>
      <c r="BQ95" s="28"/>
    </row>
    <row r="96" spans="1:69" ht="15.75" customHeight="1">
      <c r="A96" s="89"/>
      <c r="B96" s="124" t="s">
        <v>131</v>
      </c>
      <c r="C96" s="74"/>
      <c r="D96" s="28"/>
      <c r="E96" s="45">
        <v>2478135</v>
      </c>
      <c r="F96" s="23">
        <v>183439</v>
      </c>
      <c r="G96" s="23">
        <v>2478135</v>
      </c>
      <c r="H96" s="23">
        <v>5451.6</v>
      </c>
      <c r="I96" s="43">
        <v>98468</v>
      </c>
      <c r="J96" s="23"/>
      <c r="K96" s="45"/>
      <c r="L96" s="23"/>
      <c r="M96" s="43"/>
      <c r="N96" s="23"/>
      <c r="O96" s="112">
        <f t="shared" si="20"/>
        <v>2478135</v>
      </c>
      <c r="P96" s="24">
        <f>_xlfn.RANK.EQ(O96, O$4:INDEX(O:O, MATCH(100000000000000,O:O)), 0) + COUNTIF(O$4:INDEX(O:O, ROW(O96)), O96)-1</f>
        <v>996</v>
      </c>
      <c r="Q96" s="25">
        <f>(_xlfn.RANK.EQ(P96, P$4:INDEX(P:P, MATCH(1000000000000,P:P)), 0) + COUNTIF(P$4:INDEX(P:P, ROW(P96)), P96)-1)/'Supporting Calculations'!$B$8</f>
        <v>8.547794117647059E-2</v>
      </c>
      <c r="R96" s="26">
        <f>'Segment RDF'!$F$33</f>
        <v>40</v>
      </c>
      <c r="S96" s="56">
        <f t="shared" si="21"/>
        <v>3.4191176470588234</v>
      </c>
      <c r="T96" s="113">
        <f t="shared" si="22"/>
        <v>2478135</v>
      </c>
      <c r="U96" s="24">
        <f>_xlfn.RANK.EQ(T96, T$4:INDEX(T:T, MATCH(100000000000000,T:T)), 0) + COUNTIF(T$4:INDEX(T:T, ROW(T96)), T96)-1</f>
        <v>996</v>
      </c>
      <c r="V96" s="25">
        <f>(_xlfn.RANK.EQ(U96, U$4:INDEX(U:U, MATCH(1000000000000,U:U)), 0) + COUNTIF(U$4:INDEX(U:U, ROW(U96)), U96)-1)/'Supporting Calculations'!$B$8</f>
        <v>8.547794117647059E-2</v>
      </c>
      <c r="W96" s="26">
        <f>'Segment RDF'!$H$33</f>
        <v>40</v>
      </c>
      <c r="X96" s="56">
        <f t="shared" si="23"/>
        <v>3.4191176470588234</v>
      </c>
      <c r="Y96" s="58">
        <f t="shared" si="24"/>
        <v>98468</v>
      </c>
      <c r="Z96" s="24">
        <f>_xlfn.RANK.EQ(Y96, Y$4:INDEX(Y:Y, MATCH(100000000000000,Y:Y)), 0) + COUNTIF(Y$4:INDEX(Y:Y, ROW(Y96)), Y96)-1</f>
        <v>812</v>
      </c>
      <c r="AA96" s="25">
        <f>(_xlfn.RANK.EQ(Z96, Z$4:INDEX(Z:Z, MATCH(1000000000000,Z:Z)), 0) + COUNTIF(Z$4:INDEX(Z:Z, ROW(Z96)), Z96)-1)/'Supporting Calculations'!$B$8</f>
        <v>0.2545955882352941</v>
      </c>
      <c r="AB96" s="26">
        <f>'Segment RDF'!$J$33</f>
        <v>20</v>
      </c>
      <c r="AC96" s="56">
        <f t="shared" si="25"/>
        <v>5.0919117647058822</v>
      </c>
      <c r="AD96" s="26"/>
      <c r="AE96" s="66">
        <f t="shared" si="26"/>
        <v>7.4023005203509892E-2</v>
      </c>
      <c r="AF96" s="24">
        <f>_xlfn.RANK.EQ(AE96, AE$4:INDEX(AE:AE, MATCH(1000000000000,AE:AE)), 0) + COUNTIF(AE$4:INDEX(AE:AE, ROW(AE96)), AE96)-1</f>
        <v>345</v>
      </c>
      <c r="AG96" s="25">
        <f>(_xlfn.RANK.EQ(AF96, AF$4:INDEX(AF:AF, MATCH(1000000000000,AF:AF)), 1) + COUNTIF(AF$4:INDEX(AF:AF, ROW(AF96)), AF96)-1)/'Supporting Calculations'!$B$8</f>
        <v>0.3170955882352941</v>
      </c>
      <c r="AH96" s="26">
        <f>'Segment RDF'!$F$33</f>
        <v>40</v>
      </c>
      <c r="AI96" s="67">
        <f t="shared" si="27"/>
        <v>12.683823529411764</v>
      </c>
      <c r="AJ96" s="68">
        <f t="shared" si="28"/>
        <v>2.1998801518077105E-3</v>
      </c>
      <c r="AK96" s="24">
        <f>_xlfn.RANK.EQ(AJ96, AJ$4:INDEX(AJ:AJ, MATCH(1000000000000,AJ:AJ)), 0) + COUNTIF(AJ$4:INDEX(AJ:AJ, ROW(AJ96)), AJ96)-1</f>
        <v>718</v>
      </c>
      <c r="AL96" s="25">
        <f>(_xlfn.RANK.EQ(AK96, AK$4:INDEX(AK:AK, MATCH(1000000000000,AK:AK)), 1) + COUNTIF(AK$4:INDEX(AK:AK, ROW(AK96)), AK96)-1)/'Supporting Calculations'!$B$8</f>
        <v>0.65992647058823528</v>
      </c>
      <c r="AM96" s="26">
        <f>'Segment RDF'!$H$33</f>
        <v>40</v>
      </c>
      <c r="AN96" s="67">
        <f t="shared" si="29"/>
        <v>26.397058823529413</v>
      </c>
      <c r="AO96" s="69">
        <f t="shared" si="39"/>
        <v>3.9734719859894636E-2</v>
      </c>
      <c r="AP96" s="24">
        <f>_xlfn.RANK.EQ(AO96, AO$4:INDEX(AO:AO, MATCH(1000000000000,AO:AO)), 0) + COUNTIF(AO$4:INDEX(AO:AO, ROW(AO96)), AO96)-1</f>
        <v>642</v>
      </c>
      <c r="AQ96" s="25">
        <f>(_xlfn.RANK.EQ(AP96, AP$4:INDEX(AP:AP, MATCH(1000000000000,AP:AP)), 1) + COUNTIF(AP$4:INDEX(AP:AP, ROW(AP96)), AP96)-1)/'Supporting Calculations'!$B$8</f>
        <v>0.59007352941176472</v>
      </c>
      <c r="AR96" s="26">
        <f>'Segment RDF'!$J$33</f>
        <v>20</v>
      </c>
      <c r="AS96" s="67">
        <f t="shared" si="30"/>
        <v>11.801470588235293</v>
      </c>
      <c r="AT96" s="69"/>
      <c r="AU96" s="119">
        <f t="shared" si="31"/>
        <v>11.930147058823529</v>
      </c>
      <c r="AV96" s="56">
        <f t="shared" si="32"/>
        <v>50.882352941176464</v>
      </c>
      <c r="AW96" s="24"/>
      <c r="AX96" s="119">
        <f>(_xlfn.RANK.EQ(AU96, AU$4:INDEX(AU:AU, MATCH(1000000000000,AU:AU)), 1) + COUNTIF(AU$4:INDEX(AU:AU, ROW(AU96)), AU96)-1)/'Supporting Calculations'!$B$8*100</f>
        <v>7.5367647058823524</v>
      </c>
      <c r="AY96" s="58">
        <f>(_xlfn.RANK.EQ(AV96, AV$4:INDEX(AV:AV, MATCH(10000000000,AV:AV)), 1) + COUNTIF(AV$4:INDEX(AV:AV, ROW(AV96)), AV96)-1)/'Supporting Calculations'!$B$8*100</f>
        <v>47.977941176470587</v>
      </c>
      <c r="AZ96" s="70">
        <f t="shared" si="33"/>
        <v>55.514705882352942</v>
      </c>
      <c r="BA96" s="24"/>
      <c r="BB96" s="14">
        <f>IF(AND(AX96&gt;='Supporting Calculations'!$B$4,AY96&gt;='Supporting Calculations'!$C$4) = TRUE,1,IF(AND(AX96&gt;'Supporting Calculations'!$B$4,AY96&lt;'Supporting Calculations'!$C$4) = TRUE, 2,IF(AND(AX96&lt;'Supporting Calculations'!$B$4,AY96&gt;'Supporting Calculations'!$C$4) = TRUE,3,IF(AND(AX96&lt;='Supporting Calculations'!$B$4,AY96&lt;='Supporting Calculations'!$C$4) = TRUE, 4,0))))</f>
        <v>4</v>
      </c>
      <c r="BC96" s="44" t="str">
        <f t="shared" si="34"/>
        <v>Low</v>
      </c>
      <c r="BE96" s="84">
        <f t="shared" si="35"/>
        <v>47.977941176470587</v>
      </c>
      <c r="BF96" s="86" t="e">
        <f t="shared" si="36"/>
        <v>#N/A</v>
      </c>
      <c r="BG96" s="88" t="e">
        <f t="shared" si="37"/>
        <v>#N/A</v>
      </c>
      <c r="BI96" s="14">
        <f t="shared" si="38"/>
        <v>996</v>
      </c>
      <c r="BJ96" s="121">
        <f>BI96/'Supporting Calculations'!$B$8</f>
        <v>0.9154411764705882</v>
      </c>
      <c r="BK96" s="21">
        <f>SUM(T96:INDEX(T:T, MATCH(100000000000000,T:T)))/SUM((T$4:INDEX(T:T, MATCH(1E+30,T:T))))</f>
        <v>0.996158778191369</v>
      </c>
      <c r="BL96" s="21">
        <f>SUM(H96:INDEX(H:H, MATCH(100000000000000,H:H)))/SUM((H$4:INDEX(H:H, MATCH(100000000000000,H:H))))</f>
        <v>0.9971016494636441</v>
      </c>
      <c r="BM96" s="21">
        <f>SUM(O96:INDEX(O:O, MATCH(100000000000000,O:O)))/SUM((O$4:INDEX(O:O, MATCH(1E+30,O:O))))</f>
        <v>0.996158778191369</v>
      </c>
      <c r="BN96" s="132">
        <f>SUM(F96:INDEX(F:F, MATCH(100000000000000,F:F)))/SUM((F$4:INDEX(F:F, MATCH(1E+30,F:F))))</f>
        <v>0.99343292408316719</v>
      </c>
      <c r="BQ96" s="28"/>
    </row>
    <row r="97" spans="1:69" ht="15.75" customHeight="1">
      <c r="A97" s="89"/>
      <c r="B97" s="124" t="s">
        <v>137</v>
      </c>
      <c r="C97" s="74"/>
      <c r="D97" s="28"/>
      <c r="E97" s="45">
        <v>2478304</v>
      </c>
      <c r="F97" s="23">
        <v>127650</v>
      </c>
      <c r="G97" s="23">
        <v>2478304</v>
      </c>
      <c r="H97" s="23">
        <v>12916.86</v>
      </c>
      <c r="I97" s="43">
        <v>86112.41</v>
      </c>
      <c r="J97" s="23"/>
      <c r="K97" s="45"/>
      <c r="L97" s="23"/>
      <c r="M97" s="43"/>
      <c r="N97" s="23"/>
      <c r="O97" s="112">
        <f t="shared" si="20"/>
        <v>2478304</v>
      </c>
      <c r="P97" s="24">
        <f>_xlfn.RANK.EQ(O97, O$4:INDEX(O:O, MATCH(100000000000000,O:O)), 0) + COUNTIF(O$4:INDEX(O:O, ROW(O97)), O97)-1</f>
        <v>995</v>
      </c>
      <c r="Q97" s="25">
        <f>(_xlfn.RANK.EQ(P97, P$4:INDEX(P:P, MATCH(1000000000000,P:P)), 0) + COUNTIF(P$4:INDEX(P:P, ROW(P97)), P97)-1)/'Supporting Calculations'!$B$8</f>
        <v>8.639705882352941E-2</v>
      </c>
      <c r="R97" s="26">
        <f>'Segment RDF'!$F$33</f>
        <v>40</v>
      </c>
      <c r="S97" s="56">
        <f t="shared" si="21"/>
        <v>3.4558823529411766</v>
      </c>
      <c r="T97" s="113">
        <f t="shared" si="22"/>
        <v>2478304</v>
      </c>
      <c r="U97" s="24">
        <f>_xlfn.RANK.EQ(T97, T$4:INDEX(T:T, MATCH(100000000000000,T:T)), 0) + COUNTIF(T$4:INDEX(T:T, ROW(T97)), T97)-1</f>
        <v>995</v>
      </c>
      <c r="V97" s="25">
        <f>(_xlfn.RANK.EQ(U97, U$4:INDEX(U:U, MATCH(1000000000000,U:U)), 0) + COUNTIF(U$4:INDEX(U:U, ROW(U97)), U97)-1)/'Supporting Calculations'!$B$8</f>
        <v>8.639705882352941E-2</v>
      </c>
      <c r="W97" s="26">
        <f>'Segment RDF'!$H$33</f>
        <v>40</v>
      </c>
      <c r="X97" s="56">
        <f t="shared" si="23"/>
        <v>3.4558823529411766</v>
      </c>
      <c r="Y97" s="58">
        <f t="shared" si="24"/>
        <v>86112.41</v>
      </c>
      <c r="Z97" s="24">
        <f>_xlfn.RANK.EQ(Y97, Y$4:INDEX(Y:Y, MATCH(100000000000000,Y:Y)), 0) + COUNTIF(Y$4:INDEX(Y:Y, ROW(Y97)), Y97)-1</f>
        <v>830</v>
      </c>
      <c r="AA97" s="25">
        <f>(_xlfn.RANK.EQ(Z97, Z$4:INDEX(Z:Z, MATCH(1000000000000,Z:Z)), 0) + COUNTIF(Z$4:INDEX(Z:Z, ROW(Z97)), Z97)-1)/'Supporting Calculations'!$B$8</f>
        <v>0.23805147058823528</v>
      </c>
      <c r="AB97" s="26">
        <f>'Segment RDF'!$J$33</f>
        <v>20</v>
      </c>
      <c r="AC97" s="56">
        <f t="shared" si="25"/>
        <v>4.7610294117647056</v>
      </c>
      <c r="AD97" s="26"/>
      <c r="AE97" s="66">
        <f t="shared" si="26"/>
        <v>5.1506998334344779E-2</v>
      </c>
      <c r="AF97" s="24">
        <f>_xlfn.RANK.EQ(AE97, AE$4:INDEX(AE:AE, MATCH(1000000000000,AE:AE)), 0) + COUNTIF(AE$4:INDEX(AE:AE, ROW(AE97)), AE97)-1</f>
        <v>485</v>
      </c>
      <c r="AG97" s="25">
        <f>(_xlfn.RANK.EQ(AF97, AF$4:INDEX(AF:AF, MATCH(1000000000000,AF:AF)), 1) + COUNTIF(AF$4:INDEX(AF:AF, ROW(AF97)), AF97)-1)/'Supporting Calculations'!$B$8</f>
        <v>0.44577205882352944</v>
      </c>
      <c r="AH97" s="26">
        <f>'Segment RDF'!$F$33</f>
        <v>40</v>
      </c>
      <c r="AI97" s="67">
        <f t="shared" si="27"/>
        <v>17.830882352941178</v>
      </c>
      <c r="AJ97" s="68">
        <f t="shared" si="28"/>
        <v>5.2119756091262414E-3</v>
      </c>
      <c r="AK97" s="24">
        <f>_xlfn.RANK.EQ(AJ97, AJ$4:INDEX(AJ:AJ, MATCH(1000000000000,AJ:AJ)), 0) + COUNTIF(AJ$4:INDEX(AJ:AJ, ROW(AJ97)), AJ97)-1</f>
        <v>575</v>
      </c>
      <c r="AL97" s="25">
        <f>(_xlfn.RANK.EQ(AK97, AK$4:INDEX(AK:AK, MATCH(1000000000000,AK:AK)), 1) + COUNTIF(AK$4:INDEX(AK:AK, ROW(AK97)), AK97)-1)/'Supporting Calculations'!$B$8</f>
        <v>0.52849264705882348</v>
      </c>
      <c r="AM97" s="26">
        <f>'Segment RDF'!$H$33</f>
        <v>40</v>
      </c>
      <c r="AN97" s="67">
        <f t="shared" si="29"/>
        <v>21.139705882352938</v>
      </c>
      <c r="AO97" s="69">
        <f t="shared" si="39"/>
        <v>3.4746508095859108E-2</v>
      </c>
      <c r="AP97" s="24">
        <f>_xlfn.RANK.EQ(AO97, AO$4:INDEX(AO:AO, MATCH(1000000000000,AO:AO)), 0) + COUNTIF(AO$4:INDEX(AO:AO, ROW(AO97)), AO97)-1</f>
        <v>673</v>
      </c>
      <c r="AQ97" s="25">
        <f>(_xlfn.RANK.EQ(AP97, AP$4:INDEX(AP:AP, MATCH(1000000000000,AP:AP)), 1) + COUNTIF(AP$4:INDEX(AP:AP, ROW(AP97)), AP97)-1)/'Supporting Calculations'!$B$8</f>
        <v>0.6185661764705882</v>
      </c>
      <c r="AR97" s="26">
        <f>'Segment RDF'!$J$33</f>
        <v>20</v>
      </c>
      <c r="AS97" s="67">
        <f t="shared" si="30"/>
        <v>12.371323529411764</v>
      </c>
      <c r="AT97" s="69"/>
      <c r="AU97" s="119">
        <f t="shared" si="31"/>
        <v>11.672794117647058</v>
      </c>
      <c r="AV97" s="56">
        <f t="shared" si="32"/>
        <v>51.341911764705884</v>
      </c>
      <c r="AW97" s="24"/>
      <c r="AX97" s="119">
        <f>(_xlfn.RANK.EQ(AU97, AU$4:INDEX(AU:AU, MATCH(1000000000000,AU:AU)), 1) + COUNTIF(AU$4:INDEX(AU:AU, ROW(AU97)), AU97)-1)/'Supporting Calculations'!$B$8*100</f>
        <v>6.8933823529411766</v>
      </c>
      <c r="AY97" s="58">
        <f>(_xlfn.RANK.EQ(AV97, AV$4:INDEX(AV:AV, MATCH(10000000000,AV:AV)), 1) + COUNTIF(AV$4:INDEX(AV:AV, ROW(AV97)), AV97)-1)/'Supporting Calculations'!$B$8*100</f>
        <v>49.080882352941174</v>
      </c>
      <c r="AZ97" s="70">
        <f t="shared" si="33"/>
        <v>55.974264705882348</v>
      </c>
      <c r="BA97" s="24"/>
      <c r="BB97" s="14">
        <f>IF(AND(AX97&gt;='Supporting Calculations'!$B$4,AY97&gt;='Supporting Calculations'!$C$4) = TRUE,1,IF(AND(AX97&gt;'Supporting Calculations'!$B$4,AY97&lt;'Supporting Calculations'!$C$4) = TRUE, 2,IF(AND(AX97&lt;'Supporting Calculations'!$B$4,AY97&gt;'Supporting Calculations'!$C$4) = TRUE,3,IF(AND(AX97&lt;='Supporting Calculations'!$B$4,AY97&lt;='Supporting Calculations'!$C$4) = TRUE, 4,0))))</f>
        <v>4</v>
      </c>
      <c r="BC97" s="44" t="str">
        <f t="shared" si="34"/>
        <v>Low</v>
      </c>
      <c r="BE97" s="84">
        <f t="shared" si="35"/>
        <v>49.080882352941174</v>
      </c>
      <c r="BF97" s="86" t="e">
        <f t="shared" si="36"/>
        <v>#N/A</v>
      </c>
      <c r="BG97" s="88" t="e">
        <f t="shared" si="37"/>
        <v>#N/A</v>
      </c>
      <c r="BI97" s="14">
        <f t="shared" si="38"/>
        <v>995</v>
      </c>
      <c r="BJ97" s="121">
        <f>BI97/'Supporting Calculations'!$B$8</f>
        <v>0.91452205882352944</v>
      </c>
      <c r="BK97" s="21">
        <f>SUM(T97:INDEX(T:T, MATCH(100000000000000,T:T)))/SUM((T$4:INDEX(T:T, MATCH(1E+30,T:T))))</f>
        <v>0.99608444374038951</v>
      </c>
      <c r="BL97" s="21">
        <f>SUM(H97:INDEX(H:H, MATCH(100000000000000,H:H)))/SUM((H$4:INDEX(H:H, MATCH(100000000000000,H:H))))</f>
        <v>0.99709106142792481</v>
      </c>
      <c r="BM97" s="21">
        <f>SUM(O97:INDEX(O:O, MATCH(100000000000000,O:O)))/SUM((O$4:INDEX(O:O, MATCH(1E+30,O:O))))</f>
        <v>0.99608444374038951</v>
      </c>
      <c r="BN97" s="132">
        <f>SUM(F97:INDEX(F:F, MATCH(100000000000000,F:F)))/SUM((F$4:INDEX(F:F, MATCH(1E+30,F:F))))</f>
        <v>0.99332174489658875</v>
      </c>
      <c r="BQ97" s="28"/>
    </row>
    <row r="98" spans="1:69" ht="15.75" customHeight="1">
      <c r="A98" s="89"/>
      <c r="B98" s="124" t="s">
        <v>139</v>
      </c>
      <c r="C98" s="74"/>
      <c r="D98" s="28"/>
      <c r="E98" s="45">
        <v>2483550.88</v>
      </c>
      <c r="F98" s="23">
        <v>74621</v>
      </c>
      <c r="G98" s="23">
        <v>2483550.88</v>
      </c>
      <c r="H98" s="23">
        <v>12501.76</v>
      </c>
      <c r="I98" s="43">
        <v>86160.75</v>
      </c>
      <c r="J98" s="23"/>
      <c r="K98" s="45"/>
      <c r="L98" s="23"/>
      <c r="M98" s="43"/>
      <c r="N98" s="23"/>
      <c r="O98" s="112">
        <f t="shared" si="20"/>
        <v>2483550.88</v>
      </c>
      <c r="P98" s="24">
        <f>_xlfn.RANK.EQ(O98, O$4:INDEX(O:O, MATCH(100000000000000,O:O)), 0) + COUNTIF(O$4:INDEX(O:O, ROW(O98)), O98)-1</f>
        <v>994</v>
      </c>
      <c r="Q98" s="25">
        <f>(_xlfn.RANK.EQ(P98, P$4:INDEX(P:P, MATCH(1000000000000,P:P)), 0) + COUNTIF(P$4:INDEX(P:P, ROW(P98)), P98)-1)/'Supporting Calculations'!$B$8</f>
        <v>8.731617647058823E-2</v>
      </c>
      <c r="R98" s="26">
        <f>'Segment RDF'!$F$33</f>
        <v>40</v>
      </c>
      <c r="S98" s="56">
        <f t="shared" si="21"/>
        <v>3.492647058823529</v>
      </c>
      <c r="T98" s="113">
        <f t="shared" si="22"/>
        <v>2483550.88</v>
      </c>
      <c r="U98" s="24">
        <f>_xlfn.RANK.EQ(T98, T$4:INDEX(T:T, MATCH(100000000000000,T:T)), 0) + COUNTIF(T$4:INDEX(T:T, ROW(T98)), T98)-1</f>
        <v>994</v>
      </c>
      <c r="V98" s="25">
        <f>(_xlfn.RANK.EQ(U98, U$4:INDEX(U:U, MATCH(1000000000000,U:U)), 0) + COUNTIF(U$4:INDEX(U:U, ROW(U98)), U98)-1)/'Supporting Calculations'!$B$8</f>
        <v>8.731617647058823E-2</v>
      </c>
      <c r="W98" s="26">
        <f>'Segment RDF'!$H$33</f>
        <v>40</v>
      </c>
      <c r="X98" s="56">
        <f t="shared" si="23"/>
        <v>3.492647058823529</v>
      </c>
      <c r="Y98" s="58">
        <f t="shared" si="24"/>
        <v>86160.75</v>
      </c>
      <c r="Z98" s="24">
        <f>_xlfn.RANK.EQ(Y98, Y$4:INDEX(Y:Y, MATCH(100000000000000,Y:Y)), 0) + COUNTIF(Y$4:INDEX(Y:Y, ROW(Y98)), Y98)-1</f>
        <v>829</v>
      </c>
      <c r="AA98" s="25">
        <f>(_xlfn.RANK.EQ(Z98, Z$4:INDEX(Z:Z, MATCH(1000000000000,Z:Z)), 0) + COUNTIF(Z$4:INDEX(Z:Z, ROW(Z98)), Z98)-1)/'Supporting Calculations'!$B$8</f>
        <v>0.23897058823529413</v>
      </c>
      <c r="AB98" s="26">
        <f>'Segment RDF'!$J$33</f>
        <v>20</v>
      </c>
      <c r="AC98" s="56">
        <f t="shared" si="25"/>
        <v>4.7794117647058822</v>
      </c>
      <c r="AD98" s="26"/>
      <c r="AE98" s="66">
        <f t="shared" si="26"/>
        <v>3.0046092713832382E-2</v>
      </c>
      <c r="AF98" s="24">
        <f>_xlfn.RANK.EQ(AE98, AE$4:INDEX(AE:AE, MATCH(1000000000000,AE:AE)), 0) + COUNTIF(AE$4:INDEX(AE:AE, ROW(AE98)), AE98)-1</f>
        <v>655</v>
      </c>
      <c r="AG98" s="25">
        <f>(_xlfn.RANK.EQ(AF98, AF$4:INDEX(AF:AF, MATCH(1000000000000,AF:AF)), 1) + COUNTIF(AF$4:INDEX(AF:AF, ROW(AF98)), AF98)-1)/'Supporting Calculations'!$B$8</f>
        <v>0.60202205882352944</v>
      </c>
      <c r="AH98" s="26">
        <f>'Segment RDF'!$F$33</f>
        <v>40</v>
      </c>
      <c r="AI98" s="67">
        <f t="shared" si="27"/>
        <v>24.080882352941178</v>
      </c>
      <c r="AJ98" s="68">
        <f t="shared" si="28"/>
        <v>5.033824795246394E-3</v>
      </c>
      <c r="AK98" s="24">
        <f>_xlfn.RANK.EQ(AJ98, AJ$4:INDEX(AJ:AJ, MATCH(1000000000000,AJ:AJ)), 0) + COUNTIF(AJ$4:INDEX(AJ:AJ, ROW(AJ98)), AJ98)-1</f>
        <v>578</v>
      </c>
      <c r="AL98" s="25">
        <f>(_xlfn.RANK.EQ(AK98, AK$4:INDEX(AK:AK, MATCH(1000000000000,AK:AK)), 1) + COUNTIF(AK$4:INDEX(AK:AK, ROW(AK98)), AK98)-1)/'Supporting Calculations'!$B$8</f>
        <v>0.53125</v>
      </c>
      <c r="AM98" s="26">
        <f>'Segment RDF'!$H$33</f>
        <v>40</v>
      </c>
      <c r="AN98" s="67">
        <f t="shared" si="29"/>
        <v>21.25</v>
      </c>
      <c r="AO98" s="69">
        <f t="shared" si="39"/>
        <v>3.4692564865029057E-2</v>
      </c>
      <c r="AP98" s="24">
        <f>_xlfn.RANK.EQ(AO98, AO$4:INDEX(AO:AO, MATCH(1000000000000,AO:AO)), 0) + COUNTIF(AO$4:INDEX(AO:AO, ROW(AO98)), AO98)-1</f>
        <v>674</v>
      </c>
      <c r="AQ98" s="25">
        <f>(_xlfn.RANK.EQ(AP98, AP$4:INDEX(AP:AP, MATCH(1000000000000,AP:AP)), 1) + COUNTIF(AP$4:INDEX(AP:AP, ROW(AP98)), AP98)-1)/'Supporting Calculations'!$B$8</f>
        <v>0.61948529411764708</v>
      </c>
      <c r="AR98" s="26">
        <f>'Segment RDF'!$J$33</f>
        <v>20</v>
      </c>
      <c r="AS98" s="67">
        <f t="shared" si="30"/>
        <v>12.389705882352942</v>
      </c>
      <c r="AT98" s="69"/>
      <c r="AU98" s="119">
        <f t="shared" si="31"/>
        <v>11.76470588235294</v>
      </c>
      <c r="AV98" s="56">
        <f t="shared" si="32"/>
        <v>57.720588235294116</v>
      </c>
      <c r="AW98" s="24"/>
      <c r="AX98" s="119">
        <f>(_xlfn.RANK.EQ(AU98, AU$4:INDEX(AU:AU, MATCH(1000000000000,AU:AU)), 1) + COUNTIF(AU$4:INDEX(AU:AU, ROW(AU98)), AU98)-1)/'Supporting Calculations'!$B$8*100</f>
        <v>7.0772058823529411</v>
      </c>
      <c r="AY98" s="58">
        <f>(_xlfn.RANK.EQ(AV98, AV$4:INDEX(AV:AV, MATCH(10000000000,AV:AV)), 1) + COUNTIF(AV$4:INDEX(AV:AV, ROW(AV98)), AV98)-1)/'Supporting Calculations'!$B$8*100</f>
        <v>59.375</v>
      </c>
      <c r="AZ98" s="70">
        <f t="shared" si="33"/>
        <v>66.452205882352942</v>
      </c>
      <c r="BA98" s="24"/>
      <c r="BB98" s="14">
        <f>IF(AND(AX98&gt;='Supporting Calculations'!$B$4,AY98&gt;='Supporting Calculations'!$C$4) = TRUE,1,IF(AND(AX98&gt;'Supporting Calculations'!$B$4,AY98&lt;'Supporting Calculations'!$C$4) = TRUE, 2,IF(AND(AX98&lt;'Supporting Calculations'!$B$4,AY98&gt;'Supporting Calculations'!$C$4) = TRUE,3,IF(AND(AX98&lt;='Supporting Calculations'!$B$4,AY98&lt;='Supporting Calculations'!$C$4) = TRUE, 4,0))))</f>
        <v>4</v>
      </c>
      <c r="BC98" s="44" t="str">
        <f t="shared" si="34"/>
        <v>Low</v>
      </c>
      <c r="BE98" s="84" t="e">
        <f t="shared" si="35"/>
        <v>#N/A</v>
      </c>
      <c r="BF98" s="86" t="e">
        <f t="shared" si="36"/>
        <v>#N/A</v>
      </c>
      <c r="BG98" s="88">
        <f t="shared" si="37"/>
        <v>59.375</v>
      </c>
      <c r="BI98" s="14">
        <f t="shared" si="38"/>
        <v>994</v>
      </c>
      <c r="BJ98" s="121">
        <f>BI98/'Supporting Calculations'!$B$8</f>
        <v>0.91360294117647056</v>
      </c>
      <c r="BK98" s="21">
        <f>SUM(T98:INDEX(T:T, MATCH(100000000000000,T:T)))/SUM((T$4:INDEX(T:T, MATCH(1E+30,T:T))))</f>
        <v>0.99601010422006453</v>
      </c>
      <c r="BL98" s="21">
        <f>SUM(H98:INDEX(H:H, MATCH(100000000000000,H:H)))/SUM((H$4:INDEX(H:H, MATCH(100000000000000,H:H))))</f>
        <v>0.99706597444886147</v>
      </c>
      <c r="BM98" s="21">
        <f>SUM(O98:INDEX(O:O, MATCH(100000000000000,O:O)))/SUM((O$4:INDEX(O:O, MATCH(1E+30,O:O))))</f>
        <v>0.99601010422006453</v>
      </c>
      <c r="BN98" s="132">
        <f>SUM(F98:INDEX(F:F, MATCH(100000000000000,F:F)))/SUM((F$4:INDEX(F:F, MATCH(1E+30,F:F))))</f>
        <v>0.99324437845233893</v>
      </c>
      <c r="BQ98" s="28"/>
    </row>
    <row r="99" spans="1:69" ht="15.75" customHeight="1">
      <c r="A99" s="89"/>
      <c r="B99" s="124" t="s">
        <v>132</v>
      </c>
      <c r="C99" s="74"/>
      <c r="D99" s="28"/>
      <c r="E99" s="45">
        <v>2491601.44</v>
      </c>
      <c r="F99" s="23">
        <v>8584</v>
      </c>
      <c r="G99" s="23">
        <v>2491601.44</v>
      </c>
      <c r="H99" s="23">
        <v>0</v>
      </c>
      <c r="I99" s="43">
        <v>0</v>
      </c>
      <c r="J99" s="23"/>
      <c r="K99" s="45"/>
      <c r="L99" s="23"/>
      <c r="M99" s="43"/>
      <c r="N99" s="28"/>
      <c r="O99" s="112">
        <f t="shared" si="20"/>
        <v>2491601.44</v>
      </c>
      <c r="P99" s="24">
        <f>_xlfn.RANK.EQ(O99, O$4:INDEX(O:O, MATCH(100000000000000,O:O)), 0) + COUNTIF(O$4:INDEX(O:O, ROW(O99)), O99)-1</f>
        <v>993</v>
      </c>
      <c r="Q99" s="25">
        <f>(_xlfn.RANK.EQ(P99, P$4:INDEX(P:P, MATCH(1000000000000,P:P)), 0) + COUNTIF(P$4:INDEX(P:P, ROW(P99)), P99)-1)/'Supporting Calculations'!$B$8</f>
        <v>8.8235294117647065E-2</v>
      </c>
      <c r="R99" s="26">
        <f>'Segment RDF'!$F$33</f>
        <v>40</v>
      </c>
      <c r="S99" s="56">
        <f t="shared" si="21"/>
        <v>3.5294117647058827</v>
      </c>
      <c r="T99" s="113">
        <f t="shared" si="22"/>
        <v>2491601.44</v>
      </c>
      <c r="U99" s="24">
        <f>_xlfn.RANK.EQ(T99, T$4:INDEX(T:T, MATCH(100000000000000,T:T)), 0) + COUNTIF(T$4:INDEX(T:T, ROW(T99)), T99)-1</f>
        <v>993</v>
      </c>
      <c r="V99" s="25">
        <f>(_xlfn.RANK.EQ(U99, U$4:INDEX(U:U, MATCH(1000000000000,U:U)), 0) + COUNTIF(U$4:INDEX(U:U, ROW(U99)), U99)-1)/'Supporting Calculations'!$B$8</f>
        <v>8.8235294117647065E-2</v>
      </c>
      <c r="W99" s="26">
        <f>'Segment RDF'!$H$33</f>
        <v>40</v>
      </c>
      <c r="X99" s="56">
        <f t="shared" si="23"/>
        <v>3.5294117647058827</v>
      </c>
      <c r="Y99" s="58">
        <f t="shared" si="24"/>
        <v>0</v>
      </c>
      <c r="Z99" s="24">
        <f>_xlfn.RANK.EQ(Y99, Y$4:INDEX(Y:Y, MATCH(100000000000000,Y:Y)), 0) + COUNTIF(Y$4:INDEX(Y:Y, ROW(Y99)), Y99)-1</f>
        <v>987</v>
      </c>
      <c r="AA99" s="25">
        <f>(_xlfn.RANK.EQ(Z99, Z$4:INDEX(Z:Z, MATCH(1000000000000,Z:Z)), 0) + COUNTIF(Z$4:INDEX(Z:Z, ROW(Z99)), Z99)-1)/'Supporting Calculations'!$B$8</f>
        <v>9.375E-2</v>
      </c>
      <c r="AB99" s="26">
        <f>'Segment RDF'!$J$33</f>
        <v>20</v>
      </c>
      <c r="AC99" s="56">
        <f t="shared" si="25"/>
        <v>1.875</v>
      </c>
      <c r="AD99" s="28"/>
      <c r="AE99" s="66">
        <f t="shared" si="26"/>
        <v>3.4451737995463672E-3</v>
      </c>
      <c r="AF99" s="24">
        <f>_xlfn.RANK.EQ(AE99, AE$4:INDEX(AE:AE, MATCH(1000000000000,AE:AE)), 0) + COUNTIF(AE$4:INDEX(AE:AE, ROW(AE99)), AE99)-1</f>
        <v>940</v>
      </c>
      <c r="AG99" s="25">
        <f>(_xlfn.RANK.EQ(AF99, AF$4:INDEX(AF:AF, MATCH(1000000000000,AF:AF)), 1) + COUNTIF(AF$4:INDEX(AF:AF, ROW(AF99)), AF99)-1)/'Supporting Calculations'!$B$8</f>
        <v>0.86397058823529416</v>
      </c>
      <c r="AH99" s="26">
        <f>'Segment RDF'!$F$33</f>
        <v>40</v>
      </c>
      <c r="AI99" s="67">
        <f t="shared" si="27"/>
        <v>34.558823529411768</v>
      </c>
      <c r="AJ99" s="68">
        <f t="shared" si="28"/>
        <v>0</v>
      </c>
      <c r="AK99" s="24">
        <f>_xlfn.RANK.EQ(AJ99, AJ$4:INDEX(AJ:AJ, MATCH(1000000000000,AJ:AJ)), 0) + COUNTIF(AJ$4:INDEX(AJ:AJ, ROW(AJ99)), AJ99)-1</f>
        <v>899</v>
      </c>
      <c r="AL99" s="25">
        <f>(_xlfn.RANK.EQ(AK99, AK$4:INDEX(AK:AK, MATCH(1000000000000,AK:AK)), 1) + COUNTIF(AK$4:INDEX(AK:AK, ROW(AK99)), AK99)-1)/'Supporting Calculations'!$B$8</f>
        <v>0.82628676470588236</v>
      </c>
      <c r="AM99" s="26">
        <f>'Segment RDF'!$H$33</f>
        <v>40</v>
      </c>
      <c r="AN99" s="67">
        <f t="shared" si="29"/>
        <v>33.051470588235297</v>
      </c>
      <c r="AO99" s="69">
        <f t="shared" si="39"/>
        <v>0</v>
      </c>
      <c r="AP99" s="24">
        <f>_xlfn.RANK.EQ(AO99, AO$4:INDEX(AO:AO, MATCH(1000000000000,AO:AO)), 0) + COUNTIF(AO$4:INDEX(AO:AO, ROW(AO99)), AO99)-1</f>
        <v>987</v>
      </c>
      <c r="AQ99" s="25">
        <f>(_xlfn.RANK.EQ(AP99, AP$4:INDEX(AP:AP, MATCH(1000000000000,AP:AP)), 1) + COUNTIF(AP$4:INDEX(AP:AP, ROW(AP99)), AP99)-1)/'Supporting Calculations'!$B$8</f>
        <v>0.90716911764705888</v>
      </c>
      <c r="AR99" s="26">
        <f>'Segment RDF'!$J$33</f>
        <v>20</v>
      </c>
      <c r="AS99" s="67">
        <f t="shared" si="30"/>
        <v>18.143382352941178</v>
      </c>
      <c r="AT99" s="28"/>
      <c r="AU99" s="119">
        <f t="shared" si="31"/>
        <v>8.9338235294117645</v>
      </c>
      <c r="AV99" s="56">
        <f t="shared" si="32"/>
        <v>85.753676470588246</v>
      </c>
      <c r="AW99" s="28"/>
      <c r="AX99" s="119">
        <f>(_xlfn.RANK.EQ(AU99, AU$4:INDEX(AU:AU, MATCH(1000000000000,AU:AU)), 1) + COUNTIF(AU$4:INDEX(AU:AU, ROW(AU99)), AU99)-1)/'Supporting Calculations'!$B$8*100</f>
        <v>5.5147058823529411</v>
      </c>
      <c r="AY99" s="58">
        <f>(_xlfn.RANK.EQ(AV99, AV$4:INDEX(AV:AV, MATCH(10000000000,AV:AV)), 1) + COUNTIF(AV$4:INDEX(AV:AV, ROW(AV99)), AV99)-1)/'Supporting Calculations'!$B$8*100</f>
        <v>95.86397058823529</v>
      </c>
      <c r="AZ99" s="70">
        <f t="shared" si="33"/>
        <v>101.37867647058823</v>
      </c>
      <c r="BA99" s="28"/>
      <c r="BB99" s="14">
        <f>IF(AND(AX99&gt;='Supporting Calculations'!$B$4,AY99&gt;='Supporting Calculations'!$C$4) = TRUE,1,IF(AND(AX99&gt;'Supporting Calculations'!$B$4,AY99&lt;'Supporting Calculations'!$C$4) = TRUE, 2,IF(AND(AX99&lt;'Supporting Calculations'!$B$4,AY99&gt;'Supporting Calculations'!$C$4) = TRUE,3,IF(AND(AX99&lt;='Supporting Calculations'!$B$4,AY99&lt;='Supporting Calculations'!$C$4) = TRUE, 4,0))))</f>
        <v>3</v>
      </c>
      <c r="BC99" s="44" t="str">
        <f t="shared" si="34"/>
        <v>Medium</v>
      </c>
      <c r="BE99" s="84" t="e">
        <f t="shared" si="35"/>
        <v>#N/A</v>
      </c>
      <c r="BF99" s="86" t="e">
        <f t="shared" si="36"/>
        <v>#N/A</v>
      </c>
      <c r="BG99" s="88">
        <f t="shared" si="37"/>
        <v>95.86397058823529</v>
      </c>
      <c r="BI99" s="14">
        <f t="shared" si="38"/>
        <v>993</v>
      </c>
      <c r="BJ99" s="121">
        <f>BI99/'Supporting Calculations'!$B$8</f>
        <v>0.9126838235294118</v>
      </c>
      <c r="BK99" s="21">
        <f>SUM(T99:INDEX(T:T, MATCH(100000000000000,T:T)))/SUM((T$4:INDEX(T:T, MATCH(1E+30,T:T))))</f>
        <v>0.99593560731366348</v>
      </c>
      <c r="BL99" s="21">
        <f>SUM(H99:INDEX(H:H, MATCH(100000000000000,H:H)))/SUM((H$4:INDEX(H:H, MATCH(100000000000000,H:H))))</f>
        <v>0.99704169367231243</v>
      </c>
      <c r="BM99" s="21">
        <f>SUM(O99:INDEX(O:O, MATCH(100000000000000,O:O)))/SUM((O$4:INDEX(O:O, MATCH(1E+30,O:O))))</f>
        <v>0.99593560731366348</v>
      </c>
      <c r="BN99" s="132">
        <f>SUM(F99:INDEX(F:F, MATCH(100000000000000,F:F)))/SUM((F$4:INDEX(F:F, MATCH(1E+30,F:F))))</f>
        <v>0.99319915196243402</v>
      </c>
      <c r="BQ99" s="28"/>
    </row>
    <row r="100" spans="1:69" ht="15.75" customHeight="1">
      <c r="A100" s="89"/>
      <c r="B100" s="124" t="s">
        <v>140</v>
      </c>
      <c r="C100" s="74"/>
      <c r="D100" s="28"/>
      <c r="E100" s="45">
        <v>2492482.89</v>
      </c>
      <c r="F100" s="23">
        <v>412071</v>
      </c>
      <c r="G100" s="23">
        <v>2492482.89</v>
      </c>
      <c r="H100" s="23">
        <v>11811.13</v>
      </c>
      <c r="I100" s="43">
        <v>114979.22</v>
      </c>
      <c r="J100" s="23"/>
      <c r="K100" s="45"/>
      <c r="L100" s="23"/>
      <c r="M100" s="43"/>
      <c r="N100" s="23"/>
      <c r="O100" s="112">
        <f t="shared" si="20"/>
        <v>2492482.89</v>
      </c>
      <c r="P100" s="24">
        <f>_xlfn.RANK.EQ(O100, O$4:INDEX(O:O, MATCH(100000000000000,O:O)), 0) + COUNTIF(O$4:INDEX(O:O, ROW(O100)), O100)-1</f>
        <v>992</v>
      </c>
      <c r="Q100" s="25">
        <f>(_xlfn.RANK.EQ(P100, P$4:INDEX(P:P, MATCH(1000000000000,P:P)), 0) + COUNTIF(P$4:INDEX(P:P, ROW(P100)), P100)-1)/'Supporting Calculations'!$B$8</f>
        <v>8.9154411764705885E-2</v>
      </c>
      <c r="R100" s="26">
        <f>'Segment RDF'!$F$33</f>
        <v>40</v>
      </c>
      <c r="S100" s="56">
        <f t="shared" si="21"/>
        <v>3.5661764705882355</v>
      </c>
      <c r="T100" s="113">
        <f t="shared" si="22"/>
        <v>2492482.89</v>
      </c>
      <c r="U100" s="24">
        <f>_xlfn.RANK.EQ(T100, T$4:INDEX(T:T, MATCH(100000000000000,T:T)), 0) + COUNTIF(T$4:INDEX(T:T, ROW(T100)), T100)-1</f>
        <v>992</v>
      </c>
      <c r="V100" s="25">
        <f>(_xlfn.RANK.EQ(U100, U$4:INDEX(U:U, MATCH(1000000000000,U:U)), 0) + COUNTIF(U$4:INDEX(U:U, ROW(U100)), U100)-1)/'Supporting Calculations'!$B$8</f>
        <v>8.9154411764705885E-2</v>
      </c>
      <c r="W100" s="26">
        <f>'Segment RDF'!$H$33</f>
        <v>40</v>
      </c>
      <c r="X100" s="56">
        <f t="shared" si="23"/>
        <v>3.5661764705882355</v>
      </c>
      <c r="Y100" s="58">
        <f t="shared" si="24"/>
        <v>114979.22</v>
      </c>
      <c r="Z100" s="24">
        <f>_xlfn.RANK.EQ(Y100, Y$4:INDEX(Y:Y, MATCH(100000000000000,Y:Y)), 0) + COUNTIF(Y$4:INDEX(Y:Y, ROW(Y100)), Y100)-1</f>
        <v>790</v>
      </c>
      <c r="AA100" s="25">
        <f>(_xlfn.RANK.EQ(Z100, Z$4:INDEX(Z:Z, MATCH(1000000000000,Z:Z)), 0) + COUNTIF(Z$4:INDEX(Z:Z, ROW(Z100)), Z100)-1)/'Supporting Calculations'!$B$8</f>
        <v>0.27481617647058826</v>
      </c>
      <c r="AB100" s="26">
        <f>'Segment RDF'!$J$33</f>
        <v>20</v>
      </c>
      <c r="AC100" s="56">
        <f t="shared" si="25"/>
        <v>5.4963235294117654</v>
      </c>
      <c r="AD100" s="26"/>
      <c r="AE100" s="66">
        <f t="shared" si="26"/>
        <v>0.16532550801181226</v>
      </c>
      <c r="AF100" s="24">
        <f>_xlfn.RANK.EQ(AE100, AE$4:INDEX(AE:AE, MATCH(1000000000000,AE:AE)), 0) + COUNTIF(AE$4:INDEX(AE:AE, ROW(AE100)), AE100)-1</f>
        <v>59</v>
      </c>
      <c r="AG100" s="25">
        <f>(_xlfn.RANK.EQ(AF100, AF$4:INDEX(AF:AF, MATCH(1000000000000,AF:AF)), 1) + COUNTIF(AF$4:INDEX(AF:AF, ROW(AF100)), AF100)-1)/'Supporting Calculations'!$B$8</f>
        <v>5.422794117647059E-2</v>
      </c>
      <c r="AH100" s="26">
        <f>'Segment RDF'!$F$33</f>
        <v>40</v>
      </c>
      <c r="AI100" s="67">
        <f t="shared" si="27"/>
        <v>2.1691176470588234</v>
      </c>
      <c r="AJ100" s="68">
        <f t="shared" si="28"/>
        <v>4.7387005332662482E-3</v>
      </c>
      <c r="AK100" s="24">
        <f>_xlfn.RANK.EQ(AJ100, AJ$4:INDEX(AJ:AJ, MATCH(1000000000000,AJ:AJ)), 0) + COUNTIF(AJ$4:INDEX(AJ:AJ, ROW(AJ100)), AJ100)-1</f>
        <v>593</v>
      </c>
      <c r="AL100" s="25">
        <f>(_xlfn.RANK.EQ(AK100, AK$4:INDEX(AK:AK, MATCH(1000000000000,AK:AK)), 1) + COUNTIF(AK$4:INDEX(AK:AK, ROW(AK100)), AK100)-1)/'Supporting Calculations'!$B$8</f>
        <v>0.54503676470588236</v>
      </c>
      <c r="AM100" s="26">
        <f>'Segment RDF'!$H$33</f>
        <v>40</v>
      </c>
      <c r="AN100" s="67">
        <f t="shared" si="29"/>
        <v>21.801470588235293</v>
      </c>
      <c r="AO100" s="69">
        <f t="shared" si="39"/>
        <v>4.6130394901126082E-2</v>
      </c>
      <c r="AP100" s="24">
        <f>_xlfn.RANK.EQ(AO100, AO$4:INDEX(AO:AO, MATCH(1000000000000,AO:AO)), 0) + COUNTIF(AO$4:INDEX(AO:AO, ROW(AO100)), AO100)-1</f>
        <v>603</v>
      </c>
      <c r="AQ100" s="25">
        <f>(_xlfn.RANK.EQ(AP100, AP$4:INDEX(AP:AP, MATCH(1000000000000,AP:AP)), 1) + COUNTIF(AP$4:INDEX(AP:AP, ROW(AP100)), AP100)-1)/'Supporting Calculations'!$B$8</f>
        <v>0.55422794117647056</v>
      </c>
      <c r="AR100" s="26">
        <f>'Segment RDF'!$J$33</f>
        <v>20</v>
      </c>
      <c r="AS100" s="67">
        <f t="shared" si="30"/>
        <v>11.084558823529411</v>
      </c>
      <c r="AT100" s="69"/>
      <c r="AU100" s="119">
        <f t="shared" si="31"/>
        <v>12.628676470588236</v>
      </c>
      <c r="AV100" s="56">
        <f t="shared" si="32"/>
        <v>35.055147058823529</v>
      </c>
      <c r="AW100" s="24"/>
      <c r="AX100" s="119">
        <f>(_xlfn.RANK.EQ(AU100, AU$4:INDEX(AU:AU, MATCH(1000000000000,AU:AU)), 1) + COUNTIF(AU$4:INDEX(AU:AU, ROW(AU100)), AU100)-1)/'Supporting Calculations'!$B$8*100</f>
        <v>8.4558823529411775</v>
      </c>
      <c r="AY100" s="58">
        <f>(_xlfn.RANK.EQ(AV100, AV$4:INDEX(AV:AV, MATCH(10000000000,AV:AV)), 1) + COUNTIF(AV$4:INDEX(AV:AV, ROW(AV100)), AV100)-1)/'Supporting Calculations'!$B$8*100</f>
        <v>26.378676470588236</v>
      </c>
      <c r="AZ100" s="70">
        <f t="shared" si="33"/>
        <v>34.834558823529413</v>
      </c>
      <c r="BA100" s="24"/>
      <c r="BB100" s="14">
        <f>IF(AND(AX100&gt;='Supporting Calculations'!$B$4,AY100&gt;='Supporting Calculations'!$C$4) = TRUE,1,IF(AND(AX100&gt;'Supporting Calculations'!$B$4,AY100&lt;'Supporting Calculations'!$C$4) = TRUE, 2,IF(AND(AX100&lt;'Supporting Calculations'!$B$4,AY100&gt;'Supporting Calculations'!$C$4) = TRUE,3,IF(AND(AX100&lt;='Supporting Calculations'!$B$4,AY100&lt;='Supporting Calculations'!$C$4) = TRUE, 4,0))))</f>
        <v>4</v>
      </c>
      <c r="BC100" s="44" t="str">
        <f t="shared" si="34"/>
        <v>Low</v>
      </c>
      <c r="BE100" s="84">
        <f t="shared" si="35"/>
        <v>26.378676470588236</v>
      </c>
      <c r="BF100" s="86" t="e">
        <f t="shared" si="36"/>
        <v>#N/A</v>
      </c>
      <c r="BG100" s="88" t="e">
        <f t="shared" si="37"/>
        <v>#N/A</v>
      </c>
      <c r="BI100" s="14">
        <f t="shared" si="38"/>
        <v>992</v>
      </c>
      <c r="BJ100" s="121">
        <f>BI100/'Supporting Calculations'!$B$8</f>
        <v>0.91176470588235292</v>
      </c>
      <c r="BK100" s="21">
        <f>SUM(T100:INDEX(T:T, MATCH(100000000000000,T:T)))/SUM((T$4:INDEX(T:T, MATCH(1E+30,T:T))))</f>
        <v>0.99586086892164594</v>
      </c>
      <c r="BL100" s="21">
        <f>SUM(H100:INDEX(H:H, MATCH(100000000000000,H:H)))/SUM((H$4:INDEX(H:H, MATCH(100000000000000,H:H))))</f>
        <v>0.99704169367231243</v>
      </c>
      <c r="BM100" s="21">
        <f>SUM(O100:INDEX(O:O, MATCH(100000000000000,O:O)))/SUM((O$4:INDEX(O:O, MATCH(1E+30,O:O))))</f>
        <v>0.99586086892164594</v>
      </c>
      <c r="BN100" s="132">
        <f>SUM(F100:INDEX(F:F, MATCH(100000000000000,F:F)))/SUM((F$4:INDEX(F:F, MATCH(1E+30,F:F))))</f>
        <v>0.99319394934937144</v>
      </c>
      <c r="BQ100" s="28"/>
    </row>
    <row r="101" spans="1:69" ht="15.75" customHeight="1">
      <c r="A101" s="89"/>
      <c r="B101" s="124" t="s">
        <v>133</v>
      </c>
      <c r="C101" s="74"/>
      <c r="D101" s="28"/>
      <c r="E101" s="45">
        <v>2517792.6</v>
      </c>
      <c r="F101" s="23">
        <v>36618</v>
      </c>
      <c r="G101" s="23">
        <v>2517792.6</v>
      </c>
      <c r="H101" s="23">
        <v>10955.84</v>
      </c>
      <c r="I101" s="43">
        <v>73038.960000000006</v>
      </c>
      <c r="J101" s="23"/>
      <c r="K101" s="45"/>
      <c r="L101" s="23"/>
      <c r="M101" s="43"/>
      <c r="N101" s="23"/>
      <c r="O101" s="112">
        <f t="shared" si="20"/>
        <v>2517792.6</v>
      </c>
      <c r="P101" s="24">
        <f>_xlfn.RANK.EQ(O101, O$4:INDEX(O:O, MATCH(100000000000000,O:O)), 0) + COUNTIF(O$4:INDEX(O:O, ROW(O101)), O101)-1</f>
        <v>991</v>
      </c>
      <c r="Q101" s="25">
        <f>(_xlfn.RANK.EQ(P101, P$4:INDEX(P:P, MATCH(1000000000000,P:P)), 0) + COUNTIF(P$4:INDEX(P:P, ROW(P101)), P101)-1)/'Supporting Calculations'!$B$8</f>
        <v>9.0073529411764705E-2</v>
      </c>
      <c r="R101" s="26">
        <f>'Segment RDF'!$F$33</f>
        <v>40</v>
      </c>
      <c r="S101" s="56">
        <f t="shared" si="21"/>
        <v>3.6029411764705883</v>
      </c>
      <c r="T101" s="113">
        <f t="shared" si="22"/>
        <v>2517792.6</v>
      </c>
      <c r="U101" s="24">
        <f>_xlfn.RANK.EQ(T101, T$4:INDEX(T:T, MATCH(100000000000000,T:T)), 0) + COUNTIF(T$4:INDEX(T:T, ROW(T101)), T101)-1</f>
        <v>991</v>
      </c>
      <c r="V101" s="25">
        <f>(_xlfn.RANK.EQ(U101, U$4:INDEX(U:U, MATCH(1000000000000,U:U)), 0) + COUNTIF(U$4:INDEX(U:U, ROW(U101)), U101)-1)/'Supporting Calculations'!$B$8</f>
        <v>9.0073529411764705E-2</v>
      </c>
      <c r="W101" s="26">
        <f>'Segment RDF'!$H$33</f>
        <v>40</v>
      </c>
      <c r="X101" s="56">
        <f t="shared" si="23"/>
        <v>3.6029411764705883</v>
      </c>
      <c r="Y101" s="58">
        <f t="shared" si="24"/>
        <v>73038.960000000006</v>
      </c>
      <c r="Z101" s="24">
        <f>_xlfn.RANK.EQ(Y101, Y$4:INDEX(Y:Y, MATCH(100000000000000,Y:Y)), 0) + COUNTIF(Y$4:INDEX(Y:Y, ROW(Y101)), Y101)-1</f>
        <v>844</v>
      </c>
      <c r="AA101" s="25">
        <f>(_xlfn.RANK.EQ(Z101, Z$4:INDEX(Z:Z, MATCH(1000000000000,Z:Z)), 0) + COUNTIF(Z$4:INDEX(Z:Z, ROW(Z101)), Z101)-1)/'Supporting Calculations'!$B$8</f>
        <v>0.22518382352941177</v>
      </c>
      <c r="AB101" s="26">
        <f>'Segment RDF'!$J$33</f>
        <v>20</v>
      </c>
      <c r="AC101" s="56">
        <f t="shared" si="25"/>
        <v>4.5036764705882355</v>
      </c>
      <c r="AD101" s="26"/>
      <c r="AE101" s="66">
        <f t="shared" si="26"/>
        <v>1.4543691962554818E-2</v>
      </c>
      <c r="AF101" s="24">
        <f>_xlfn.RANK.EQ(AE101, AE$4:INDEX(AE:AE, MATCH(1000000000000,AE:AE)), 0) + COUNTIF(AE$4:INDEX(AE:AE, ROW(AE101)), AE101)-1</f>
        <v>821</v>
      </c>
      <c r="AG101" s="25">
        <f>(_xlfn.RANK.EQ(AF101, AF$4:INDEX(AF:AF, MATCH(1000000000000,AF:AF)), 1) + COUNTIF(AF$4:INDEX(AF:AF, ROW(AF101)), AF101)-1)/'Supporting Calculations'!$B$8</f>
        <v>0.75459558823529416</v>
      </c>
      <c r="AH101" s="26">
        <f>'Segment RDF'!$F$33</f>
        <v>40</v>
      </c>
      <c r="AI101" s="67">
        <f t="shared" si="27"/>
        <v>30.183823529411768</v>
      </c>
      <c r="AJ101" s="68">
        <f t="shared" si="28"/>
        <v>4.3513671459674639E-3</v>
      </c>
      <c r="AK101" s="24">
        <f>_xlfn.RANK.EQ(AJ101, AJ$4:INDEX(AJ:AJ, MATCH(1000000000000,AJ:AJ)), 0) + COUNTIF(AJ$4:INDEX(AJ:AJ, ROW(AJ101)), AJ101)-1</f>
        <v>613</v>
      </c>
      <c r="AL101" s="25">
        <f>(_xlfn.RANK.EQ(AK101, AK$4:INDEX(AK:AK, MATCH(1000000000000,AK:AK)), 1) + COUNTIF(AK$4:INDEX(AK:AK, ROW(AK101)), AK101)-1)/'Supporting Calculations'!$B$8</f>
        <v>0.56341911764705888</v>
      </c>
      <c r="AM101" s="26">
        <f>'Segment RDF'!$H$33</f>
        <v>40</v>
      </c>
      <c r="AN101" s="67">
        <f t="shared" si="29"/>
        <v>22.536764705882355</v>
      </c>
      <c r="AO101" s="69">
        <f t="shared" si="39"/>
        <v>2.9009124897737805E-2</v>
      </c>
      <c r="AP101" s="24">
        <f>_xlfn.RANK.EQ(AO101, AO$4:INDEX(AO:AO, MATCH(1000000000000,AO:AO)), 0) + COUNTIF(AO$4:INDEX(AO:AO, ROW(AO101)), AO101)-1</f>
        <v>713</v>
      </c>
      <c r="AQ101" s="25">
        <f>(_xlfn.RANK.EQ(AP101, AP$4:INDEX(AP:AP, MATCH(1000000000000,AP:AP)), 1) + COUNTIF(AP$4:INDEX(AP:AP, ROW(AP101)), AP101)-1)/'Supporting Calculations'!$B$8</f>
        <v>0.65533088235294112</v>
      </c>
      <c r="AR101" s="26">
        <f>'Segment RDF'!$J$33</f>
        <v>20</v>
      </c>
      <c r="AS101" s="67">
        <f t="shared" si="30"/>
        <v>13.106617647058822</v>
      </c>
      <c r="AT101" s="69"/>
      <c r="AU101" s="119">
        <f t="shared" si="31"/>
        <v>11.709558823529413</v>
      </c>
      <c r="AV101" s="56">
        <f t="shared" si="32"/>
        <v>65.827205882352942</v>
      </c>
      <c r="AW101" s="24"/>
      <c r="AX101" s="119">
        <f>(_xlfn.RANK.EQ(AU101, AU$4:INDEX(AU:AU, MATCH(1000000000000,AU:AU)), 1) + COUNTIF(AU$4:INDEX(AU:AU, ROW(AU101)), AU101)-1)/'Supporting Calculations'!$B$8*100</f>
        <v>6.9852941176470589</v>
      </c>
      <c r="AY101" s="58">
        <f>(_xlfn.RANK.EQ(AV101, AV$4:INDEX(AV:AV, MATCH(10000000000,AV:AV)), 1) + COUNTIF(AV$4:INDEX(AV:AV, ROW(AV101)), AV101)-1)/'Supporting Calculations'!$B$8*100</f>
        <v>73.069852941176478</v>
      </c>
      <c r="AZ101" s="70">
        <f t="shared" si="33"/>
        <v>80.055147058823536</v>
      </c>
      <c r="BA101" s="24"/>
      <c r="BB101" s="14">
        <f>IF(AND(AX101&gt;='Supporting Calculations'!$B$4,AY101&gt;='Supporting Calculations'!$C$4) = TRUE,1,IF(AND(AX101&gt;'Supporting Calculations'!$B$4,AY101&lt;'Supporting Calculations'!$C$4) = TRUE, 2,IF(AND(AX101&lt;'Supporting Calculations'!$B$4,AY101&gt;'Supporting Calculations'!$C$4) = TRUE,3,IF(AND(AX101&lt;='Supporting Calculations'!$B$4,AY101&lt;='Supporting Calculations'!$C$4) = TRUE, 4,0))))</f>
        <v>4</v>
      </c>
      <c r="BC101" s="44" t="str">
        <f t="shared" si="34"/>
        <v>Low</v>
      </c>
      <c r="BE101" s="84" t="e">
        <f t="shared" si="35"/>
        <v>#N/A</v>
      </c>
      <c r="BF101" s="86" t="e">
        <f t="shared" si="36"/>
        <v>#N/A</v>
      </c>
      <c r="BG101" s="88">
        <f t="shared" si="37"/>
        <v>73.069852941176478</v>
      </c>
      <c r="BI101" s="14">
        <f t="shared" si="38"/>
        <v>991</v>
      </c>
      <c r="BJ101" s="121">
        <f>BI101/'Supporting Calculations'!$B$8</f>
        <v>0.91084558823529416</v>
      </c>
      <c r="BK101" s="21">
        <f>SUM(T101:INDEX(T:T, MATCH(100000000000000,T:T)))/SUM((T$4:INDEX(T:T, MATCH(1E+30,T:T))))</f>
        <v>0.99578610408954271</v>
      </c>
      <c r="BL101" s="21">
        <f>SUM(H101:INDEX(H:H, MATCH(100000000000000,H:H)))/SUM((H$4:INDEX(H:H, MATCH(100000000000000,H:H))))</f>
        <v>0.99701875422952035</v>
      </c>
      <c r="BM101" s="21">
        <f>SUM(O101:INDEX(O:O, MATCH(100000000000000,O:O)))/SUM((O$4:INDEX(O:O, MATCH(1E+30,O:O))))</f>
        <v>0.99578610408954271</v>
      </c>
      <c r="BN101" s="132">
        <f>SUM(F101:INDEX(F:F, MATCH(100000000000000,F:F)))/SUM((F$4:INDEX(F:F, MATCH(1E+30,F:F))))</f>
        <v>0.99294420028514541</v>
      </c>
      <c r="BQ101" s="28"/>
    </row>
    <row r="102" spans="1:69" ht="15.75" customHeight="1">
      <c r="A102" s="89"/>
      <c r="B102" s="124" t="s">
        <v>139</v>
      </c>
      <c r="C102" s="74"/>
      <c r="D102" s="28"/>
      <c r="E102" s="45">
        <v>2523197.75</v>
      </c>
      <c r="F102" s="23">
        <v>298544</v>
      </c>
      <c r="G102" s="23">
        <v>2523197.75</v>
      </c>
      <c r="H102" s="23">
        <v>0</v>
      </c>
      <c r="I102" s="43">
        <v>1098893.03</v>
      </c>
      <c r="J102" s="23"/>
      <c r="K102" s="45"/>
      <c r="L102" s="23"/>
      <c r="M102" s="43"/>
      <c r="N102" s="23"/>
      <c r="O102" s="112">
        <f t="shared" si="20"/>
        <v>2523197.75</v>
      </c>
      <c r="P102" s="24">
        <f>_xlfn.RANK.EQ(O102, O$4:INDEX(O:O, MATCH(100000000000000,O:O)), 0) + COUNTIF(O$4:INDEX(O:O, ROW(O102)), O102)-1</f>
        <v>990</v>
      </c>
      <c r="Q102" s="25">
        <f>(_xlfn.RANK.EQ(P102, P$4:INDEX(P:P, MATCH(1000000000000,P:P)), 0) + COUNTIF(P$4:INDEX(P:P, ROW(P102)), P102)-1)/'Supporting Calculations'!$B$8</f>
        <v>9.0992647058823525E-2</v>
      </c>
      <c r="R102" s="26">
        <f>'Segment RDF'!$F$33</f>
        <v>40</v>
      </c>
      <c r="S102" s="56">
        <f t="shared" si="21"/>
        <v>3.6397058823529411</v>
      </c>
      <c r="T102" s="113">
        <f t="shared" si="22"/>
        <v>2523197.75</v>
      </c>
      <c r="U102" s="24">
        <f>_xlfn.RANK.EQ(T102, T$4:INDEX(T:T, MATCH(100000000000000,T:T)), 0) + COUNTIF(T$4:INDEX(T:T, ROW(T102)), T102)-1</f>
        <v>990</v>
      </c>
      <c r="V102" s="25">
        <f>(_xlfn.RANK.EQ(U102, U$4:INDEX(U:U, MATCH(1000000000000,U:U)), 0) + COUNTIF(U$4:INDEX(U:U, ROW(U102)), U102)-1)/'Supporting Calculations'!$B$8</f>
        <v>9.0992647058823525E-2</v>
      </c>
      <c r="W102" s="26">
        <f>'Segment RDF'!$H$33</f>
        <v>40</v>
      </c>
      <c r="X102" s="56">
        <f t="shared" si="23"/>
        <v>3.6397058823529411</v>
      </c>
      <c r="Y102" s="58">
        <f t="shared" si="24"/>
        <v>1098893.03</v>
      </c>
      <c r="Z102" s="24">
        <f>_xlfn.RANK.EQ(Y102, Y$4:INDEX(Y:Y, MATCH(100000000000000,Y:Y)), 0) + COUNTIF(Y$4:INDEX(Y:Y, ROW(Y102)), Y102)-1</f>
        <v>351</v>
      </c>
      <c r="AA102" s="25">
        <f>(_xlfn.RANK.EQ(Z102, Z$4:INDEX(Z:Z, MATCH(1000000000000,Z:Z)), 0) + COUNTIF(Z$4:INDEX(Z:Z, ROW(Z102)), Z102)-1)/'Supporting Calculations'!$B$8</f>
        <v>0.6783088235294118</v>
      </c>
      <c r="AB102" s="26">
        <f>'Segment RDF'!$J$33</f>
        <v>20</v>
      </c>
      <c r="AC102" s="56">
        <f t="shared" si="25"/>
        <v>13.566176470588236</v>
      </c>
      <c r="AD102" s="26"/>
      <c r="AE102" s="66">
        <f t="shared" si="26"/>
        <v>0.11831969967474805</v>
      </c>
      <c r="AF102" s="24">
        <f>_xlfn.RANK.EQ(AE102, AE$4:INDEX(AE:AE, MATCH(1000000000000,AE:AE)), 0) + COUNTIF(AE$4:INDEX(AE:AE, ROW(AE102)), AE102)-1</f>
        <v>162</v>
      </c>
      <c r="AG102" s="25">
        <f>(_xlfn.RANK.EQ(AF102, AF$4:INDEX(AF:AF, MATCH(1000000000000,AF:AF)), 1) + COUNTIF(AF$4:INDEX(AF:AF, ROW(AF102)), AF102)-1)/'Supporting Calculations'!$B$8</f>
        <v>0.14889705882352941</v>
      </c>
      <c r="AH102" s="26">
        <f>'Segment RDF'!$F$33</f>
        <v>40</v>
      </c>
      <c r="AI102" s="67">
        <f t="shared" si="27"/>
        <v>5.9558823529411766</v>
      </c>
      <c r="AJ102" s="68">
        <f t="shared" si="28"/>
        <v>0</v>
      </c>
      <c r="AK102" s="24">
        <f>_xlfn.RANK.EQ(AJ102, AJ$4:INDEX(AJ:AJ, MATCH(1000000000000,AJ:AJ)), 0) + COUNTIF(AJ$4:INDEX(AJ:AJ, ROW(AJ102)), AJ102)-1</f>
        <v>900</v>
      </c>
      <c r="AL102" s="25">
        <f>(_xlfn.RANK.EQ(AK102, AK$4:INDEX(AK:AK, MATCH(1000000000000,AK:AK)), 1) + COUNTIF(AK$4:INDEX(AK:AK, ROW(AK102)), AK102)-1)/'Supporting Calculations'!$B$8</f>
        <v>0.82720588235294112</v>
      </c>
      <c r="AM102" s="26">
        <f>'Segment RDF'!$H$33</f>
        <v>40</v>
      </c>
      <c r="AN102" s="67">
        <f t="shared" si="29"/>
        <v>33.088235294117645</v>
      </c>
      <c r="AO102" s="69">
        <f t="shared" si="39"/>
        <v>0.43551601534203971</v>
      </c>
      <c r="AP102" s="24">
        <f>_xlfn.RANK.EQ(AO102, AO$4:INDEX(AO:AO, MATCH(1000000000000,AO:AO)), 0) + COUNTIF(AO$4:INDEX(AO:AO, ROW(AO102)), AO102)-1</f>
        <v>39</v>
      </c>
      <c r="AQ102" s="25">
        <f>(_xlfn.RANK.EQ(AP102, AP$4:INDEX(AP:AP, MATCH(1000000000000,AP:AP)), 1) + COUNTIF(AP$4:INDEX(AP:AP, ROW(AP102)), AP102)-1)/'Supporting Calculations'!$B$8</f>
        <v>3.5845588235294115E-2</v>
      </c>
      <c r="AR102" s="26">
        <f>'Segment RDF'!$J$33</f>
        <v>20</v>
      </c>
      <c r="AS102" s="67">
        <f t="shared" si="30"/>
        <v>0.71691176470588225</v>
      </c>
      <c r="AT102" s="69"/>
      <c r="AU102" s="119">
        <f t="shared" si="31"/>
        <v>20.845588235294116</v>
      </c>
      <c r="AV102" s="56">
        <f t="shared" si="32"/>
        <v>39.761029411764703</v>
      </c>
      <c r="AW102" s="24"/>
      <c r="AX102" s="119">
        <f>(_xlfn.RANK.EQ(AU102, AU$4:INDEX(AU:AU, MATCH(1000000000000,AU:AU)), 1) + COUNTIF(AU$4:INDEX(AU:AU, ROW(AU102)), AU102)-1)/'Supporting Calculations'!$B$8*100</f>
        <v>17.555147058823529</v>
      </c>
      <c r="AY102" s="58">
        <f>(_xlfn.RANK.EQ(AV102, AV$4:INDEX(AV:AV, MATCH(10000000000,AV:AV)), 1) + COUNTIF(AV$4:INDEX(AV:AV, ROW(AV102)), AV102)-1)/'Supporting Calculations'!$B$8*100</f>
        <v>33.455882352941174</v>
      </c>
      <c r="AZ102" s="70">
        <f t="shared" si="33"/>
        <v>51.011029411764703</v>
      </c>
      <c r="BA102" s="24"/>
      <c r="BB102" s="14">
        <f>IF(AND(AX102&gt;='Supporting Calculations'!$B$4,AY102&gt;='Supporting Calculations'!$C$4) = TRUE,1,IF(AND(AX102&gt;'Supporting Calculations'!$B$4,AY102&lt;'Supporting Calculations'!$C$4) = TRUE, 2,IF(AND(AX102&lt;'Supporting Calculations'!$B$4,AY102&gt;'Supporting Calculations'!$C$4) = TRUE,3,IF(AND(AX102&lt;='Supporting Calculations'!$B$4,AY102&lt;='Supporting Calculations'!$C$4) = TRUE, 4,0))))</f>
        <v>4</v>
      </c>
      <c r="BC102" s="44" t="str">
        <f t="shared" si="34"/>
        <v>Low</v>
      </c>
      <c r="BE102" s="84">
        <f t="shared" si="35"/>
        <v>33.455882352941174</v>
      </c>
      <c r="BF102" s="86" t="e">
        <f t="shared" si="36"/>
        <v>#N/A</v>
      </c>
      <c r="BG102" s="88" t="e">
        <f t="shared" si="37"/>
        <v>#N/A</v>
      </c>
      <c r="BI102" s="14">
        <f t="shared" si="38"/>
        <v>990</v>
      </c>
      <c r="BJ102" s="121">
        <f>BI102/'Supporting Calculations'!$B$8</f>
        <v>0.90992647058823528</v>
      </c>
      <c r="BK102" s="21">
        <f>SUM(T102:INDEX(T:T, MATCH(100000000000000,T:T)))/SUM((T$4:INDEX(T:T, MATCH(1E+30,T:T))))</f>
        <v>0.99571058006417645</v>
      </c>
      <c r="BL102" s="21">
        <f>SUM(H102:INDEX(H:H, MATCH(100000000000000,H:H)))/SUM((H$4:INDEX(H:H, MATCH(100000000000000,H:H))))</f>
        <v>0.99699747592127053</v>
      </c>
      <c r="BM102" s="21">
        <f>SUM(O102:INDEX(O:O, MATCH(100000000000000,O:O)))/SUM((O$4:INDEX(O:O, MATCH(1E+30,O:O))))</f>
        <v>0.99571058006417645</v>
      </c>
      <c r="BN102" s="132">
        <f>SUM(F102:INDEX(F:F, MATCH(100000000000000,F:F)))/SUM((F$4:INDEX(F:F, MATCH(1E+30,F:F))))</f>
        <v>0.99292200675239539</v>
      </c>
      <c r="BQ102" s="28"/>
    </row>
    <row r="103" spans="1:69" ht="15.75" customHeight="1">
      <c r="A103" s="89"/>
      <c r="B103" s="124" t="s">
        <v>136</v>
      </c>
      <c r="C103" s="74"/>
      <c r="D103" s="28"/>
      <c r="E103" s="45">
        <v>2530828.31</v>
      </c>
      <c r="F103" s="23">
        <v>64947</v>
      </c>
      <c r="G103" s="23">
        <v>2530828.31</v>
      </c>
      <c r="H103" s="23">
        <v>11987.62</v>
      </c>
      <c r="I103" s="43">
        <v>79917.5</v>
      </c>
      <c r="J103" s="23"/>
      <c r="K103" s="45"/>
      <c r="L103" s="23"/>
      <c r="M103" s="43"/>
      <c r="N103" s="23"/>
      <c r="O103" s="112">
        <f t="shared" si="20"/>
        <v>2530828.31</v>
      </c>
      <c r="P103" s="24">
        <f>_xlfn.RANK.EQ(O103, O$4:INDEX(O:O, MATCH(100000000000000,O:O)), 0) + COUNTIF(O$4:INDEX(O:O, ROW(O103)), O103)-1</f>
        <v>989</v>
      </c>
      <c r="Q103" s="25">
        <f>(_xlfn.RANK.EQ(P103, P$4:INDEX(P:P, MATCH(1000000000000,P:P)), 0) + COUNTIF(P$4:INDEX(P:P, ROW(P103)), P103)-1)/'Supporting Calculations'!$B$8</f>
        <v>9.1911764705882359E-2</v>
      </c>
      <c r="R103" s="26">
        <f>'Segment RDF'!$F$33</f>
        <v>40</v>
      </c>
      <c r="S103" s="56">
        <f t="shared" si="21"/>
        <v>3.6764705882352944</v>
      </c>
      <c r="T103" s="113">
        <f t="shared" si="22"/>
        <v>2530828.31</v>
      </c>
      <c r="U103" s="24">
        <f>_xlfn.RANK.EQ(T103, T$4:INDEX(T:T, MATCH(100000000000000,T:T)), 0) + COUNTIF(T$4:INDEX(T:T, ROW(T103)), T103)-1</f>
        <v>989</v>
      </c>
      <c r="V103" s="25">
        <f>(_xlfn.RANK.EQ(U103, U$4:INDEX(U:U, MATCH(1000000000000,U:U)), 0) + COUNTIF(U$4:INDEX(U:U, ROW(U103)), U103)-1)/'Supporting Calculations'!$B$8</f>
        <v>9.1911764705882359E-2</v>
      </c>
      <c r="W103" s="26">
        <f>'Segment RDF'!$H$33</f>
        <v>40</v>
      </c>
      <c r="X103" s="56">
        <f t="shared" si="23"/>
        <v>3.6764705882352944</v>
      </c>
      <c r="Y103" s="58">
        <f t="shared" si="24"/>
        <v>79917.5</v>
      </c>
      <c r="Z103" s="24">
        <f>_xlfn.RANK.EQ(Y103, Y$4:INDEX(Y:Y, MATCH(100000000000000,Y:Y)), 0) + COUNTIF(Y$4:INDEX(Y:Y, ROW(Y103)), Y103)-1</f>
        <v>835</v>
      </c>
      <c r="AA103" s="25">
        <f>(_xlfn.RANK.EQ(Z103, Z$4:INDEX(Z:Z, MATCH(1000000000000,Z:Z)), 0) + COUNTIF(Z$4:INDEX(Z:Z, ROW(Z103)), Z103)-1)/'Supporting Calculations'!$B$8</f>
        <v>0.23345588235294118</v>
      </c>
      <c r="AB103" s="26">
        <f>'Segment RDF'!$J$33</f>
        <v>20</v>
      </c>
      <c r="AC103" s="56">
        <f t="shared" si="25"/>
        <v>4.6691176470588234</v>
      </c>
      <c r="AD103" s="26"/>
      <c r="AE103" s="66">
        <f t="shared" si="26"/>
        <v>2.5662349256714297E-2</v>
      </c>
      <c r="AF103" s="24">
        <f>_xlfn.RANK.EQ(AE103, AE$4:INDEX(AE:AE, MATCH(1000000000000,AE:AE)), 0) + COUNTIF(AE$4:INDEX(AE:AE, ROW(AE103)), AE103)-1</f>
        <v>699</v>
      </c>
      <c r="AG103" s="25">
        <f>(_xlfn.RANK.EQ(AF103, AF$4:INDEX(AF:AF, MATCH(1000000000000,AF:AF)), 1) + COUNTIF(AF$4:INDEX(AF:AF, ROW(AF103)), AF103)-1)/'Supporting Calculations'!$B$8</f>
        <v>0.64246323529411764</v>
      </c>
      <c r="AH103" s="26">
        <f>'Segment RDF'!$F$33</f>
        <v>40</v>
      </c>
      <c r="AI103" s="67">
        <f t="shared" si="27"/>
        <v>25.698529411764707</v>
      </c>
      <c r="AJ103" s="68">
        <f t="shared" si="28"/>
        <v>4.7366389701875905E-3</v>
      </c>
      <c r="AK103" s="24">
        <f>_xlfn.RANK.EQ(AJ103, AJ$4:INDEX(AJ:AJ, MATCH(1000000000000,AJ:AJ)), 0) + COUNTIF(AJ$4:INDEX(AJ:AJ, ROW(AJ103)), AJ103)-1</f>
        <v>594</v>
      </c>
      <c r="AL103" s="25">
        <f>(_xlfn.RANK.EQ(AK103, AK$4:INDEX(AK:AK, MATCH(1000000000000,AK:AK)), 1) + COUNTIF(AK$4:INDEX(AK:AK, ROW(AK103)), AK103)-1)/'Supporting Calculations'!$B$8</f>
        <v>0.54595588235294112</v>
      </c>
      <c r="AM103" s="26">
        <f>'Segment RDF'!$H$33</f>
        <v>40</v>
      </c>
      <c r="AN103" s="67">
        <f t="shared" si="29"/>
        <v>21.838235294117645</v>
      </c>
      <c r="AO103" s="69">
        <f t="shared" si="39"/>
        <v>3.1577606305502409E-2</v>
      </c>
      <c r="AP103" s="24">
        <f>_xlfn.RANK.EQ(AO103, AO$4:INDEX(AO:AO, MATCH(1000000000000,AO:AO)), 0) + COUNTIF(AO$4:INDEX(AO:AO, ROW(AO103)), AO103)-1</f>
        <v>690</v>
      </c>
      <c r="AQ103" s="25">
        <f>(_xlfn.RANK.EQ(AP103, AP$4:INDEX(AP:AP, MATCH(1000000000000,AP:AP)), 1) + COUNTIF(AP$4:INDEX(AP:AP, ROW(AP103)), AP103)-1)/'Supporting Calculations'!$B$8</f>
        <v>0.6341911764705882</v>
      </c>
      <c r="AR103" s="26">
        <f>'Segment RDF'!$J$33</f>
        <v>20</v>
      </c>
      <c r="AS103" s="67">
        <f t="shared" si="30"/>
        <v>12.683823529411764</v>
      </c>
      <c r="AT103" s="69"/>
      <c r="AU103" s="119">
        <f t="shared" si="31"/>
        <v>12.022058823529413</v>
      </c>
      <c r="AV103" s="56">
        <f t="shared" si="32"/>
        <v>60.220588235294116</v>
      </c>
      <c r="AW103" s="24"/>
      <c r="AX103" s="119">
        <f>(_xlfn.RANK.EQ(AU103, AU$4:INDEX(AU:AU, MATCH(1000000000000,AU:AU)), 1) + COUNTIF(AU$4:INDEX(AU:AU, ROW(AU103)), AU103)-1)/'Supporting Calculations'!$B$8*100</f>
        <v>7.6286764705882355</v>
      </c>
      <c r="AY103" s="58">
        <f>(_xlfn.RANK.EQ(AV103, AV$4:INDEX(AV:AV, MATCH(10000000000,AV:AV)), 1) + COUNTIF(AV$4:INDEX(AV:AV, ROW(AV103)), AV103)-1)/'Supporting Calculations'!$B$8*100</f>
        <v>62.867647058823529</v>
      </c>
      <c r="AZ103" s="70">
        <f t="shared" si="33"/>
        <v>70.496323529411768</v>
      </c>
      <c r="BA103" s="24"/>
      <c r="BB103" s="14">
        <f>IF(AND(AX103&gt;='Supporting Calculations'!$B$4,AY103&gt;='Supporting Calculations'!$C$4) = TRUE,1,IF(AND(AX103&gt;'Supporting Calculations'!$B$4,AY103&lt;'Supporting Calculations'!$C$4) = TRUE, 2,IF(AND(AX103&lt;'Supporting Calculations'!$B$4,AY103&gt;'Supporting Calculations'!$C$4) = TRUE,3,IF(AND(AX103&lt;='Supporting Calculations'!$B$4,AY103&lt;='Supporting Calculations'!$C$4) = TRUE, 4,0))))</f>
        <v>4</v>
      </c>
      <c r="BC103" s="44" t="str">
        <f t="shared" si="34"/>
        <v>Low</v>
      </c>
      <c r="BE103" s="84" t="e">
        <f t="shared" si="35"/>
        <v>#N/A</v>
      </c>
      <c r="BF103" s="86" t="e">
        <f t="shared" si="36"/>
        <v>#N/A</v>
      </c>
      <c r="BG103" s="88">
        <f t="shared" si="37"/>
        <v>62.867647058823529</v>
      </c>
      <c r="BI103" s="14">
        <f t="shared" si="38"/>
        <v>989</v>
      </c>
      <c r="BJ103" s="121">
        <f>BI103/'Supporting Calculations'!$B$8</f>
        <v>0.90900735294117652</v>
      </c>
      <c r="BK103" s="21">
        <f>SUM(T103:INDEX(T:T, MATCH(100000000000000,T:T)))/SUM((T$4:INDEX(T:T, MATCH(1E+30,T:T))))</f>
        <v>0.99563489390524651</v>
      </c>
      <c r="BL103" s="21">
        <f>SUM(H103:INDEX(H:H, MATCH(100000000000000,H:H)))/SUM((H$4:INDEX(H:H, MATCH(100000000000000,H:H))))</f>
        <v>0.99699747592127053</v>
      </c>
      <c r="BM103" s="21">
        <f>SUM(O103:INDEX(O:O, MATCH(100000000000000,O:O)))/SUM((O$4:INDEX(O:O, MATCH(1E+30,O:O))))</f>
        <v>0.99563489390524651</v>
      </c>
      <c r="BN103" s="132">
        <f>SUM(F103:INDEX(F:F, MATCH(100000000000000,F:F)))/SUM((F$4:INDEX(F:F, MATCH(1E+30,F:F))))</f>
        <v>0.99274106442781951</v>
      </c>
      <c r="BQ103" s="28"/>
    </row>
    <row r="104" spans="1:69" ht="15.75" customHeight="1">
      <c r="A104" s="89"/>
      <c r="B104" s="124" t="s">
        <v>145</v>
      </c>
      <c r="C104" s="74"/>
      <c r="D104" s="28"/>
      <c r="E104" s="45">
        <v>2560316.27</v>
      </c>
      <c r="F104" s="23">
        <v>295645</v>
      </c>
      <c r="G104" s="23">
        <v>2560316.27</v>
      </c>
      <c r="H104" s="23">
        <v>96088.95</v>
      </c>
      <c r="I104" s="43">
        <v>640592.99</v>
      </c>
      <c r="J104" s="23"/>
      <c r="K104" s="45"/>
      <c r="L104" s="23"/>
      <c r="M104" s="43"/>
      <c r="N104" s="23"/>
      <c r="O104" s="112">
        <f t="shared" si="20"/>
        <v>2560316.27</v>
      </c>
      <c r="P104" s="24">
        <f>_xlfn.RANK.EQ(O104, O$4:INDEX(O:O, MATCH(100000000000000,O:O)), 0) + COUNTIF(O$4:INDEX(O:O, ROW(O104)), O104)-1</f>
        <v>988</v>
      </c>
      <c r="Q104" s="25">
        <f>(_xlfn.RANK.EQ(P104, P$4:INDEX(P:P, MATCH(1000000000000,P:P)), 0) + COUNTIF(P$4:INDEX(P:P, ROW(P104)), P104)-1)/'Supporting Calculations'!$B$8</f>
        <v>9.283088235294118E-2</v>
      </c>
      <c r="R104" s="26">
        <f>'Segment RDF'!$F$33</f>
        <v>40</v>
      </c>
      <c r="S104" s="56">
        <f t="shared" si="21"/>
        <v>3.7132352941176472</v>
      </c>
      <c r="T104" s="113">
        <f t="shared" si="22"/>
        <v>2560316.27</v>
      </c>
      <c r="U104" s="24">
        <f>_xlfn.RANK.EQ(T104, T$4:INDEX(T:T, MATCH(100000000000000,T:T)), 0) + COUNTIF(T$4:INDEX(T:T, ROW(T104)), T104)-1</f>
        <v>988</v>
      </c>
      <c r="V104" s="25">
        <f>(_xlfn.RANK.EQ(U104, U$4:INDEX(U:U, MATCH(1000000000000,U:U)), 0) + COUNTIF(U$4:INDEX(U:U, ROW(U104)), U104)-1)/'Supporting Calculations'!$B$8</f>
        <v>9.283088235294118E-2</v>
      </c>
      <c r="W104" s="26">
        <f>'Segment RDF'!$H$33</f>
        <v>40</v>
      </c>
      <c r="X104" s="56">
        <f t="shared" si="23"/>
        <v>3.7132352941176472</v>
      </c>
      <c r="Y104" s="58">
        <f t="shared" si="24"/>
        <v>640592.99</v>
      </c>
      <c r="Z104" s="24">
        <f>_xlfn.RANK.EQ(Y104, Y$4:INDEX(Y:Y, MATCH(100000000000000,Y:Y)), 0) + COUNTIF(Y$4:INDEX(Y:Y, ROW(Y104)), Y104)-1</f>
        <v>450</v>
      </c>
      <c r="AA104" s="25">
        <f>(_xlfn.RANK.EQ(Z104, Z$4:INDEX(Z:Z, MATCH(1000000000000,Z:Z)), 0) + COUNTIF(Z$4:INDEX(Z:Z, ROW(Z104)), Z104)-1)/'Supporting Calculations'!$B$8</f>
        <v>0.5873161764705882</v>
      </c>
      <c r="AB104" s="26">
        <f>'Segment RDF'!$J$33</f>
        <v>20</v>
      </c>
      <c r="AC104" s="56">
        <f t="shared" si="25"/>
        <v>11.746323529411764</v>
      </c>
      <c r="AD104" s="26"/>
      <c r="AE104" s="66">
        <f t="shared" si="26"/>
        <v>0.11547206236360791</v>
      </c>
      <c r="AF104" s="24">
        <f>_xlfn.RANK.EQ(AE104, AE$4:INDEX(AE:AE, MATCH(1000000000000,AE:AE)), 0) + COUNTIF(AE$4:INDEX(AE:AE, ROW(AE104)), AE104)-1</f>
        <v>171</v>
      </c>
      <c r="AG104" s="25">
        <f>(_xlfn.RANK.EQ(AF104, AF$4:INDEX(AF:AF, MATCH(1000000000000,AF:AF)), 1) + COUNTIF(AF$4:INDEX(AF:AF, ROW(AF104)), AF104)-1)/'Supporting Calculations'!$B$8</f>
        <v>0.15716911764705882</v>
      </c>
      <c r="AH104" s="26">
        <f>'Segment RDF'!$F$33</f>
        <v>40</v>
      </c>
      <c r="AI104" s="67">
        <f t="shared" si="27"/>
        <v>6.2867647058823533</v>
      </c>
      <c r="AJ104" s="68">
        <f t="shared" si="28"/>
        <v>3.7530109512603299E-2</v>
      </c>
      <c r="AK104" s="24">
        <f>_xlfn.RANK.EQ(AJ104, AJ$4:INDEX(AJ:AJ, MATCH(1000000000000,AJ:AJ)), 0) + COUNTIF(AJ$4:INDEX(AJ:AJ, ROW(AJ104)), AJ104)-1</f>
        <v>77</v>
      </c>
      <c r="AL104" s="25">
        <f>(_xlfn.RANK.EQ(AK104, AK$4:INDEX(AK:AK, MATCH(1000000000000,AK:AK)), 1) + COUNTIF(AK$4:INDEX(AK:AK, ROW(AK104)), AK104)-1)/'Supporting Calculations'!$B$8</f>
        <v>7.077205882352941E-2</v>
      </c>
      <c r="AM104" s="26">
        <f>'Segment RDF'!$H$33</f>
        <v>40</v>
      </c>
      <c r="AN104" s="67">
        <f t="shared" si="29"/>
        <v>2.8308823529411766</v>
      </c>
      <c r="AO104" s="69">
        <f t="shared" si="39"/>
        <v>0.25020072617825451</v>
      </c>
      <c r="AP104" s="24">
        <f>_xlfn.RANK.EQ(AO104, AO$4:INDEX(AO:AO, MATCH(1000000000000,AO:AO)), 0) + COUNTIF(AO$4:INDEX(AO:AO, ROW(AO104)), AO104)-1</f>
        <v>109</v>
      </c>
      <c r="AQ104" s="25">
        <f>(_xlfn.RANK.EQ(AP104, AP$4:INDEX(AP:AP, MATCH(1000000000000,AP:AP)), 1) + COUNTIF(AP$4:INDEX(AP:AP, ROW(AP104)), AP104)-1)/'Supporting Calculations'!$B$8</f>
        <v>0.10018382352941177</v>
      </c>
      <c r="AR104" s="26">
        <f>'Segment RDF'!$J$33</f>
        <v>20</v>
      </c>
      <c r="AS104" s="67">
        <f t="shared" si="30"/>
        <v>2.0036764705882355</v>
      </c>
      <c r="AT104" s="69"/>
      <c r="AU104" s="119">
        <f t="shared" si="31"/>
        <v>19.172794117647058</v>
      </c>
      <c r="AV104" s="56">
        <f t="shared" si="32"/>
        <v>11.121323529411764</v>
      </c>
      <c r="AW104" s="24"/>
      <c r="AX104" s="119">
        <f>(_xlfn.RANK.EQ(AU104, AU$4:INDEX(AU:AU, MATCH(1000000000000,AU:AU)), 1) + COUNTIF(AU$4:INDEX(AU:AU, ROW(AU104)), AU104)-1)/'Supporting Calculations'!$B$8*100</f>
        <v>15.625</v>
      </c>
      <c r="AY104" s="58">
        <f>(_xlfn.RANK.EQ(AV104, AV$4:INDEX(AV:AV, MATCH(10000000000,AV:AV)), 1) + COUNTIF(AV$4:INDEX(AV:AV, ROW(AV104)), AV104)-1)/'Supporting Calculations'!$B$8*100</f>
        <v>5.0551470588235299</v>
      </c>
      <c r="AZ104" s="70">
        <f t="shared" si="33"/>
        <v>20.680147058823529</v>
      </c>
      <c r="BA104" s="24"/>
      <c r="BB104" s="14">
        <f>IF(AND(AX104&gt;='Supporting Calculations'!$B$4,AY104&gt;='Supporting Calculations'!$C$4) = TRUE,1,IF(AND(AX104&gt;'Supporting Calculations'!$B$4,AY104&lt;'Supporting Calculations'!$C$4) = TRUE, 2,IF(AND(AX104&lt;'Supporting Calculations'!$B$4,AY104&gt;'Supporting Calculations'!$C$4) = TRUE,3,IF(AND(AX104&lt;='Supporting Calculations'!$B$4,AY104&lt;='Supporting Calculations'!$C$4) = TRUE, 4,0))))</f>
        <v>4</v>
      </c>
      <c r="BC104" s="44" t="str">
        <f t="shared" si="34"/>
        <v>Low</v>
      </c>
      <c r="BE104" s="84" t="e">
        <f t="shared" si="35"/>
        <v>#N/A</v>
      </c>
      <c r="BF104" s="86" t="e">
        <f t="shared" si="36"/>
        <v>#N/A</v>
      </c>
      <c r="BG104" s="88">
        <f t="shared" si="37"/>
        <v>5.0551470588235299</v>
      </c>
      <c r="BI104" s="14">
        <f t="shared" si="38"/>
        <v>988</v>
      </c>
      <c r="BJ104" s="121">
        <f>BI104/'Supporting Calculations'!$B$8</f>
        <v>0.90808823529411764</v>
      </c>
      <c r="BK104" s="21">
        <f>SUM(T104:INDEX(T:T, MATCH(100000000000000,T:T)))/SUM((T$4:INDEX(T:T, MATCH(1E+30,T:T))))</f>
        <v>0.99555897885907385</v>
      </c>
      <c r="BL104" s="21">
        <f>SUM(H104:INDEX(H:H, MATCH(100000000000000,H:H)))/SUM((H$4:INDEX(H:H, MATCH(100000000000000,H:H))))</f>
        <v>0.99697419370160112</v>
      </c>
      <c r="BM104" s="21">
        <f>SUM(O104:INDEX(O:O, MATCH(100000000000000,O:O)))/SUM((O$4:INDEX(O:O, MATCH(1E+30,O:O))))</f>
        <v>0.99555897885907385</v>
      </c>
      <c r="BN104" s="132">
        <f>SUM(F104:INDEX(F:F, MATCH(100000000000000,F:F)))/SUM((F$4:INDEX(F:F, MATCH(1E+30,F:F))))</f>
        <v>0.99270170118101431</v>
      </c>
      <c r="BQ104" s="28"/>
    </row>
    <row r="105" spans="1:69" ht="15.75" customHeight="1">
      <c r="A105" s="89"/>
      <c r="B105" s="124" t="s">
        <v>138</v>
      </c>
      <c r="C105" s="74"/>
      <c r="D105" s="28"/>
      <c r="E105" s="45">
        <v>2567206.02</v>
      </c>
      <c r="F105" s="23">
        <v>401410</v>
      </c>
      <c r="G105" s="23">
        <v>2567206.02</v>
      </c>
      <c r="H105" s="23">
        <v>0</v>
      </c>
      <c r="I105" s="43">
        <v>0</v>
      </c>
      <c r="J105" s="23"/>
      <c r="K105" s="63">
        <v>217096.16395107636</v>
      </c>
      <c r="L105" s="64">
        <v>0</v>
      </c>
      <c r="M105" s="43"/>
      <c r="N105" s="23"/>
      <c r="O105" s="112">
        <f t="shared" si="20"/>
        <v>2567206.02</v>
      </c>
      <c r="P105" s="24">
        <f>_xlfn.RANK.EQ(O105, O$4:INDEX(O:O, MATCH(100000000000000,O:O)), 0) + COUNTIF(O$4:INDEX(O:O, ROW(O105)), O105)-1</f>
        <v>987</v>
      </c>
      <c r="Q105" s="25">
        <f>(_xlfn.RANK.EQ(P105, P$4:INDEX(P:P, MATCH(1000000000000,P:P)), 0) + COUNTIF(P$4:INDEX(P:P, ROW(P105)), P105)-1)/'Supporting Calculations'!$B$8</f>
        <v>9.375E-2</v>
      </c>
      <c r="R105" s="26">
        <f>'Segment RDF'!$F$33</f>
        <v>40</v>
      </c>
      <c r="S105" s="56">
        <f t="shared" si="21"/>
        <v>3.75</v>
      </c>
      <c r="T105" s="113">
        <f t="shared" si="22"/>
        <v>2567206.02</v>
      </c>
      <c r="U105" s="24">
        <f>_xlfn.RANK.EQ(T105, T$4:INDEX(T:T, MATCH(100000000000000,T:T)), 0) + COUNTIF(T$4:INDEX(T:T, ROW(T105)), T105)-1</f>
        <v>987</v>
      </c>
      <c r="V105" s="25">
        <f>(_xlfn.RANK.EQ(U105, U$4:INDEX(U:U, MATCH(1000000000000,U:U)), 0) + COUNTIF(U$4:INDEX(U:U, ROW(U105)), U105)-1)/'Supporting Calculations'!$B$8</f>
        <v>9.375E-2</v>
      </c>
      <c r="W105" s="26">
        <f>'Segment RDF'!$H$33</f>
        <v>40</v>
      </c>
      <c r="X105" s="56">
        <f t="shared" si="23"/>
        <v>3.75</v>
      </c>
      <c r="Y105" s="58">
        <f t="shared" si="24"/>
        <v>0</v>
      </c>
      <c r="Z105" s="24">
        <f>_xlfn.RANK.EQ(Y105, Y$4:INDEX(Y:Y, MATCH(100000000000000,Y:Y)), 0) + COUNTIF(Y$4:INDEX(Y:Y, ROW(Y105)), Y105)-1</f>
        <v>988</v>
      </c>
      <c r="AA105" s="25">
        <f>(_xlfn.RANK.EQ(Z105, Z$4:INDEX(Z:Z, MATCH(1000000000000,Z:Z)), 0) + COUNTIF(Z$4:INDEX(Z:Z, ROW(Z105)), Z105)-1)/'Supporting Calculations'!$B$8</f>
        <v>9.283088235294118E-2</v>
      </c>
      <c r="AB105" s="26">
        <f>'Segment RDF'!$J$33</f>
        <v>20</v>
      </c>
      <c r="AC105" s="56">
        <f t="shared" si="25"/>
        <v>1.8566176470588236</v>
      </c>
      <c r="AD105" s="26"/>
      <c r="AE105" s="66">
        <f t="shared" si="26"/>
        <v>0.24092579992901245</v>
      </c>
      <c r="AF105" s="24">
        <f>_xlfn.RANK.EQ(AE105, AE$4:INDEX(AE:AE, MATCH(1000000000000,AE:AE)), 0) + COUNTIF(AE$4:INDEX(AE:AE, ROW(AE105)), AE105)-1</f>
        <v>20</v>
      </c>
      <c r="AG105" s="25">
        <f>(_xlfn.RANK.EQ(AF105, AF$4:INDEX(AF:AF, MATCH(1000000000000,AF:AF)), 1) + COUNTIF(AF$4:INDEX(AF:AF, ROW(AF105)), AF105)-1)/'Supporting Calculations'!$B$8</f>
        <v>1.8382352941176471E-2</v>
      </c>
      <c r="AH105" s="26">
        <f>'Segment RDF'!$F$33</f>
        <v>40</v>
      </c>
      <c r="AI105" s="67">
        <f t="shared" si="27"/>
        <v>0.73529411764705888</v>
      </c>
      <c r="AJ105" s="68">
        <f t="shared" si="28"/>
        <v>0</v>
      </c>
      <c r="AK105" s="24">
        <f>_xlfn.RANK.EQ(AJ105, AJ$4:INDEX(AJ:AJ, MATCH(1000000000000,AJ:AJ)), 0) + COUNTIF(AJ$4:INDEX(AJ:AJ, ROW(AJ105)), AJ105)-1</f>
        <v>901</v>
      </c>
      <c r="AL105" s="25">
        <f>(_xlfn.RANK.EQ(AK105, AK$4:INDEX(AK:AK, MATCH(1000000000000,AK:AK)), 1) + COUNTIF(AK$4:INDEX(AK:AK, ROW(AK105)), AK105)-1)/'Supporting Calculations'!$B$8</f>
        <v>0.828125</v>
      </c>
      <c r="AM105" s="26">
        <f>'Segment RDF'!$H$33</f>
        <v>40</v>
      </c>
      <c r="AN105" s="67">
        <f t="shared" si="29"/>
        <v>33.125</v>
      </c>
      <c r="AO105" s="69">
        <f t="shared" si="39"/>
        <v>0</v>
      </c>
      <c r="AP105" s="24">
        <f>_xlfn.RANK.EQ(AO105, AO$4:INDEX(AO:AO, MATCH(1000000000000,AO:AO)), 0) + COUNTIF(AO$4:INDEX(AO:AO, ROW(AO105)), AO105)-1</f>
        <v>988</v>
      </c>
      <c r="AQ105" s="25">
        <f>(_xlfn.RANK.EQ(AP105, AP$4:INDEX(AP:AP, MATCH(1000000000000,AP:AP)), 1) + COUNTIF(AP$4:INDEX(AP:AP, ROW(AP105)), AP105)-1)/'Supporting Calculations'!$B$8</f>
        <v>0.90808823529411764</v>
      </c>
      <c r="AR105" s="26">
        <f>'Segment RDF'!$J$33</f>
        <v>20</v>
      </c>
      <c r="AS105" s="67">
        <f t="shared" si="30"/>
        <v>18.161764705882351</v>
      </c>
      <c r="AT105" s="69"/>
      <c r="AU105" s="119">
        <f t="shared" si="31"/>
        <v>9.3566176470588243</v>
      </c>
      <c r="AV105" s="56">
        <f t="shared" si="32"/>
        <v>52.022058823529406</v>
      </c>
      <c r="AW105" s="24"/>
      <c r="AX105" s="119">
        <f>(_xlfn.RANK.EQ(AU105, AU$4:INDEX(AU:AU, MATCH(1000000000000,AU:AU)), 1) + COUNTIF(AU$4:INDEX(AU:AU, ROW(AU105)), AU105)-1)/'Supporting Calculations'!$B$8*100</f>
        <v>5.7904411764705888</v>
      </c>
      <c r="AY105" s="58">
        <f>(_xlfn.RANK.EQ(AV105, AV$4:INDEX(AV:AV, MATCH(10000000000,AV:AV)), 1) + COUNTIF(AV$4:INDEX(AV:AV, ROW(AV105)), AV105)-1)/'Supporting Calculations'!$B$8*100</f>
        <v>50.459558823529413</v>
      </c>
      <c r="AZ105" s="70">
        <f t="shared" si="33"/>
        <v>56.25</v>
      </c>
      <c r="BA105" s="24"/>
      <c r="BB105" s="14">
        <f>IF(AND(AX105&gt;='Supporting Calculations'!$B$4,AY105&gt;='Supporting Calculations'!$C$4) = TRUE,1,IF(AND(AX105&gt;'Supporting Calculations'!$B$4,AY105&lt;'Supporting Calculations'!$C$4) = TRUE, 2,IF(AND(AX105&lt;'Supporting Calculations'!$B$4,AY105&gt;'Supporting Calculations'!$C$4) = TRUE,3,IF(AND(AX105&lt;='Supporting Calculations'!$B$4,AY105&lt;='Supporting Calculations'!$C$4) = TRUE, 4,0))))</f>
        <v>4</v>
      </c>
      <c r="BC105" s="44" t="str">
        <f t="shared" si="34"/>
        <v>Low</v>
      </c>
      <c r="BE105" s="84">
        <f t="shared" si="35"/>
        <v>50.459558823529413</v>
      </c>
      <c r="BF105" s="86" t="e">
        <f t="shared" si="36"/>
        <v>#N/A</v>
      </c>
      <c r="BG105" s="88" t="e">
        <f t="shared" si="37"/>
        <v>#N/A</v>
      </c>
      <c r="BI105" s="14">
        <f t="shared" si="38"/>
        <v>987</v>
      </c>
      <c r="BJ105" s="121">
        <f>BI105/'Supporting Calculations'!$B$8</f>
        <v>0.90716911764705888</v>
      </c>
      <c r="BK105" s="21">
        <f>SUM(T105:INDEX(T:T, MATCH(100000000000000,T:T)))/SUM((T$4:INDEX(T:T, MATCH(1E+30,T:T))))</f>
        <v>0.99548217928832239</v>
      </c>
      <c r="BL105" s="21">
        <f>SUM(H105:INDEX(H:H, MATCH(100000000000000,H:H)))/SUM((H$4:INDEX(H:H, MATCH(100000000000000,H:H))))</f>
        <v>0.99678757083219904</v>
      </c>
      <c r="BM105" s="21">
        <f>SUM(O105:INDEX(O:O, MATCH(100000000000000,O:O)))/SUM((O$4:INDEX(O:O, MATCH(1E+30,O:O))))</f>
        <v>0.99548217928832239</v>
      </c>
      <c r="BN105" s="132">
        <f>SUM(F105:INDEX(F:F, MATCH(100000000000000,F:F)))/SUM((F$4:INDEX(F:F, MATCH(1E+30,F:F))))</f>
        <v>0.99252251588990392</v>
      </c>
      <c r="BQ105" s="28"/>
    </row>
    <row r="106" spans="1:69" ht="15.75" customHeight="1">
      <c r="A106" s="89"/>
      <c r="B106" s="124" t="s">
        <v>139</v>
      </c>
      <c r="C106" s="74"/>
      <c r="D106" s="28"/>
      <c r="E106" s="45">
        <v>2571574.2400000002</v>
      </c>
      <c r="F106" s="23">
        <v>229772</v>
      </c>
      <c r="G106" s="23">
        <v>2571574.2400000002</v>
      </c>
      <c r="H106" s="23">
        <v>31455.13</v>
      </c>
      <c r="I106" s="43">
        <v>209700.84</v>
      </c>
      <c r="J106" s="23"/>
      <c r="K106" s="45"/>
      <c r="L106" s="23"/>
      <c r="M106" s="43"/>
      <c r="N106" s="23"/>
      <c r="O106" s="112">
        <f t="shared" si="20"/>
        <v>2571574.2400000002</v>
      </c>
      <c r="P106" s="24">
        <f>_xlfn.RANK.EQ(O106, O$4:INDEX(O:O, MATCH(100000000000000,O:O)), 0) + COUNTIF(O$4:INDEX(O:O, ROW(O106)), O106)-1</f>
        <v>986</v>
      </c>
      <c r="Q106" s="25">
        <f>(_xlfn.RANK.EQ(P106, P$4:INDEX(P:P, MATCH(1000000000000,P:P)), 0) + COUNTIF(P$4:INDEX(P:P, ROW(P106)), P106)-1)/'Supporting Calculations'!$B$8</f>
        <v>9.466911764705882E-2</v>
      </c>
      <c r="R106" s="26">
        <f>'Segment RDF'!$F$33</f>
        <v>40</v>
      </c>
      <c r="S106" s="56">
        <f t="shared" si="21"/>
        <v>3.7867647058823528</v>
      </c>
      <c r="T106" s="113">
        <f t="shared" si="22"/>
        <v>2571574.2400000002</v>
      </c>
      <c r="U106" s="24">
        <f>_xlfn.RANK.EQ(T106, T$4:INDEX(T:T, MATCH(100000000000000,T:T)), 0) + COUNTIF(T$4:INDEX(T:T, ROW(T106)), T106)-1</f>
        <v>986</v>
      </c>
      <c r="V106" s="25">
        <f>(_xlfn.RANK.EQ(U106, U$4:INDEX(U:U, MATCH(1000000000000,U:U)), 0) + COUNTIF(U$4:INDEX(U:U, ROW(U106)), U106)-1)/'Supporting Calculations'!$B$8</f>
        <v>9.466911764705882E-2</v>
      </c>
      <c r="W106" s="26">
        <f>'Segment RDF'!$H$33</f>
        <v>40</v>
      </c>
      <c r="X106" s="56">
        <f t="shared" si="23"/>
        <v>3.7867647058823528</v>
      </c>
      <c r="Y106" s="58">
        <f t="shared" si="24"/>
        <v>209700.84</v>
      </c>
      <c r="Z106" s="24">
        <f>_xlfn.RANK.EQ(Y106, Y$4:INDEX(Y:Y, MATCH(100000000000000,Y:Y)), 0) + COUNTIF(Y$4:INDEX(Y:Y, ROW(Y106)), Y106)-1</f>
        <v>691</v>
      </c>
      <c r="AA106" s="25">
        <f>(_xlfn.RANK.EQ(Z106, Z$4:INDEX(Z:Z, MATCH(1000000000000,Z:Z)), 0) + COUNTIF(Z$4:INDEX(Z:Z, ROW(Z106)), Z106)-1)/'Supporting Calculations'!$B$8</f>
        <v>0.36580882352941174</v>
      </c>
      <c r="AB106" s="26">
        <f>'Segment RDF'!$J$33</f>
        <v>20</v>
      </c>
      <c r="AC106" s="56">
        <f t="shared" si="25"/>
        <v>7.3161764705882346</v>
      </c>
      <c r="AD106" s="26"/>
      <c r="AE106" s="66">
        <f t="shared" si="26"/>
        <v>8.9350716158985932E-2</v>
      </c>
      <c r="AF106" s="24">
        <f>_xlfn.RANK.EQ(AE106, AE$4:INDEX(AE:AE, MATCH(1000000000000,AE:AE)), 0) + COUNTIF(AE$4:INDEX(AE:AE, ROW(AE106)), AE106)-1</f>
        <v>273</v>
      </c>
      <c r="AG106" s="25">
        <f>(_xlfn.RANK.EQ(AF106, AF$4:INDEX(AF:AF, MATCH(1000000000000,AF:AF)), 1) + COUNTIF(AF$4:INDEX(AF:AF, ROW(AF106)), AF106)-1)/'Supporting Calculations'!$B$8</f>
        <v>0.25091911764705882</v>
      </c>
      <c r="AH106" s="26">
        <f>'Segment RDF'!$F$33</f>
        <v>40</v>
      </c>
      <c r="AI106" s="67">
        <f t="shared" si="27"/>
        <v>10.036764705882353</v>
      </c>
      <c r="AJ106" s="68">
        <f t="shared" si="28"/>
        <v>1.2231857634411519E-2</v>
      </c>
      <c r="AK106" s="24">
        <f>_xlfn.RANK.EQ(AJ106, AJ$4:INDEX(AJ:AJ, MATCH(1000000000000,AJ:AJ)), 0) + COUNTIF(AJ$4:INDEX(AJ:AJ, ROW(AJ106)), AJ106)-1</f>
        <v>334</v>
      </c>
      <c r="AL106" s="25">
        <f>(_xlfn.RANK.EQ(AK106, AK$4:INDEX(AK:AK, MATCH(1000000000000,AK:AK)), 1) + COUNTIF(AK$4:INDEX(AK:AK, ROW(AK106)), AK106)-1)/'Supporting Calculations'!$B$8</f>
        <v>0.30698529411764708</v>
      </c>
      <c r="AM106" s="26">
        <f>'Segment RDF'!$H$33</f>
        <v>40</v>
      </c>
      <c r="AN106" s="67">
        <f t="shared" si="29"/>
        <v>12.279411764705884</v>
      </c>
      <c r="AO106" s="69">
        <f t="shared" si="39"/>
        <v>8.1545707192960518E-2</v>
      </c>
      <c r="AP106" s="24">
        <f>_xlfn.RANK.EQ(AO106, AO$4:INDEX(AO:AO, MATCH(1000000000000,AO:AO)), 0) + COUNTIF(AO$4:INDEX(AO:AO, ROW(AO106)), AO106)-1</f>
        <v>416</v>
      </c>
      <c r="AQ106" s="25">
        <f>(_xlfn.RANK.EQ(AP106, AP$4:INDEX(AP:AP, MATCH(1000000000000,AP:AP)), 1) + COUNTIF(AP$4:INDEX(AP:AP, ROW(AP106)), AP106)-1)/'Supporting Calculations'!$B$8</f>
        <v>0.38235294117647056</v>
      </c>
      <c r="AR106" s="26">
        <f>'Segment RDF'!$J$33</f>
        <v>20</v>
      </c>
      <c r="AS106" s="67">
        <f t="shared" si="30"/>
        <v>7.6470588235294112</v>
      </c>
      <c r="AT106" s="69"/>
      <c r="AU106" s="119">
        <f t="shared" si="31"/>
        <v>14.88970588235294</v>
      </c>
      <c r="AV106" s="56">
        <f t="shared" si="32"/>
        <v>29.963235294117652</v>
      </c>
      <c r="AW106" s="24"/>
      <c r="AX106" s="119">
        <f>(_xlfn.RANK.EQ(AU106, AU$4:INDEX(AU:AU, MATCH(1000000000000,AU:AU)), 1) + COUNTIF(AU$4:INDEX(AU:AU, ROW(AU106)), AU106)-1)/'Supporting Calculations'!$B$8*100</f>
        <v>11.213235294117647</v>
      </c>
      <c r="AY106" s="58">
        <f>(_xlfn.RANK.EQ(AV106, AV$4:INDEX(AV:AV, MATCH(10000000000,AV:AV)), 1) + COUNTIF(AV$4:INDEX(AV:AV, ROW(AV106)), AV106)-1)/'Supporting Calculations'!$B$8*100</f>
        <v>20.680147058823529</v>
      </c>
      <c r="AZ106" s="70">
        <f t="shared" si="33"/>
        <v>31.893382352941174</v>
      </c>
      <c r="BA106" s="24"/>
      <c r="BB106" s="14">
        <f>IF(AND(AX106&gt;='Supporting Calculations'!$B$4,AY106&gt;='Supporting Calculations'!$C$4) = TRUE,1,IF(AND(AX106&gt;'Supporting Calculations'!$B$4,AY106&lt;'Supporting Calculations'!$C$4) = TRUE, 2,IF(AND(AX106&lt;'Supporting Calculations'!$B$4,AY106&gt;'Supporting Calculations'!$C$4) = TRUE,3,IF(AND(AX106&lt;='Supporting Calculations'!$B$4,AY106&lt;='Supporting Calculations'!$C$4) = TRUE, 4,0))))</f>
        <v>4</v>
      </c>
      <c r="BC106" s="44" t="str">
        <f t="shared" si="34"/>
        <v>Low</v>
      </c>
      <c r="BE106" s="84">
        <f t="shared" si="35"/>
        <v>20.680147058823529</v>
      </c>
      <c r="BF106" s="86" t="e">
        <f t="shared" si="36"/>
        <v>#N/A</v>
      </c>
      <c r="BG106" s="88" t="e">
        <f t="shared" si="37"/>
        <v>#N/A</v>
      </c>
      <c r="BI106" s="14">
        <f t="shared" si="38"/>
        <v>986</v>
      </c>
      <c r="BJ106" s="121">
        <f>BI106/'Supporting Calculations'!$B$8</f>
        <v>0.90625</v>
      </c>
      <c r="BK106" s="21">
        <f>SUM(T106:INDEX(T:T, MATCH(100000000000000,T:T)))/SUM((T$4:INDEX(T:T, MATCH(1E+30,T:T))))</f>
        <v>0.99540517305175813</v>
      </c>
      <c r="BL106" s="21">
        <f>SUM(H106:INDEX(H:H, MATCH(100000000000000,H:H)))/SUM((H$4:INDEX(H:H, MATCH(100000000000000,H:H))))</f>
        <v>0.99678757083219904</v>
      </c>
      <c r="BM106" s="21">
        <f>SUM(O106:INDEX(O:O, MATCH(100000000000000,O:O)))/SUM((O$4:INDEX(O:O, MATCH(1E+30,O:O))))</f>
        <v>0.99540517305175813</v>
      </c>
      <c r="BN106" s="132">
        <f>SUM(F106:INDEX(F:F, MATCH(100000000000000,F:F)))/SUM((F$4:INDEX(F:F, MATCH(1E+30,F:F))))</f>
        <v>0.99227922827230663</v>
      </c>
      <c r="BQ106" s="28"/>
    </row>
    <row r="107" spans="1:69" ht="15.75" customHeight="1">
      <c r="A107" s="89"/>
      <c r="B107" s="124" t="s">
        <v>77</v>
      </c>
      <c r="C107" s="74"/>
      <c r="D107" s="28"/>
      <c r="E107" s="45">
        <v>2602187.08</v>
      </c>
      <c r="F107" s="23">
        <v>123398</v>
      </c>
      <c r="G107" s="23">
        <v>2602187.08</v>
      </c>
      <c r="H107" s="23">
        <v>14602.08</v>
      </c>
      <c r="I107" s="43">
        <v>97347.19</v>
      </c>
      <c r="J107" s="23"/>
      <c r="K107" s="45"/>
      <c r="L107" s="23"/>
      <c r="M107" s="43"/>
      <c r="N107" s="23"/>
      <c r="O107" s="112">
        <f t="shared" si="20"/>
        <v>2602187.08</v>
      </c>
      <c r="P107" s="24">
        <f>_xlfn.RANK.EQ(O107, O$4:INDEX(O:O, MATCH(100000000000000,O:O)), 0) + COUNTIF(O$4:INDEX(O:O, ROW(O107)), O107)-1</f>
        <v>985</v>
      </c>
      <c r="Q107" s="25">
        <f>(_xlfn.RANK.EQ(P107, P$4:INDEX(P:P, MATCH(1000000000000,P:P)), 0) + COUNTIF(P$4:INDEX(P:P, ROW(P107)), P107)-1)/'Supporting Calculations'!$B$8</f>
        <v>9.5588235294117641E-2</v>
      </c>
      <c r="R107" s="26">
        <f>'Segment RDF'!$F$33</f>
        <v>40</v>
      </c>
      <c r="S107" s="56">
        <f t="shared" si="21"/>
        <v>3.8235294117647056</v>
      </c>
      <c r="T107" s="113">
        <f t="shared" si="22"/>
        <v>2602187.08</v>
      </c>
      <c r="U107" s="24">
        <f>_xlfn.RANK.EQ(T107, T$4:INDEX(T:T, MATCH(100000000000000,T:T)), 0) + COUNTIF(T$4:INDEX(T:T, ROW(T107)), T107)-1</f>
        <v>985</v>
      </c>
      <c r="V107" s="25">
        <f>(_xlfn.RANK.EQ(U107, U$4:INDEX(U:U, MATCH(1000000000000,U:U)), 0) + COUNTIF(U$4:INDEX(U:U, ROW(U107)), U107)-1)/'Supporting Calculations'!$B$8</f>
        <v>9.5588235294117641E-2</v>
      </c>
      <c r="W107" s="26">
        <f>'Segment RDF'!$H$33</f>
        <v>40</v>
      </c>
      <c r="X107" s="56">
        <f t="shared" si="23"/>
        <v>3.8235294117647056</v>
      </c>
      <c r="Y107" s="58">
        <f t="shared" si="24"/>
        <v>97347.19</v>
      </c>
      <c r="Z107" s="24">
        <f>_xlfn.RANK.EQ(Y107, Y$4:INDEX(Y:Y, MATCH(100000000000000,Y:Y)), 0) + COUNTIF(Y$4:INDEX(Y:Y, ROW(Y107)), Y107)-1</f>
        <v>813</v>
      </c>
      <c r="AA107" s="25">
        <f>(_xlfn.RANK.EQ(Z107, Z$4:INDEX(Z:Z, MATCH(1000000000000,Z:Z)), 0) + COUNTIF(Z$4:INDEX(Z:Z, ROW(Z107)), Z107)-1)/'Supporting Calculations'!$B$8</f>
        <v>0.25367647058823528</v>
      </c>
      <c r="AB107" s="26">
        <f>'Segment RDF'!$J$33</f>
        <v>20</v>
      </c>
      <c r="AC107" s="56">
        <f t="shared" si="25"/>
        <v>5.0735294117647056</v>
      </c>
      <c r="AD107" s="26"/>
      <c r="AE107" s="66">
        <f t="shared" si="26"/>
        <v>4.7420879516471968E-2</v>
      </c>
      <c r="AF107" s="24">
        <f>_xlfn.RANK.EQ(AE107, AE$4:INDEX(AE:AE, MATCH(1000000000000,AE:AE)), 0) + COUNTIF(AE$4:INDEX(AE:AE, ROW(AE107)), AE107)-1</f>
        <v>507</v>
      </c>
      <c r="AG107" s="25">
        <f>(_xlfn.RANK.EQ(AF107, AF$4:INDEX(AF:AF, MATCH(1000000000000,AF:AF)), 1) + COUNTIF(AF$4:INDEX(AF:AF, ROW(AF107)), AF107)-1)/'Supporting Calculations'!$B$8</f>
        <v>0.46599264705882354</v>
      </c>
      <c r="AH107" s="26">
        <f>'Segment RDF'!$F$33</f>
        <v>40</v>
      </c>
      <c r="AI107" s="67">
        <f t="shared" si="27"/>
        <v>18.639705882352942</v>
      </c>
      <c r="AJ107" s="68">
        <f t="shared" si="28"/>
        <v>5.6114643379137829E-3</v>
      </c>
      <c r="AK107" s="24">
        <f>_xlfn.RANK.EQ(AJ107, AJ$4:INDEX(AJ:AJ, MATCH(1000000000000,AJ:AJ)), 0) + COUNTIF(AJ$4:INDEX(AJ:AJ, ROW(AJ107)), AJ107)-1</f>
        <v>553</v>
      </c>
      <c r="AL107" s="25">
        <f>(_xlfn.RANK.EQ(AK107, AK$4:INDEX(AK:AK, MATCH(1000000000000,AK:AK)), 1) + COUNTIF(AK$4:INDEX(AK:AK, ROW(AK107)), AK107)-1)/'Supporting Calculations'!$B$8</f>
        <v>0.50827205882352944</v>
      </c>
      <c r="AM107" s="26">
        <f>'Segment RDF'!$H$33</f>
        <v>40</v>
      </c>
      <c r="AN107" s="67">
        <f t="shared" si="29"/>
        <v>20.330882352941178</v>
      </c>
      <c r="AO107" s="69">
        <f t="shared" si="39"/>
        <v>3.7409758409837311E-2</v>
      </c>
      <c r="AP107" s="24">
        <f>_xlfn.RANK.EQ(AO107, AO$4:INDEX(AO:AO, MATCH(1000000000000,AO:AO)), 0) + COUNTIF(AO$4:INDEX(AO:AO, ROW(AO107)), AO107)-1</f>
        <v>657</v>
      </c>
      <c r="AQ107" s="25">
        <f>(_xlfn.RANK.EQ(AP107, AP$4:INDEX(AP:AP, MATCH(1000000000000,AP:AP)), 1) + COUNTIF(AP$4:INDEX(AP:AP, ROW(AP107)), AP107)-1)/'Supporting Calculations'!$B$8</f>
        <v>0.60386029411764708</v>
      </c>
      <c r="AR107" s="26">
        <f>'Segment RDF'!$J$33</f>
        <v>20</v>
      </c>
      <c r="AS107" s="67">
        <f t="shared" si="30"/>
        <v>12.077205882352942</v>
      </c>
      <c r="AT107" s="69"/>
      <c r="AU107" s="119">
        <f t="shared" si="31"/>
        <v>12.720588235294116</v>
      </c>
      <c r="AV107" s="56">
        <f t="shared" si="32"/>
        <v>51.047794117647058</v>
      </c>
      <c r="AW107" s="24"/>
      <c r="AX107" s="119">
        <f>(_xlfn.RANK.EQ(AU107, AU$4:INDEX(AU:AU, MATCH(1000000000000,AU:AU)), 1) + COUNTIF(AU$4:INDEX(AU:AU, ROW(AU107)), AU107)-1)/'Supporting Calculations'!$B$8*100</f>
        <v>8.6397058823529402</v>
      </c>
      <c r="AY107" s="58">
        <f>(_xlfn.RANK.EQ(AV107, AV$4:INDEX(AV:AV, MATCH(10000000000,AV:AV)), 1) + COUNTIF(AV$4:INDEX(AV:AV, ROW(AV107)), AV107)-1)/'Supporting Calculations'!$B$8*100</f>
        <v>48.345588235294116</v>
      </c>
      <c r="AZ107" s="70">
        <f t="shared" si="33"/>
        <v>56.985294117647058</v>
      </c>
      <c r="BA107" s="24"/>
      <c r="BB107" s="14">
        <f>IF(AND(AX107&gt;='Supporting Calculations'!$B$4,AY107&gt;='Supporting Calculations'!$C$4) = TRUE,1,IF(AND(AX107&gt;'Supporting Calculations'!$B$4,AY107&lt;'Supporting Calculations'!$C$4) = TRUE, 2,IF(AND(AX107&lt;'Supporting Calculations'!$B$4,AY107&gt;'Supporting Calculations'!$C$4) = TRUE,3,IF(AND(AX107&lt;='Supporting Calculations'!$B$4,AY107&lt;='Supporting Calculations'!$C$4) = TRUE, 4,0))))</f>
        <v>4</v>
      </c>
      <c r="BC107" s="44" t="str">
        <f t="shared" si="34"/>
        <v>Low</v>
      </c>
      <c r="BE107" s="84">
        <f t="shared" si="35"/>
        <v>48.345588235294116</v>
      </c>
      <c r="BF107" s="86" t="e">
        <f t="shared" si="36"/>
        <v>#N/A</v>
      </c>
      <c r="BG107" s="88" t="e">
        <f t="shared" si="37"/>
        <v>#N/A</v>
      </c>
      <c r="BI107" s="14">
        <f t="shared" si="38"/>
        <v>985</v>
      </c>
      <c r="BJ107" s="121">
        <f>BI107/'Supporting Calculations'!$B$8</f>
        <v>0.90533088235294112</v>
      </c>
      <c r="BK107" s="21">
        <f>SUM(T107:INDEX(T:T, MATCH(100000000000000,T:T)))/SUM((T$4:INDEX(T:T, MATCH(1E+30,T:T))))</f>
        <v>0.99532803578551421</v>
      </c>
      <c r="BL107" s="21">
        <f>SUM(H107:INDEX(H:H, MATCH(100000000000000,H:H)))/SUM((H$4:INDEX(H:H, MATCH(100000000000000,H:H))))</f>
        <v>0.9967264790352961</v>
      </c>
      <c r="BM107" s="21">
        <f>SUM(O107:INDEX(O:O, MATCH(100000000000000,O:O)))/SUM((O$4:INDEX(O:O, MATCH(1E+30,O:O))))</f>
        <v>0.99532803578551421</v>
      </c>
      <c r="BN107" s="132">
        <f>SUM(F107:INDEX(F:F, MATCH(100000000000000,F:F)))/SUM((F$4:INDEX(F:F, MATCH(1E+30,F:F))))</f>
        <v>0.99213996746049171</v>
      </c>
      <c r="BQ107" s="28"/>
    </row>
    <row r="108" spans="1:69" ht="15.75" customHeight="1">
      <c r="A108" s="89"/>
      <c r="B108" s="124" t="s">
        <v>136</v>
      </c>
      <c r="C108" s="74"/>
      <c r="D108" s="28"/>
      <c r="E108" s="45">
        <v>2611906</v>
      </c>
      <c r="F108" s="23">
        <v>15623</v>
      </c>
      <c r="G108" s="23">
        <v>2611906</v>
      </c>
      <c r="H108" s="23">
        <v>9080.1</v>
      </c>
      <c r="I108" s="43">
        <v>60534</v>
      </c>
      <c r="J108" s="23"/>
      <c r="K108" s="45"/>
      <c r="L108" s="23"/>
      <c r="M108" s="43"/>
      <c r="N108" s="23"/>
      <c r="O108" s="112">
        <f t="shared" si="20"/>
        <v>2611906</v>
      </c>
      <c r="P108" s="24">
        <f>_xlfn.RANK.EQ(O108, O$4:INDEX(O:O, MATCH(100000000000000,O:O)), 0) + COUNTIF(O$4:INDEX(O:O, ROW(O108)), O108)-1</f>
        <v>984</v>
      </c>
      <c r="Q108" s="25">
        <f>(_xlfn.RANK.EQ(P108, P$4:INDEX(P:P, MATCH(1000000000000,P:P)), 0) + COUNTIF(P$4:INDEX(P:P, ROW(P108)), P108)-1)/'Supporting Calculations'!$B$8</f>
        <v>9.6507352941176475E-2</v>
      </c>
      <c r="R108" s="26">
        <f>'Segment RDF'!$F$33</f>
        <v>40</v>
      </c>
      <c r="S108" s="56">
        <f t="shared" si="21"/>
        <v>3.8602941176470589</v>
      </c>
      <c r="T108" s="113">
        <f t="shared" si="22"/>
        <v>2611906</v>
      </c>
      <c r="U108" s="24">
        <f>_xlfn.RANK.EQ(T108, T$4:INDEX(T:T, MATCH(100000000000000,T:T)), 0) + COUNTIF(T$4:INDEX(T:T, ROW(T108)), T108)-1</f>
        <v>984</v>
      </c>
      <c r="V108" s="25">
        <f>(_xlfn.RANK.EQ(U108, U$4:INDEX(U:U, MATCH(1000000000000,U:U)), 0) + COUNTIF(U$4:INDEX(U:U, ROW(U108)), U108)-1)/'Supporting Calculations'!$B$8</f>
        <v>9.6507352941176475E-2</v>
      </c>
      <c r="W108" s="26">
        <f>'Segment RDF'!$H$33</f>
        <v>40</v>
      </c>
      <c r="X108" s="56">
        <f t="shared" si="23"/>
        <v>3.8602941176470589</v>
      </c>
      <c r="Y108" s="58">
        <f t="shared" si="24"/>
        <v>60534</v>
      </c>
      <c r="Z108" s="24">
        <f>_xlfn.RANK.EQ(Y108, Y$4:INDEX(Y:Y, MATCH(100000000000000,Y:Y)), 0) + COUNTIF(Y$4:INDEX(Y:Y, ROW(Y108)), Y108)-1</f>
        <v>867</v>
      </c>
      <c r="AA108" s="25">
        <f>(_xlfn.RANK.EQ(Z108, Z$4:INDEX(Z:Z, MATCH(1000000000000,Z:Z)), 0) + COUNTIF(Z$4:INDEX(Z:Z, ROW(Z108)), Z108)-1)/'Supporting Calculations'!$B$8</f>
        <v>0.20404411764705882</v>
      </c>
      <c r="AB108" s="26">
        <f>'Segment RDF'!$J$33</f>
        <v>20</v>
      </c>
      <c r="AC108" s="56">
        <f t="shared" si="25"/>
        <v>4.0808823529411766</v>
      </c>
      <c r="AD108" s="26"/>
      <c r="AE108" s="66">
        <f t="shared" si="26"/>
        <v>5.9814556879152622E-3</v>
      </c>
      <c r="AF108" s="24">
        <f>_xlfn.RANK.EQ(AE108, AE$4:INDEX(AE:AE, MATCH(1000000000000,AE:AE)), 0) + COUNTIF(AE$4:INDEX(AE:AE, ROW(AE108)), AE108)-1</f>
        <v>914</v>
      </c>
      <c r="AG108" s="25">
        <f>(_xlfn.RANK.EQ(AF108, AF$4:INDEX(AF:AF, MATCH(1000000000000,AF:AF)), 1) + COUNTIF(AF$4:INDEX(AF:AF, ROW(AF108)), AF108)-1)/'Supporting Calculations'!$B$8</f>
        <v>0.84007352941176472</v>
      </c>
      <c r="AH108" s="26">
        <f>'Segment RDF'!$F$33</f>
        <v>40</v>
      </c>
      <c r="AI108" s="67">
        <f t="shared" si="27"/>
        <v>33.602941176470587</v>
      </c>
      <c r="AJ108" s="68">
        <f t="shared" si="28"/>
        <v>3.4764267933072631E-3</v>
      </c>
      <c r="AK108" s="24">
        <f>_xlfn.RANK.EQ(AJ108, AJ$4:INDEX(AJ:AJ, MATCH(1000000000000,AJ:AJ)), 0) + COUNTIF(AJ$4:INDEX(AJ:AJ, ROW(AJ108)), AJ108)-1</f>
        <v>647</v>
      </c>
      <c r="AL108" s="25">
        <f>(_xlfn.RANK.EQ(AK108, AK$4:INDEX(AK:AK, MATCH(1000000000000,AK:AK)), 1) + COUNTIF(AK$4:INDEX(AK:AK, ROW(AK108)), AK108)-1)/'Supporting Calculations'!$B$8</f>
        <v>0.59466911764705888</v>
      </c>
      <c r="AM108" s="26">
        <f>'Segment RDF'!$H$33</f>
        <v>40</v>
      </c>
      <c r="AN108" s="67">
        <f t="shared" si="29"/>
        <v>23.786764705882355</v>
      </c>
      <c r="AO108" s="69">
        <f t="shared" si="39"/>
        <v>2.3176178622048418E-2</v>
      </c>
      <c r="AP108" s="24">
        <f>_xlfn.RANK.EQ(AO108, AO$4:INDEX(AO:AO, MATCH(1000000000000,AO:AO)), 0) + COUNTIF(AO$4:INDEX(AO:AO, ROW(AO108)), AO108)-1</f>
        <v>747</v>
      </c>
      <c r="AQ108" s="25">
        <f>(_xlfn.RANK.EQ(AP108, AP$4:INDEX(AP:AP, MATCH(1000000000000,AP:AP)), 1) + COUNTIF(AP$4:INDEX(AP:AP, ROW(AP108)), AP108)-1)/'Supporting Calculations'!$B$8</f>
        <v>0.68658088235294112</v>
      </c>
      <c r="AR108" s="26">
        <f>'Segment RDF'!$J$33</f>
        <v>20</v>
      </c>
      <c r="AS108" s="67">
        <f t="shared" si="30"/>
        <v>13.731617647058822</v>
      </c>
      <c r="AT108" s="69"/>
      <c r="AU108" s="119">
        <f t="shared" si="31"/>
        <v>11.801470588235293</v>
      </c>
      <c r="AV108" s="56">
        <f t="shared" si="32"/>
        <v>71.121323529411768</v>
      </c>
      <c r="AW108" s="24"/>
      <c r="AX108" s="119">
        <f>(_xlfn.RANK.EQ(AU108, AU$4:INDEX(AU:AU, MATCH(1000000000000,AU:AU)), 1) + COUNTIF(AU$4:INDEX(AU:AU, ROW(AU108)), AU108)-1)/'Supporting Calculations'!$B$8*100</f>
        <v>7.1691176470588234</v>
      </c>
      <c r="AY108" s="58">
        <f>(_xlfn.RANK.EQ(AV108, AV$4:INDEX(AV:AV, MATCH(10000000000,AV:AV)), 1) + COUNTIF(AV$4:INDEX(AV:AV, ROW(AV108)), AV108)-1)/'Supporting Calculations'!$B$8*100</f>
        <v>80.330882352941174</v>
      </c>
      <c r="AZ108" s="70">
        <f t="shared" si="33"/>
        <v>87.5</v>
      </c>
      <c r="BA108" s="24"/>
      <c r="BB108" s="14">
        <f>IF(AND(AX108&gt;='Supporting Calculations'!$B$4,AY108&gt;='Supporting Calculations'!$C$4) = TRUE,1,IF(AND(AX108&gt;'Supporting Calculations'!$B$4,AY108&lt;'Supporting Calculations'!$C$4) = TRUE, 2,IF(AND(AX108&lt;'Supporting Calculations'!$B$4,AY108&gt;'Supporting Calculations'!$C$4) = TRUE,3,IF(AND(AX108&lt;='Supporting Calculations'!$B$4,AY108&lt;='Supporting Calculations'!$C$4) = TRUE, 4,0))))</f>
        <v>3</v>
      </c>
      <c r="BC108" s="44" t="str">
        <f t="shared" si="34"/>
        <v>Medium</v>
      </c>
      <c r="BE108" s="84" t="e">
        <f t="shared" si="35"/>
        <v>#N/A</v>
      </c>
      <c r="BF108" s="86" t="e">
        <f t="shared" si="36"/>
        <v>#N/A</v>
      </c>
      <c r="BG108" s="88">
        <f t="shared" si="37"/>
        <v>80.330882352941174</v>
      </c>
      <c r="BI108" s="14">
        <f t="shared" si="38"/>
        <v>984</v>
      </c>
      <c r="BJ108" s="121">
        <f>BI108/'Supporting Calculations'!$B$8</f>
        <v>0.90441176470588236</v>
      </c>
      <c r="BK108" s="21">
        <f>SUM(T108:INDEX(T:T, MATCH(100000000000000,T:T)))/SUM((T$4:INDEX(T:T, MATCH(1E+30,T:T))))</f>
        <v>0.99524998025264855</v>
      </c>
      <c r="BL108" s="21">
        <f>SUM(H108:INDEX(H:H, MATCH(100000000000000,H:H)))/SUM((H$4:INDEX(H:H, MATCH(100000000000000,H:H))))</f>
        <v>0.99669811904105277</v>
      </c>
      <c r="BM108" s="21">
        <f>SUM(O108:INDEX(O:O, MATCH(100000000000000,O:O)))/SUM((O$4:INDEX(O:O, MATCH(1E+30,O:O))))</f>
        <v>0.99524998025264855</v>
      </c>
      <c r="BN108" s="132">
        <f>SUM(F108:INDEX(F:F, MATCH(100000000000000,F:F)))/SUM((F$4:INDEX(F:F, MATCH(1E+30,F:F))))</f>
        <v>0.99206517807946915</v>
      </c>
      <c r="BQ108" s="27"/>
    </row>
    <row r="109" spans="1:69" ht="15.75" customHeight="1">
      <c r="A109" s="89"/>
      <c r="B109" s="124" t="s">
        <v>138</v>
      </c>
      <c r="C109" s="74"/>
      <c r="D109" s="28"/>
      <c r="E109" s="45">
        <v>2623328.2000000002</v>
      </c>
      <c r="F109" s="23">
        <v>187352</v>
      </c>
      <c r="G109" s="23">
        <v>2623328.2000000002</v>
      </c>
      <c r="H109" s="23">
        <v>23928.959999999999</v>
      </c>
      <c r="I109" s="43">
        <v>159526.39000000001</v>
      </c>
      <c r="J109" s="23"/>
      <c r="K109" s="45"/>
      <c r="L109" s="23"/>
      <c r="M109" s="43"/>
      <c r="N109" s="23"/>
      <c r="O109" s="112">
        <f t="shared" si="20"/>
        <v>2623328.2000000002</v>
      </c>
      <c r="P109" s="24">
        <f>_xlfn.RANK.EQ(O109, O$4:INDEX(O:O, MATCH(100000000000000,O:O)), 0) + COUNTIF(O$4:INDEX(O:O, ROW(O109)), O109)-1</f>
        <v>983</v>
      </c>
      <c r="Q109" s="25">
        <f>(_xlfn.RANK.EQ(P109, P$4:INDEX(P:P, MATCH(1000000000000,P:P)), 0) + COUNTIF(P$4:INDEX(P:P, ROW(P109)), P109)-1)/'Supporting Calculations'!$B$8</f>
        <v>9.7426470588235295E-2</v>
      </c>
      <c r="R109" s="26">
        <f>'Segment RDF'!$F$33</f>
        <v>40</v>
      </c>
      <c r="S109" s="56">
        <f t="shared" si="21"/>
        <v>3.8970588235294117</v>
      </c>
      <c r="T109" s="113">
        <f t="shared" si="22"/>
        <v>2623328.2000000002</v>
      </c>
      <c r="U109" s="24">
        <f>_xlfn.RANK.EQ(T109, T$4:INDEX(T:T, MATCH(100000000000000,T:T)), 0) + COUNTIF(T$4:INDEX(T:T, ROW(T109)), T109)-1</f>
        <v>983</v>
      </c>
      <c r="V109" s="25">
        <f>(_xlfn.RANK.EQ(U109, U$4:INDEX(U:U, MATCH(1000000000000,U:U)), 0) + COUNTIF(U$4:INDEX(U:U, ROW(U109)), U109)-1)/'Supporting Calculations'!$B$8</f>
        <v>9.7426470588235295E-2</v>
      </c>
      <c r="W109" s="26">
        <f>'Segment RDF'!$H$33</f>
        <v>40</v>
      </c>
      <c r="X109" s="56">
        <f t="shared" si="23"/>
        <v>3.8970588235294117</v>
      </c>
      <c r="Y109" s="58">
        <f t="shared" si="24"/>
        <v>159526.39000000001</v>
      </c>
      <c r="Z109" s="24">
        <f>_xlfn.RANK.EQ(Y109, Y$4:INDEX(Y:Y, MATCH(100000000000000,Y:Y)), 0) + COUNTIF(Y$4:INDEX(Y:Y, ROW(Y109)), Y109)-1</f>
        <v>740</v>
      </c>
      <c r="AA109" s="25">
        <f>(_xlfn.RANK.EQ(Z109, Z$4:INDEX(Z:Z, MATCH(1000000000000,Z:Z)), 0) + COUNTIF(Z$4:INDEX(Z:Z, ROW(Z109)), Z109)-1)/'Supporting Calculations'!$B$8</f>
        <v>0.32077205882352944</v>
      </c>
      <c r="AB109" s="26">
        <f>'Segment RDF'!$J$33</f>
        <v>20</v>
      </c>
      <c r="AC109" s="56">
        <f t="shared" si="25"/>
        <v>6.4154411764705888</v>
      </c>
      <c r="AD109" s="26"/>
      <c r="AE109" s="66">
        <f t="shared" si="26"/>
        <v>7.1417674692781472E-2</v>
      </c>
      <c r="AF109" s="24">
        <f>_xlfn.RANK.EQ(AE109, AE$4:INDEX(AE:AE, MATCH(1000000000000,AE:AE)), 0) + COUNTIF(AE$4:INDEX(AE:AE, ROW(AE109)), AE109)-1</f>
        <v>362</v>
      </c>
      <c r="AG109" s="25">
        <f>(_xlfn.RANK.EQ(AF109, AF$4:INDEX(AF:AF, MATCH(1000000000000,AF:AF)), 1) + COUNTIF(AF$4:INDEX(AF:AF, ROW(AF109)), AF109)-1)/'Supporting Calculations'!$B$8</f>
        <v>0.3327205882352941</v>
      </c>
      <c r="AH109" s="26">
        <f>'Segment RDF'!$F$33</f>
        <v>40</v>
      </c>
      <c r="AI109" s="67">
        <f t="shared" si="27"/>
        <v>13.308823529411764</v>
      </c>
      <c r="AJ109" s="68">
        <f t="shared" si="28"/>
        <v>9.1216036178774721E-3</v>
      </c>
      <c r="AK109" s="24">
        <f>_xlfn.RANK.EQ(AJ109, AJ$4:INDEX(AJ:AJ, MATCH(1000000000000,AJ:AJ)), 0) + COUNTIF(AJ$4:INDEX(AJ:AJ, ROW(AJ109)), AJ109)-1</f>
        <v>423</v>
      </c>
      <c r="AL109" s="25">
        <f>(_xlfn.RANK.EQ(AK109, AK$4:INDEX(AK:AK, MATCH(1000000000000,AK:AK)), 1) + COUNTIF(AK$4:INDEX(AK:AK, ROW(AK109)), AK109)-1)/'Supporting Calculations'!$B$8</f>
        <v>0.38878676470588236</v>
      </c>
      <c r="AM109" s="26">
        <f>'Segment RDF'!$H$33</f>
        <v>40</v>
      </c>
      <c r="AN109" s="67">
        <f t="shared" si="29"/>
        <v>15.551470588235293</v>
      </c>
      <c r="AO109" s="69">
        <f t="shared" si="39"/>
        <v>6.081068697389827E-2</v>
      </c>
      <c r="AP109" s="24">
        <f>_xlfn.RANK.EQ(AO109, AO$4:INDEX(AO:AO, MATCH(1000000000000,AO:AO)), 0) + COUNTIF(AO$4:INDEX(AO:AO, ROW(AO109)), AO109)-1</f>
        <v>514</v>
      </c>
      <c r="AQ109" s="25">
        <f>(_xlfn.RANK.EQ(AP109, AP$4:INDEX(AP:AP, MATCH(1000000000000,AP:AP)), 1) + COUNTIF(AP$4:INDEX(AP:AP, ROW(AP109)), AP109)-1)/'Supporting Calculations'!$B$8</f>
        <v>0.47242647058823528</v>
      </c>
      <c r="AR109" s="26">
        <f>'Segment RDF'!$J$33</f>
        <v>20</v>
      </c>
      <c r="AS109" s="67">
        <f t="shared" si="30"/>
        <v>9.4485294117647065</v>
      </c>
      <c r="AT109" s="69"/>
      <c r="AU109" s="119">
        <f t="shared" si="31"/>
        <v>14.209558823529413</v>
      </c>
      <c r="AV109" s="56">
        <f t="shared" si="32"/>
        <v>38.308823529411768</v>
      </c>
      <c r="AW109" s="24"/>
      <c r="AX109" s="119">
        <f>(_xlfn.RANK.EQ(AU109, AU$4:INDEX(AU:AU, MATCH(1000000000000,AU:AU)), 1) + COUNTIF(AU$4:INDEX(AU:AU, ROW(AU109)), AU109)-1)/'Supporting Calculations'!$B$8*100</f>
        <v>9.8345588235294112</v>
      </c>
      <c r="AY109" s="58">
        <f>(_xlfn.RANK.EQ(AV109, AV$4:INDEX(AV:AV, MATCH(10000000000,AV:AV)), 1) + COUNTIF(AV$4:INDEX(AV:AV, ROW(AV109)), AV109)-1)/'Supporting Calculations'!$B$8*100</f>
        <v>31.433823529411764</v>
      </c>
      <c r="AZ109" s="70">
        <f t="shared" si="33"/>
        <v>41.268382352941174</v>
      </c>
      <c r="BA109" s="24"/>
      <c r="BB109" s="14">
        <f>IF(AND(AX109&gt;='Supporting Calculations'!$B$4,AY109&gt;='Supporting Calculations'!$C$4) = TRUE,1,IF(AND(AX109&gt;'Supporting Calculations'!$B$4,AY109&lt;'Supporting Calculations'!$C$4) = TRUE, 2,IF(AND(AX109&lt;'Supporting Calculations'!$B$4,AY109&gt;'Supporting Calculations'!$C$4) = TRUE,3,IF(AND(AX109&lt;='Supporting Calculations'!$B$4,AY109&lt;='Supporting Calculations'!$C$4) = TRUE, 4,0))))</f>
        <v>4</v>
      </c>
      <c r="BC109" s="44" t="str">
        <f t="shared" si="34"/>
        <v>Low</v>
      </c>
      <c r="BE109" s="84">
        <f t="shared" si="35"/>
        <v>31.433823529411764</v>
      </c>
      <c r="BF109" s="86" t="e">
        <f t="shared" si="36"/>
        <v>#N/A</v>
      </c>
      <c r="BG109" s="88" t="e">
        <f t="shared" si="37"/>
        <v>#N/A</v>
      </c>
      <c r="BI109" s="14">
        <f t="shared" si="38"/>
        <v>983</v>
      </c>
      <c r="BJ109" s="121">
        <f>BI109/'Supporting Calculations'!$B$8</f>
        <v>0.90349264705882348</v>
      </c>
      <c r="BK109" s="21">
        <f>SUM(T109:INDEX(T:T, MATCH(100000000000000,T:T)))/SUM((T$4:INDEX(T:T, MATCH(1E+30,T:T))))</f>
        <v>0.99517163318982904</v>
      </c>
      <c r="BL109" s="21">
        <f>SUM(H109:INDEX(H:H, MATCH(100000000000000,H:H)))/SUM((H$4:INDEX(H:H, MATCH(100000000000000,H:H))))</f>
        <v>0.99668048377376717</v>
      </c>
      <c r="BM109" s="21">
        <f>SUM(O109:INDEX(O:O, MATCH(100000000000000,O:O)))/SUM((O$4:INDEX(O:O, MATCH(1E+30,O:O))))</f>
        <v>0.99517163318982904</v>
      </c>
      <c r="BN109" s="132">
        <f>SUM(F109:INDEX(F:F, MATCH(100000000000000,F:F)))/SUM((F$4:INDEX(F:F, MATCH(1E+30,F:F))))</f>
        <v>0.99205570925096531</v>
      </c>
      <c r="BQ109" s="28"/>
    </row>
    <row r="110" spans="1:69" ht="15.75" customHeight="1">
      <c r="A110" s="89"/>
      <c r="B110" s="124" t="s">
        <v>134</v>
      </c>
      <c r="C110" s="74"/>
      <c r="D110" s="28"/>
      <c r="E110" s="45">
        <v>2624354</v>
      </c>
      <c r="F110" s="23">
        <v>33000</v>
      </c>
      <c r="G110" s="23">
        <v>2624354</v>
      </c>
      <c r="H110" s="23">
        <v>5247.9</v>
      </c>
      <c r="I110" s="43">
        <v>37121</v>
      </c>
      <c r="J110" s="23"/>
      <c r="K110" s="45"/>
      <c r="L110" s="23"/>
      <c r="M110" s="43"/>
      <c r="N110" s="23"/>
      <c r="O110" s="112">
        <f t="shared" si="20"/>
        <v>2624354</v>
      </c>
      <c r="P110" s="24">
        <f>_xlfn.RANK.EQ(O110, O$4:INDEX(O:O, MATCH(100000000000000,O:O)), 0) + COUNTIF(O$4:INDEX(O:O, ROW(O110)), O110)-1</f>
        <v>982</v>
      </c>
      <c r="Q110" s="25">
        <f>(_xlfn.RANK.EQ(P110, P$4:INDEX(P:P, MATCH(1000000000000,P:P)), 0) + COUNTIF(P$4:INDEX(P:P, ROW(P110)), P110)-1)/'Supporting Calculations'!$B$8</f>
        <v>9.8345588235294115E-2</v>
      </c>
      <c r="R110" s="26">
        <f>'Segment RDF'!$F$33</f>
        <v>40</v>
      </c>
      <c r="S110" s="56">
        <f t="shared" si="21"/>
        <v>3.9338235294117645</v>
      </c>
      <c r="T110" s="113">
        <f t="shared" si="22"/>
        <v>2624354</v>
      </c>
      <c r="U110" s="24">
        <f>_xlfn.RANK.EQ(T110, T$4:INDEX(T:T, MATCH(100000000000000,T:T)), 0) + COUNTIF(T$4:INDEX(T:T, ROW(T110)), T110)-1</f>
        <v>982</v>
      </c>
      <c r="V110" s="25">
        <f>(_xlfn.RANK.EQ(U110, U$4:INDEX(U:U, MATCH(1000000000000,U:U)), 0) + COUNTIF(U$4:INDEX(U:U, ROW(U110)), U110)-1)/'Supporting Calculations'!$B$8</f>
        <v>9.8345588235294115E-2</v>
      </c>
      <c r="W110" s="26">
        <f>'Segment RDF'!$H$33</f>
        <v>40</v>
      </c>
      <c r="X110" s="56">
        <f t="shared" si="23"/>
        <v>3.9338235294117645</v>
      </c>
      <c r="Y110" s="58">
        <f t="shared" si="24"/>
        <v>37121</v>
      </c>
      <c r="Z110" s="24">
        <f>_xlfn.RANK.EQ(Y110, Y$4:INDEX(Y:Y, MATCH(100000000000000,Y:Y)), 0) + COUNTIF(Y$4:INDEX(Y:Y, ROW(Y110)), Y110)-1</f>
        <v>900</v>
      </c>
      <c r="AA110" s="25">
        <f>(_xlfn.RANK.EQ(Z110, Z$4:INDEX(Z:Z, MATCH(1000000000000,Z:Z)), 0) + COUNTIF(Z$4:INDEX(Z:Z, ROW(Z110)), Z110)-1)/'Supporting Calculations'!$B$8</f>
        <v>0.17371323529411764</v>
      </c>
      <c r="AB110" s="26">
        <f>'Segment RDF'!$J$33</f>
        <v>20</v>
      </c>
      <c r="AC110" s="56">
        <f t="shared" si="25"/>
        <v>3.4742647058823528</v>
      </c>
      <c r="AD110" s="26"/>
      <c r="AE110" s="66">
        <f t="shared" si="26"/>
        <v>1.2574523101685215E-2</v>
      </c>
      <c r="AF110" s="24">
        <f>_xlfn.RANK.EQ(AE110, AE$4:INDEX(AE:AE, MATCH(1000000000000,AE:AE)), 0) + COUNTIF(AE$4:INDEX(AE:AE, ROW(AE110)), AE110)-1</f>
        <v>845</v>
      </c>
      <c r="AG110" s="25">
        <f>(_xlfn.RANK.EQ(AF110, AF$4:INDEX(AF:AF, MATCH(1000000000000,AF:AF)), 1) + COUNTIF(AF$4:INDEX(AF:AF, ROW(AF110)), AF110)-1)/'Supporting Calculations'!$B$8</f>
        <v>0.77665441176470584</v>
      </c>
      <c r="AH110" s="26">
        <f>'Segment RDF'!$F$33</f>
        <v>40</v>
      </c>
      <c r="AI110" s="67">
        <f t="shared" si="27"/>
        <v>31.066176470588232</v>
      </c>
      <c r="AJ110" s="68">
        <f t="shared" si="28"/>
        <v>1.9996921147070858E-3</v>
      </c>
      <c r="AK110" s="24">
        <f>_xlfn.RANK.EQ(AJ110, AJ$4:INDEX(AJ:AJ, MATCH(1000000000000,AJ:AJ)), 0) + COUNTIF(AJ$4:INDEX(AJ:AJ, ROW(AJ110)), AJ110)-1</f>
        <v>731</v>
      </c>
      <c r="AL110" s="25">
        <f>(_xlfn.RANK.EQ(AK110, AK$4:INDEX(AK:AK, MATCH(1000000000000,AK:AK)), 1) + COUNTIF(AK$4:INDEX(AK:AK, ROW(AK110)), AK110)-1)/'Supporting Calculations'!$B$8</f>
        <v>0.671875</v>
      </c>
      <c r="AM110" s="26">
        <f>'Segment RDF'!$H$33</f>
        <v>40</v>
      </c>
      <c r="AN110" s="67">
        <f t="shared" si="29"/>
        <v>26.875</v>
      </c>
      <c r="AO110" s="69">
        <f t="shared" si="39"/>
        <v>1.414481430477748E-2</v>
      </c>
      <c r="AP110" s="24">
        <f>_xlfn.RANK.EQ(AO110, AO$4:INDEX(AO:AO, MATCH(1000000000000,AO:AO)), 0) + COUNTIF(AO$4:INDEX(AO:AO, ROW(AO110)), AO110)-1</f>
        <v>824</v>
      </c>
      <c r="AQ110" s="25">
        <f>(_xlfn.RANK.EQ(AP110, AP$4:INDEX(AP:AP, MATCH(1000000000000,AP:AP)), 1) + COUNTIF(AP$4:INDEX(AP:AP, ROW(AP110)), AP110)-1)/'Supporting Calculations'!$B$8</f>
        <v>0.75735294117647056</v>
      </c>
      <c r="AR110" s="26">
        <f>'Segment RDF'!$J$33</f>
        <v>20</v>
      </c>
      <c r="AS110" s="67">
        <f t="shared" si="30"/>
        <v>15.147058823529411</v>
      </c>
      <c r="AT110" s="69"/>
      <c r="AU110" s="119">
        <f t="shared" si="31"/>
        <v>11.341911764705882</v>
      </c>
      <c r="AV110" s="56">
        <f t="shared" si="32"/>
        <v>73.088235294117638</v>
      </c>
      <c r="AW110" s="24"/>
      <c r="AX110" s="119">
        <f>(_xlfn.RANK.EQ(AU110, AU$4:INDEX(AU:AU, MATCH(1000000000000,AU:AU)), 1) + COUNTIF(AU$4:INDEX(AU:AU, ROW(AU110)), AU110)-1)/'Supporting Calculations'!$B$8*100</f>
        <v>6.6176470588235299</v>
      </c>
      <c r="AY110" s="58">
        <f>(_xlfn.RANK.EQ(AV110, AV$4:INDEX(AV:AV, MATCH(10000000000,AV:AV)), 1) + COUNTIF(AV$4:INDEX(AV:AV, ROW(AV110)), AV110)-1)/'Supporting Calculations'!$B$8*100</f>
        <v>82.536764705882348</v>
      </c>
      <c r="AZ110" s="70">
        <f t="shared" si="33"/>
        <v>89.154411764705884</v>
      </c>
      <c r="BA110" s="24"/>
      <c r="BB110" s="14">
        <f>IF(AND(AX110&gt;='Supporting Calculations'!$B$4,AY110&gt;='Supporting Calculations'!$C$4) = TRUE,1,IF(AND(AX110&gt;'Supporting Calculations'!$B$4,AY110&lt;'Supporting Calculations'!$C$4) = TRUE, 2,IF(AND(AX110&lt;'Supporting Calculations'!$B$4,AY110&gt;'Supporting Calculations'!$C$4) = TRUE,3,IF(AND(AX110&lt;='Supporting Calculations'!$B$4,AY110&lt;='Supporting Calculations'!$C$4) = TRUE, 4,0))))</f>
        <v>3</v>
      </c>
      <c r="BC110" s="44" t="str">
        <f t="shared" si="34"/>
        <v>Medium</v>
      </c>
      <c r="BE110" s="84" t="e">
        <f t="shared" si="35"/>
        <v>#N/A</v>
      </c>
      <c r="BF110" s="86" t="e">
        <f t="shared" si="36"/>
        <v>#N/A</v>
      </c>
      <c r="BG110" s="88">
        <f t="shared" si="37"/>
        <v>82.536764705882348</v>
      </c>
      <c r="BI110" s="14">
        <f t="shared" si="38"/>
        <v>982</v>
      </c>
      <c r="BJ110" s="121">
        <f>BI110/'Supporting Calculations'!$B$8</f>
        <v>0.90257352941176472</v>
      </c>
      <c r="BK110" s="21">
        <f>SUM(T110:INDEX(T:T, MATCH(100000000000000,T:T)))/SUM((T$4:INDEX(T:T, MATCH(1E+30,T:T))))</f>
        <v>0.99509294350525335</v>
      </c>
      <c r="BL110" s="21">
        <f>SUM(H110:INDEX(H:H, MATCH(100000000000000,H:H)))/SUM((H$4:INDEX(H:H, MATCH(100000000000000,H:H))))</f>
        <v>0.99663400921891965</v>
      </c>
      <c r="BM110" s="21">
        <f>SUM(O110:INDEX(O:O, MATCH(100000000000000,O:O)))/SUM((O$4:INDEX(O:O, MATCH(1E+30,O:O))))</f>
        <v>0.99509294350525335</v>
      </c>
      <c r="BN110" s="132">
        <f>SUM(F110:INDEX(F:F, MATCH(100000000000000,F:F)))/SUM((F$4:INDEX(F:F, MATCH(1E+30,F:F))))</f>
        <v>0.99194215846316203</v>
      </c>
      <c r="BQ110" s="28"/>
    </row>
    <row r="111" spans="1:69" ht="15.75" customHeight="1">
      <c r="A111" s="89"/>
      <c r="B111" s="124" t="s">
        <v>142</v>
      </c>
      <c r="C111" s="74"/>
      <c r="D111" s="28"/>
      <c r="E111" s="45">
        <v>2625298</v>
      </c>
      <c r="F111" s="23">
        <v>277732</v>
      </c>
      <c r="G111" s="23">
        <v>2625298</v>
      </c>
      <c r="H111" s="23">
        <v>70099.100000000006</v>
      </c>
      <c r="I111" s="43">
        <v>569959.34</v>
      </c>
      <c r="J111" s="23"/>
      <c r="K111" s="45"/>
      <c r="L111" s="23"/>
      <c r="M111" s="43"/>
      <c r="N111" s="23"/>
      <c r="O111" s="112">
        <f t="shared" si="20"/>
        <v>2625298</v>
      </c>
      <c r="P111" s="24">
        <f>_xlfn.RANK.EQ(O111, O$4:INDEX(O:O, MATCH(100000000000000,O:O)), 0) + COUNTIF(O$4:INDEX(O:O, ROW(O111)), O111)-1</f>
        <v>981</v>
      </c>
      <c r="Q111" s="25">
        <f>(_xlfn.RANK.EQ(P111, P$4:INDEX(P:P, MATCH(1000000000000,P:P)), 0) + COUNTIF(P$4:INDEX(P:P, ROW(P111)), P111)-1)/'Supporting Calculations'!$B$8</f>
        <v>9.9264705882352935E-2</v>
      </c>
      <c r="R111" s="26">
        <f>'Segment RDF'!$F$33</f>
        <v>40</v>
      </c>
      <c r="S111" s="56">
        <f t="shared" si="21"/>
        <v>3.9705882352941173</v>
      </c>
      <c r="T111" s="113">
        <f t="shared" si="22"/>
        <v>2625298</v>
      </c>
      <c r="U111" s="24">
        <f>_xlfn.RANK.EQ(T111, T$4:INDEX(T:T, MATCH(100000000000000,T:T)), 0) + COUNTIF(T$4:INDEX(T:T, ROW(T111)), T111)-1</f>
        <v>981</v>
      </c>
      <c r="V111" s="25">
        <f>(_xlfn.RANK.EQ(U111, U$4:INDEX(U:U, MATCH(1000000000000,U:U)), 0) + COUNTIF(U$4:INDEX(U:U, ROW(U111)), U111)-1)/'Supporting Calculations'!$B$8</f>
        <v>9.9264705882352935E-2</v>
      </c>
      <c r="W111" s="26">
        <f>'Segment RDF'!$H$33</f>
        <v>40</v>
      </c>
      <c r="X111" s="56">
        <f t="shared" si="23"/>
        <v>3.9705882352941173</v>
      </c>
      <c r="Y111" s="58">
        <f t="shared" si="24"/>
        <v>569959.34</v>
      </c>
      <c r="Z111" s="24">
        <f>_xlfn.RANK.EQ(Y111, Y$4:INDEX(Y:Y, MATCH(100000000000000,Y:Y)), 0) + COUNTIF(Y$4:INDEX(Y:Y, ROW(Y111)), Y111)-1</f>
        <v>469</v>
      </c>
      <c r="AA111" s="25">
        <f>(_xlfn.RANK.EQ(Z111, Z$4:INDEX(Z:Z, MATCH(1000000000000,Z:Z)), 0) + COUNTIF(Z$4:INDEX(Z:Z, ROW(Z111)), Z111)-1)/'Supporting Calculations'!$B$8</f>
        <v>0.56985294117647056</v>
      </c>
      <c r="AB111" s="26">
        <f>'Segment RDF'!$J$33</f>
        <v>20</v>
      </c>
      <c r="AC111" s="56">
        <f t="shared" si="25"/>
        <v>11.397058823529411</v>
      </c>
      <c r="AD111" s="26"/>
      <c r="AE111" s="66">
        <f t="shared" si="26"/>
        <v>0.10579065690828242</v>
      </c>
      <c r="AF111" s="24">
        <f>_xlfn.RANK.EQ(AE111, AE$4:INDEX(AE:AE, MATCH(1000000000000,AE:AE)), 0) + COUNTIF(AE$4:INDEX(AE:AE, ROW(AE111)), AE111)-1</f>
        <v>207</v>
      </c>
      <c r="AG111" s="25">
        <f>(_xlfn.RANK.EQ(AF111, AF$4:INDEX(AF:AF, MATCH(1000000000000,AF:AF)), 1) + COUNTIF(AF$4:INDEX(AF:AF, ROW(AF111)), AF111)-1)/'Supporting Calculations'!$B$8</f>
        <v>0.19025735294117646</v>
      </c>
      <c r="AH111" s="26">
        <f>'Segment RDF'!$F$33</f>
        <v>40</v>
      </c>
      <c r="AI111" s="67">
        <f t="shared" si="27"/>
        <v>7.610294117647058</v>
      </c>
      <c r="AJ111" s="68">
        <f t="shared" si="28"/>
        <v>2.6701387804355926E-2</v>
      </c>
      <c r="AK111" s="24">
        <f>_xlfn.RANK.EQ(AJ111, AJ$4:INDEX(AJ:AJ, MATCH(1000000000000,AJ:AJ)), 0) + COUNTIF(AJ$4:INDEX(AJ:AJ, ROW(AJ111)), AJ111)-1</f>
        <v>141</v>
      </c>
      <c r="AL111" s="25">
        <f>(_xlfn.RANK.EQ(AK111, AK$4:INDEX(AK:AK, MATCH(1000000000000,AK:AK)), 1) + COUNTIF(AK$4:INDEX(AK:AK, ROW(AK111)), AK111)-1)/'Supporting Calculations'!$B$8</f>
        <v>0.12959558823529413</v>
      </c>
      <c r="AM111" s="26">
        <f>'Segment RDF'!$H$33</f>
        <v>40</v>
      </c>
      <c r="AN111" s="67">
        <f t="shared" si="29"/>
        <v>5.1838235294117654</v>
      </c>
      <c r="AO111" s="69">
        <f t="shared" si="39"/>
        <v>0.21710272129106867</v>
      </c>
      <c r="AP111" s="24">
        <f>_xlfn.RANK.EQ(AO111, AO$4:INDEX(AO:AO, MATCH(1000000000000,AO:AO)), 0) + COUNTIF(AO$4:INDEX(AO:AO, ROW(AO111)), AO111)-1</f>
        <v>130</v>
      </c>
      <c r="AQ111" s="25">
        <f>(_xlfn.RANK.EQ(AP111, AP$4:INDEX(AP:AP, MATCH(1000000000000,AP:AP)), 1) + COUNTIF(AP$4:INDEX(AP:AP, ROW(AP111)), AP111)-1)/'Supporting Calculations'!$B$8</f>
        <v>0.11948529411764706</v>
      </c>
      <c r="AR111" s="26">
        <f>'Segment RDF'!$J$33</f>
        <v>20</v>
      </c>
      <c r="AS111" s="67">
        <f t="shared" si="30"/>
        <v>2.3897058823529411</v>
      </c>
      <c r="AT111" s="69"/>
      <c r="AU111" s="119">
        <f t="shared" si="31"/>
        <v>19.338235294117645</v>
      </c>
      <c r="AV111" s="56">
        <f t="shared" si="32"/>
        <v>15.183823529411764</v>
      </c>
      <c r="AW111" s="24"/>
      <c r="AX111" s="119">
        <f>(_xlfn.RANK.EQ(AU111, AU$4:INDEX(AU:AU, MATCH(1000000000000,AU:AU)), 1) + COUNTIF(AU$4:INDEX(AU:AU, ROW(AU111)), AU111)-1)/'Supporting Calculations'!$B$8*100</f>
        <v>15.808823529411764</v>
      </c>
      <c r="AY111" s="58">
        <f>(_xlfn.RANK.EQ(AV111, AV$4:INDEX(AV:AV, MATCH(10000000000,AV:AV)), 1) + COUNTIF(AV$4:INDEX(AV:AV, ROW(AV111)), AV111)-1)/'Supporting Calculations'!$B$8*100</f>
        <v>7.9044117647058822</v>
      </c>
      <c r="AZ111" s="70">
        <f t="shared" si="33"/>
        <v>23.713235294117645</v>
      </c>
      <c r="BA111" s="24"/>
      <c r="BB111" s="14">
        <f>IF(AND(AX111&gt;='Supporting Calculations'!$B$4,AY111&gt;='Supporting Calculations'!$C$4) = TRUE,1,IF(AND(AX111&gt;'Supporting Calculations'!$B$4,AY111&lt;'Supporting Calculations'!$C$4) = TRUE, 2,IF(AND(AX111&lt;'Supporting Calculations'!$B$4,AY111&gt;'Supporting Calculations'!$C$4) = TRUE,3,IF(AND(AX111&lt;='Supporting Calculations'!$B$4,AY111&lt;='Supporting Calculations'!$C$4) = TRUE, 4,0))))</f>
        <v>4</v>
      </c>
      <c r="BC111" s="44" t="str">
        <f t="shared" si="34"/>
        <v>Low</v>
      </c>
      <c r="BE111" s="84" t="e">
        <f t="shared" si="35"/>
        <v>#N/A</v>
      </c>
      <c r="BF111" s="86" t="e">
        <f t="shared" si="36"/>
        <v>#N/A</v>
      </c>
      <c r="BG111" s="88">
        <f t="shared" si="37"/>
        <v>7.9044117647058822</v>
      </c>
      <c r="BI111" s="14">
        <f t="shared" si="38"/>
        <v>981</v>
      </c>
      <c r="BJ111" s="121">
        <f>BI111/'Supporting Calculations'!$B$8</f>
        <v>0.90165441176470584</v>
      </c>
      <c r="BK111" s="21">
        <f>SUM(T111:INDEX(T:T, MATCH(100000000000000,T:T)))/SUM((T$4:INDEX(T:T, MATCH(1E+30,T:T))))</f>
        <v>0.99501422305065101</v>
      </c>
      <c r="BL111" s="21">
        <f>SUM(H111:INDEX(H:H, MATCH(100000000000000,H:H)))/SUM((H$4:INDEX(H:H, MATCH(100000000000000,H:H))))</f>
        <v>0.99662381680703116</v>
      </c>
      <c r="BM111" s="21">
        <f>SUM(O111:INDEX(O:O, MATCH(100000000000000,O:O)))/SUM((O$4:INDEX(O:O, MATCH(1E+30,O:O))))</f>
        <v>0.99501422305065101</v>
      </c>
      <c r="BN111" s="132">
        <f>SUM(F111:INDEX(F:F, MATCH(100000000000000,F:F)))/SUM((F$4:INDEX(F:F, MATCH(1E+30,F:F))))</f>
        <v>0.99192215773726911</v>
      </c>
      <c r="BQ111" s="28"/>
    </row>
    <row r="112" spans="1:69" ht="15.75" customHeight="1">
      <c r="A112" s="89"/>
      <c r="B112" s="124" t="s">
        <v>141</v>
      </c>
      <c r="C112" s="74"/>
      <c r="D112" s="28"/>
      <c r="E112" s="45">
        <v>2641088</v>
      </c>
      <c r="F112" s="23">
        <v>247011</v>
      </c>
      <c r="G112" s="23">
        <v>2641088</v>
      </c>
      <c r="H112" s="23">
        <v>42126.05</v>
      </c>
      <c r="I112" s="43">
        <v>280840.26</v>
      </c>
      <c r="J112" s="23"/>
      <c r="K112" s="45"/>
      <c r="L112" s="23"/>
      <c r="M112" s="43"/>
      <c r="N112" s="23"/>
      <c r="O112" s="112">
        <f t="shared" si="20"/>
        <v>2641088</v>
      </c>
      <c r="P112" s="24">
        <f>_xlfn.RANK.EQ(O112, O$4:INDEX(O:O, MATCH(100000000000000,O:O)), 0) + COUNTIF(O$4:INDEX(O:O, ROW(O112)), O112)-1</f>
        <v>980</v>
      </c>
      <c r="Q112" s="25">
        <f>(_xlfn.RANK.EQ(P112, P$4:INDEX(P:P, MATCH(1000000000000,P:P)), 0) + COUNTIF(P$4:INDEX(P:P, ROW(P112)), P112)-1)/'Supporting Calculations'!$B$8</f>
        <v>0.10018382352941177</v>
      </c>
      <c r="R112" s="26">
        <f>'Segment RDF'!$F$33</f>
        <v>40</v>
      </c>
      <c r="S112" s="56">
        <f t="shared" si="21"/>
        <v>4.007352941176471</v>
      </c>
      <c r="T112" s="113">
        <f t="shared" si="22"/>
        <v>2641088</v>
      </c>
      <c r="U112" s="24">
        <f>_xlfn.RANK.EQ(T112, T$4:INDEX(T:T, MATCH(100000000000000,T:T)), 0) + COUNTIF(T$4:INDEX(T:T, ROW(T112)), T112)-1</f>
        <v>980</v>
      </c>
      <c r="V112" s="25">
        <f>(_xlfn.RANK.EQ(U112, U$4:INDEX(U:U, MATCH(1000000000000,U:U)), 0) + COUNTIF(U$4:INDEX(U:U, ROW(U112)), U112)-1)/'Supporting Calculations'!$B$8</f>
        <v>0.10018382352941177</v>
      </c>
      <c r="W112" s="26">
        <f>'Segment RDF'!$H$33</f>
        <v>40</v>
      </c>
      <c r="X112" s="56">
        <f t="shared" si="23"/>
        <v>4.007352941176471</v>
      </c>
      <c r="Y112" s="58">
        <f t="shared" si="24"/>
        <v>280840.26</v>
      </c>
      <c r="Z112" s="24">
        <f>_xlfn.RANK.EQ(Y112, Y$4:INDEX(Y:Y, MATCH(100000000000000,Y:Y)), 0) + COUNTIF(Y$4:INDEX(Y:Y, ROW(Y112)), Y112)-1</f>
        <v>627</v>
      </c>
      <c r="AA112" s="25">
        <f>(_xlfn.RANK.EQ(Z112, Z$4:INDEX(Z:Z, MATCH(1000000000000,Z:Z)), 0) + COUNTIF(Z$4:INDEX(Z:Z, ROW(Z112)), Z112)-1)/'Supporting Calculations'!$B$8</f>
        <v>0.42463235294117646</v>
      </c>
      <c r="AB112" s="26">
        <f>'Segment RDF'!$J$33</f>
        <v>20</v>
      </c>
      <c r="AC112" s="56">
        <f t="shared" si="25"/>
        <v>8.492647058823529</v>
      </c>
      <c r="AD112" s="26"/>
      <c r="AE112" s="66">
        <f t="shared" si="26"/>
        <v>9.3526228584583329E-2</v>
      </c>
      <c r="AF112" s="24">
        <f>_xlfn.RANK.EQ(AE112, AE$4:INDEX(AE:AE, MATCH(1000000000000,AE:AE)), 0) + COUNTIF(AE$4:INDEX(AE:AE, ROW(AE112)), AE112)-1</f>
        <v>257</v>
      </c>
      <c r="AG112" s="25">
        <f>(_xlfn.RANK.EQ(AF112, AF$4:INDEX(AF:AF, MATCH(1000000000000,AF:AF)), 1) + COUNTIF(AF$4:INDEX(AF:AF, ROW(AF112)), AF112)-1)/'Supporting Calculations'!$B$8</f>
        <v>0.23621323529411764</v>
      </c>
      <c r="AH112" s="26">
        <f>'Segment RDF'!$F$33</f>
        <v>40</v>
      </c>
      <c r="AI112" s="67">
        <f t="shared" si="27"/>
        <v>9.4485294117647065</v>
      </c>
      <c r="AJ112" s="68">
        <f t="shared" si="28"/>
        <v>1.5950263679210992E-2</v>
      </c>
      <c r="AK112" s="24">
        <f>_xlfn.RANK.EQ(AJ112, AJ$4:INDEX(AJ:AJ, MATCH(1000000000000,AJ:AJ)), 0) + COUNTIF(AJ$4:INDEX(AJ:AJ, ROW(AJ112)), AJ112)-1</f>
        <v>276</v>
      </c>
      <c r="AL112" s="25">
        <f>(_xlfn.RANK.EQ(AK112, AK$4:INDEX(AK:AK, MATCH(1000000000000,AK:AK)), 1) + COUNTIF(AK$4:INDEX(AK:AK, ROW(AK112)), AK112)-1)/'Supporting Calculations'!$B$8</f>
        <v>0.25367647058823528</v>
      </c>
      <c r="AM112" s="26">
        <f>'Segment RDF'!$H$33</f>
        <v>40</v>
      </c>
      <c r="AN112" s="67">
        <f t="shared" si="29"/>
        <v>10.147058823529411</v>
      </c>
      <c r="AO112" s="69">
        <f t="shared" si="39"/>
        <v>0.10633506342840526</v>
      </c>
      <c r="AP112" s="24">
        <f>_xlfn.RANK.EQ(AO112, AO$4:INDEX(AO:AO, MATCH(1000000000000,AO:AO)), 0) + COUNTIF(AO$4:INDEX(AO:AO, ROW(AO112)), AO112)-1</f>
        <v>346</v>
      </c>
      <c r="AQ112" s="25">
        <f>(_xlfn.RANK.EQ(AP112, AP$4:INDEX(AP:AP, MATCH(1000000000000,AP:AP)), 1) + COUNTIF(AP$4:INDEX(AP:AP, ROW(AP112)), AP112)-1)/'Supporting Calculations'!$B$8</f>
        <v>0.31801470588235292</v>
      </c>
      <c r="AR112" s="26">
        <f>'Segment RDF'!$J$33</f>
        <v>20</v>
      </c>
      <c r="AS112" s="67">
        <f t="shared" si="30"/>
        <v>6.360294117647058</v>
      </c>
      <c r="AT112" s="69"/>
      <c r="AU112" s="119">
        <f t="shared" si="31"/>
        <v>16.507352941176471</v>
      </c>
      <c r="AV112" s="56">
        <f t="shared" si="32"/>
        <v>25.955882352941174</v>
      </c>
      <c r="AW112" s="24"/>
      <c r="AX112" s="119">
        <f>(_xlfn.RANK.EQ(AU112, AU$4:INDEX(AU:AU, MATCH(1000000000000,AU:AU)), 1) + COUNTIF(AU$4:INDEX(AU:AU, ROW(AU112)), AU112)-1)/'Supporting Calculations'!$B$8*100</f>
        <v>12.775735294117647</v>
      </c>
      <c r="AY112" s="58">
        <f>(_xlfn.RANK.EQ(AV112, AV$4:INDEX(AV:AV, MATCH(10000000000,AV:AV)), 1) + COUNTIF(AV$4:INDEX(AV:AV, ROW(AV112)), AV112)-1)/'Supporting Calculations'!$B$8*100</f>
        <v>17.27941176470588</v>
      </c>
      <c r="AZ112" s="70">
        <f t="shared" si="33"/>
        <v>30.055147058823529</v>
      </c>
      <c r="BA112" s="24"/>
      <c r="BB112" s="14">
        <f>IF(AND(AX112&gt;='Supporting Calculations'!$B$4,AY112&gt;='Supporting Calculations'!$C$4) = TRUE,1,IF(AND(AX112&gt;'Supporting Calculations'!$B$4,AY112&lt;'Supporting Calculations'!$C$4) = TRUE, 2,IF(AND(AX112&lt;'Supporting Calculations'!$B$4,AY112&gt;'Supporting Calculations'!$C$4) = TRUE,3,IF(AND(AX112&lt;='Supporting Calculations'!$B$4,AY112&lt;='Supporting Calculations'!$C$4) = TRUE, 4,0))))</f>
        <v>4</v>
      </c>
      <c r="BC112" s="44" t="str">
        <f t="shared" si="34"/>
        <v>Low</v>
      </c>
      <c r="BE112" s="84">
        <f t="shared" si="35"/>
        <v>17.27941176470588</v>
      </c>
      <c r="BF112" s="86" t="e">
        <f t="shared" si="36"/>
        <v>#N/A</v>
      </c>
      <c r="BG112" s="88" t="e">
        <f t="shared" si="37"/>
        <v>#N/A</v>
      </c>
      <c r="BI112" s="14">
        <f t="shared" si="38"/>
        <v>980</v>
      </c>
      <c r="BJ112" s="121">
        <f>BI112/'Supporting Calculations'!$B$8</f>
        <v>0.90073529411764708</v>
      </c>
      <c r="BK112" s="21">
        <f>SUM(T112:INDEX(T:T, MATCH(100000000000000,T:T)))/SUM((T$4:INDEX(T:T, MATCH(1E+30,T:T))))</f>
        <v>0.9949354742797053</v>
      </c>
      <c r="BL112" s="21">
        <f>SUM(H112:INDEX(H:H, MATCH(100000000000000,H:H)))/SUM((H$4:INDEX(H:H, MATCH(100000000000000,H:H))))</f>
        <v>0.99648767112967174</v>
      </c>
      <c r="BM112" s="21">
        <f>SUM(O112:INDEX(O:O, MATCH(100000000000000,O:O)))/SUM((O$4:INDEX(O:O, MATCH(1E+30,O:O))))</f>
        <v>0.9949354742797053</v>
      </c>
      <c r="BN112" s="132">
        <f>SUM(F112:INDEX(F:F, MATCH(100000000000000,F:F)))/SUM((F$4:INDEX(F:F, MATCH(1E+30,F:F))))</f>
        <v>0.99175382920382305</v>
      </c>
      <c r="BQ112" s="28"/>
    </row>
    <row r="113" spans="1:69" ht="15.75" customHeight="1">
      <c r="A113" s="89"/>
      <c r="B113" s="124" t="s">
        <v>142</v>
      </c>
      <c r="C113" s="74"/>
      <c r="D113" s="28"/>
      <c r="E113" s="45">
        <v>2658476.92</v>
      </c>
      <c r="F113" s="23">
        <v>72705</v>
      </c>
      <c r="G113" s="23">
        <v>2658476.92</v>
      </c>
      <c r="H113" s="23">
        <v>8998.39</v>
      </c>
      <c r="I113" s="43">
        <v>59989.3</v>
      </c>
      <c r="J113" s="23"/>
      <c r="K113" s="45"/>
      <c r="L113" s="23"/>
      <c r="M113" s="43"/>
      <c r="N113" s="23"/>
      <c r="O113" s="112">
        <f t="shared" si="20"/>
        <v>2658476.92</v>
      </c>
      <c r="P113" s="24">
        <f>_xlfn.RANK.EQ(O113, O$4:INDEX(O:O, MATCH(100000000000000,O:O)), 0) + COUNTIF(O$4:INDEX(O:O, ROW(O113)), O113)-1</f>
        <v>979</v>
      </c>
      <c r="Q113" s="25">
        <f>(_xlfn.RANK.EQ(P113, P$4:INDEX(P:P, MATCH(1000000000000,P:P)), 0) + COUNTIF(P$4:INDEX(P:P, ROW(P113)), P113)-1)/'Supporting Calculations'!$B$8</f>
        <v>0.10110294117647059</v>
      </c>
      <c r="R113" s="26">
        <f>'Segment RDF'!$F$33</f>
        <v>40</v>
      </c>
      <c r="S113" s="56">
        <f t="shared" si="21"/>
        <v>4.0441176470588234</v>
      </c>
      <c r="T113" s="113">
        <f t="shared" si="22"/>
        <v>2658476.92</v>
      </c>
      <c r="U113" s="24">
        <f>_xlfn.RANK.EQ(T113, T$4:INDEX(T:T, MATCH(100000000000000,T:T)), 0) + COUNTIF(T$4:INDEX(T:T, ROW(T113)), T113)-1</f>
        <v>979</v>
      </c>
      <c r="V113" s="25">
        <f>(_xlfn.RANK.EQ(U113, U$4:INDEX(U:U, MATCH(1000000000000,U:U)), 0) + COUNTIF(U$4:INDEX(U:U, ROW(U113)), U113)-1)/'Supporting Calculations'!$B$8</f>
        <v>0.10110294117647059</v>
      </c>
      <c r="W113" s="26">
        <f>'Segment RDF'!$H$33</f>
        <v>40</v>
      </c>
      <c r="X113" s="56">
        <f t="shared" si="23"/>
        <v>4.0441176470588234</v>
      </c>
      <c r="Y113" s="58">
        <f t="shared" si="24"/>
        <v>59989.3</v>
      </c>
      <c r="Z113" s="24">
        <f>_xlfn.RANK.EQ(Y113, Y$4:INDEX(Y:Y, MATCH(100000000000000,Y:Y)), 0) + COUNTIF(Y$4:INDEX(Y:Y, ROW(Y113)), Y113)-1</f>
        <v>868</v>
      </c>
      <c r="AA113" s="25">
        <f>(_xlfn.RANK.EQ(Z113, Z$4:INDEX(Z:Z, MATCH(1000000000000,Z:Z)), 0) + COUNTIF(Z$4:INDEX(Z:Z, ROW(Z113)), Z113)-1)/'Supporting Calculations'!$B$8</f>
        <v>0.203125</v>
      </c>
      <c r="AB113" s="26">
        <f>'Segment RDF'!$J$33</f>
        <v>20</v>
      </c>
      <c r="AC113" s="56">
        <f t="shared" si="25"/>
        <v>4.0625</v>
      </c>
      <c r="AD113" s="26"/>
      <c r="AE113" s="66">
        <f t="shared" si="26"/>
        <v>2.7348366071201401E-2</v>
      </c>
      <c r="AF113" s="24">
        <f>_xlfn.RANK.EQ(AE113, AE$4:INDEX(AE:AE, MATCH(1000000000000,AE:AE)), 0) + COUNTIF(AE$4:INDEX(AE:AE, ROW(AE113)), AE113)-1</f>
        <v>679</v>
      </c>
      <c r="AG113" s="25">
        <f>(_xlfn.RANK.EQ(AF113, AF$4:INDEX(AF:AF, MATCH(1000000000000,AF:AF)), 1) + COUNTIF(AF$4:INDEX(AF:AF, ROW(AF113)), AF113)-1)/'Supporting Calculations'!$B$8</f>
        <v>0.62408088235294112</v>
      </c>
      <c r="AH113" s="26">
        <f>'Segment RDF'!$F$33</f>
        <v>40</v>
      </c>
      <c r="AI113" s="67">
        <f t="shared" si="27"/>
        <v>24.963235294117645</v>
      </c>
      <c r="AJ113" s="68">
        <f t="shared" si="28"/>
        <v>3.384791469244728E-3</v>
      </c>
      <c r="AK113" s="24">
        <f>_xlfn.RANK.EQ(AJ113, AJ$4:INDEX(AJ:AJ, MATCH(1000000000000,AJ:AJ)), 0) + COUNTIF(AJ$4:INDEX(AJ:AJ, ROW(AJ113)), AJ113)-1</f>
        <v>651</v>
      </c>
      <c r="AL113" s="25">
        <f>(_xlfn.RANK.EQ(AK113, AK$4:INDEX(AK:AK, MATCH(1000000000000,AK:AK)), 1) + COUNTIF(AK$4:INDEX(AK:AK, ROW(AK113)), AK113)-1)/'Supporting Calculations'!$B$8</f>
        <v>0.59834558823529416</v>
      </c>
      <c r="AM113" s="26">
        <f>'Segment RDF'!$H$33</f>
        <v>40</v>
      </c>
      <c r="AN113" s="67">
        <f t="shared" si="29"/>
        <v>23.933823529411768</v>
      </c>
      <c r="AO113" s="69">
        <f t="shared" si="39"/>
        <v>2.2565289000139224E-2</v>
      </c>
      <c r="AP113" s="24">
        <f>_xlfn.RANK.EQ(AO113, AO$4:INDEX(AO:AO, MATCH(1000000000000,AO:AO)), 0) + COUNTIF(AO$4:INDEX(AO:AO, ROW(AO113)), AO113)-1</f>
        <v>752</v>
      </c>
      <c r="AQ113" s="25">
        <f>(_xlfn.RANK.EQ(AP113, AP$4:INDEX(AP:AP, MATCH(1000000000000,AP:AP)), 1) + COUNTIF(AP$4:INDEX(AP:AP, ROW(AP113)), AP113)-1)/'Supporting Calculations'!$B$8</f>
        <v>0.69117647058823528</v>
      </c>
      <c r="AR113" s="26">
        <f>'Segment RDF'!$J$33</f>
        <v>20</v>
      </c>
      <c r="AS113" s="67">
        <f t="shared" si="30"/>
        <v>13.823529411764707</v>
      </c>
      <c r="AT113" s="69"/>
      <c r="AU113" s="119">
        <f t="shared" si="31"/>
        <v>12.150735294117647</v>
      </c>
      <c r="AV113" s="56">
        <f t="shared" si="32"/>
        <v>62.720588235294116</v>
      </c>
      <c r="AW113" s="24"/>
      <c r="AX113" s="119">
        <f>(_xlfn.RANK.EQ(AU113, AU$4:INDEX(AU:AU, MATCH(1000000000000,AU:AU)), 1) + COUNTIF(AU$4:INDEX(AU:AU, ROW(AU113)), AU113)-1)/'Supporting Calculations'!$B$8*100</f>
        <v>7.9963235294117645</v>
      </c>
      <c r="AY113" s="58">
        <f>(_xlfn.RANK.EQ(AV113, AV$4:INDEX(AV:AV, MATCH(10000000000,AV:AV)), 1) + COUNTIF(AV$4:INDEX(AV:AV, ROW(AV113)), AV113)-1)/'Supporting Calculations'!$B$8*100</f>
        <v>67.73897058823529</v>
      </c>
      <c r="AZ113" s="70">
        <f t="shared" si="33"/>
        <v>75.735294117647058</v>
      </c>
      <c r="BA113" s="24"/>
      <c r="BB113" s="14">
        <f>IF(AND(AX113&gt;='Supporting Calculations'!$B$4,AY113&gt;='Supporting Calculations'!$C$4) = TRUE,1,IF(AND(AX113&gt;'Supporting Calculations'!$B$4,AY113&lt;'Supporting Calculations'!$C$4) = TRUE, 2,IF(AND(AX113&lt;'Supporting Calculations'!$B$4,AY113&gt;'Supporting Calculations'!$C$4) = TRUE,3,IF(AND(AX113&lt;='Supporting Calculations'!$B$4,AY113&lt;='Supporting Calculations'!$C$4) = TRUE, 4,0))))</f>
        <v>4</v>
      </c>
      <c r="BC113" s="44" t="str">
        <f t="shared" si="34"/>
        <v>Low</v>
      </c>
      <c r="BE113" s="84" t="e">
        <f t="shared" si="35"/>
        <v>#N/A</v>
      </c>
      <c r="BF113" s="86" t="e">
        <f t="shared" si="36"/>
        <v>#N/A</v>
      </c>
      <c r="BG113" s="88">
        <f t="shared" si="37"/>
        <v>67.73897058823529</v>
      </c>
      <c r="BI113" s="14">
        <f t="shared" si="38"/>
        <v>979</v>
      </c>
      <c r="BJ113" s="121">
        <f>BI113/'Supporting Calculations'!$B$8</f>
        <v>0.8998161764705882</v>
      </c>
      <c r="BK113" s="21">
        <f>SUM(T113:INDEX(T:T, MATCH(100000000000000,T:T)))/SUM((T$4:INDEX(T:T, MATCH(1E+30,T:T))))</f>
        <v>0.99485625186992188</v>
      </c>
      <c r="BL113" s="21">
        <f>SUM(H113:INDEX(H:H, MATCH(100000000000000,H:H)))/SUM((H$4:INDEX(H:H, MATCH(100000000000000,H:H))))</f>
        <v>0.99640585439291296</v>
      </c>
      <c r="BM113" s="21">
        <f>SUM(O113:INDEX(O:O, MATCH(100000000000000,O:O)))/SUM((O$4:INDEX(O:O, MATCH(1E+30,O:O))))</f>
        <v>0.99485625186992188</v>
      </c>
      <c r="BN113" s="132">
        <f>SUM(F113:INDEX(F:F, MATCH(100000000000000,F:F)))/SUM((F$4:INDEX(F:F, MATCH(1E+30,F:F))))</f>
        <v>0.99160412013401822</v>
      </c>
      <c r="BQ113" s="28"/>
    </row>
    <row r="114" spans="1:69" ht="15.75" customHeight="1">
      <c r="A114" s="89"/>
      <c r="B114" s="124" t="s">
        <v>132</v>
      </c>
      <c r="C114" s="74"/>
      <c r="D114" s="28"/>
      <c r="E114" s="45">
        <v>2667896.5</v>
      </c>
      <c r="F114" s="23">
        <v>185711</v>
      </c>
      <c r="G114" s="23">
        <v>2667896.5</v>
      </c>
      <c r="H114" s="23">
        <v>0</v>
      </c>
      <c r="I114" s="43">
        <v>122390.25</v>
      </c>
      <c r="J114" s="23"/>
      <c r="K114" s="45"/>
      <c r="L114" s="23"/>
      <c r="M114" s="43"/>
      <c r="N114" s="28"/>
      <c r="O114" s="112">
        <f t="shared" si="20"/>
        <v>2667896.5</v>
      </c>
      <c r="P114" s="24">
        <f>_xlfn.RANK.EQ(O114, O$4:INDEX(O:O, MATCH(100000000000000,O:O)), 0) + COUNTIF(O$4:INDEX(O:O, ROW(O114)), O114)-1</f>
        <v>978</v>
      </c>
      <c r="Q114" s="25">
        <f>(_xlfn.RANK.EQ(P114, P$4:INDEX(P:P, MATCH(1000000000000,P:P)), 0) + COUNTIF(P$4:INDEX(P:P, ROW(P114)), P114)-1)/'Supporting Calculations'!$B$8</f>
        <v>0.10202205882352941</v>
      </c>
      <c r="R114" s="26">
        <f>'Segment RDF'!$F$33</f>
        <v>40</v>
      </c>
      <c r="S114" s="56">
        <f t="shared" si="21"/>
        <v>4.0808823529411766</v>
      </c>
      <c r="T114" s="113">
        <f t="shared" si="22"/>
        <v>2667896.5</v>
      </c>
      <c r="U114" s="24">
        <f>_xlfn.RANK.EQ(T114, T$4:INDEX(T:T, MATCH(100000000000000,T:T)), 0) + COUNTIF(T$4:INDEX(T:T, ROW(T114)), T114)-1</f>
        <v>978</v>
      </c>
      <c r="V114" s="25">
        <f>(_xlfn.RANK.EQ(U114, U$4:INDEX(U:U, MATCH(1000000000000,U:U)), 0) + COUNTIF(U$4:INDEX(U:U, ROW(U114)), U114)-1)/'Supporting Calculations'!$B$8</f>
        <v>0.10202205882352941</v>
      </c>
      <c r="W114" s="26">
        <f>'Segment RDF'!$H$33</f>
        <v>40</v>
      </c>
      <c r="X114" s="56">
        <f t="shared" si="23"/>
        <v>4.0808823529411766</v>
      </c>
      <c r="Y114" s="58">
        <f t="shared" si="24"/>
        <v>122390.25</v>
      </c>
      <c r="Z114" s="24">
        <f>_xlfn.RANK.EQ(Y114, Y$4:INDEX(Y:Y, MATCH(100000000000000,Y:Y)), 0) + COUNTIF(Y$4:INDEX(Y:Y, ROW(Y114)), Y114)-1</f>
        <v>776</v>
      </c>
      <c r="AA114" s="25">
        <f>(_xlfn.RANK.EQ(Z114, Z$4:INDEX(Z:Z, MATCH(1000000000000,Z:Z)), 0) + COUNTIF(Z$4:INDEX(Z:Z, ROW(Z114)), Z114)-1)/'Supporting Calculations'!$B$8</f>
        <v>0.28768382352941174</v>
      </c>
      <c r="AB114" s="26">
        <f>'Segment RDF'!$J$33</f>
        <v>20</v>
      </c>
      <c r="AC114" s="56">
        <f t="shared" si="25"/>
        <v>5.7536764705882346</v>
      </c>
      <c r="AD114" s="28"/>
      <c r="AE114" s="66">
        <f t="shared" si="26"/>
        <v>6.9609521958591727E-2</v>
      </c>
      <c r="AF114" s="24">
        <f>_xlfn.RANK.EQ(AE114, AE$4:INDEX(AE:AE, MATCH(1000000000000,AE:AE)), 0) + COUNTIF(AE$4:INDEX(AE:AE, ROW(AE114)), AE114)-1</f>
        <v>375</v>
      </c>
      <c r="AG114" s="25">
        <f>(_xlfn.RANK.EQ(AF114, AF$4:INDEX(AF:AF, MATCH(1000000000000,AF:AF)), 1) + COUNTIF(AF$4:INDEX(AF:AF, ROW(AF114)), AF114)-1)/'Supporting Calculations'!$B$8</f>
        <v>0.34466911764705882</v>
      </c>
      <c r="AH114" s="26">
        <f>'Segment RDF'!$F$33</f>
        <v>40</v>
      </c>
      <c r="AI114" s="67">
        <f t="shared" si="27"/>
        <v>13.786764705882353</v>
      </c>
      <c r="AJ114" s="68">
        <f t="shared" si="28"/>
        <v>0</v>
      </c>
      <c r="AK114" s="24">
        <f>_xlfn.RANK.EQ(AJ114, AJ$4:INDEX(AJ:AJ, MATCH(1000000000000,AJ:AJ)), 0) + COUNTIF(AJ$4:INDEX(AJ:AJ, ROW(AJ114)), AJ114)-1</f>
        <v>902</v>
      </c>
      <c r="AL114" s="25">
        <f>(_xlfn.RANK.EQ(AK114, AK$4:INDEX(AK:AK, MATCH(1000000000000,AK:AK)), 1) + COUNTIF(AK$4:INDEX(AK:AK, ROW(AK114)), AK114)-1)/'Supporting Calculations'!$B$8</f>
        <v>0.82904411764705888</v>
      </c>
      <c r="AM114" s="26">
        <f>'Segment RDF'!$H$33</f>
        <v>40</v>
      </c>
      <c r="AN114" s="67">
        <f t="shared" si="29"/>
        <v>33.161764705882355</v>
      </c>
      <c r="AO114" s="69">
        <f t="shared" si="39"/>
        <v>4.5875186687339635E-2</v>
      </c>
      <c r="AP114" s="24">
        <f>_xlfn.RANK.EQ(AO114, AO$4:INDEX(AO:AO, MATCH(1000000000000,AO:AO)), 0) + COUNTIF(AO$4:INDEX(AO:AO, ROW(AO114)), AO114)-1</f>
        <v>604</v>
      </c>
      <c r="AQ114" s="25">
        <f>(_xlfn.RANK.EQ(AP114, AP$4:INDEX(AP:AP, MATCH(1000000000000,AP:AP)), 1) + COUNTIF(AP$4:INDEX(AP:AP, ROW(AP114)), AP114)-1)/'Supporting Calculations'!$B$8</f>
        <v>0.55514705882352944</v>
      </c>
      <c r="AR114" s="26">
        <f>'Segment RDF'!$J$33</f>
        <v>20</v>
      </c>
      <c r="AS114" s="67">
        <f t="shared" si="30"/>
        <v>11.102941176470589</v>
      </c>
      <c r="AT114" s="28"/>
      <c r="AU114" s="119">
        <f t="shared" si="31"/>
        <v>13.915441176470587</v>
      </c>
      <c r="AV114" s="56">
        <f t="shared" si="32"/>
        <v>58.051470588235297</v>
      </c>
      <c r="AW114" s="28"/>
      <c r="AX114" s="119">
        <f>(_xlfn.RANK.EQ(AU114, AU$4:INDEX(AU:AU, MATCH(1000000000000,AU:AU)), 1) + COUNTIF(AU$4:INDEX(AU:AU, ROW(AU114)), AU114)-1)/'Supporting Calculations'!$B$8*100</f>
        <v>9.5588235294117645</v>
      </c>
      <c r="AY114" s="58">
        <f>(_xlfn.RANK.EQ(AV114, AV$4:INDEX(AV:AV, MATCH(10000000000,AV:AV)), 1) + COUNTIF(AV$4:INDEX(AV:AV, ROW(AV114)), AV114)-1)/'Supporting Calculations'!$B$8*100</f>
        <v>60.202205882352942</v>
      </c>
      <c r="AZ114" s="70">
        <f t="shared" si="33"/>
        <v>69.76102941176471</v>
      </c>
      <c r="BA114" s="28"/>
      <c r="BB114" s="14">
        <f>IF(AND(AX114&gt;='Supporting Calculations'!$B$4,AY114&gt;='Supporting Calculations'!$C$4) = TRUE,1,IF(AND(AX114&gt;'Supporting Calculations'!$B$4,AY114&lt;'Supporting Calculations'!$C$4) = TRUE, 2,IF(AND(AX114&lt;'Supporting Calculations'!$B$4,AY114&gt;'Supporting Calculations'!$C$4) = TRUE,3,IF(AND(AX114&lt;='Supporting Calculations'!$B$4,AY114&lt;='Supporting Calculations'!$C$4) = TRUE, 4,0))))</f>
        <v>4</v>
      </c>
      <c r="BC114" s="44" t="str">
        <f t="shared" si="34"/>
        <v>Low</v>
      </c>
      <c r="BE114" s="84">
        <f t="shared" si="35"/>
        <v>60.202205882352942</v>
      </c>
      <c r="BF114" s="86" t="e">
        <f t="shared" si="36"/>
        <v>#N/A</v>
      </c>
      <c r="BG114" s="88" t="e">
        <f t="shared" si="37"/>
        <v>#N/A</v>
      </c>
      <c r="BI114" s="14">
        <f t="shared" si="38"/>
        <v>978</v>
      </c>
      <c r="BJ114" s="121">
        <f>BI114/'Supporting Calculations'!$B$8</f>
        <v>0.89889705882352944</v>
      </c>
      <c r="BK114" s="21">
        <f>SUM(T114:INDEX(T:T, MATCH(100000000000000,T:T)))/SUM((T$4:INDEX(T:T, MATCH(1E+30,T:T))))</f>
        <v>0.99477650785989424</v>
      </c>
      <c r="BL114" s="21">
        <f>SUM(H114:INDEX(H:H, MATCH(100000000000000,H:H)))/SUM((H$4:INDEX(H:H, MATCH(100000000000000,H:H))))</f>
        <v>0.99638837782186296</v>
      </c>
      <c r="BM114" s="21">
        <f>SUM(O114:INDEX(O:O, MATCH(100000000000000,O:O)))/SUM((O$4:INDEX(O:O, MATCH(1E+30,O:O))))</f>
        <v>0.99477650785989424</v>
      </c>
      <c r="BN114" s="132">
        <f>SUM(F114:INDEX(F:F, MATCH(100000000000000,F:F)))/SUM((F$4:INDEX(F:F, MATCH(1E+30,F:F))))</f>
        <v>0.99156005489838028</v>
      </c>
      <c r="BQ114" s="28"/>
    </row>
    <row r="115" spans="1:69" ht="15.75" customHeight="1">
      <c r="A115" s="89"/>
      <c r="B115" s="124" t="s">
        <v>141</v>
      </c>
      <c r="C115" s="74"/>
      <c r="D115" s="28"/>
      <c r="E115" s="45">
        <v>2711205.81</v>
      </c>
      <c r="F115" s="23">
        <v>82514</v>
      </c>
      <c r="G115" s="23">
        <v>2711205.81</v>
      </c>
      <c r="H115" s="23">
        <v>0</v>
      </c>
      <c r="I115" s="43">
        <v>0</v>
      </c>
      <c r="J115" s="23"/>
      <c r="K115" s="45"/>
      <c r="L115" s="23"/>
      <c r="M115" s="43"/>
      <c r="N115" s="23"/>
      <c r="O115" s="112">
        <f t="shared" si="20"/>
        <v>2711205.81</v>
      </c>
      <c r="P115" s="24">
        <f>_xlfn.RANK.EQ(O115, O$4:INDEX(O:O, MATCH(100000000000000,O:O)), 0) + COUNTIF(O$4:INDEX(O:O, ROW(O115)), O115)-1</f>
        <v>977</v>
      </c>
      <c r="Q115" s="25">
        <f>(_xlfn.RANK.EQ(P115, P$4:INDEX(P:P, MATCH(1000000000000,P:P)), 0) + COUNTIF(P$4:INDEX(P:P, ROW(P115)), P115)-1)/'Supporting Calculations'!$B$8</f>
        <v>0.10294117647058823</v>
      </c>
      <c r="R115" s="26">
        <f>'Segment RDF'!$F$33</f>
        <v>40</v>
      </c>
      <c r="S115" s="56">
        <f t="shared" si="21"/>
        <v>4.117647058823529</v>
      </c>
      <c r="T115" s="113">
        <f t="shared" si="22"/>
        <v>2711205.81</v>
      </c>
      <c r="U115" s="24">
        <f>_xlfn.RANK.EQ(T115, T$4:INDEX(T:T, MATCH(100000000000000,T:T)), 0) + COUNTIF(T$4:INDEX(T:T, ROW(T115)), T115)-1</f>
        <v>977</v>
      </c>
      <c r="V115" s="25">
        <f>(_xlfn.RANK.EQ(U115, U$4:INDEX(U:U, MATCH(1000000000000,U:U)), 0) + COUNTIF(U$4:INDEX(U:U, ROW(U115)), U115)-1)/'Supporting Calculations'!$B$8</f>
        <v>0.10294117647058823</v>
      </c>
      <c r="W115" s="26">
        <f>'Segment RDF'!$H$33</f>
        <v>40</v>
      </c>
      <c r="X115" s="56">
        <f t="shared" si="23"/>
        <v>4.117647058823529</v>
      </c>
      <c r="Y115" s="58">
        <f t="shared" si="24"/>
        <v>0</v>
      </c>
      <c r="Z115" s="24">
        <f>_xlfn.RANK.EQ(Y115, Y$4:INDEX(Y:Y, MATCH(100000000000000,Y:Y)), 0) + COUNTIF(Y$4:INDEX(Y:Y, ROW(Y115)), Y115)-1</f>
        <v>989</v>
      </c>
      <c r="AA115" s="25">
        <f>(_xlfn.RANK.EQ(Z115, Z$4:INDEX(Z:Z, MATCH(1000000000000,Z:Z)), 0) + COUNTIF(Z$4:INDEX(Z:Z, ROW(Z115)), Z115)-1)/'Supporting Calculations'!$B$8</f>
        <v>9.1911764705882359E-2</v>
      </c>
      <c r="AB115" s="26">
        <f>'Segment RDF'!$J$33</f>
        <v>20</v>
      </c>
      <c r="AC115" s="56">
        <f t="shared" si="25"/>
        <v>1.8382352941176472</v>
      </c>
      <c r="AD115" s="26"/>
      <c r="AE115" s="66">
        <f t="shared" si="26"/>
        <v>3.0434428731177732E-2</v>
      </c>
      <c r="AF115" s="24">
        <f>_xlfn.RANK.EQ(AE115, AE$4:INDEX(AE:AE, MATCH(1000000000000,AE:AE)), 0) + COUNTIF(AE$4:INDEX(AE:AE, ROW(AE115)), AE115)-1</f>
        <v>650</v>
      </c>
      <c r="AG115" s="25">
        <f>(_xlfn.RANK.EQ(AF115, AF$4:INDEX(AF:AF, MATCH(1000000000000,AF:AF)), 1) + COUNTIF(AF$4:INDEX(AF:AF, ROW(AF115)), AF115)-1)/'Supporting Calculations'!$B$8</f>
        <v>0.59742647058823528</v>
      </c>
      <c r="AH115" s="26">
        <f>'Segment RDF'!$F$33</f>
        <v>40</v>
      </c>
      <c r="AI115" s="67">
        <f t="shared" si="27"/>
        <v>23.897058823529413</v>
      </c>
      <c r="AJ115" s="68">
        <f t="shared" si="28"/>
        <v>0</v>
      </c>
      <c r="AK115" s="24">
        <f>_xlfn.RANK.EQ(AJ115, AJ$4:INDEX(AJ:AJ, MATCH(1000000000000,AJ:AJ)), 0) + COUNTIF(AJ$4:INDEX(AJ:AJ, ROW(AJ115)), AJ115)-1</f>
        <v>903</v>
      </c>
      <c r="AL115" s="25">
        <f>(_xlfn.RANK.EQ(AK115, AK$4:INDEX(AK:AK, MATCH(1000000000000,AK:AK)), 1) + COUNTIF(AK$4:INDEX(AK:AK, ROW(AK115)), AK115)-1)/'Supporting Calculations'!$B$8</f>
        <v>0.82996323529411764</v>
      </c>
      <c r="AM115" s="26">
        <f>'Segment RDF'!$H$33</f>
        <v>40</v>
      </c>
      <c r="AN115" s="67">
        <f t="shared" si="29"/>
        <v>33.198529411764703</v>
      </c>
      <c r="AO115" s="69">
        <f t="shared" si="39"/>
        <v>0</v>
      </c>
      <c r="AP115" s="24">
        <f>_xlfn.RANK.EQ(AO115, AO$4:INDEX(AO:AO, MATCH(1000000000000,AO:AO)), 0) + COUNTIF(AO$4:INDEX(AO:AO, ROW(AO115)), AO115)-1</f>
        <v>989</v>
      </c>
      <c r="AQ115" s="25">
        <f>(_xlfn.RANK.EQ(AP115, AP$4:INDEX(AP:AP, MATCH(1000000000000,AP:AP)), 1) + COUNTIF(AP$4:INDEX(AP:AP, ROW(AP115)), AP115)-1)/'Supporting Calculations'!$B$8</f>
        <v>0.90900735294117652</v>
      </c>
      <c r="AR115" s="26">
        <f>'Segment RDF'!$J$33</f>
        <v>20</v>
      </c>
      <c r="AS115" s="67">
        <f t="shared" si="30"/>
        <v>18.180147058823529</v>
      </c>
      <c r="AT115" s="69"/>
      <c r="AU115" s="119">
        <f t="shared" si="31"/>
        <v>10.073529411764705</v>
      </c>
      <c r="AV115" s="56">
        <f t="shared" si="32"/>
        <v>75.275735294117652</v>
      </c>
      <c r="AW115" s="24"/>
      <c r="AX115" s="119">
        <f>(_xlfn.RANK.EQ(AU115, AU$4:INDEX(AU:AU, MATCH(1000000000000,AU:AU)), 1) + COUNTIF(AU$4:INDEX(AU:AU, ROW(AU115)), AU115)-1)/'Supporting Calculations'!$B$8*100</f>
        <v>5.9742647058823533</v>
      </c>
      <c r="AY115" s="58">
        <f>(_xlfn.RANK.EQ(AV115, AV$4:INDEX(AV:AV, MATCH(10000000000,AV:AV)), 1) + COUNTIF(AV$4:INDEX(AV:AV, ROW(AV115)), AV115)-1)/'Supporting Calculations'!$B$8*100</f>
        <v>85.569852941176478</v>
      </c>
      <c r="AZ115" s="70">
        <f t="shared" si="33"/>
        <v>91.544117647058826</v>
      </c>
      <c r="BA115" s="24"/>
      <c r="BB115" s="14">
        <f>IF(AND(AX115&gt;='Supporting Calculations'!$B$4,AY115&gt;='Supporting Calculations'!$C$4) = TRUE,1,IF(AND(AX115&gt;'Supporting Calculations'!$B$4,AY115&lt;'Supporting Calculations'!$C$4) = TRUE, 2,IF(AND(AX115&lt;'Supporting Calculations'!$B$4,AY115&gt;'Supporting Calculations'!$C$4) = TRUE,3,IF(AND(AX115&lt;='Supporting Calculations'!$B$4,AY115&lt;='Supporting Calculations'!$C$4) = TRUE, 4,0))))</f>
        <v>3</v>
      </c>
      <c r="BC115" s="44" t="str">
        <f t="shared" si="34"/>
        <v>Medium</v>
      </c>
      <c r="BE115" s="84">
        <f t="shared" si="35"/>
        <v>85.569852941176478</v>
      </c>
      <c r="BF115" s="86" t="e">
        <f t="shared" si="36"/>
        <v>#N/A</v>
      </c>
      <c r="BG115" s="88" t="e">
        <f t="shared" si="37"/>
        <v>#N/A</v>
      </c>
      <c r="BI115" s="14">
        <f t="shared" si="38"/>
        <v>977</v>
      </c>
      <c r="BJ115" s="121">
        <f>BI115/'Supporting Calculations'!$B$8</f>
        <v>0.89797794117647056</v>
      </c>
      <c r="BK115" s="21">
        <f>SUM(T115:INDEX(T:T, MATCH(100000000000000,T:T)))/SUM((T$4:INDEX(T:T, MATCH(1E+30,T:T))))</f>
        <v>0.99469648129895316</v>
      </c>
      <c r="BL115" s="21">
        <f>SUM(H115:INDEX(H:H, MATCH(100000000000000,H:H)))/SUM((H$4:INDEX(H:H, MATCH(100000000000000,H:H))))</f>
        <v>0.99638837782186296</v>
      </c>
      <c r="BM115" s="21">
        <f>SUM(O115:INDEX(O:O, MATCH(100000000000000,O:O)))/SUM((O$4:INDEX(O:O, MATCH(1E+30,O:O))))</f>
        <v>0.99469648129895316</v>
      </c>
      <c r="BN115" s="132">
        <f>SUM(F115:INDEX(F:F, MATCH(100000000000000,F:F)))/SUM((F$4:INDEX(F:F, MATCH(1E+30,F:F))))</f>
        <v>0.99144749869212834</v>
      </c>
      <c r="BQ115" s="28"/>
    </row>
    <row r="116" spans="1:69" ht="15.75" customHeight="1">
      <c r="A116" s="89"/>
      <c r="B116" s="124" t="s">
        <v>131</v>
      </c>
      <c r="C116" s="74"/>
      <c r="D116" s="28"/>
      <c r="E116" s="45">
        <v>2744821</v>
      </c>
      <c r="F116" s="23">
        <v>329722</v>
      </c>
      <c r="G116" s="23">
        <v>2744821</v>
      </c>
      <c r="H116" s="23">
        <v>36258.68</v>
      </c>
      <c r="I116" s="43">
        <v>241724.55</v>
      </c>
      <c r="J116" s="23"/>
      <c r="K116" s="45"/>
      <c r="L116" s="23"/>
      <c r="M116" s="43"/>
      <c r="N116" s="23"/>
      <c r="O116" s="112">
        <f t="shared" si="20"/>
        <v>2744821</v>
      </c>
      <c r="P116" s="24">
        <f>_xlfn.RANK.EQ(O116, O$4:INDEX(O:O, MATCH(100000000000000,O:O)), 0) + COUNTIF(O$4:INDEX(O:O, ROW(O116)), O116)-1</f>
        <v>976</v>
      </c>
      <c r="Q116" s="25">
        <f>(_xlfn.RANK.EQ(P116, P$4:INDEX(P:P, MATCH(1000000000000,P:P)), 0) + COUNTIF(P$4:INDEX(P:P, ROW(P116)), P116)-1)/'Supporting Calculations'!$B$8</f>
        <v>0.10386029411764706</v>
      </c>
      <c r="R116" s="26">
        <f>'Segment RDF'!$F$33</f>
        <v>40</v>
      </c>
      <c r="S116" s="56">
        <f t="shared" si="21"/>
        <v>4.1544117647058822</v>
      </c>
      <c r="T116" s="113">
        <f t="shared" si="22"/>
        <v>2744821</v>
      </c>
      <c r="U116" s="24">
        <f>_xlfn.RANK.EQ(T116, T$4:INDEX(T:T, MATCH(100000000000000,T:T)), 0) + COUNTIF(T$4:INDEX(T:T, ROW(T116)), T116)-1</f>
        <v>976</v>
      </c>
      <c r="V116" s="25">
        <f>(_xlfn.RANK.EQ(U116, U$4:INDEX(U:U, MATCH(1000000000000,U:U)), 0) + COUNTIF(U$4:INDEX(U:U, ROW(U116)), U116)-1)/'Supporting Calculations'!$B$8</f>
        <v>0.10386029411764706</v>
      </c>
      <c r="W116" s="26">
        <f>'Segment RDF'!$H$33</f>
        <v>40</v>
      </c>
      <c r="X116" s="56">
        <f t="shared" si="23"/>
        <v>4.1544117647058822</v>
      </c>
      <c r="Y116" s="58">
        <f t="shared" si="24"/>
        <v>241724.55</v>
      </c>
      <c r="Z116" s="24">
        <f>_xlfn.RANK.EQ(Y116, Y$4:INDEX(Y:Y, MATCH(100000000000000,Y:Y)), 0) + COUNTIF(Y$4:INDEX(Y:Y, ROW(Y116)), Y116)-1</f>
        <v>657</v>
      </c>
      <c r="AA116" s="25">
        <f>(_xlfn.RANK.EQ(Z116, Z$4:INDEX(Z:Z, MATCH(1000000000000,Z:Z)), 0) + COUNTIF(Z$4:INDEX(Z:Z, ROW(Z116)), Z116)-1)/'Supporting Calculations'!$B$8</f>
        <v>0.39705882352941174</v>
      </c>
      <c r="AB116" s="26">
        <f>'Segment RDF'!$J$33</f>
        <v>20</v>
      </c>
      <c r="AC116" s="56">
        <f t="shared" si="25"/>
        <v>7.9411764705882346</v>
      </c>
      <c r="AD116" s="26"/>
      <c r="AE116" s="66">
        <f t="shared" si="26"/>
        <v>0.12012513748619673</v>
      </c>
      <c r="AF116" s="24">
        <f>_xlfn.RANK.EQ(AE116, AE$4:INDEX(AE:AE, MATCH(1000000000000,AE:AE)), 0) + COUNTIF(AE$4:INDEX(AE:AE, ROW(AE116)), AE116)-1</f>
        <v>156</v>
      </c>
      <c r="AG116" s="25">
        <f>(_xlfn.RANK.EQ(AF116, AF$4:INDEX(AF:AF, MATCH(1000000000000,AF:AF)), 1) + COUNTIF(AF$4:INDEX(AF:AF, ROW(AF116)), AF116)-1)/'Supporting Calculations'!$B$8</f>
        <v>0.14338235294117646</v>
      </c>
      <c r="AH116" s="26">
        <f>'Segment RDF'!$F$33</f>
        <v>40</v>
      </c>
      <c r="AI116" s="67">
        <f t="shared" si="27"/>
        <v>5.735294117647058</v>
      </c>
      <c r="AJ116" s="68">
        <f t="shared" si="28"/>
        <v>1.3209852300022478E-2</v>
      </c>
      <c r="AK116" s="24">
        <f>_xlfn.RANK.EQ(AJ116, AJ$4:INDEX(AJ:AJ, MATCH(1000000000000,AJ:AJ)), 0) + COUNTIF(AJ$4:INDEX(AJ:AJ, ROW(AJ116)), AJ116)-1</f>
        <v>313</v>
      </c>
      <c r="AL116" s="25">
        <f>(_xlfn.RANK.EQ(AK116, AK$4:INDEX(AK:AK, MATCH(1000000000000,AK:AK)), 1) + COUNTIF(AK$4:INDEX(AK:AK, ROW(AK116)), AK116)-1)/'Supporting Calculations'!$B$8</f>
        <v>0.28768382352941174</v>
      </c>
      <c r="AM116" s="26">
        <f>'Segment RDF'!$H$33</f>
        <v>40</v>
      </c>
      <c r="AN116" s="67">
        <f t="shared" si="29"/>
        <v>11.507352941176469</v>
      </c>
      <c r="AO116" s="69">
        <f t="shared" si="39"/>
        <v>8.8065688072191228E-2</v>
      </c>
      <c r="AP116" s="24">
        <f>_xlfn.RANK.EQ(AO116, AO$4:INDEX(AO:AO, MATCH(1000000000000,AO:AO)), 0) + COUNTIF(AO$4:INDEX(AO:AO, ROW(AO116)), AO116)-1</f>
        <v>392</v>
      </c>
      <c r="AQ116" s="25">
        <f>(_xlfn.RANK.EQ(AP116, AP$4:INDEX(AP:AP, MATCH(1000000000000,AP:AP)), 1) + COUNTIF(AP$4:INDEX(AP:AP, ROW(AP116)), AP116)-1)/'Supporting Calculations'!$B$8</f>
        <v>0.36029411764705882</v>
      </c>
      <c r="AR116" s="26">
        <f>'Segment RDF'!$J$33</f>
        <v>20</v>
      </c>
      <c r="AS116" s="67">
        <f t="shared" si="30"/>
        <v>7.2058823529411766</v>
      </c>
      <c r="AT116" s="69"/>
      <c r="AU116" s="119">
        <f t="shared" si="31"/>
        <v>16.25</v>
      </c>
      <c r="AV116" s="56">
        <f t="shared" si="32"/>
        <v>24.448529411764707</v>
      </c>
      <c r="AW116" s="24"/>
      <c r="AX116" s="119">
        <f>(_xlfn.RANK.EQ(AU116, AU$4:INDEX(AU:AU, MATCH(1000000000000,AU:AU)), 1) + COUNTIF(AU$4:INDEX(AU:AU, ROW(AU116)), AU116)-1)/'Supporting Calculations'!$B$8*100</f>
        <v>12.591911764705882</v>
      </c>
      <c r="AY116" s="58">
        <f>(_xlfn.RANK.EQ(AV116, AV$4:INDEX(AV:AV, MATCH(10000000000,AV:AV)), 1) + COUNTIF(AV$4:INDEX(AV:AV, ROW(AV116)), AV116)-1)/'Supporting Calculations'!$B$8*100</f>
        <v>15.900735294117647</v>
      </c>
      <c r="AZ116" s="70">
        <f t="shared" si="33"/>
        <v>28.492647058823529</v>
      </c>
      <c r="BA116" s="24"/>
      <c r="BB116" s="14">
        <f>IF(AND(AX116&gt;='Supporting Calculations'!$B$4,AY116&gt;='Supporting Calculations'!$C$4) = TRUE,1,IF(AND(AX116&gt;'Supporting Calculations'!$B$4,AY116&lt;'Supporting Calculations'!$C$4) = TRUE, 2,IF(AND(AX116&lt;'Supporting Calculations'!$B$4,AY116&gt;'Supporting Calculations'!$C$4) = TRUE,3,IF(AND(AX116&lt;='Supporting Calculations'!$B$4,AY116&lt;='Supporting Calculations'!$C$4) = TRUE, 4,0))))</f>
        <v>4</v>
      </c>
      <c r="BC116" s="44" t="str">
        <f t="shared" si="34"/>
        <v>Low</v>
      </c>
      <c r="BE116" s="84">
        <f t="shared" si="35"/>
        <v>15.900735294117647</v>
      </c>
      <c r="BF116" s="86" t="e">
        <f t="shared" si="36"/>
        <v>#N/A</v>
      </c>
      <c r="BG116" s="88" t="e">
        <f t="shared" si="37"/>
        <v>#N/A</v>
      </c>
      <c r="BI116" s="14">
        <f t="shared" si="38"/>
        <v>976</v>
      </c>
      <c r="BJ116" s="121">
        <f>BI116/'Supporting Calculations'!$B$8</f>
        <v>0.8970588235294118</v>
      </c>
      <c r="BK116" s="21">
        <f>SUM(T116:INDEX(T:T, MATCH(100000000000000,T:T)))/SUM((T$4:INDEX(T:T, MATCH(1E+30,T:T))))</f>
        <v>0.99461515562646996</v>
      </c>
      <c r="BL116" s="21">
        <f>SUM(H116:INDEX(H:H, MATCH(100000000000000,H:H)))/SUM((H$4:INDEX(H:H, MATCH(100000000000000,H:H))))</f>
        <v>0.99638837782186296</v>
      </c>
      <c r="BM116" s="21">
        <f>SUM(O116:INDEX(O:O, MATCH(100000000000000,O:O)))/SUM((O$4:INDEX(O:O, MATCH(1E+30,O:O))))</f>
        <v>0.99461515562646996</v>
      </c>
      <c r="BN116" s="132">
        <f>SUM(F116:INDEX(F:F, MATCH(100000000000000,F:F)))/SUM((F$4:INDEX(F:F, MATCH(1E+30,F:F))))</f>
        <v>0.99139748839223929</v>
      </c>
      <c r="BQ116" s="27"/>
    </row>
    <row r="117" spans="1:69" ht="15.75" customHeight="1">
      <c r="A117" s="89"/>
      <c r="B117" s="124" t="s">
        <v>135</v>
      </c>
      <c r="C117" s="74"/>
      <c r="D117" s="28"/>
      <c r="E117" s="45">
        <v>2765064</v>
      </c>
      <c r="F117" s="23">
        <v>206636</v>
      </c>
      <c r="G117" s="23">
        <v>2765064</v>
      </c>
      <c r="H117" s="23">
        <v>2638.05</v>
      </c>
      <c r="I117" s="43">
        <v>17587</v>
      </c>
      <c r="J117" s="23"/>
      <c r="K117" s="45"/>
      <c r="L117" s="23"/>
      <c r="M117" s="43"/>
      <c r="N117" s="23"/>
      <c r="O117" s="112">
        <f t="shared" si="20"/>
        <v>2765064</v>
      </c>
      <c r="P117" s="24">
        <f>_xlfn.RANK.EQ(O117, O$4:INDEX(O:O, MATCH(100000000000000,O:O)), 0) + COUNTIF(O$4:INDEX(O:O, ROW(O117)), O117)-1</f>
        <v>975</v>
      </c>
      <c r="Q117" s="25">
        <f>(_xlfn.RANK.EQ(P117, P$4:INDEX(P:P, MATCH(1000000000000,P:P)), 0) + COUNTIF(P$4:INDEX(P:P, ROW(P117)), P117)-1)/'Supporting Calculations'!$B$8</f>
        <v>0.10477941176470588</v>
      </c>
      <c r="R117" s="26">
        <f>'Segment RDF'!$F$33</f>
        <v>40</v>
      </c>
      <c r="S117" s="56">
        <f t="shared" si="21"/>
        <v>4.1911764705882355</v>
      </c>
      <c r="T117" s="113">
        <f t="shared" si="22"/>
        <v>2765064</v>
      </c>
      <c r="U117" s="24">
        <f>_xlfn.RANK.EQ(T117, T$4:INDEX(T:T, MATCH(100000000000000,T:T)), 0) + COUNTIF(T$4:INDEX(T:T, ROW(T117)), T117)-1</f>
        <v>975</v>
      </c>
      <c r="V117" s="25">
        <f>(_xlfn.RANK.EQ(U117, U$4:INDEX(U:U, MATCH(1000000000000,U:U)), 0) + COUNTIF(U$4:INDEX(U:U, ROW(U117)), U117)-1)/'Supporting Calculations'!$B$8</f>
        <v>0.10477941176470588</v>
      </c>
      <c r="W117" s="26">
        <f>'Segment RDF'!$H$33</f>
        <v>40</v>
      </c>
      <c r="X117" s="56">
        <f t="shared" si="23"/>
        <v>4.1911764705882355</v>
      </c>
      <c r="Y117" s="58">
        <f t="shared" si="24"/>
        <v>17587</v>
      </c>
      <c r="Z117" s="24">
        <f>_xlfn.RANK.EQ(Y117, Y$4:INDEX(Y:Y, MATCH(100000000000000,Y:Y)), 0) + COUNTIF(Y$4:INDEX(Y:Y, ROW(Y117)), Y117)-1</f>
        <v>929</v>
      </c>
      <c r="AA117" s="25">
        <f>(_xlfn.RANK.EQ(Z117, Z$4:INDEX(Z:Z, MATCH(1000000000000,Z:Z)), 0) + COUNTIF(Z$4:INDEX(Z:Z, ROW(Z117)), Z117)-1)/'Supporting Calculations'!$B$8</f>
        <v>0.14705882352941177</v>
      </c>
      <c r="AB117" s="26">
        <f>'Segment RDF'!$J$33</f>
        <v>20</v>
      </c>
      <c r="AC117" s="56">
        <f t="shared" si="25"/>
        <v>2.9411764705882355</v>
      </c>
      <c r="AD117" s="26"/>
      <c r="AE117" s="66">
        <f t="shared" si="26"/>
        <v>7.473100080142811E-2</v>
      </c>
      <c r="AF117" s="24">
        <f>_xlfn.RANK.EQ(AE117, AE$4:INDEX(AE:AE, MATCH(1000000000000,AE:AE)), 0) + COUNTIF(AE$4:INDEX(AE:AE, ROW(AE117)), AE117)-1</f>
        <v>339</v>
      </c>
      <c r="AG117" s="25">
        <f>(_xlfn.RANK.EQ(AF117, AF$4:INDEX(AF:AF, MATCH(1000000000000,AF:AF)), 1) + COUNTIF(AF$4:INDEX(AF:AF, ROW(AF117)), AF117)-1)/'Supporting Calculations'!$B$8</f>
        <v>0.31158088235294118</v>
      </c>
      <c r="AH117" s="26">
        <f>'Segment RDF'!$F$33</f>
        <v>40</v>
      </c>
      <c r="AI117" s="67">
        <f t="shared" si="27"/>
        <v>12.463235294117647</v>
      </c>
      <c r="AJ117" s="68">
        <f t="shared" si="28"/>
        <v>9.5406471604273901E-4</v>
      </c>
      <c r="AK117" s="24">
        <f>_xlfn.RANK.EQ(AJ117, AJ$4:INDEX(AJ:AJ, MATCH(1000000000000,AJ:AJ)), 0) + COUNTIF(AJ$4:INDEX(AJ:AJ, ROW(AJ117)), AJ117)-1</f>
        <v>808</v>
      </c>
      <c r="AL117" s="25">
        <f>(_xlfn.RANK.EQ(AK117, AK$4:INDEX(AK:AK, MATCH(1000000000000,AK:AK)), 1) + COUNTIF(AK$4:INDEX(AK:AK, ROW(AK117)), AK117)-1)/'Supporting Calculations'!$B$8</f>
        <v>0.74264705882352944</v>
      </c>
      <c r="AM117" s="26">
        <f>'Segment RDF'!$H$33</f>
        <v>40</v>
      </c>
      <c r="AN117" s="67">
        <f t="shared" si="29"/>
        <v>29.705882352941178</v>
      </c>
      <c r="AO117" s="69">
        <f t="shared" si="39"/>
        <v>6.3604314402849263E-3</v>
      </c>
      <c r="AP117" s="24">
        <f>_xlfn.RANK.EQ(AO117, AO$4:INDEX(AO:AO, MATCH(1000000000000,AO:AO)), 0) + COUNTIF(AO$4:INDEX(AO:AO, ROW(AO117)), AO117)-1</f>
        <v>908</v>
      </c>
      <c r="AQ117" s="25">
        <f>(_xlfn.RANK.EQ(AP117, AP$4:INDEX(AP:AP, MATCH(1000000000000,AP:AP)), 1) + COUNTIF(AP$4:INDEX(AP:AP, ROW(AP117)), AP117)-1)/'Supporting Calculations'!$B$8</f>
        <v>0.8345588235294118</v>
      </c>
      <c r="AR117" s="26">
        <f>'Segment RDF'!$J$33</f>
        <v>20</v>
      </c>
      <c r="AS117" s="67">
        <f t="shared" si="30"/>
        <v>16.691176470588236</v>
      </c>
      <c r="AT117" s="69"/>
      <c r="AU117" s="119">
        <f t="shared" si="31"/>
        <v>11.323529411764707</v>
      </c>
      <c r="AV117" s="56">
        <f t="shared" si="32"/>
        <v>58.860294117647058</v>
      </c>
      <c r="AW117" s="24"/>
      <c r="AX117" s="119">
        <f>(_xlfn.RANK.EQ(AU117, AU$4:INDEX(AU:AU, MATCH(1000000000000,AU:AU)), 1) + COUNTIF(AU$4:INDEX(AU:AU, ROW(AU117)), AU117)-1)/'Supporting Calculations'!$B$8*100</f>
        <v>6.5257352941176476</v>
      </c>
      <c r="AY117" s="58">
        <f>(_xlfn.RANK.EQ(AV117, AV$4:INDEX(AV:AV, MATCH(10000000000,AV:AV)), 1) + COUNTIF(AV$4:INDEX(AV:AV, ROW(AV117)), AV117)-1)/'Supporting Calculations'!$B$8*100</f>
        <v>61.305147058823529</v>
      </c>
      <c r="AZ117" s="70">
        <f t="shared" si="33"/>
        <v>67.830882352941174</v>
      </c>
      <c r="BA117" s="24"/>
      <c r="BB117" s="14">
        <f>IF(AND(AX117&gt;='Supporting Calculations'!$B$4,AY117&gt;='Supporting Calculations'!$C$4) = TRUE,1,IF(AND(AX117&gt;'Supporting Calculations'!$B$4,AY117&lt;'Supporting Calculations'!$C$4) = TRUE, 2,IF(AND(AX117&lt;'Supporting Calculations'!$B$4,AY117&gt;'Supporting Calculations'!$C$4) = TRUE,3,IF(AND(AX117&lt;='Supporting Calculations'!$B$4,AY117&lt;='Supporting Calculations'!$C$4) = TRUE, 4,0))))</f>
        <v>4</v>
      </c>
      <c r="BC117" s="44" t="str">
        <f t="shared" si="34"/>
        <v>Low</v>
      </c>
      <c r="BE117" s="84">
        <f t="shared" si="35"/>
        <v>61.305147058823529</v>
      </c>
      <c r="BF117" s="86" t="e">
        <f t="shared" si="36"/>
        <v>#N/A</v>
      </c>
      <c r="BG117" s="88" t="e">
        <f t="shared" si="37"/>
        <v>#N/A</v>
      </c>
      <c r="BI117" s="14">
        <f t="shared" si="38"/>
        <v>975</v>
      </c>
      <c r="BJ117" s="121">
        <f>BI117/'Supporting Calculations'!$B$8</f>
        <v>0.89613970588235292</v>
      </c>
      <c r="BK117" s="21">
        <f>SUM(T117:INDEX(T:T, MATCH(100000000000000,T:T)))/SUM((T$4:INDEX(T:T, MATCH(1E+30,T:T))))</f>
        <v>0.99453282162849477</v>
      </c>
      <c r="BL117" s="21">
        <f>SUM(H117:INDEX(H:H, MATCH(100000000000000,H:H)))/SUM((H$4:INDEX(H:H, MATCH(100000000000000,H:H))))</f>
        <v>0.99631795662460421</v>
      </c>
      <c r="BM117" s="21">
        <f>SUM(O117:INDEX(O:O, MATCH(100000000000000,O:O)))/SUM((O$4:INDEX(O:O, MATCH(1E+30,O:O))))</f>
        <v>0.99453282162849477</v>
      </c>
      <c r="BN117" s="132">
        <f>SUM(F117:INDEX(F:F, MATCH(100000000000000,F:F)))/SUM((F$4:INDEX(F:F, MATCH(1E+30,F:F))))</f>
        <v>0.99119764962427281</v>
      </c>
      <c r="BQ117" s="28"/>
    </row>
    <row r="118" spans="1:69" ht="15.75" customHeight="1">
      <c r="A118" s="89"/>
      <c r="B118" s="124" t="s">
        <v>138</v>
      </c>
      <c r="C118" s="74"/>
      <c r="D118" s="28"/>
      <c r="E118" s="45">
        <v>2789945</v>
      </c>
      <c r="F118" s="23">
        <v>197508</v>
      </c>
      <c r="G118" s="23">
        <v>2789945</v>
      </c>
      <c r="H118" s="23">
        <v>56205.599999999999</v>
      </c>
      <c r="I118" s="43">
        <v>374704</v>
      </c>
      <c r="J118" s="23"/>
      <c r="K118" s="45"/>
      <c r="L118" s="23"/>
      <c r="M118" s="43"/>
      <c r="N118" s="23"/>
      <c r="O118" s="112">
        <f t="shared" si="20"/>
        <v>2789945</v>
      </c>
      <c r="P118" s="24">
        <f>_xlfn.RANK.EQ(O118, O$4:INDEX(O:O, MATCH(100000000000000,O:O)), 0) + COUNTIF(O$4:INDEX(O:O, ROW(O118)), O118)-1</f>
        <v>974</v>
      </c>
      <c r="Q118" s="25">
        <f>(_xlfn.RANK.EQ(P118, P$4:INDEX(P:P, MATCH(1000000000000,P:P)), 0) + COUNTIF(P$4:INDEX(P:P, ROW(P118)), P118)-1)/'Supporting Calculations'!$B$8</f>
        <v>0.10569852941176471</v>
      </c>
      <c r="R118" s="26">
        <f>'Segment RDF'!$F$33</f>
        <v>40</v>
      </c>
      <c r="S118" s="56">
        <f t="shared" si="21"/>
        <v>4.2279411764705879</v>
      </c>
      <c r="T118" s="113">
        <f t="shared" si="22"/>
        <v>2789945</v>
      </c>
      <c r="U118" s="24">
        <f>_xlfn.RANK.EQ(T118, T$4:INDEX(T:T, MATCH(100000000000000,T:T)), 0) + COUNTIF(T$4:INDEX(T:T, ROW(T118)), T118)-1</f>
        <v>974</v>
      </c>
      <c r="V118" s="25">
        <f>(_xlfn.RANK.EQ(U118, U$4:INDEX(U:U, MATCH(1000000000000,U:U)), 0) + COUNTIF(U$4:INDEX(U:U, ROW(U118)), U118)-1)/'Supporting Calculations'!$B$8</f>
        <v>0.10569852941176471</v>
      </c>
      <c r="W118" s="26">
        <f>'Segment RDF'!$H$33</f>
        <v>40</v>
      </c>
      <c r="X118" s="56">
        <f t="shared" si="23"/>
        <v>4.2279411764705879</v>
      </c>
      <c r="Y118" s="58">
        <f t="shared" si="24"/>
        <v>374704</v>
      </c>
      <c r="Z118" s="24">
        <f>_xlfn.RANK.EQ(Y118, Y$4:INDEX(Y:Y, MATCH(100000000000000,Y:Y)), 0) + COUNTIF(Y$4:INDEX(Y:Y, ROW(Y118)), Y118)-1</f>
        <v>565</v>
      </c>
      <c r="AA118" s="25">
        <f>(_xlfn.RANK.EQ(Z118, Z$4:INDEX(Z:Z, MATCH(1000000000000,Z:Z)), 0) + COUNTIF(Z$4:INDEX(Z:Z, ROW(Z118)), Z118)-1)/'Supporting Calculations'!$B$8</f>
        <v>0.48161764705882354</v>
      </c>
      <c r="AB118" s="26">
        <f>'Segment RDF'!$J$33</f>
        <v>20</v>
      </c>
      <c r="AC118" s="56">
        <f t="shared" si="25"/>
        <v>9.632352941176471</v>
      </c>
      <c r="AD118" s="26"/>
      <c r="AE118" s="66">
        <f t="shared" si="26"/>
        <v>7.0792793406321636E-2</v>
      </c>
      <c r="AF118" s="24">
        <f>_xlfn.RANK.EQ(AE118, AE$4:INDEX(AE:AE, MATCH(1000000000000,AE:AE)), 0) + COUNTIF(AE$4:INDEX(AE:AE, ROW(AE118)), AE118)-1</f>
        <v>368</v>
      </c>
      <c r="AG118" s="25">
        <f>(_xlfn.RANK.EQ(AF118, AF$4:INDEX(AF:AF, MATCH(1000000000000,AF:AF)), 1) + COUNTIF(AF$4:INDEX(AF:AF, ROW(AF118)), AF118)-1)/'Supporting Calculations'!$B$8</f>
        <v>0.33823529411764708</v>
      </c>
      <c r="AH118" s="26">
        <f>'Segment RDF'!$F$33</f>
        <v>40</v>
      </c>
      <c r="AI118" s="67">
        <f t="shared" si="27"/>
        <v>13.529411764705884</v>
      </c>
      <c r="AJ118" s="68">
        <f t="shared" si="28"/>
        <v>2.0145773482989807E-2</v>
      </c>
      <c r="AK118" s="24">
        <f>_xlfn.RANK.EQ(AJ118, AJ$4:INDEX(AJ:AJ, MATCH(1000000000000,AJ:AJ)), 0) + COUNTIF(AJ$4:INDEX(AJ:AJ, ROW(AJ118)), AJ118)-1</f>
        <v>211</v>
      </c>
      <c r="AL118" s="25">
        <f>(_xlfn.RANK.EQ(AK118, AK$4:INDEX(AK:AK, MATCH(1000000000000,AK:AK)), 1) + COUNTIF(AK$4:INDEX(AK:AK, ROW(AK118)), AK118)-1)/'Supporting Calculations'!$B$8</f>
        <v>0.19393382352941177</v>
      </c>
      <c r="AM118" s="26">
        <f>'Segment RDF'!$H$33</f>
        <v>40</v>
      </c>
      <c r="AN118" s="67">
        <f t="shared" si="29"/>
        <v>7.757352941176471</v>
      </c>
      <c r="AO118" s="69">
        <f t="shared" si="39"/>
        <v>0.13430515655326539</v>
      </c>
      <c r="AP118" s="24">
        <f>_xlfn.RANK.EQ(AO118, AO$4:INDEX(AO:AO, MATCH(1000000000000,AO:AO)), 0) + COUNTIF(AO$4:INDEX(AO:AO, ROW(AO118)), AO118)-1</f>
        <v>265</v>
      </c>
      <c r="AQ118" s="25">
        <f>(_xlfn.RANK.EQ(AP118, AP$4:INDEX(AP:AP, MATCH(1000000000000,AP:AP)), 1) + COUNTIF(AP$4:INDEX(AP:AP, ROW(AP118)), AP118)-1)/'Supporting Calculations'!$B$8</f>
        <v>0.24356617647058823</v>
      </c>
      <c r="AR118" s="26">
        <f>'Segment RDF'!$J$33</f>
        <v>20</v>
      </c>
      <c r="AS118" s="67">
        <f t="shared" si="30"/>
        <v>4.8713235294117645</v>
      </c>
      <c r="AT118" s="69"/>
      <c r="AU118" s="119">
        <f t="shared" si="31"/>
        <v>18.088235294117645</v>
      </c>
      <c r="AV118" s="56">
        <f t="shared" si="32"/>
        <v>26.15808823529412</v>
      </c>
      <c r="AW118" s="24"/>
      <c r="AX118" s="119">
        <f>(_xlfn.RANK.EQ(AU118, AU$4:INDEX(AU:AU, MATCH(1000000000000,AU:AU)), 1) + COUNTIF(AU$4:INDEX(AU:AU, ROW(AU118)), AU118)-1)/'Supporting Calculations'!$B$8*100</f>
        <v>14.430147058823529</v>
      </c>
      <c r="AY118" s="58">
        <f>(_xlfn.RANK.EQ(AV118, AV$4:INDEX(AV:AV, MATCH(10000000000,AV:AV)), 1) + COUNTIF(AV$4:INDEX(AV:AV, ROW(AV118)), AV118)-1)/'Supporting Calculations'!$B$8*100</f>
        <v>17.371323529411764</v>
      </c>
      <c r="AZ118" s="70">
        <f t="shared" si="33"/>
        <v>31.801470588235293</v>
      </c>
      <c r="BA118" s="24"/>
      <c r="BB118" s="14">
        <f>IF(AND(AX118&gt;='Supporting Calculations'!$B$4,AY118&gt;='Supporting Calculations'!$C$4) = TRUE,1,IF(AND(AX118&gt;'Supporting Calculations'!$B$4,AY118&lt;'Supporting Calculations'!$C$4) = TRUE, 2,IF(AND(AX118&lt;'Supporting Calculations'!$B$4,AY118&gt;'Supporting Calculations'!$C$4) = TRUE,3,IF(AND(AX118&lt;='Supporting Calculations'!$B$4,AY118&lt;='Supporting Calculations'!$C$4) = TRUE, 4,0))))</f>
        <v>4</v>
      </c>
      <c r="BC118" s="44" t="str">
        <f t="shared" si="34"/>
        <v>Low</v>
      </c>
      <c r="BE118" s="84" t="e">
        <f t="shared" si="35"/>
        <v>#N/A</v>
      </c>
      <c r="BF118" s="86" t="e">
        <f t="shared" si="36"/>
        <v>#N/A</v>
      </c>
      <c r="BG118" s="88">
        <f t="shared" si="37"/>
        <v>17.371323529411764</v>
      </c>
      <c r="BI118" s="14">
        <f t="shared" si="38"/>
        <v>974</v>
      </c>
      <c r="BJ118" s="121">
        <f>BI118/'Supporting Calculations'!$B$8</f>
        <v>0.89522058823529416</v>
      </c>
      <c r="BK118" s="21">
        <f>SUM(T118:INDEX(T:T, MATCH(100000000000000,T:T)))/SUM((T$4:INDEX(T:T, MATCH(1E+30,T:T))))</f>
        <v>0.99444988041893068</v>
      </c>
      <c r="BL118" s="21">
        <f>SUM(H118:INDEX(H:H, MATCH(100000000000000,H:H)))/SUM((H$4:INDEX(H:H, MATCH(100000000000000,H:H))))</f>
        <v>0.99631283303379992</v>
      </c>
      <c r="BM118" s="21">
        <f>SUM(O118:INDEX(O:O, MATCH(100000000000000,O:O)))/SUM((O$4:INDEX(O:O, MATCH(1E+30,O:O))))</f>
        <v>0.99444988041893068</v>
      </c>
      <c r="BN118" s="132">
        <f>SUM(F118:INDEX(F:F, MATCH(100000000000000,F:F)))/SUM((F$4:INDEX(F:F, MATCH(1E+30,F:F))))</f>
        <v>0.9910724111395568</v>
      </c>
      <c r="BQ118" s="28"/>
    </row>
    <row r="119" spans="1:69" ht="15.75" customHeight="1">
      <c r="A119" s="89"/>
      <c r="B119" s="124" t="s">
        <v>134</v>
      </c>
      <c r="C119" s="74"/>
      <c r="D119" s="28"/>
      <c r="E119" s="45">
        <v>2793969</v>
      </c>
      <c r="F119" s="23">
        <v>307147</v>
      </c>
      <c r="G119" s="23">
        <v>2793969</v>
      </c>
      <c r="H119" s="23">
        <v>0</v>
      </c>
      <c r="I119" s="43">
        <v>364886</v>
      </c>
      <c r="J119" s="23"/>
      <c r="K119" s="45"/>
      <c r="L119" s="23"/>
      <c r="M119" s="43"/>
      <c r="N119" s="23"/>
      <c r="O119" s="112">
        <f t="shared" si="20"/>
        <v>2793969</v>
      </c>
      <c r="P119" s="24">
        <f>_xlfn.RANK.EQ(O119, O$4:INDEX(O:O, MATCH(100000000000000,O:O)), 0) + COUNTIF(O$4:INDEX(O:O, ROW(O119)), O119)-1</f>
        <v>973</v>
      </c>
      <c r="Q119" s="25">
        <f>(_xlfn.RANK.EQ(P119, P$4:INDEX(P:P, MATCH(1000000000000,P:P)), 0) + COUNTIF(P$4:INDEX(P:P, ROW(P119)), P119)-1)/'Supporting Calculations'!$B$8</f>
        <v>0.10661764705882353</v>
      </c>
      <c r="R119" s="26">
        <f>'Segment RDF'!$F$33</f>
        <v>40</v>
      </c>
      <c r="S119" s="56">
        <f t="shared" si="21"/>
        <v>4.2647058823529411</v>
      </c>
      <c r="T119" s="113">
        <f t="shared" si="22"/>
        <v>2793969</v>
      </c>
      <c r="U119" s="24">
        <f>_xlfn.RANK.EQ(T119, T$4:INDEX(T:T, MATCH(100000000000000,T:T)), 0) + COUNTIF(T$4:INDEX(T:T, ROW(T119)), T119)-1</f>
        <v>973</v>
      </c>
      <c r="V119" s="25">
        <f>(_xlfn.RANK.EQ(U119, U$4:INDEX(U:U, MATCH(1000000000000,U:U)), 0) + COUNTIF(U$4:INDEX(U:U, ROW(U119)), U119)-1)/'Supporting Calculations'!$B$8</f>
        <v>0.10661764705882353</v>
      </c>
      <c r="W119" s="26">
        <f>'Segment RDF'!$H$33</f>
        <v>40</v>
      </c>
      <c r="X119" s="56">
        <f t="shared" si="23"/>
        <v>4.2647058823529411</v>
      </c>
      <c r="Y119" s="58">
        <f t="shared" si="24"/>
        <v>364886</v>
      </c>
      <c r="Z119" s="24">
        <f>_xlfn.RANK.EQ(Y119, Y$4:INDEX(Y:Y, MATCH(100000000000000,Y:Y)), 0) + COUNTIF(Y$4:INDEX(Y:Y, ROW(Y119)), Y119)-1</f>
        <v>575</v>
      </c>
      <c r="AA119" s="25">
        <f>(_xlfn.RANK.EQ(Z119, Z$4:INDEX(Z:Z, MATCH(1000000000000,Z:Z)), 0) + COUNTIF(Z$4:INDEX(Z:Z, ROW(Z119)), Z119)-1)/'Supporting Calculations'!$B$8</f>
        <v>0.47242647058823528</v>
      </c>
      <c r="AB119" s="26">
        <f>'Segment RDF'!$J$33</f>
        <v>20</v>
      </c>
      <c r="AC119" s="56">
        <f t="shared" si="25"/>
        <v>9.4485294117647065</v>
      </c>
      <c r="AD119" s="26"/>
      <c r="AE119" s="66">
        <f t="shared" si="26"/>
        <v>0.10993214312685645</v>
      </c>
      <c r="AF119" s="24">
        <f>_xlfn.RANK.EQ(AE119, AE$4:INDEX(AE:AE, MATCH(1000000000000,AE:AE)), 0) + COUNTIF(AE$4:INDEX(AE:AE, ROW(AE119)), AE119)-1</f>
        <v>189</v>
      </c>
      <c r="AG119" s="25">
        <f>(_xlfn.RANK.EQ(AF119, AF$4:INDEX(AF:AF, MATCH(1000000000000,AF:AF)), 1) + COUNTIF(AF$4:INDEX(AF:AF, ROW(AF119)), AF119)-1)/'Supporting Calculations'!$B$8</f>
        <v>0.17371323529411764</v>
      </c>
      <c r="AH119" s="26">
        <f>'Segment RDF'!$F$33</f>
        <v>40</v>
      </c>
      <c r="AI119" s="67">
        <f t="shared" si="27"/>
        <v>6.9485294117647056</v>
      </c>
      <c r="AJ119" s="68">
        <f t="shared" si="28"/>
        <v>0</v>
      </c>
      <c r="AK119" s="24">
        <f>_xlfn.RANK.EQ(AJ119, AJ$4:INDEX(AJ:AJ, MATCH(1000000000000,AJ:AJ)), 0) + COUNTIF(AJ$4:INDEX(AJ:AJ, ROW(AJ119)), AJ119)-1</f>
        <v>904</v>
      </c>
      <c r="AL119" s="25">
        <f>(_xlfn.RANK.EQ(AK119, AK$4:INDEX(AK:AK, MATCH(1000000000000,AK:AK)), 1) + COUNTIF(AK$4:INDEX(AK:AK, ROW(AK119)), AK119)-1)/'Supporting Calculations'!$B$8</f>
        <v>0.83088235294117652</v>
      </c>
      <c r="AM119" s="26">
        <f>'Segment RDF'!$H$33</f>
        <v>40</v>
      </c>
      <c r="AN119" s="67">
        <f t="shared" si="29"/>
        <v>33.235294117647058</v>
      </c>
      <c r="AO119" s="69">
        <f t="shared" si="39"/>
        <v>0.13059772674643133</v>
      </c>
      <c r="AP119" s="24">
        <f>_xlfn.RANK.EQ(AO119, AO$4:INDEX(AO:AO, MATCH(1000000000000,AO:AO)), 0) + COUNTIF(AO$4:INDEX(AO:AO, ROW(AO119)), AO119)-1</f>
        <v>277</v>
      </c>
      <c r="AQ119" s="25">
        <f>(_xlfn.RANK.EQ(AP119, AP$4:INDEX(AP:AP, MATCH(1000000000000,AP:AP)), 1) + COUNTIF(AP$4:INDEX(AP:AP, ROW(AP119)), AP119)-1)/'Supporting Calculations'!$B$8</f>
        <v>0.2545955882352941</v>
      </c>
      <c r="AR119" s="26">
        <f>'Segment RDF'!$J$33</f>
        <v>20</v>
      </c>
      <c r="AS119" s="67">
        <f t="shared" si="30"/>
        <v>5.0919117647058822</v>
      </c>
      <c r="AT119" s="69"/>
      <c r="AU119" s="119">
        <f t="shared" si="31"/>
        <v>17.977941176470587</v>
      </c>
      <c r="AV119" s="56">
        <f t="shared" si="32"/>
        <v>45.275735294117645</v>
      </c>
      <c r="AW119" s="24"/>
      <c r="AX119" s="119">
        <f>(_xlfn.RANK.EQ(AU119, AU$4:INDEX(AU:AU, MATCH(1000000000000,AU:AU)), 1) + COUNTIF(AU$4:INDEX(AU:AU, ROW(AU119)), AU119)-1)/'Supporting Calculations'!$B$8*100</f>
        <v>14.246323529411764</v>
      </c>
      <c r="AY119" s="58">
        <f>(_xlfn.RANK.EQ(AV119, AV$4:INDEX(AV:AV, MATCH(10000000000,AV:AV)), 1) + COUNTIF(AV$4:INDEX(AV:AV, ROW(AV119)), AV119)-1)/'Supporting Calculations'!$B$8*100</f>
        <v>40.625</v>
      </c>
      <c r="AZ119" s="70">
        <f t="shared" si="33"/>
        <v>54.871323529411768</v>
      </c>
      <c r="BA119" s="24"/>
      <c r="BB119" s="14">
        <f>IF(AND(AX119&gt;='Supporting Calculations'!$B$4,AY119&gt;='Supporting Calculations'!$C$4) = TRUE,1,IF(AND(AX119&gt;'Supporting Calculations'!$B$4,AY119&lt;'Supporting Calculations'!$C$4) = TRUE, 2,IF(AND(AX119&lt;'Supporting Calculations'!$B$4,AY119&gt;'Supporting Calculations'!$C$4) = TRUE,3,IF(AND(AX119&lt;='Supporting Calculations'!$B$4,AY119&lt;='Supporting Calculations'!$C$4) = TRUE, 4,0))))</f>
        <v>4</v>
      </c>
      <c r="BC119" s="44" t="str">
        <f t="shared" si="34"/>
        <v>Low</v>
      </c>
      <c r="BE119" s="84">
        <f t="shared" si="35"/>
        <v>40.625</v>
      </c>
      <c r="BF119" s="86" t="e">
        <f t="shared" si="36"/>
        <v>#N/A</v>
      </c>
      <c r="BG119" s="88" t="e">
        <f t="shared" si="37"/>
        <v>#N/A</v>
      </c>
      <c r="BI119" s="14">
        <f t="shared" si="38"/>
        <v>973</v>
      </c>
      <c r="BJ119" s="121">
        <f>BI119/'Supporting Calculations'!$B$8</f>
        <v>0.89430147058823528</v>
      </c>
      <c r="BK119" s="21">
        <f>SUM(T119:INDEX(T:T, MATCH(100000000000000,T:T)))/SUM((T$4:INDEX(T:T, MATCH(1E+30,T:T))))</f>
        <v>0.99436619287574268</v>
      </c>
      <c r="BL119" s="21">
        <f>SUM(H119:INDEX(H:H, MATCH(100000000000000,H:H)))/SUM((H$4:INDEX(H:H, MATCH(100000000000000,H:H))))</f>
        <v>0.99620367115464037</v>
      </c>
      <c r="BM119" s="21">
        <f>SUM(O119:INDEX(O:O, MATCH(100000000000000,O:O)))/SUM((O$4:INDEX(O:O, MATCH(1E+30,O:O))))</f>
        <v>0.99436619287574268</v>
      </c>
      <c r="BN119" s="132">
        <f>SUM(F119:INDEX(F:F, MATCH(100000000000000,F:F)))/SUM((F$4:INDEX(F:F, MATCH(1E+30,F:F))))</f>
        <v>0.99095270497683929</v>
      </c>
      <c r="BQ119" s="28"/>
    </row>
    <row r="120" spans="1:69" ht="15.75" customHeight="1">
      <c r="A120" s="89"/>
      <c r="B120" s="124" t="s">
        <v>141</v>
      </c>
      <c r="C120" s="74"/>
      <c r="D120" s="28"/>
      <c r="E120" s="45">
        <v>2805441</v>
      </c>
      <c r="F120" s="23">
        <v>255441</v>
      </c>
      <c r="G120" s="23">
        <v>2805441</v>
      </c>
      <c r="H120" s="23">
        <v>47911.8</v>
      </c>
      <c r="I120" s="43">
        <v>319412</v>
      </c>
      <c r="J120" s="23"/>
      <c r="K120" s="45"/>
      <c r="L120" s="23"/>
      <c r="M120" s="43"/>
      <c r="N120" s="23"/>
      <c r="O120" s="112">
        <f t="shared" si="20"/>
        <v>2805441</v>
      </c>
      <c r="P120" s="24">
        <f>_xlfn.RANK.EQ(O120, O$4:INDEX(O:O, MATCH(100000000000000,O:O)), 0) + COUNTIF(O$4:INDEX(O:O, ROW(O120)), O120)-1</f>
        <v>972</v>
      </c>
      <c r="Q120" s="25">
        <f>(_xlfn.RANK.EQ(P120, P$4:INDEX(P:P, MATCH(1000000000000,P:P)), 0) + COUNTIF(P$4:INDEX(P:P, ROW(P120)), P120)-1)/'Supporting Calculations'!$B$8</f>
        <v>0.10753676470588236</v>
      </c>
      <c r="R120" s="26">
        <f>'Segment RDF'!$F$33</f>
        <v>40</v>
      </c>
      <c r="S120" s="56">
        <f t="shared" si="21"/>
        <v>4.3014705882352944</v>
      </c>
      <c r="T120" s="113">
        <f t="shared" si="22"/>
        <v>2805441</v>
      </c>
      <c r="U120" s="24">
        <f>_xlfn.RANK.EQ(T120, T$4:INDEX(T:T, MATCH(100000000000000,T:T)), 0) + COUNTIF(T$4:INDEX(T:T, ROW(T120)), T120)-1</f>
        <v>972</v>
      </c>
      <c r="V120" s="25">
        <f>(_xlfn.RANK.EQ(U120, U$4:INDEX(U:U, MATCH(1000000000000,U:U)), 0) + COUNTIF(U$4:INDEX(U:U, ROW(U120)), U120)-1)/'Supporting Calculations'!$B$8</f>
        <v>0.10753676470588236</v>
      </c>
      <c r="W120" s="26">
        <f>'Segment RDF'!$H$33</f>
        <v>40</v>
      </c>
      <c r="X120" s="56">
        <f t="shared" si="23"/>
        <v>4.3014705882352944</v>
      </c>
      <c r="Y120" s="58">
        <f t="shared" si="24"/>
        <v>319412</v>
      </c>
      <c r="Z120" s="24">
        <f>_xlfn.RANK.EQ(Y120, Y$4:INDEX(Y:Y, MATCH(100000000000000,Y:Y)), 0) + COUNTIF(Y$4:INDEX(Y:Y, ROW(Y120)), Y120)-1</f>
        <v>602</v>
      </c>
      <c r="AA120" s="25">
        <f>(_xlfn.RANK.EQ(Z120, Z$4:INDEX(Z:Z, MATCH(1000000000000,Z:Z)), 0) + COUNTIF(Z$4:INDEX(Z:Z, ROW(Z120)), Z120)-1)/'Supporting Calculations'!$B$8</f>
        <v>0.44761029411764708</v>
      </c>
      <c r="AB120" s="26">
        <f>'Segment RDF'!$J$33</f>
        <v>20</v>
      </c>
      <c r="AC120" s="56">
        <f t="shared" si="25"/>
        <v>8.952205882352942</v>
      </c>
      <c r="AD120" s="26"/>
      <c r="AE120" s="66">
        <f t="shared" si="26"/>
        <v>9.1051995033935837E-2</v>
      </c>
      <c r="AF120" s="24">
        <f>_xlfn.RANK.EQ(AE120, AE$4:INDEX(AE:AE, MATCH(1000000000000,AE:AE)), 0) + COUNTIF(AE$4:INDEX(AE:AE, ROW(AE120)), AE120)-1</f>
        <v>265</v>
      </c>
      <c r="AG120" s="25">
        <f>(_xlfn.RANK.EQ(AF120, AF$4:INDEX(AF:AF, MATCH(1000000000000,AF:AF)), 1) + COUNTIF(AF$4:INDEX(AF:AF, ROW(AF120)), AF120)-1)/'Supporting Calculations'!$B$8</f>
        <v>0.24356617647058823</v>
      </c>
      <c r="AH120" s="26">
        <f>'Segment RDF'!$F$33</f>
        <v>40</v>
      </c>
      <c r="AI120" s="67">
        <f t="shared" si="27"/>
        <v>9.742647058823529</v>
      </c>
      <c r="AJ120" s="68">
        <f t="shared" si="28"/>
        <v>1.7078170597777678E-2</v>
      </c>
      <c r="AK120" s="24">
        <f>_xlfn.RANK.EQ(AJ120, AJ$4:INDEX(AJ:AJ, MATCH(1000000000000,AJ:AJ)), 0) + COUNTIF(AJ$4:INDEX(AJ:AJ, ROW(AJ120)), AJ120)-1</f>
        <v>254</v>
      </c>
      <c r="AL120" s="25">
        <f>(_xlfn.RANK.EQ(AK120, AK$4:INDEX(AK:AK, MATCH(1000000000000,AK:AK)), 1) + COUNTIF(AK$4:INDEX(AK:AK, ROW(AK120)), AK120)-1)/'Supporting Calculations'!$B$8</f>
        <v>0.23345588235294118</v>
      </c>
      <c r="AM120" s="26">
        <f>'Segment RDF'!$H$33</f>
        <v>40</v>
      </c>
      <c r="AN120" s="67">
        <f t="shared" si="29"/>
        <v>9.3382352941176467</v>
      </c>
      <c r="AO120" s="69">
        <f t="shared" si="39"/>
        <v>0.11385447065185117</v>
      </c>
      <c r="AP120" s="24">
        <f>_xlfn.RANK.EQ(AO120, AO$4:INDEX(AO:AO, MATCH(1000000000000,AO:AO)), 0) + COUNTIF(AO$4:INDEX(AO:AO, ROW(AO120)), AO120)-1</f>
        <v>321</v>
      </c>
      <c r="AQ120" s="25">
        <f>(_xlfn.RANK.EQ(AP120, AP$4:INDEX(AP:AP, MATCH(1000000000000,AP:AP)), 1) + COUNTIF(AP$4:INDEX(AP:AP, ROW(AP120)), AP120)-1)/'Supporting Calculations'!$B$8</f>
        <v>0.29503676470588236</v>
      </c>
      <c r="AR120" s="26">
        <f>'Segment RDF'!$J$33</f>
        <v>20</v>
      </c>
      <c r="AS120" s="67">
        <f t="shared" si="30"/>
        <v>5.9007352941176467</v>
      </c>
      <c r="AT120" s="69"/>
      <c r="AU120" s="119">
        <f t="shared" si="31"/>
        <v>17.555147058823529</v>
      </c>
      <c r="AV120" s="56">
        <f t="shared" si="32"/>
        <v>24.981617647058819</v>
      </c>
      <c r="AW120" s="24"/>
      <c r="AX120" s="119">
        <f>(_xlfn.RANK.EQ(AU120, AU$4:INDEX(AU:AU, MATCH(1000000000000,AU:AU)), 1) + COUNTIF(AU$4:INDEX(AU:AU, ROW(AU120)), AU120)-1)/'Supporting Calculations'!$B$8*100</f>
        <v>13.878676470588236</v>
      </c>
      <c r="AY120" s="58">
        <f>(_xlfn.RANK.EQ(AV120, AV$4:INDEX(AV:AV, MATCH(10000000000,AV:AV)), 1) + COUNTIF(AV$4:INDEX(AV:AV, ROW(AV120)), AV120)-1)/'Supporting Calculations'!$B$8*100</f>
        <v>16.544117647058822</v>
      </c>
      <c r="AZ120" s="70">
        <f t="shared" si="33"/>
        <v>30.422794117647058</v>
      </c>
      <c r="BA120" s="24"/>
      <c r="BB120" s="14">
        <f>IF(AND(AX120&gt;='Supporting Calculations'!$B$4,AY120&gt;='Supporting Calculations'!$C$4) = TRUE,1,IF(AND(AX120&gt;'Supporting Calculations'!$B$4,AY120&lt;'Supporting Calculations'!$C$4) = TRUE, 2,IF(AND(AX120&lt;'Supporting Calculations'!$B$4,AY120&gt;'Supporting Calculations'!$C$4) = TRUE,3,IF(AND(AX120&lt;='Supporting Calculations'!$B$4,AY120&lt;='Supporting Calculations'!$C$4) = TRUE, 4,0))))</f>
        <v>4</v>
      </c>
      <c r="BC120" s="44" t="str">
        <f t="shared" si="34"/>
        <v>Low</v>
      </c>
      <c r="BE120" s="84" t="e">
        <f t="shared" si="35"/>
        <v>#N/A</v>
      </c>
      <c r="BF120" s="86" t="e">
        <f t="shared" si="36"/>
        <v>#N/A</v>
      </c>
      <c r="BG120" s="88">
        <f t="shared" si="37"/>
        <v>16.544117647058822</v>
      </c>
      <c r="BI120" s="14">
        <f t="shared" si="38"/>
        <v>972</v>
      </c>
      <c r="BJ120" s="121">
        <f>BI120/'Supporting Calculations'!$B$8</f>
        <v>0.89338235294117652</v>
      </c>
      <c r="BK120" s="21">
        <f>SUM(T120:INDEX(T:T, MATCH(100000000000000,T:T)))/SUM((T$4:INDEX(T:T, MATCH(1E+30,T:T))))</f>
        <v>0.99428238462814167</v>
      </c>
      <c r="BL120" s="21">
        <f>SUM(H120:INDEX(H:H, MATCH(100000000000000,H:H)))/SUM((H$4:INDEX(H:H, MATCH(100000000000000,H:H))))</f>
        <v>0.99620367115464037</v>
      </c>
      <c r="BM120" s="21">
        <f>SUM(O120:INDEX(O:O, MATCH(100000000000000,O:O)))/SUM((O$4:INDEX(O:O, MATCH(1E+30,O:O))))</f>
        <v>0.99428238462814167</v>
      </c>
      <c r="BN120" s="132">
        <f>SUM(F120:INDEX(F:F, MATCH(100000000000000,F:F)))/SUM((F$4:INDEX(F:F, MATCH(1E+30,F:F))))</f>
        <v>0.99076654852363144</v>
      </c>
      <c r="BQ120" s="27"/>
    </row>
    <row r="121" spans="1:69" ht="15.75" customHeight="1">
      <c r="A121" s="89"/>
      <c r="B121" s="124" t="s">
        <v>141</v>
      </c>
      <c r="C121" s="74"/>
      <c r="D121" s="28"/>
      <c r="E121" s="45">
        <v>2806450.7</v>
      </c>
      <c r="F121" s="23">
        <v>102426</v>
      </c>
      <c r="G121" s="23">
        <v>2806450.7</v>
      </c>
      <c r="H121" s="23">
        <v>45233.760000000002</v>
      </c>
      <c r="I121" s="43">
        <v>301558.38</v>
      </c>
      <c r="J121" s="23"/>
      <c r="K121" s="45"/>
      <c r="L121" s="23"/>
      <c r="M121" s="43"/>
      <c r="N121" s="23"/>
      <c r="O121" s="112">
        <f t="shared" si="20"/>
        <v>2806450.7</v>
      </c>
      <c r="P121" s="24">
        <f>_xlfn.RANK.EQ(O121, O$4:INDEX(O:O, MATCH(100000000000000,O:O)), 0) + COUNTIF(O$4:INDEX(O:O, ROW(O121)), O121)-1</f>
        <v>971</v>
      </c>
      <c r="Q121" s="25">
        <f>(_xlfn.RANK.EQ(P121, P$4:INDEX(P:P, MATCH(1000000000000,P:P)), 0) + COUNTIF(P$4:INDEX(P:P, ROW(P121)), P121)-1)/'Supporting Calculations'!$B$8</f>
        <v>0.10845588235294118</v>
      </c>
      <c r="R121" s="26">
        <f>'Segment RDF'!$F$33</f>
        <v>40</v>
      </c>
      <c r="S121" s="56">
        <f t="shared" si="21"/>
        <v>4.3382352941176467</v>
      </c>
      <c r="T121" s="113">
        <f t="shared" si="22"/>
        <v>2806450.7</v>
      </c>
      <c r="U121" s="24">
        <f>_xlfn.RANK.EQ(T121, T$4:INDEX(T:T, MATCH(100000000000000,T:T)), 0) + COUNTIF(T$4:INDEX(T:T, ROW(T121)), T121)-1</f>
        <v>971</v>
      </c>
      <c r="V121" s="25">
        <f>(_xlfn.RANK.EQ(U121, U$4:INDEX(U:U, MATCH(1000000000000,U:U)), 0) + COUNTIF(U$4:INDEX(U:U, ROW(U121)), U121)-1)/'Supporting Calculations'!$B$8</f>
        <v>0.10845588235294118</v>
      </c>
      <c r="W121" s="26">
        <f>'Segment RDF'!$H$33</f>
        <v>40</v>
      </c>
      <c r="X121" s="56">
        <f t="shared" si="23"/>
        <v>4.3382352941176467</v>
      </c>
      <c r="Y121" s="58">
        <f t="shared" si="24"/>
        <v>301558.38</v>
      </c>
      <c r="Z121" s="24">
        <f>_xlfn.RANK.EQ(Y121, Y$4:INDEX(Y:Y, MATCH(100000000000000,Y:Y)), 0) + COUNTIF(Y$4:INDEX(Y:Y, ROW(Y121)), Y121)-1</f>
        <v>614</v>
      </c>
      <c r="AA121" s="25">
        <f>(_xlfn.RANK.EQ(Z121, Z$4:INDEX(Z:Z, MATCH(1000000000000,Z:Z)), 0) + COUNTIF(Z$4:INDEX(Z:Z, ROW(Z121)), Z121)-1)/'Supporting Calculations'!$B$8</f>
        <v>0.43658088235294118</v>
      </c>
      <c r="AB121" s="26">
        <f>'Segment RDF'!$J$33</f>
        <v>20</v>
      </c>
      <c r="AC121" s="56">
        <f t="shared" si="25"/>
        <v>8.7316176470588243</v>
      </c>
      <c r="AD121" s="26"/>
      <c r="AE121" s="66">
        <f t="shared" si="26"/>
        <v>3.6496632561548288E-2</v>
      </c>
      <c r="AF121" s="24">
        <f>_xlfn.RANK.EQ(AE121, AE$4:INDEX(AE:AE, MATCH(1000000000000,AE:AE)), 0) + COUNTIF(AE$4:INDEX(AE:AE, ROW(AE121)), AE121)-1</f>
        <v>582</v>
      </c>
      <c r="AG121" s="25">
        <f>(_xlfn.RANK.EQ(AF121, AF$4:INDEX(AF:AF, MATCH(1000000000000,AF:AF)), 1) + COUNTIF(AF$4:INDEX(AF:AF, ROW(AF121)), AF121)-1)/'Supporting Calculations'!$B$8</f>
        <v>0.53492647058823528</v>
      </c>
      <c r="AH121" s="26">
        <f>'Segment RDF'!$F$33</f>
        <v>40</v>
      </c>
      <c r="AI121" s="67">
        <f t="shared" si="27"/>
        <v>21.397058823529413</v>
      </c>
      <c r="AJ121" s="68">
        <f t="shared" si="28"/>
        <v>1.6117781794634769E-2</v>
      </c>
      <c r="AK121" s="24">
        <f>_xlfn.RANK.EQ(AJ121, AJ$4:INDEX(AJ:AJ, MATCH(1000000000000,AJ:AJ)), 0) + COUNTIF(AJ$4:INDEX(AJ:AJ, ROW(AJ121)), AJ121)-1</f>
        <v>273</v>
      </c>
      <c r="AL121" s="25">
        <f>(_xlfn.RANK.EQ(AK121, AK$4:INDEX(AK:AK, MATCH(1000000000000,AK:AK)), 1) + COUNTIF(AK$4:INDEX(AK:AK, ROW(AK121)), AK121)-1)/'Supporting Calculations'!$B$8</f>
        <v>0.25091911764705882</v>
      </c>
      <c r="AM121" s="26">
        <f>'Segment RDF'!$H$33</f>
        <v>40</v>
      </c>
      <c r="AN121" s="67">
        <f t="shared" si="29"/>
        <v>10.036764705882353</v>
      </c>
      <c r="AO121" s="69">
        <f t="shared" si="39"/>
        <v>0.10745187150445934</v>
      </c>
      <c r="AP121" s="24">
        <f>_xlfn.RANK.EQ(AO121, AO$4:INDEX(AO:AO, MATCH(1000000000000,AO:AO)), 0) + COUNTIF(AO$4:INDEX(AO:AO, ROW(AO121)), AO121)-1</f>
        <v>340</v>
      </c>
      <c r="AQ121" s="25">
        <f>(_xlfn.RANK.EQ(AP121, AP$4:INDEX(AP:AP, MATCH(1000000000000,AP:AP)), 1) + COUNTIF(AP$4:INDEX(AP:AP, ROW(AP121)), AP121)-1)/'Supporting Calculations'!$B$8</f>
        <v>0.3125</v>
      </c>
      <c r="AR121" s="26">
        <f>'Segment RDF'!$J$33</f>
        <v>20</v>
      </c>
      <c r="AS121" s="67">
        <f t="shared" si="30"/>
        <v>6.25</v>
      </c>
      <c r="AT121" s="69"/>
      <c r="AU121" s="119">
        <f t="shared" si="31"/>
        <v>17.408088235294116</v>
      </c>
      <c r="AV121" s="56">
        <f t="shared" si="32"/>
        <v>37.683823529411768</v>
      </c>
      <c r="AW121" s="24"/>
      <c r="AX121" s="119">
        <f>(_xlfn.RANK.EQ(AU121, AU$4:INDEX(AU:AU, MATCH(1000000000000,AU:AU)), 1) + COUNTIF(AU$4:INDEX(AU:AU, ROW(AU121)), AU121)-1)/'Supporting Calculations'!$B$8*100</f>
        <v>13.602941176470587</v>
      </c>
      <c r="AY121" s="58">
        <f>(_xlfn.RANK.EQ(AV121, AV$4:INDEX(AV:AV, MATCH(10000000000,AV:AV)), 1) + COUNTIF(AV$4:INDEX(AV:AV, ROW(AV121)), AV121)-1)/'Supporting Calculations'!$B$8*100</f>
        <v>30.330882352941174</v>
      </c>
      <c r="AZ121" s="70">
        <f t="shared" si="33"/>
        <v>43.933823529411761</v>
      </c>
      <c r="BA121" s="24"/>
      <c r="BB121" s="14">
        <f>IF(AND(AX121&gt;='Supporting Calculations'!$B$4,AY121&gt;='Supporting Calculations'!$C$4) = TRUE,1,IF(AND(AX121&gt;'Supporting Calculations'!$B$4,AY121&lt;'Supporting Calculations'!$C$4) = TRUE, 2,IF(AND(AX121&lt;'Supporting Calculations'!$B$4,AY121&gt;'Supporting Calculations'!$C$4) = TRUE,3,IF(AND(AX121&lt;='Supporting Calculations'!$B$4,AY121&lt;='Supporting Calculations'!$C$4) = TRUE, 4,0))))</f>
        <v>4</v>
      </c>
      <c r="BC121" s="44" t="str">
        <f t="shared" si="34"/>
        <v>Low</v>
      </c>
      <c r="BE121" s="84" t="e">
        <f t="shared" si="35"/>
        <v>#N/A</v>
      </c>
      <c r="BF121" s="86" t="e">
        <f t="shared" si="36"/>
        <v>#N/A</v>
      </c>
      <c r="BG121" s="88">
        <f t="shared" si="37"/>
        <v>30.330882352941174</v>
      </c>
      <c r="BI121" s="14">
        <f t="shared" si="38"/>
        <v>971</v>
      </c>
      <c r="BJ121" s="121">
        <f>BI121/'Supporting Calculations'!$B$8</f>
        <v>0.89246323529411764</v>
      </c>
      <c r="BK121" s="21">
        <f>SUM(T121:INDEX(T:T, MATCH(100000000000000,T:T)))/SUM((T$4:INDEX(T:T, MATCH(1E+30,T:T))))</f>
        <v>0.99419823226497717</v>
      </c>
      <c r="BL121" s="21">
        <f>SUM(H121:INDEX(H:H, MATCH(100000000000000,H:H)))/SUM((H$4:INDEX(H:H, MATCH(100000000000000,H:H))))</f>
        <v>0.99611061739982021</v>
      </c>
      <c r="BM121" s="21">
        <f>SUM(O121:INDEX(O:O, MATCH(100000000000000,O:O)))/SUM((O$4:INDEX(O:O, MATCH(1E+30,O:O))))</f>
        <v>0.99419823226497717</v>
      </c>
      <c r="BN121" s="132">
        <f>SUM(F121:INDEX(F:F, MATCH(100000000000000,F:F)))/SUM((F$4:INDEX(F:F, MATCH(1E+30,F:F))))</f>
        <v>0.99061173017748483</v>
      </c>
      <c r="BQ121" s="28"/>
    </row>
    <row r="122" spans="1:69" ht="15.75" customHeight="1">
      <c r="A122" s="89"/>
      <c r="B122" s="124" t="s">
        <v>132</v>
      </c>
      <c r="C122" s="74"/>
      <c r="D122" s="28"/>
      <c r="E122" s="45">
        <v>2818949.69</v>
      </c>
      <c r="F122" s="23">
        <v>174790</v>
      </c>
      <c r="G122" s="23">
        <v>2818949.69</v>
      </c>
      <c r="H122" s="23">
        <v>48083.11</v>
      </c>
      <c r="I122" s="43">
        <v>320554.07</v>
      </c>
      <c r="J122" s="23"/>
      <c r="K122" s="45"/>
      <c r="L122" s="23"/>
      <c r="M122" s="43"/>
      <c r="N122" s="23"/>
      <c r="O122" s="112">
        <f t="shared" si="20"/>
        <v>2818949.69</v>
      </c>
      <c r="P122" s="24">
        <f>_xlfn.RANK.EQ(O122, O$4:INDEX(O:O, MATCH(100000000000000,O:O)), 0) + COUNTIF(O$4:INDEX(O:O, ROW(O122)), O122)-1</f>
        <v>970</v>
      </c>
      <c r="Q122" s="25">
        <f>(_xlfn.RANK.EQ(P122, P$4:INDEX(P:P, MATCH(1000000000000,P:P)), 0) + COUNTIF(P$4:INDEX(P:P, ROW(P122)), P122)-1)/'Supporting Calculations'!$B$8</f>
        <v>0.109375</v>
      </c>
      <c r="R122" s="26">
        <f>'Segment RDF'!$F$33</f>
        <v>40</v>
      </c>
      <c r="S122" s="56">
        <f t="shared" si="21"/>
        <v>4.375</v>
      </c>
      <c r="T122" s="113">
        <f t="shared" si="22"/>
        <v>2818949.69</v>
      </c>
      <c r="U122" s="24">
        <f>_xlfn.RANK.EQ(T122, T$4:INDEX(T:T, MATCH(100000000000000,T:T)), 0) + COUNTIF(T$4:INDEX(T:T, ROW(T122)), T122)-1</f>
        <v>970</v>
      </c>
      <c r="V122" s="25">
        <f>(_xlfn.RANK.EQ(U122, U$4:INDEX(U:U, MATCH(1000000000000,U:U)), 0) + COUNTIF(U$4:INDEX(U:U, ROW(U122)), U122)-1)/'Supporting Calculations'!$B$8</f>
        <v>0.109375</v>
      </c>
      <c r="W122" s="26">
        <f>'Segment RDF'!$H$33</f>
        <v>40</v>
      </c>
      <c r="X122" s="56">
        <f t="shared" si="23"/>
        <v>4.375</v>
      </c>
      <c r="Y122" s="58">
        <f t="shared" si="24"/>
        <v>320554.07</v>
      </c>
      <c r="Z122" s="24">
        <f>_xlfn.RANK.EQ(Y122, Y$4:INDEX(Y:Y, MATCH(100000000000000,Y:Y)), 0) + COUNTIF(Y$4:INDEX(Y:Y, ROW(Y122)), Y122)-1</f>
        <v>600</v>
      </c>
      <c r="AA122" s="25">
        <f>(_xlfn.RANK.EQ(Z122, Z$4:INDEX(Z:Z, MATCH(1000000000000,Z:Z)), 0) + COUNTIF(Z$4:INDEX(Z:Z, ROW(Z122)), Z122)-1)/'Supporting Calculations'!$B$8</f>
        <v>0.44944852941176472</v>
      </c>
      <c r="AB122" s="26">
        <f>'Segment RDF'!$J$33</f>
        <v>20</v>
      </c>
      <c r="AC122" s="56">
        <f t="shared" si="25"/>
        <v>8.9889705882352935</v>
      </c>
      <c r="AD122" s="26"/>
      <c r="AE122" s="66">
        <f t="shared" si="26"/>
        <v>6.2005363423140766E-2</v>
      </c>
      <c r="AF122" s="24">
        <f>_xlfn.RANK.EQ(AE122, AE$4:INDEX(AE:AE, MATCH(1000000000000,AE:AE)), 0) + COUNTIF(AE$4:INDEX(AE:AE, ROW(AE122)), AE122)-1</f>
        <v>417</v>
      </c>
      <c r="AG122" s="25">
        <f>(_xlfn.RANK.EQ(AF122, AF$4:INDEX(AF:AF, MATCH(1000000000000,AF:AF)), 1) + COUNTIF(AF$4:INDEX(AF:AF, ROW(AF122)), AF122)-1)/'Supporting Calculations'!$B$8</f>
        <v>0.38327205882352944</v>
      </c>
      <c r="AH122" s="26">
        <f>'Segment RDF'!$F$33</f>
        <v>40</v>
      </c>
      <c r="AI122" s="67">
        <f t="shared" si="27"/>
        <v>15.330882352941178</v>
      </c>
      <c r="AJ122" s="68">
        <f t="shared" si="28"/>
        <v>1.7057101150322409E-2</v>
      </c>
      <c r="AK122" s="24">
        <f>_xlfn.RANK.EQ(AJ122, AJ$4:INDEX(AJ:AJ, MATCH(1000000000000,AJ:AJ)), 0) + COUNTIF(AJ$4:INDEX(AJ:AJ, ROW(AJ122)), AJ122)-1</f>
        <v>256</v>
      </c>
      <c r="AL122" s="25">
        <f>(_xlfn.RANK.EQ(AK122, AK$4:INDEX(AK:AK, MATCH(1000000000000,AK:AK)), 1) + COUNTIF(AK$4:INDEX(AK:AK, ROW(AK122)), AK122)-1)/'Supporting Calculations'!$B$8</f>
        <v>0.23529411764705882</v>
      </c>
      <c r="AM122" s="26">
        <f>'Segment RDF'!$H$33</f>
        <v>40</v>
      </c>
      <c r="AN122" s="67">
        <f t="shared" si="29"/>
        <v>9.4117647058823533</v>
      </c>
      <c r="AO122" s="69">
        <f t="shared" si="39"/>
        <v>0.11371400885128957</v>
      </c>
      <c r="AP122" s="24">
        <f>_xlfn.RANK.EQ(AO122, AO$4:INDEX(AO:AO, MATCH(1000000000000,AO:AO)), 0) + COUNTIF(AO$4:INDEX(AO:AO, ROW(AO122)), AO122)-1</f>
        <v>323</v>
      </c>
      <c r="AQ122" s="25">
        <f>(_xlfn.RANK.EQ(AP122, AP$4:INDEX(AP:AP, MATCH(1000000000000,AP:AP)), 1) + COUNTIF(AP$4:INDEX(AP:AP, ROW(AP122)), AP122)-1)/'Supporting Calculations'!$B$8</f>
        <v>0.296875</v>
      </c>
      <c r="AR122" s="26">
        <f>'Segment RDF'!$J$33</f>
        <v>20</v>
      </c>
      <c r="AS122" s="67">
        <f t="shared" si="30"/>
        <v>5.9375</v>
      </c>
      <c r="AT122" s="69"/>
      <c r="AU122" s="119">
        <f t="shared" si="31"/>
        <v>17.738970588235293</v>
      </c>
      <c r="AV122" s="56">
        <f t="shared" si="32"/>
        <v>30.680147058823529</v>
      </c>
      <c r="AW122" s="24"/>
      <c r="AX122" s="119">
        <f>(_xlfn.RANK.EQ(AU122, AU$4:INDEX(AU:AU, MATCH(1000000000000,AU:AU)), 1) + COUNTIF(AU$4:INDEX(AU:AU, ROW(AU122)), AU122)-1)/'Supporting Calculations'!$B$8*100</f>
        <v>13.970588235294118</v>
      </c>
      <c r="AY122" s="58">
        <f>(_xlfn.RANK.EQ(AV122, AV$4:INDEX(AV:AV, MATCH(10000000000,AV:AV)), 1) + COUNTIF(AV$4:INDEX(AV:AV, ROW(AV122)), AV122)-1)/'Supporting Calculations'!$B$8*100</f>
        <v>21.599264705882355</v>
      </c>
      <c r="AZ122" s="70">
        <f t="shared" si="33"/>
        <v>35.569852941176471</v>
      </c>
      <c r="BA122" s="24"/>
      <c r="BB122" s="14">
        <f>IF(AND(AX122&gt;='Supporting Calculations'!$B$4,AY122&gt;='Supporting Calculations'!$C$4) = TRUE,1,IF(AND(AX122&gt;'Supporting Calculations'!$B$4,AY122&lt;'Supporting Calculations'!$C$4) = TRUE, 2,IF(AND(AX122&lt;'Supporting Calculations'!$B$4,AY122&gt;'Supporting Calculations'!$C$4) = TRUE,3,IF(AND(AX122&lt;='Supporting Calculations'!$B$4,AY122&lt;='Supporting Calculations'!$C$4) = TRUE, 4,0))))</f>
        <v>4</v>
      </c>
      <c r="BC122" s="44" t="str">
        <f t="shared" si="34"/>
        <v>Low</v>
      </c>
      <c r="BE122" s="84" t="e">
        <f t="shared" si="35"/>
        <v>#N/A</v>
      </c>
      <c r="BF122" s="86" t="e">
        <f t="shared" si="36"/>
        <v>#N/A</v>
      </c>
      <c r="BG122" s="88">
        <f t="shared" si="37"/>
        <v>21.599264705882355</v>
      </c>
      <c r="BI122" s="14">
        <f t="shared" si="38"/>
        <v>970</v>
      </c>
      <c r="BJ122" s="121">
        <f>BI122/'Supporting Calculations'!$B$8</f>
        <v>0.89154411764705888</v>
      </c>
      <c r="BK122" s="21">
        <f>SUM(T122:INDEX(T:T, MATCH(100000000000000,T:T)))/SUM((T$4:INDEX(T:T, MATCH(1E+30,T:T))))</f>
        <v>0.99411404961472394</v>
      </c>
      <c r="BL122" s="21">
        <f>SUM(H122:INDEX(H:H, MATCH(100000000000000,H:H)))/SUM((H$4:INDEX(H:H, MATCH(100000000000000,H:H))))</f>
        <v>0.99602276490392927</v>
      </c>
      <c r="BM122" s="21">
        <f>SUM(O122:INDEX(O:O, MATCH(100000000000000,O:O)))/SUM((O$4:INDEX(O:O, MATCH(1E+30,O:O))))</f>
        <v>0.99411404961472394</v>
      </c>
      <c r="BN122" s="132">
        <f>SUM(F122:INDEX(F:F, MATCH(100000000000000,F:F)))/SUM((F$4:INDEX(F:F, MATCH(1E+30,F:F))))</f>
        <v>0.99054965156080854</v>
      </c>
      <c r="BQ122" s="28"/>
    </row>
    <row r="123" spans="1:69" ht="15.75" customHeight="1">
      <c r="A123" s="89"/>
      <c r="B123" s="124" t="s">
        <v>145</v>
      </c>
      <c r="C123" s="74"/>
      <c r="D123" s="28"/>
      <c r="E123" s="45">
        <v>2836016</v>
      </c>
      <c r="F123" s="23">
        <v>44709</v>
      </c>
      <c r="G123" s="23">
        <v>2836016</v>
      </c>
      <c r="H123" s="23">
        <v>2007.6</v>
      </c>
      <c r="I123" s="43">
        <v>13384</v>
      </c>
      <c r="J123" s="23"/>
      <c r="K123" s="45"/>
      <c r="L123" s="23"/>
      <c r="M123" s="43"/>
      <c r="N123" s="28"/>
      <c r="O123" s="112">
        <f t="shared" si="20"/>
        <v>2836016</v>
      </c>
      <c r="P123" s="24">
        <f>_xlfn.RANK.EQ(O123, O$4:INDEX(O:O, MATCH(100000000000000,O:O)), 0) + COUNTIF(O$4:INDEX(O:O, ROW(O123)), O123)-1</f>
        <v>969</v>
      </c>
      <c r="Q123" s="25">
        <f>(_xlfn.RANK.EQ(P123, P$4:INDEX(P:P, MATCH(1000000000000,P:P)), 0) + COUNTIF(P$4:INDEX(P:P, ROW(P123)), P123)-1)/'Supporting Calculations'!$B$8</f>
        <v>0.11029411764705882</v>
      </c>
      <c r="R123" s="26">
        <f>'Segment RDF'!$F$33</f>
        <v>40</v>
      </c>
      <c r="S123" s="56">
        <f t="shared" si="21"/>
        <v>4.4117647058823533</v>
      </c>
      <c r="T123" s="113">
        <f t="shared" si="22"/>
        <v>2836016</v>
      </c>
      <c r="U123" s="24">
        <f>_xlfn.RANK.EQ(T123, T$4:INDEX(T:T, MATCH(100000000000000,T:T)), 0) + COUNTIF(T$4:INDEX(T:T, ROW(T123)), T123)-1</f>
        <v>969</v>
      </c>
      <c r="V123" s="25">
        <f>(_xlfn.RANK.EQ(U123, U$4:INDEX(U:U, MATCH(1000000000000,U:U)), 0) + COUNTIF(U$4:INDEX(U:U, ROW(U123)), U123)-1)/'Supporting Calculations'!$B$8</f>
        <v>0.11029411764705882</v>
      </c>
      <c r="W123" s="26">
        <f>'Segment RDF'!$H$33</f>
        <v>40</v>
      </c>
      <c r="X123" s="56">
        <f t="shared" si="23"/>
        <v>4.4117647058823533</v>
      </c>
      <c r="Y123" s="58">
        <f t="shared" si="24"/>
        <v>13384</v>
      </c>
      <c r="Z123" s="24">
        <f>_xlfn.RANK.EQ(Y123, Y$4:INDEX(Y:Y, MATCH(100000000000000,Y:Y)), 0) + COUNTIF(Y$4:INDEX(Y:Y, ROW(Y123)), Y123)-1</f>
        <v>937</v>
      </c>
      <c r="AA123" s="25">
        <f>(_xlfn.RANK.EQ(Z123, Z$4:INDEX(Z:Z, MATCH(1000000000000,Z:Z)), 0) + COUNTIF(Z$4:INDEX(Z:Z, ROW(Z123)), Z123)-1)/'Supporting Calculations'!$B$8</f>
        <v>0.13970588235294118</v>
      </c>
      <c r="AB123" s="26">
        <f>'Segment RDF'!$J$33</f>
        <v>20</v>
      </c>
      <c r="AC123" s="56">
        <f t="shared" si="25"/>
        <v>2.7941176470588234</v>
      </c>
      <c r="AD123" s="28"/>
      <c r="AE123" s="66">
        <f t="shared" si="26"/>
        <v>1.5764720650377147E-2</v>
      </c>
      <c r="AF123" s="24">
        <f>_xlfn.RANK.EQ(AE123, AE$4:INDEX(AE:AE, MATCH(1000000000000,AE:AE)), 0) + COUNTIF(AE$4:INDEX(AE:AE, ROW(AE123)), AE123)-1</f>
        <v>812</v>
      </c>
      <c r="AG123" s="25">
        <f>(_xlfn.RANK.EQ(AF123, AF$4:INDEX(AF:AF, MATCH(1000000000000,AF:AF)), 1) + COUNTIF(AF$4:INDEX(AF:AF, ROW(AF123)), AF123)-1)/'Supporting Calculations'!$B$8</f>
        <v>0.74632352941176472</v>
      </c>
      <c r="AH123" s="26">
        <f>'Segment RDF'!$F$33</f>
        <v>40</v>
      </c>
      <c r="AI123" s="67">
        <f t="shared" si="27"/>
        <v>29.852941176470587</v>
      </c>
      <c r="AJ123" s="68">
        <f t="shared" si="28"/>
        <v>7.0789445475624962E-4</v>
      </c>
      <c r="AK123" s="24">
        <f>_xlfn.RANK.EQ(AJ123, AJ$4:INDEX(AJ:AJ, MATCH(1000000000000,AJ:AJ)), 0) + COUNTIF(AJ$4:INDEX(AJ:AJ, ROW(AJ123)), AJ123)-1</f>
        <v>827</v>
      </c>
      <c r="AL123" s="25">
        <f>(_xlfn.RANK.EQ(AK123, AK$4:INDEX(AK:AK, MATCH(1000000000000,AK:AK)), 1) + COUNTIF(AK$4:INDEX(AK:AK, ROW(AK123)), AK123)-1)/'Supporting Calculations'!$B$8</f>
        <v>0.76011029411764708</v>
      </c>
      <c r="AM123" s="26">
        <f>'Segment RDF'!$H$33</f>
        <v>40</v>
      </c>
      <c r="AN123" s="67">
        <f t="shared" si="29"/>
        <v>30.404411764705884</v>
      </c>
      <c r="AO123" s="69">
        <f t="shared" si="39"/>
        <v>4.719296365041664E-3</v>
      </c>
      <c r="AP123" s="24">
        <f>_xlfn.RANK.EQ(AO123, AO$4:INDEX(AO:AO, MATCH(1000000000000,AO:AO)), 0) + COUNTIF(AO$4:INDEX(AO:AO, ROW(AO123)), AO123)-1</f>
        <v>924</v>
      </c>
      <c r="AQ123" s="25">
        <f>(_xlfn.RANK.EQ(AP123, AP$4:INDEX(AP:AP, MATCH(1000000000000,AP:AP)), 1) + COUNTIF(AP$4:INDEX(AP:AP, ROW(AP123)), AP123)-1)/'Supporting Calculations'!$B$8</f>
        <v>0.84926470588235292</v>
      </c>
      <c r="AR123" s="26">
        <f>'Segment RDF'!$J$33</f>
        <v>20</v>
      </c>
      <c r="AS123" s="67">
        <f t="shared" si="30"/>
        <v>16.985294117647058</v>
      </c>
      <c r="AT123" s="28"/>
      <c r="AU123" s="119">
        <f t="shared" si="31"/>
        <v>11.617647058823529</v>
      </c>
      <c r="AV123" s="56">
        <f t="shared" si="32"/>
        <v>77.242647058823536</v>
      </c>
      <c r="AW123" s="28"/>
      <c r="AX123" s="119">
        <f>(_xlfn.RANK.EQ(AU123, AU$4:INDEX(AU:AU, MATCH(1000000000000,AU:AU)), 1) + COUNTIF(AU$4:INDEX(AU:AU, ROW(AU123)), AU123)-1)/'Supporting Calculations'!$B$8*100</f>
        <v>6.8014705882352935</v>
      </c>
      <c r="AY123" s="58">
        <f>(_xlfn.RANK.EQ(AV123, AV$4:INDEX(AV:AV, MATCH(10000000000,AV:AV)), 1) + COUNTIF(AV$4:INDEX(AV:AV, ROW(AV123)), AV123)-1)/'Supporting Calculations'!$B$8*100</f>
        <v>89.0625</v>
      </c>
      <c r="AZ123" s="70">
        <f t="shared" si="33"/>
        <v>95.86397058823529</v>
      </c>
      <c r="BA123" s="28"/>
      <c r="BB123" s="14">
        <f>IF(AND(AX123&gt;='Supporting Calculations'!$B$4,AY123&gt;='Supporting Calculations'!$C$4) = TRUE,1,IF(AND(AX123&gt;'Supporting Calculations'!$B$4,AY123&lt;'Supporting Calculations'!$C$4) = TRUE, 2,IF(AND(AX123&lt;'Supporting Calculations'!$B$4,AY123&gt;'Supporting Calculations'!$C$4) = TRUE,3,IF(AND(AX123&lt;='Supporting Calculations'!$B$4,AY123&lt;='Supporting Calculations'!$C$4) = TRUE, 4,0))))</f>
        <v>3</v>
      </c>
      <c r="BC123" s="44" t="str">
        <f t="shared" si="34"/>
        <v>Medium</v>
      </c>
      <c r="BE123" s="84">
        <f t="shared" si="35"/>
        <v>89.0625</v>
      </c>
      <c r="BF123" s="86" t="e">
        <f t="shared" si="36"/>
        <v>#N/A</v>
      </c>
      <c r="BG123" s="88" t="e">
        <f t="shared" si="37"/>
        <v>#N/A</v>
      </c>
      <c r="BI123" s="14">
        <f t="shared" si="38"/>
        <v>969</v>
      </c>
      <c r="BJ123" s="121">
        <f>BI123/'Supporting Calculations'!$B$8</f>
        <v>0.890625</v>
      </c>
      <c r="BK123" s="21">
        <f>SUM(T123:INDEX(T:T, MATCH(100000000000000,T:T)))/SUM((T$4:INDEX(T:T, MATCH(1E+30,T:T))))</f>
        <v>0.99402949204318514</v>
      </c>
      <c r="BL123" s="21">
        <f>SUM(H123:INDEX(H:H, MATCH(100000000000000,H:H)))/SUM((H$4:INDEX(H:H, MATCH(100000000000000,H:H))))</f>
        <v>0.99592937843276919</v>
      </c>
      <c r="BM123" s="21">
        <f>SUM(O123:INDEX(O:O, MATCH(100000000000000,O:O)))/SUM((O$4:INDEX(O:O, MATCH(1E+30,O:O))))</f>
        <v>0.99402949204318514</v>
      </c>
      <c r="BN123" s="132">
        <f>SUM(F123:INDEX(F:F, MATCH(100000000000000,F:F)))/SUM((F$4:INDEX(F:F, MATCH(1E+30,F:F))))</f>
        <v>0.99044371438266188</v>
      </c>
      <c r="BQ123" s="28"/>
    </row>
    <row r="124" spans="1:69" ht="15.75" customHeight="1">
      <c r="A124" s="89"/>
      <c r="B124" s="124" t="s">
        <v>132</v>
      </c>
      <c r="C124" s="74"/>
      <c r="D124" s="28"/>
      <c r="E124" s="45">
        <v>2852670</v>
      </c>
      <c r="F124" s="23">
        <v>289886</v>
      </c>
      <c r="G124" s="23">
        <v>2852670</v>
      </c>
      <c r="H124" s="23">
        <v>9886.0499999999993</v>
      </c>
      <c r="I124" s="43">
        <v>65907</v>
      </c>
      <c r="J124" s="23"/>
      <c r="K124" s="45"/>
      <c r="L124" s="23"/>
      <c r="M124" s="43"/>
      <c r="N124" s="23"/>
      <c r="O124" s="112">
        <f t="shared" si="20"/>
        <v>2852670</v>
      </c>
      <c r="P124" s="24">
        <f>_xlfn.RANK.EQ(O124, O$4:INDEX(O:O, MATCH(100000000000000,O:O)), 0) + COUNTIF(O$4:INDEX(O:O, ROW(O124)), O124)-1</f>
        <v>968</v>
      </c>
      <c r="Q124" s="25">
        <f>(_xlfn.RANK.EQ(P124, P$4:INDEX(P:P, MATCH(1000000000000,P:P)), 0) + COUNTIF(P$4:INDEX(P:P, ROW(P124)), P124)-1)/'Supporting Calculations'!$B$8</f>
        <v>0.11121323529411764</v>
      </c>
      <c r="R124" s="26">
        <f>'Segment RDF'!$F$33</f>
        <v>40</v>
      </c>
      <c r="S124" s="56">
        <f t="shared" si="21"/>
        <v>4.4485294117647056</v>
      </c>
      <c r="T124" s="113">
        <f t="shared" si="22"/>
        <v>2852670</v>
      </c>
      <c r="U124" s="24">
        <f>_xlfn.RANK.EQ(T124, T$4:INDEX(T:T, MATCH(100000000000000,T:T)), 0) + COUNTIF(T$4:INDEX(T:T, ROW(T124)), T124)-1</f>
        <v>968</v>
      </c>
      <c r="V124" s="25">
        <f>(_xlfn.RANK.EQ(U124, U$4:INDEX(U:U, MATCH(1000000000000,U:U)), 0) + COUNTIF(U$4:INDEX(U:U, ROW(U124)), U124)-1)/'Supporting Calculations'!$B$8</f>
        <v>0.11121323529411764</v>
      </c>
      <c r="W124" s="26">
        <f>'Segment RDF'!$H$33</f>
        <v>40</v>
      </c>
      <c r="X124" s="56">
        <f t="shared" si="23"/>
        <v>4.4485294117647056</v>
      </c>
      <c r="Y124" s="58">
        <f t="shared" si="24"/>
        <v>65907</v>
      </c>
      <c r="Z124" s="24">
        <f>_xlfn.RANK.EQ(Y124, Y$4:INDEX(Y:Y, MATCH(100000000000000,Y:Y)), 0) + COUNTIF(Y$4:INDEX(Y:Y, ROW(Y124)), Y124)-1</f>
        <v>856</v>
      </c>
      <c r="AA124" s="25">
        <f>(_xlfn.RANK.EQ(Z124, Z$4:INDEX(Z:Z, MATCH(1000000000000,Z:Z)), 0) + COUNTIF(Z$4:INDEX(Z:Z, ROW(Z124)), Z124)-1)/'Supporting Calculations'!$B$8</f>
        <v>0.21415441176470587</v>
      </c>
      <c r="AB124" s="26">
        <f>'Segment RDF'!$J$33</f>
        <v>20</v>
      </c>
      <c r="AC124" s="56">
        <f t="shared" si="25"/>
        <v>4.2830882352941178</v>
      </c>
      <c r="AD124" s="26"/>
      <c r="AE124" s="66">
        <f t="shared" si="26"/>
        <v>0.1016191848338574</v>
      </c>
      <c r="AF124" s="24">
        <f>_xlfn.RANK.EQ(AE124, AE$4:INDEX(AE:AE, MATCH(1000000000000,AE:AE)), 0) + COUNTIF(AE$4:INDEX(AE:AE, ROW(AE124)), AE124)-1</f>
        <v>221</v>
      </c>
      <c r="AG124" s="25">
        <f>(_xlfn.RANK.EQ(AF124, AF$4:INDEX(AF:AF, MATCH(1000000000000,AF:AF)), 1) + COUNTIF(AF$4:INDEX(AF:AF, ROW(AF124)), AF124)-1)/'Supporting Calculations'!$B$8</f>
        <v>0.203125</v>
      </c>
      <c r="AH124" s="26">
        <f>'Segment RDF'!$F$33</f>
        <v>40</v>
      </c>
      <c r="AI124" s="67">
        <f t="shared" si="27"/>
        <v>8.125</v>
      </c>
      <c r="AJ124" s="68">
        <f t="shared" si="28"/>
        <v>3.4655428072647727E-3</v>
      </c>
      <c r="AK124" s="24">
        <f>_xlfn.RANK.EQ(AJ124, AJ$4:INDEX(AJ:AJ, MATCH(1000000000000,AJ:AJ)), 0) + COUNTIF(AJ$4:INDEX(AJ:AJ, ROW(AJ124)), AJ124)-1</f>
        <v>649</v>
      </c>
      <c r="AL124" s="25">
        <f>(_xlfn.RANK.EQ(AK124, AK$4:INDEX(AK:AK, MATCH(1000000000000,AK:AK)), 1) + COUNTIF(AK$4:INDEX(AK:AK, ROW(AK124)), AK124)-1)/'Supporting Calculations'!$B$8</f>
        <v>0.59650735294117652</v>
      </c>
      <c r="AM124" s="26">
        <f>'Segment RDF'!$H$33</f>
        <v>40</v>
      </c>
      <c r="AN124" s="67">
        <f t="shared" si="29"/>
        <v>23.860294117647062</v>
      </c>
      <c r="AO124" s="69">
        <f t="shared" si="39"/>
        <v>2.3103618715098487E-2</v>
      </c>
      <c r="AP124" s="24">
        <f>_xlfn.RANK.EQ(AO124, AO$4:INDEX(AO:AO, MATCH(1000000000000,AO:AO)), 0) + COUNTIF(AO$4:INDEX(AO:AO, ROW(AO124)), AO124)-1</f>
        <v>750</v>
      </c>
      <c r="AQ124" s="25">
        <f>(_xlfn.RANK.EQ(AP124, AP$4:INDEX(AP:AP, MATCH(1000000000000,AP:AP)), 1) + COUNTIF(AP$4:INDEX(AP:AP, ROW(AP124)), AP124)-1)/'Supporting Calculations'!$B$8</f>
        <v>0.68933823529411764</v>
      </c>
      <c r="AR124" s="26">
        <f>'Segment RDF'!$J$33</f>
        <v>20</v>
      </c>
      <c r="AS124" s="67">
        <f t="shared" si="30"/>
        <v>13.786764705882353</v>
      </c>
      <c r="AT124" s="69"/>
      <c r="AU124" s="119">
        <f t="shared" si="31"/>
        <v>13.180147058823529</v>
      </c>
      <c r="AV124" s="56">
        <f t="shared" si="32"/>
        <v>45.772058823529413</v>
      </c>
      <c r="AW124" s="24"/>
      <c r="AX124" s="119">
        <f>(_xlfn.RANK.EQ(AU124, AU$4:INDEX(AU:AU, MATCH(1000000000000,AU:AU)), 1) + COUNTIF(AU$4:INDEX(AU:AU, ROW(AU124)), AU124)-1)/'Supporting Calculations'!$B$8*100</f>
        <v>8.9154411764705888</v>
      </c>
      <c r="AY124" s="58">
        <f>(_xlfn.RANK.EQ(AV124, AV$4:INDEX(AV:AV, MATCH(10000000000,AV:AV)), 1) + COUNTIF(AV$4:INDEX(AV:AV, ROW(AV124)), AV124)-1)/'Supporting Calculations'!$B$8*100</f>
        <v>41.819852941176471</v>
      </c>
      <c r="AZ124" s="70">
        <f t="shared" si="33"/>
        <v>50.735294117647058</v>
      </c>
      <c r="BA124" s="24"/>
      <c r="BB124" s="14">
        <f>IF(AND(AX124&gt;='Supporting Calculations'!$B$4,AY124&gt;='Supporting Calculations'!$C$4) = TRUE,1,IF(AND(AX124&gt;'Supporting Calculations'!$B$4,AY124&lt;'Supporting Calculations'!$C$4) = TRUE, 2,IF(AND(AX124&lt;'Supporting Calculations'!$B$4,AY124&gt;'Supporting Calculations'!$C$4) = TRUE,3,IF(AND(AX124&lt;='Supporting Calculations'!$B$4,AY124&lt;='Supporting Calculations'!$C$4) = TRUE, 4,0))))</f>
        <v>4</v>
      </c>
      <c r="BC124" s="44" t="str">
        <f t="shared" si="34"/>
        <v>Low</v>
      </c>
      <c r="BE124" s="84">
        <f t="shared" si="35"/>
        <v>41.819852941176471</v>
      </c>
      <c r="BF124" s="86" t="e">
        <f t="shared" si="36"/>
        <v>#N/A</v>
      </c>
      <c r="BG124" s="88" t="e">
        <f t="shared" si="37"/>
        <v>#N/A</v>
      </c>
      <c r="BI124" s="14">
        <f t="shared" si="38"/>
        <v>968</v>
      </c>
      <c r="BJ124" s="121">
        <f>BI124/'Supporting Calculations'!$B$8</f>
        <v>0.88970588235294112</v>
      </c>
      <c r="BK124" s="21">
        <f>SUM(T124:INDEX(T:T, MATCH(100000000000000,T:T)))/SUM((T$4:INDEX(T:T, MATCH(1E+30,T:T))))</f>
        <v>0.9939444225484525</v>
      </c>
      <c r="BL124" s="21">
        <f>SUM(H124:INDEX(H:H, MATCH(100000000000000,H:H)))/SUM((H$4:INDEX(H:H, MATCH(100000000000000,H:H))))</f>
        <v>0.9959254792948079</v>
      </c>
      <c r="BM124" s="21">
        <f>SUM(O124:INDEX(O:O, MATCH(100000000000000,O:O)))/SUM((O$4:INDEX(O:O, MATCH(1E+30,O:O))))</f>
        <v>0.9939444225484525</v>
      </c>
      <c r="BN124" s="132">
        <f>SUM(F124:INDEX(F:F, MATCH(100000000000000,F:F)))/SUM((F$4:INDEX(F:F, MATCH(1E+30,F:F))))</f>
        <v>0.99041661703557249</v>
      </c>
      <c r="BQ124" s="28"/>
    </row>
    <row r="125" spans="1:69" ht="15.75" customHeight="1">
      <c r="A125" s="89"/>
      <c r="B125" s="124" t="s">
        <v>143</v>
      </c>
      <c r="C125" s="74"/>
      <c r="D125" s="28"/>
      <c r="E125" s="45">
        <v>2903530.71</v>
      </c>
      <c r="F125" s="23"/>
      <c r="G125" s="23">
        <v>2903530.71</v>
      </c>
      <c r="H125" s="23">
        <v>131493.6</v>
      </c>
      <c r="I125" s="43">
        <v>1080588.96</v>
      </c>
      <c r="J125" s="23"/>
      <c r="K125" s="45"/>
      <c r="L125" s="23"/>
      <c r="M125" s="43"/>
      <c r="N125" s="23"/>
      <c r="O125" s="112">
        <f t="shared" si="20"/>
        <v>2903530.71</v>
      </c>
      <c r="P125" s="24">
        <f>_xlfn.RANK.EQ(O125, O$4:INDEX(O:O, MATCH(100000000000000,O:O)), 0) + COUNTIF(O$4:INDEX(O:O, ROW(O125)), O125)-1</f>
        <v>967</v>
      </c>
      <c r="Q125" s="25">
        <f>(_xlfn.RANK.EQ(P125, P$4:INDEX(P:P, MATCH(1000000000000,P:P)), 0) + COUNTIF(P$4:INDEX(P:P, ROW(P125)), P125)-1)/'Supporting Calculations'!$B$8</f>
        <v>0.11213235294117647</v>
      </c>
      <c r="R125" s="26">
        <f>'Segment RDF'!$F$33</f>
        <v>40</v>
      </c>
      <c r="S125" s="56">
        <f t="shared" si="21"/>
        <v>4.4852941176470589</v>
      </c>
      <c r="T125" s="113">
        <f t="shared" si="22"/>
        <v>2903530.71</v>
      </c>
      <c r="U125" s="24">
        <f>_xlfn.RANK.EQ(T125, T$4:INDEX(T:T, MATCH(100000000000000,T:T)), 0) + COUNTIF(T$4:INDEX(T:T, ROW(T125)), T125)-1</f>
        <v>967</v>
      </c>
      <c r="V125" s="25">
        <f>(_xlfn.RANK.EQ(U125, U$4:INDEX(U:U, MATCH(1000000000000,U:U)), 0) + COUNTIF(U$4:INDEX(U:U, ROW(U125)), U125)-1)/'Supporting Calculations'!$B$8</f>
        <v>0.11213235294117647</v>
      </c>
      <c r="W125" s="26">
        <f>'Segment RDF'!$H$33</f>
        <v>40</v>
      </c>
      <c r="X125" s="56">
        <f t="shared" si="23"/>
        <v>4.4852941176470589</v>
      </c>
      <c r="Y125" s="58">
        <f t="shared" si="24"/>
        <v>1080588.96</v>
      </c>
      <c r="Z125" s="24">
        <f>_xlfn.RANK.EQ(Y125, Y$4:INDEX(Y:Y, MATCH(100000000000000,Y:Y)), 0) + COUNTIF(Y$4:INDEX(Y:Y, ROW(Y125)), Y125)-1</f>
        <v>356</v>
      </c>
      <c r="AA125" s="25">
        <f>(_xlfn.RANK.EQ(Z125, Z$4:INDEX(Z:Z, MATCH(1000000000000,Z:Z)), 0) + COUNTIF(Z$4:INDEX(Z:Z, ROW(Z125)), Z125)-1)/'Supporting Calculations'!$B$8</f>
        <v>0.67371323529411764</v>
      </c>
      <c r="AB125" s="26">
        <f>'Segment RDF'!$J$33</f>
        <v>20</v>
      </c>
      <c r="AC125" s="56">
        <f t="shared" si="25"/>
        <v>13.474264705882353</v>
      </c>
      <c r="AD125" s="26"/>
      <c r="AE125" s="66">
        <f t="shared" si="26"/>
        <v>0</v>
      </c>
      <c r="AF125" s="24">
        <f>_xlfn.RANK.EQ(AE125, AE$4:INDEX(AE:AE, MATCH(1000000000000,AE:AE)), 0) + COUNTIF(AE$4:INDEX(AE:AE, ROW(AE125)), AE125)-1</f>
        <v>1036</v>
      </c>
      <c r="AG125" s="25">
        <f>(_xlfn.RANK.EQ(AF125, AF$4:INDEX(AF:AF, MATCH(1000000000000,AF:AF)), 1) + COUNTIF(AF$4:INDEX(AF:AF, ROW(AF125)), AF125)-1)/'Supporting Calculations'!$B$8</f>
        <v>0.95220588235294112</v>
      </c>
      <c r="AH125" s="26">
        <f>'Segment RDF'!$F$33</f>
        <v>40</v>
      </c>
      <c r="AI125" s="67">
        <f t="shared" si="27"/>
        <v>38.088235294117645</v>
      </c>
      <c r="AJ125" s="68">
        <f t="shared" si="28"/>
        <v>4.5287483802780241E-2</v>
      </c>
      <c r="AK125" s="24">
        <f>_xlfn.RANK.EQ(AJ125, AJ$4:INDEX(AJ:AJ, MATCH(1000000000000,AJ:AJ)), 0) + COUNTIF(AJ$4:INDEX(AJ:AJ, ROW(AJ125)), AJ125)-1</f>
        <v>53</v>
      </c>
      <c r="AL125" s="25">
        <f>(_xlfn.RANK.EQ(AK125, AK$4:INDEX(AK:AK, MATCH(1000000000000,AK:AK)), 1) + COUNTIF(AK$4:INDEX(AK:AK, ROW(AK125)), AK125)-1)/'Supporting Calculations'!$B$8</f>
        <v>4.8713235294117647E-2</v>
      </c>
      <c r="AM125" s="26">
        <f>'Segment RDF'!$H$33</f>
        <v>40</v>
      </c>
      <c r="AN125" s="67">
        <f t="shared" si="29"/>
        <v>1.9485294117647058</v>
      </c>
      <c r="AO125" s="69">
        <f t="shared" si="39"/>
        <v>0.37216377849160065</v>
      </c>
      <c r="AP125" s="24">
        <f>_xlfn.RANK.EQ(AO125, AO$4:INDEX(AO:AO, MATCH(1000000000000,AO:AO)), 0) + COUNTIF(AO$4:INDEX(AO:AO, ROW(AO125)), AO125)-1</f>
        <v>50</v>
      </c>
      <c r="AQ125" s="25">
        <f>(_xlfn.RANK.EQ(AP125, AP$4:INDEX(AP:AP, MATCH(1000000000000,AP:AP)), 1) + COUNTIF(AP$4:INDEX(AP:AP, ROW(AP125)), AP125)-1)/'Supporting Calculations'!$B$8</f>
        <v>4.595588235294118E-2</v>
      </c>
      <c r="AR125" s="26">
        <f>'Segment RDF'!$J$33</f>
        <v>20</v>
      </c>
      <c r="AS125" s="67">
        <f t="shared" si="30"/>
        <v>0.91911764705882359</v>
      </c>
      <c r="AT125" s="69"/>
      <c r="AU125" s="119">
        <f t="shared" si="31"/>
        <v>22.444852941176471</v>
      </c>
      <c r="AV125" s="56">
        <f t="shared" si="32"/>
        <v>40.955882352941174</v>
      </c>
      <c r="AW125" s="24"/>
      <c r="AX125" s="119">
        <f>(_xlfn.RANK.EQ(AU125, AU$4:INDEX(AU:AU, MATCH(1000000000000,AU:AU)), 1) + COUNTIF(AU$4:INDEX(AU:AU, ROW(AU125)), AU125)-1)/'Supporting Calculations'!$B$8*100</f>
        <v>19.117647058823529</v>
      </c>
      <c r="AY125" s="58">
        <f>(_xlfn.RANK.EQ(AV125, AV$4:INDEX(AV:AV, MATCH(10000000000,AV:AV)), 1) + COUNTIF(AV$4:INDEX(AV:AV, ROW(AV125)), AV125)-1)/'Supporting Calculations'!$B$8*100</f>
        <v>35.38602941176471</v>
      </c>
      <c r="AZ125" s="70">
        <f t="shared" si="33"/>
        <v>54.503676470588239</v>
      </c>
      <c r="BA125" s="24"/>
      <c r="BB125" s="14">
        <f>IF(AND(AX125&gt;='Supporting Calculations'!$B$4,AY125&gt;='Supporting Calculations'!$C$4) = TRUE,1,IF(AND(AX125&gt;'Supporting Calculations'!$B$4,AY125&lt;'Supporting Calculations'!$C$4) = TRUE, 2,IF(AND(AX125&lt;'Supporting Calculations'!$B$4,AY125&gt;'Supporting Calculations'!$C$4) = TRUE,3,IF(AND(AX125&lt;='Supporting Calculations'!$B$4,AY125&lt;='Supporting Calculations'!$C$4) = TRUE, 4,0))))</f>
        <v>4</v>
      </c>
      <c r="BC125" s="44" t="str">
        <f t="shared" si="34"/>
        <v>Low</v>
      </c>
      <c r="BE125" s="84" t="e">
        <f t="shared" si="35"/>
        <v>#N/A</v>
      </c>
      <c r="BF125" s="86" t="e">
        <f t="shared" si="36"/>
        <v>#N/A</v>
      </c>
      <c r="BG125" s="88">
        <f t="shared" si="37"/>
        <v>35.38602941176471</v>
      </c>
      <c r="BI125" s="14">
        <f t="shared" si="38"/>
        <v>967</v>
      </c>
      <c r="BJ125" s="121">
        <f>BI125/'Supporting Calculations'!$B$8</f>
        <v>0.88878676470588236</v>
      </c>
      <c r="BK125" s="21">
        <f>SUM(T125:INDEX(T:T, MATCH(100000000000000,T:T)))/SUM((T$4:INDEX(T:T, MATCH(1E+30,T:T))))</f>
        <v>0.993858853498229</v>
      </c>
      <c r="BL125" s="21">
        <f>SUM(H125:INDEX(H:H, MATCH(100000000000000,H:H)))/SUM((H$4:INDEX(H:H, MATCH(100000000000000,H:H))))</f>
        <v>0.99590627872056858</v>
      </c>
      <c r="BM125" s="21">
        <f>SUM(O125:INDEX(O:O, MATCH(100000000000000,O:O)))/SUM((O$4:INDEX(O:O, MATCH(1E+30,O:O))))</f>
        <v>0.993858853498229</v>
      </c>
      <c r="BN125" s="132">
        <f>SUM(F125:INDEX(F:F, MATCH(100000000000000,F:F)))/SUM((F$4:INDEX(F:F, MATCH(1E+30,F:F))))</f>
        <v>0.99024092217417181</v>
      </c>
      <c r="BQ125" s="27"/>
    </row>
    <row r="126" spans="1:69" ht="15.75" customHeight="1">
      <c r="A126" s="89"/>
      <c r="B126" s="124" t="s">
        <v>140</v>
      </c>
      <c r="C126" s="74"/>
      <c r="D126" s="28"/>
      <c r="E126" s="45">
        <v>2903640.1</v>
      </c>
      <c r="F126" s="23">
        <v>84321</v>
      </c>
      <c r="G126" s="23">
        <v>2903640.1</v>
      </c>
      <c r="H126" s="23">
        <v>3145.22</v>
      </c>
      <c r="I126" s="43">
        <v>20968.13</v>
      </c>
      <c r="J126" s="23"/>
      <c r="K126" s="45"/>
      <c r="L126" s="23"/>
      <c r="M126" s="43"/>
      <c r="N126" s="23"/>
      <c r="O126" s="112">
        <f t="shared" si="20"/>
        <v>2903640.1</v>
      </c>
      <c r="P126" s="24">
        <f>_xlfn.RANK.EQ(O126, O$4:INDEX(O:O, MATCH(100000000000000,O:O)), 0) + COUNTIF(O$4:INDEX(O:O, ROW(O126)), O126)-1</f>
        <v>966</v>
      </c>
      <c r="Q126" s="25">
        <f>(_xlfn.RANK.EQ(P126, P$4:INDEX(P:P, MATCH(1000000000000,P:P)), 0) + COUNTIF(P$4:INDEX(P:P, ROW(P126)), P126)-1)/'Supporting Calculations'!$B$8</f>
        <v>0.11305147058823529</v>
      </c>
      <c r="R126" s="26">
        <f>'Segment RDF'!$F$33</f>
        <v>40</v>
      </c>
      <c r="S126" s="56">
        <f t="shared" si="21"/>
        <v>4.5220588235294121</v>
      </c>
      <c r="T126" s="113">
        <f t="shared" si="22"/>
        <v>2903640.1</v>
      </c>
      <c r="U126" s="24">
        <f>_xlfn.RANK.EQ(T126, T$4:INDEX(T:T, MATCH(100000000000000,T:T)), 0) + COUNTIF(T$4:INDEX(T:T, ROW(T126)), T126)-1</f>
        <v>966</v>
      </c>
      <c r="V126" s="25">
        <f>(_xlfn.RANK.EQ(U126, U$4:INDEX(U:U, MATCH(1000000000000,U:U)), 0) + COUNTIF(U$4:INDEX(U:U, ROW(U126)), U126)-1)/'Supporting Calculations'!$B$8</f>
        <v>0.11305147058823529</v>
      </c>
      <c r="W126" s="26">
        <f>'Segment RDF'!$H$33</f>
        <v>40</v>
      </c>
      <c r="X126" s="56">
        <f t="shared" si="23"/>
        <v>4.5220588235294121</v>
      </c>
      <c r="Y126" s="58">
        <f t="shared" si="24"/>
        <v>20968.13</v>
      </c>
      <c r="Z126" s="24">
        <f>_xlfn.RANK.EQ(Y126, Y$4:INDEX(Y:Y, MATCH(100000000000000,Y:Y)), 0) + COUNTIF(Y$4:INDEX(Y:Y, ROW(Y126)), Y126)-1</f>
        <v>922</v>
      </c>
      <c r="AA126" s="25">
        <f>(_xlfn.RANK.EQ(Z126, Z$4:INDEX(Z:Z, MATCH(1000000000000,Z:Z)), 0) + COUNTIF(Z$4:INDEX(Z:Z, ROW(Z126)), Z126)-1)/'Supporting Calculations'!$B$8</f>
        <v>0.15349264705882354</v>
      </c>
      <c r="AB126" s="26">
        <f>'Segment RDF'!$J$33</f>
        <v>20</v>
      </c>
      <c r="AC126" s="56">
        <f t="shared" si="25"/>
        <v>3.069852941176471</v>
      </c>
      <c r="AD126" s="26"/>
      <c r="AE126" s="66">
        <f t="shared" si="26"/>
        <v>2.903975599455318E-2</v>
      </c>
      <c r="AF126" s="24">
        <f>_xlfn.RANK.EQ(AE126, AE$4:INDEX(AE:AE, MATCH(1000000000000,AE:AE)), 0) + COUNTIF(AE$4:INDEX(AE:AE, ROW(AE126)), AE126)-1</f>
        <v>663</v>
      </c>
      <c r="AG126" s="25">
        <f>(_xlfn.RANK.EQ(AF126, AF$4:INDEX(AF:AF, MATCH(1000000000000,AF:AF)), 1) + COUNTIF(AF$4:INDEX(AF:AF, ROW(AF126)), AF126)-1)/'Supporting Calculations'!$B$8</f>
        <v>0.609375</v>
      </c>
      <c r="AH126" s="26">
        <f>'Segment RDF'!$F$33</f>
        <v>40</v>
      </c>
      <c r="AI126" s="67">
        <f t="shared" si="27"/>
        <v>24.375</v>
      </c>
      <c r="AJ126" s="68">
        <f t="shared" si="28"/>
        <v>1.08319898185729E-3</v>
      </c>
      <c r="AK126" s="24">
        <f>_xlfn.RANK.EQ(AJ126, AJ$4:INDEX(AJ:AJ, MATCH(1000000000000,AJ:AJ)), 0) + COUNTIF(AJ$4:INDEX(AJ:AJ, ROW(AJ126)), AJ126)-1</f>
        <v>796</v>
      </c>
      <c r="AL126" s="25">
        <f>(_xlfn.RANK.EQ(AK126, AK$4:INDEX(AK:AK, MATCH(1000000000000,AK:AK)), 1) + COUNTIF(AK$4:INDEX(AK:AK, ROW(AK126)), AK126)-1)/'Supporting Calculations'!$B$8</f>
        <v>0.73161764705882348</v>
      </c>
      <c r="AM126" s="26">
        <f>'Segment RDF'!$H$33</f>
        <v>40</v>
      </c>
      <c r="AN126" s="67">
        <f t="shared" si="29"/>
        <v>29.264705882352938</v>
      </c>
      <c r="AO126" s="69">
        <f t="shared" si="39"/>
        <v>7.2213253977309383E-3</v>
      </c>
      <c r="AP126" s="24">
        <f>_xlfn.RANK.EQ(AO126, AO$4:INDEX(AO:AO, MATCH(1000000000000,AO:AO)), 0) + COUNTIF(AO$4:INDEX(AO:AO, ROW(AO126)), AO126)-1</f>
        <v>899</v>
      </c>
      <c r="AQ126" s="25">
        <f>(_xlfn.RANK.EQ(AP126, AP$4:INDEX(AP:AP, MATCH(1000000000000,AP:AP)), 1) + COUNTIF(AP$4:INDEX(AP:AP, ROW(AP126)), AP126)-1)/'Supporting Calculations'!$B$8</f>
        <v>0.82628676470588236</v>
      </c>
      <c r="AR126" s="26">
        <f>'Segment RDF'!$J$33</f>
        <v>20</v>
      </c>
      <c r="AS126" s="67">
        <f t="shared" si="30"/>
        <v>16.525735294117649</v>
      </c>
      <c r="AT126" s="69"/>
      <c r="AU126" s="119">
        <f t="shared" si="31"/>
        <v>12.113970588235295</v>
      </c>
      <c r="AV126" s="56">
        <f t="shared" si="32"/>
        <v>70.165441176470594</v>
      </c>
      <c r="AW126" s="24"/>
      <c r="AX126" s="119">
        <f>(_xlfn.RANK.EQ(AU126, AU$4:INDEX(AU:AU, MATCH(1000000000000,AU:AU)), 1) + COUNTIF(AU$4:INDEX(AU:AU, ROW(AU126)), AU126)-1)/'Supporting Calculations'!$B$8*100</f>
        <v>7.9044117647058822</v>
      </c>
      <c r="AY126" s="58">
        <f>(_xlfn.RANK.EQ(AV126, AV$4:INDEX(AV:AV, MATCH(10000000000,AV:AV)), 1) + COUNTIF(AV$4:INDEX(AV:AV, ROW(AV126)), AV126)-1)/'Supporting Calculations'!$B$8*100</f>
        <v>79.411764705882348</v>
      </c>
      <c r="AZ126" s="70">
        <f t="shared" si="33"/>
        <v>87.316176470588232</v>
      </c>
      <c r="BA126" s="24"/>
      <c r="BB126" s="14">
        <f>IF(AND(AX126&gt;='Supporting Calculations'!$B$4,AY126&gt;='Supporting Calculations'!$C$4) = TRUE,1,IF(AND(AX126&gt;'Supporting Calculations'!$B$4,AY126&lt;'Supporting Calculations'!$C$4) = TRUE, 2,IF(AND(AX126&lt;'Supporting Calculations'!$B$4,AY126&gt;'Supporting Calculations'!$C$4) = TRUE,3,IF(AND(AX126&lt;='Supporting Calculations'!$B$4,AY126&lt;='Supporting Calculations'!$C$4) = TRUE, 4,0))))</f>
        <v>4</v>
      </c>
      <c r="BC126" s="44" t="str">
        <f t="shared" si="34"/>
        <v>Low</v>
      </c>
      <c r="BE126" s="84">
        <f t="shared" si="35"/>
        <v>79.411764705882348</v>
      </c>
      <c r="BF126" s="86" t="e">
        <f t="shared" si="36"/>
        <v>#N/A</v>
      </c>
      <c r="BG126" s="88" t="e">
        <f t="shared" si="37"/>
        <v>#N/A</v>
      </c>
      <c r="BI126" s="14">
        <f t="shared" si="38"/>
        <v>966</v>
      </c>
      <c r="BJ126" s="121">
        <f>BI126/'Supporting Calculations'!$B$8</f>
        <v>0.88786764705882348</v>
      </c>
      <c r="BK126" s="21">
        <f>SUM(T126:INDEX(T:T, MATCH(100000000000000,T:T)))/SUM((T$4:INDEX(T:T, MATCH(1E+30,T:T))))</f>
        <v>0.9937717588237136</v>
      </c>
      <c r="BL126" s="21">
        <f>SUM(H126:INDEX(H:H, MATCH(100000000000000,H:H)))/SUM((H$4:INDEX(H:H, MATCH(100000000000000,H:H))))</f>
        <v>0.99565089334129231</v>
      </c>
      <c r="BM126" s="21">
        <f>SUM(O126:INDEX(O:O, MATCH(100000000000000,O:O)))/SUM((O$4:INDEX(O:O, MATCH(1E+30,O:O))))</f>
        <v>0.9937717588237136</v>
      </c>
      <c r="BN126" s="132">
        <f>SUM(F126:INDEX(F:F, MATCH(100000000000000,F:F)))/SUM((F$4:INDEX(F:F, MATCH(1E+30,F:F))))</f>
        <v>0.99024092217417181</v>
      </c>
      <c r="BQ126" s="28"/>
    </row>
    <row r="127" spans="1:69" ht="15.75" customHeight="1">
      <c r="A127" s="89"/>
      <c r="B127" s="124" t="s">
        <v>132</v>
      </c>
      <c r="C127" s="74"/>
      <c r="D127" s="28"/>
      <c r="E127" s="45">
        <v>2909898</v>
      </c>
      <c r="F127" s="23">
        <v>204530</v>
      </c>
      <c r="G127" s="23">
        <v>2909898</v>
      </c>
      <c r="H127" s="23">
        <v>0</v>
      </c>
      <c r="I127" s="43">
        <v>240295</v>
      </c>
      <c r="J127" s="23"/>
      <c r="K127" s="45"/>
      <c r="L127" s="23"/>
      <c r="M127" s="43"/>
      <c r="N127" s="23"/>
      <c r="O127" s="112">
        <f t="shared" si="20"/>
        <v>2909898</v>
      </c>
      <c r="P127" s="24">
        <f>_xlfn.RANK.EQ(O127, O$4:INDEX(O:O, MATCH(100000000000000,O:O)), 0) + COUNTIF(O$4:INDEX(O:O, ROW(O127)), O127)-1</f>
        <v>965</v>
      </c>
      <c r="Q127" s="25">
        <f>(_xlfn.RANK.EQ(P127, P$4:INDEX(P:P, MATCH(1000000000000,P:P)), 0) + COUNTIF(P$4:INDEX(P:P, ROW(P127)), P127)-1)/'Supporting Calculations'!$B$8</f>
        <v>0.11397058823529412</v>
      </c>
      <c r="R127" s="26">
        <f>'Segment RDF'!$F$33</f>
        <v>40</v>
      </c>
      <c r="S127" s="56">
        <f t="shared" si="21"/>
        <v>4.5588235294117645</v>
      </c>
      <c r="T127" s="113">
        <f t="shared" si="22"/>
        <v>2909898</v>
      </c>
      <c r="U127" s="24">
        <f>_xlfn.RANK.EQ(T127, T$4:INDEX(T:T, MATCH(100000000000000,T:T)), 0) + COUNTIF(T$4:INDEX(T:T, ROW(T127)), T127)-1</f>
        <v>965</v>
      </c>
      <c r="V127" s="25">
        <f>(_xlfn.RANK.EQ(U127, U$4:INDEX(U:U, MATCH(1000000000000,U:U)), 0) + COUNTIF(U$4:INDEX(U:U, ROW(U127)), U127)-1)/'Supporting Calculations'!$B$8</f>
        <v>0.11397058823529412</v>
      </c>
      <c r="W127" s="26">
        <f>'Segment RDF'!$H$33</f>
        <v>40</v>
      </c>
      <c r="X127" s="56">
        <f t="shared" si="23"/>
        <v>4.5588235294117645</v>
      </c>
      <c r="Y127" s="58">
        <f t="shared" si="24"/>
        <v>240295</v>
      </c>
      <c r="Z127" s="24">
        <f>_xlfn.RANK.EQ(Y127, Y$4:INDEX(Y:Y, MATCH(100000000000000,Y:Y)), 0) + COUNTIF(Y$4:INDEX(Y:Y, ROW(Y127)), Y127)-1</f>
        <v>661</v>
      </c>
      <c r="AA127" s="25">
        <f>(_xlfn.RANK.EQ(Z127, Z$4:INDEX(Z:Z, MATCH(1000000000000,Z:Z)), 0) + COUNTIF(Z$4:INDEX(Z:Z, ROW(Z127)), Z127)-1)/'Supporting Calculations'!$B$8</f>
        <v>0.39338235294117646</v>
      </c>
      <c r="AB127" s="26">
        <f>'Segment RDF'!$J$33</f>
        <v>20</v>
      </c>
      <c r="AC127" s="56">
        <f t="shared" si="25"/>
        <v>7.867647058823529</v>
      </c>
      <c r="AD127" s="26"/>
      <c r="AE127" s="66">
        <f t="shared" si="26"/>
        <v>7.0287687059821344E-2</v>
      </c>
      <c r="AF127" s="24">
        <f>_xlfn.RANK.EQ(AE127, AE$4:INDEX(AE:AE, MATCH(1000000000000,AE:AE)), 0) + COUNTIF(AE$4:INDEX(AE:AE, ROW(AE127)), AE127)-1</f>
        <v>371</v>
      </c>
      <c r="AG127" s="25">
        <f>(_xlfn.RANK.EQ(AF127, AF$4:INDEX(AF:AF, MATCH(1000000000000,AF:AF)), 1) + COUNTIF(AF$4:INDEX(AF:AF, ROW(AF127)), AF127)-1)/'Supporting Calculations'!$B$8</f>
        <v>0.34099264705882354</v>
      </c>
      <c r="AH127" s="26">
        <f>'Segment RDF'!$F$33</f>
        <v>40</v>
      </c>
      <c r="AI127" s="67">
        <f t="shared" si="27"/>
        <v>13.639705882352942</v>
      </c>
      <c r="AJ127" s="68">
        <f t="shared" si="28"/>
        <v>0</v>
      </c>
      <c r="AK127" s="24">
        <f>_xlfn.RANK.EQ(AJ127, AJ$4:INDEX(AJ:AJ, MATCH(1000000000000,AJ:AJ)), 0) + COUNTIF(AJ$4:INDEX(AJ:AJ, ROW(AJ127)), AJ127)-1</f>
        <v>905</v>
      </c>
      <c r="AL127" s="25">
        <f>(_xlfn.RANK.EQ(AK127, AK$4:INDEX(AK:AK, MATCH(1000000000000,AK:AK)), 1) + COUNTIF(AK$4:INDEX(AK:AK, ROW(AK127)), AK127)-1)/'Supporting Calculations'!$B$8</f>
        <v>0.83180147058823528</v>
      </c>
      <c r="AM127" s="26">
        <f>'Segment RDF'!$H$33</f>
        <v>40</v>
      </c>
      <c r="AN127" s="67">
        <f t="shared" si="29"/>
        <v>33.272058823529413</v>
      </c>
      <c r="AO127" s="69">
        <f t="shared" si="39"/>
        <v>8.2578495878549693E-2</v>
      </c>
      <c r="AP127" s="24">
        <f>_xlfn.RANK.EQ(AO127, AO$4:INDEX(AO:AO, MATCH(1000000000000,AO:AO)), 0) + COUNTIF(AO$4:INDEX(AO:AO, ROW(AO127)), AO127)-1</f>
        <v>411</v>
      </c>
      <c r="AQ127" s="25">
        <f>(_xlfn.RANK.EQ(AP127, AP$4:INDEX(AP:AP, MATCH(1000000000000,AP:AP)), 1) + COUNTIF(AP$4:INDEX(AP:AP, ROW(AP127)), AP127)-1)/'Supporting Calculations'!$B$8</f>
        <v>0.37775735294117646</v>
      </c>
      <c r="AR127" s="26">
        <f>'Segment RDF'!$J$33</f>
        <v>20</v>
      </c>
      <c r="AS127" s="67">
        <f t="shared" si="30"/>
        <v>7.555147058823529</v>
      </c>
      <c r="AT127" s="69"/>
      <c r="AU127" s="119">
        <f t="shared" si="31"/>
        <v>16.985294117647058</v>
      </c>
      <c r="AV127" s="56">
        <f t="shared" si="32"/>
        <v>54.466911764705884</v>
      </c>
      <c r="AW127" s="24"/>
      <c r="AX127" s="119">
        <f>(_xlfn.RANK.EQ(AU127, AU$4:INDEX(AU:AU, MATCH(1000000000000,AU:AU)), 1) + COUNTIF(AU$4:INDEX(AU:AU, ROW(AU127)), AU127)-1)/'Supporting Calculations'!$B$8*100</f>
        <v>13.23529411764706</v>
      </c>
      <c r="AY127" s="58">
        <f>(_xlfn.RANK.EQ(AV127, AV$4:INDEX(AV:AV, MATCH(10000000000,AV:AV)), 1) + COUNTIF(AV$4:INDEX(AV:AV, ROW(AV127)), AV127)-1)/'Supporting Calculations'!$B$8*100</f>
        <v>53.492647058823529</v>
      </c>
      <c r="AZ127" s="70">
        <f t="shared" si="33"/>
        <v>66.727941176470594</v>
      </c>
      <c r="BA127" s="24"/>
      <c r="BB127" s="14">
        <f>IF(AND(AX127&gt;='Supporting Calculations'!$B$4,AY127&gt;='Supporting Calculations'!$C$4) = TRUE,1,IF(AND(AX127&gt;'Supporting Calculations'!$B$4,AY127&lt;'Supporting Calculations'!$C$4) = TRUE, 2,IF(AND(AX127&lt;'Supporting Calculations'!$B$4,AY127&gt;'Supporting Calculations'!$C$4) = TRUE,3,IF(AND(AX127&lt;='Supporting Calculations'!$B$4,AY127&lt;='Supporting Calculations'!$C$4) = TRUE, 4,0))))</f>
        <v>4</v>
      </c>
      <c r="BC127" s="44" t="str">
        <f t="shared" si="34"/>
        <v>Low</v>
      </c>
      <c r="BE127" s="84">
        <f t="shared" si="35"/>
        <v>53.492647058823529</v>
      </c>
      <c r="BF127" s="86" t="e">
        <f t="shared" si="36"/>
        <v>#N/A</v>
      </c>
      <c r="BG127" s="88" t="e">
        <f t="shared" si="37"/>
        <v>#N/A</v>
      </c>
      <c r="BI127" s="14">
        <f t="shared" si="38"/>
        <v>965</v>
      </c>
      <c r="BJ127" s="121">
        <f>BI127/'Supporting Calculations'!$B$8</f>
        <v>0.88694852941176472</v>
      </c>
      <c r="BK127" s="21">
        <f>SUM(T127:INDEX(T:T, MATCH(100000000000000,T:T)))/SUM((T$4:INDEX(T:T, MATCH(1E+30,T:T))))</f>
        <v>0.99368466086792206</v>
      </c>
      <c r="BL127" s="21">
        <f>SUM(H127:INDEX(H:H, MATCH(100000000000000,H:H)))/SUM((H$4:INDEX(H:H, MATCH(100000000000000,H:H))))</f>
        <v>0.99564478473066331</v>
      </c>
      <c r="BM127" s="21">
        <f>SUM(O127:INDEX(O:O, MATCH(100000000000000,O:O)))/SUM((O$4:INDEX(O:O, MATCH(1E+30,O:O))))</f>
        <v>0.99368466086792206</v>
      </c>
      <c r="BN127" s="132">
        <f>SUM(F127:INDEX(F:F, MATCH(100000000000000,F:F)))/SUM((F$4:INDEX(F:F, MATCH(1E+30,F:F))))</f>
        <v>0.99018981668301953</v>
      </c>
      <c r="BQ127" s="27"/>
    </row>
    <row r="128" spans="1:69" ht="15.75" customHeight="1">
      <c r="A128" s="89"/>
      <c r="B128" s="124" t="s">
        <v>142</v>
      </c>
      <c r="C128" s="74"/>
      <c r="D128" s="28"/>
      <c r="E128" s="45">
        <v>2922204.03</v>
      </c>
      <c r="F128" s="23">
        <v>47132</v>
      </c>
      <c r="G128" s="23">
        <v>2922204.03</v>
      </c>
      <c r="H128" s="23">
        <v>0</v>
      </c>
      <c r="I128" s="43">
        <v>0</v>
      </c>
      <c r="J128" s="23"/>
      <c r="K128" s="45"/>
      <c r="L128" s="23"/>
      <c r="M128" s="43"/>
      <c r="N128" s="23"/>
      <c r="O128" s="112">
        <f t="shared" si="20"/>
        <v>2922204.03</v>
      </c>
      <c r="P128" s="24">
        <f>_xlfn.RANK.EQ(O128, O$4:INDEX(O:O, MATCH(100000000000000,O:O)), 0) + COUNTIF(O$4:INDEX(O:O, ROW(O128)), O128)-1</f>
        <v>964</v>
      </c>
      <c r="Q128" s="25">
        <f>(_xlfn.RANK.EQ(P128, P$4:INDEX(P:P, MATCH(1000000000000,P:P)), 0) + COUNTIF(P$4:INDEX(P:P, ROW(P128)), P128)-1)/'Supporting Calculations'!$B$8</f>
        <v>0.11488970588235294</v>
      </c>
      <c r="R128" s="26">
        <f>'Segment RDF'!$F$33</f>
        <v>40</v>
      </c>
      <c r="S128" s="56">
        <f t="shared" si="21"/>
        <v>4.5955882352941178</v>
      </c>
      <c r="T128" s="113">
        <f t="shared" si="22"/>
        <v>2922204.03</v>
      </c>
      <c r="U128" s="24">
        <f>_xlfn.RANK.EQ(T128, T$4:INDEX(T:T, MATCH(100000000000000,T:T)), 0) + COUNTIF(T$4:INDEX(T:T, ROW(T128)), T128)-1</f>
        <v>964</v>
      </c>
      <c r="V128" s="25">
        <f>(_xlfn.RANK.EQ(U128, U$4:INDEX(U:U, MATCH(1000000000000,U:U)), 0) + COUNTIF(U$4:INDEX(U:U, ROW(U128)), U128)-1)/'Supporting Calculations'!$B$8</f>
        <v>0.11488970588235294</v>
      </c>
      <c r="W128" s="26">
        <f>'Segment RDF'!$H$33</f>
        <v>40</v>
      </c>
      <c r="X128" s="56">
        <f t="shared" si="23"/>
        <v>4.5955882352941178</v>
      </c>
      <c r="Y128" s="58">
        <f t="shared" si="24"/>
        <v>0</v>
      </c>
      <c r="Z128" s="24">
        <f>_xlfn.RANK.EQ(Y128, Y$4:INDEX(Y:Y, MATCH(100000000000000,Y:Y)), 0) + COUNTIF(Y$4:INDEX(Y:Y, ROW(Y128)), Y128)-1</f>
        <v>990</v>
      </c>
      <c r="AA128" s="25">
        <f>(_xlfn.RANK.EQ(Z128, Z$4:INDEX(Z:Z, MATCH(1000000000000,Z:Z)), 0) + COUNTIF(Z$4:INDEX(Z:Z, ROW(Z128)), Z128)-1)/'Supporting Calculations'!$B$8</f>
        <v>9.0992647058823525E-2</v>
      </c>
      <c r="AB128" s="26">
        <f>'Segment RDF'!$J$33</f>
        <v>20</v>
      </c>
      <c r="AC128" s="56">
        <f t="shared" si="25"/>
        <v>1.8198529411764706</v>
      </c>
      <c r="AD128" s="26"/>
      <c r="AE128" s="66">
        <f t="shared" si="26"/>
        <v>1.6128921702979106E-2</v>
      </c>
      <c r="AF128" s="24">
        <f>_xlfn.RANK.EQ(AE128, AE$4:INDEX(AE:AE, MATCH(1000000000000,AE:AE)), 0) + COUNTIF(AE$4:INDEX(AE:AE, ROW(AE128)), AE128)-1</f>
        <v>808</v>
      </c>
      <c r="AG128" s="25">
        <f>(_xlfn.RANK.EQ(AF128, AF$4:INDEX(AF:AF, MATCH(1000000000000,AF:AF)), 1) + COUNTIF(AF$4:INDEX(AF:AF, ROW(AF128)), AF128)-1)/'Supporting Calculations'!$B$8</f>
        <v>0.74264705882352944</v>
      </c>
      <c r="AH128" s="26">
        <f>'Segment RDF'!$F$33</f>
        <v>40</v>
      </c>
      <c r="AI128" s="67">
        <f t="shared" si="27"/>
        <v>29.705882352941178</v>
      </c>
      <c r="AJ128" s="68">
        <f t="shared" si="28"/>
        <v>0</v>
      </c>
      <c r="AK128" s="24">
        <f>_xlfn.RANK.EQ(AJ128, AJ$4:INDEX(AJ:AJ, MATCH(1000000000000,AJ:AJ)), 0) + COUNTIF(AJ$4:INDEX(AJ:AJ, ROW(AJ128)), AJ128)-1</f>
        <v>906</v>
      </c>
      <c r="AL128" s="25">
        <f>(_xlfn.RANK.EQ(AK128, AK$4:INDEX(AK:AK, MATCH(1000000000000,AK:AK)), 1) + COUNTIF(AK$4:INDEX(AK:AK, ROW(AK128)), AK128)-1)/'Supporting Calculations'!$B$8</f>
        <v>0.83272058823529416</v>
      </c>
      <c r="AM128" s="26">
        <f>'Segment RDF'!$H$33</f>
        <v>40</v>
      </c>
      <c r="AN128" s="67">
        <f t="shared" si="29"/>
        <v>33.308823529411768</v>
      </c>
      <c r="AO128" s="69">
        <f t="shared" si="39"/>
        <v>0</v>
      </c>
      <c r="AP128" s="24">
        <f>_xlfn.RANK.EQ(AO128, AO$4:INDEX(AO:AO, MATCH(1000000000000,AO:AO)), 0) + COUNTIF(AO$4:INDEX(AO:AO, ROW(AO128)), AO128)-1</f>
        <v>990</v>
      </c>
      <c r="AQ128" s="25">
        <f>(_xlfn.RANK.EQ(AP128, AP$4:INDEX(AP:AP, MATCH(1000000000000,AP:AP)), 1) + COUNTIF(AP$4:INDEX(AP:AP, ROW(AP128)), AP128)-1)/'Supporting Calculations'!$B$8</f>
        <v>0.90992647058823528</v>
      </c>
      <c r="AR128" s="26">
        <f>'Segment RDF'!$J$33</f>
        <v>20</v>
      </c>
      <c r="AS128" s="67">
        <f t="shared" si="30"/>
        <v>18.198529411764707</v>
      </c>
      <c r="AT128" s="69"/>
      <c r="AU128" s="119">
        <f t="shared" si="31"/>
        <v>11.011029411764707</v>
      </c>
      <c r="AV128" s="56">
        <f t="shared" si="32"/>
        <v>81.213235294117652</v>
      </c>
      <c r="AW128" s="24"/>
      <c r="AX128" s="119">
        <f>(_xlfn.RANK.EQ(AU128, AU$4:INDEX(AU:AU, MATCH(1000000000000,AU:AU)), 1) + COUNTIF(AU$4:INDEX(AU:AU, ROW(AU128)), AU128)-1)/'Supporting Calculations'!$B$8*100</f>
        <v>6.25</v>
      </c>
      <c r="AY128" s="58">
        <f>(_xlfn.RANK.EQ(AV128, AV$4:INDEX(AV:AV, MATCH(10000000000,AV:AV)), 1) + COUNTIF(AV$4:INDEX(AV:AV, ROW(AV128)), AV128)-1)/'Supporting Calculations'!$B$8*100</f>
        <v>93.106617647058826</v>
      </c>
      <c r="AZ128" s="70">
        <f t="shared" si="33"/>
        <v>99.356617647058826</v>
      </c>
      <c r="BA128" s="24"/>
      <c r="BB128" s="14">
        <f>IF(AND(AX128&gt;='Supporting Calculations'!$B$4,AY128&gt;='Supporting Calculations'!$C$4) = TRUE,1,IF(AND(AX128&gt;'Supporting Calculations'!$B$4,AY128&lt;'Supporting Calculations'!$C$4) = TRUE, 2,IF(AND(AX128&lt;'Supporting Calculations'!$B$4,AY128&gt;'Supporting Calculations'!$C$4) = TRUE,3,IF(AND(AX128&lt;='Supporting Calculations'!$B$4,AY128&lt;='Supporting Calculations'!$C$4) = TRUE, 4,0))))</f>
        <v>3</v>
      </c>
      <c r="BC128" s="44" t="str">
        <f t="shared" si="34"/>
        <v>Medium</v>
      </c>
      <c r="BE128" s="84">
        <f t="shared" si="35"/>
        <v>93.106617647058826</v>
      </c>
      <c r="BF128" s="86" t="e">
        <f t="shared" si="36"/>
        <v>#N/A</v>
      </c>
      <c r="BG128" s="88" t="e">
        <f t="shared" si="37"/>
        <v>#N/A</v>
      </c>
      <c r="BI128" s="14">
        <f t="shared" si="38"/>
        <v>964</v>
      </c>
      <c r="BJ128" s="121">
        <f>BI128/'Supporting Calculations'!$B$8</f>
        <v>0.88602941176470584</v>
      </c>
      <c r="BK128" s="21">
        <f>SUM(T128:INDEX(T:T, MATCH(100000000000000,T:T)))/SUM((T$4:INDEX(T:T, MATCH(1E+30,T:T))))</f>
        <v>0.9935973751993703</v>
      </c>
      <c r="BL128" s="21">
        <f>SUM(H128:INDEX(H:H, MATCH(100000000000000,H:H)))/SUM((H$4:INDEX(H:H, MATCH(100000000000000,H:H))))</f>
        <v>0.99564478473066331</v>
      </c>
      <c r="BM128" s="21">
        <f>SUM(O128:INDEX(O:O, MATCH(100000000000000,O:O)))/SUM((O$4:INDEX(O:O, MATCH(1E+30,O:O))))</f>
        <v>0.9935973751993703</v>
      </c>
      <c r="BN128" s="132">
        <f>SUM(F128:INDEX(F:F, MATCH(100000000000000,F:F)))/SUM((F$4:INDEX(F:F, MATCH(1E+30,F:F))))</f>
        <v>0.99006585460826502</v>
      </c>
      <c r="BQ128" s="28"/>
    </row>
    <row r="129" spans="1:69" ht="15.75" customHeight="1">
      <c r="A129" s="89"/>
      <c r="B129" s="124" t="s">
        <v>145</v>
      </c>
      <c r="C129" s="74"/>
      <c r="D129" s="28"/>
      <c r="E129" s="45">
        <v>2930494.3</v>
      </c>
      <c r="F129" s="23">
        <v>299930</v>
      </c>
      <c r="G129" s="23">
        <v>2930494.3</v>
      </c>
      <c r="H129" s="23">
        <v>0</v>
      </c>
      <c r="I129" s="43">
        <v>56320</v>
      </c>
      <c r="J129" s="23"/>
      <c r="K129" s="45"/>
      <c r="L129" s="23"/>
      <c r="M129" s="43"/>
      <c r="N129" s="23"/>
      <c r="O129" s="112">
        <f t="shared" si="20"/>
        <v>2930494.3</v>
      </c>
      <c r="P129" s="24">
        <f>_xlfn.RANK.EQ(O129, O$4:INDEX(O:O, MATCH(100000000000000,O:O)), 0) + COUNTIF(O$4:INDEX(O:O, ROW(O129)), O129)-1</f>
        <v>963</v>
      </c>
      <c r="Q129" s="25">
        <f>(_xlfn.RANK.EQ(P129, P$4:INDEX(P:P, MATCH(1000000000000,P:P)), 0) + COUNTIF(P$4:INDEX(P:P, ROW(P129)), P129)-1)/'Supporting Calculations'!$B$8</f>
        <v>0.11580882352941177</v>
      </c>
      <c r="R129" s="26">
        <f>'Segment RDF'!$F$33</f>
        <v>40</v>
      </c>
      <c r="S129" s="56">
        <f t="shared" si="21"/>
        <v>4.632352941176471</v>
      </c>
      <c r="T129" s="113">
        <f t="shared" si="22"/>
        <v>2930494.3</v>
      </c>
      <c r="U129" s="24">
        <f>_xlfn.RANK.EQ(T129, T$4:INDEX(T:T, MATCH(100000000000000,T:T)), 0) + COUNTIF(T$4:INDEX(T:T, ROW(T129)), T129)-1</f>
        <v>963</v>
      </c>
      <c r="V129" s="25">
        <f>(_xlfn.RANK.EQ(U129, U$4:INDEX(U:U, MATCH(1000000000000,U:U)), 0) + COUNTIF(U$4:INDEX(U:U, ROW(U129)), U129)-1)/'Supporting Calculations'!$B$8</f>
        <v>0.11580882352941177</v>
      </c>
      <c r="W129" s="26">
        <f>'Segment RDF'!$H$33</f>
        <v>40</v>
      </c>
      <c r="X129" s="56">
        <f t="shared" si="23"/>
        <v>4.632352941176471</v>
      </c>
      <c r="Y129" s="58">
        <f t="shared" si="24"/>
        <v>56320</v>
      </c>
      <c r="Z129" s="24">
        <f>_xlfn.RANK.EQ(Y129, Y$4:INDEX(Y:Y, MATCH(100000000000000,Y:Y)), 0) + COUNTIF(Y$4:INDEX(Y:Y, ROW(Y129)), Y129)-1</f>
        <v>875</v>
      </c>
      <c r="AA129" s="25">
        <f>(_xlfn.RANK.EQ(Z129, Z$4:INDEX(Z:Z, MATCH(1000000000000,Z:Z)), 0) + COUNTIF(Z$4:INDEX(Z:Z, ROW(Z129)), Z129)-1)/'Supporting Calculations'!$B$8</f>
        <v>0.19669117647058823</v>
      </c>
      <c r="AB129" s="26">
        <f>'Segment RDF'!$J$33</f>
        <v>20</v>
      </c>
      <c r="AC129" s="56">
        <f t="shared" si="25"/>
        <v>3.9338235294117645</v>
      </c>
      <c r="AD129" s="26"/>
      <c r="AE129" s="66">
        <f t="shared" si="26"/>
        <v>0.10234792130460722</v>
      </c>
      <c r="AF129" s="24">
        <f>_xlfn.RANK.EQ(AE129, AE$4:INDEX(AE:AE, MATCH(1000000000000,AE:AE)), 0) + COUNTIF(AE$4:INDEX(AE:AE, ROW(AE129)), AE129)-1</f>
        <v>215</v>
      </c>
      <c r="AG129" s="25">
        <f>(_xlfn.RANK.EQ(AF129, AF$4:INDEX(AF:AF, MATCH(1000000000000,AF:AF)), 1) + COUNTIF(AF$4:INDEX(AF:AF, ROW(AF129)), AF129)-1)/'Supporting Calculations'!$B$8</f>
        <v>0.19761029411764705</v>
      </c>
      <c r="AH129" s="26">
        <f>'Segment RDF'!$F$33</f>
        <v>40</v>
      </c>
      <c r="AI129" s="67">
        <f t="shared" si="27"/>
        <v>7.9044117647058822</v>
      </c>
      <c r="AJ129" s="68">
        <f t="shared" si="28"/>
        <v>0</v>
      </c>
      <c r="AK129" s="24">
        <f>_xlfn.RANK.EQ(AJ129, AJ$4:INDEX(AJ:AJ, MATCH(1000000000000,AJ:AJ)), 0) + COUNTIF(AJ$4:INDEX(AJ:AJ, ROW(AJ129)), AJ129)-1</f>
        <v>907</v>
      </c>
      <c r="AL129" s="25">
        <f>(_xlfn.RANK.EQ(AK129, AK$4:INDEX(AK:AK, MATCH(1000000000000,AK:AK)), 1) + COUNTIF(AK$4:INDEX(AK:AK, ROW(AK129)), AK129)-1)/'Supporting Calculations'!$B$8</f>
        <v>0.83363970588235292</v>
      </c>
      <c r="AM129" s="26">
        <f>'Segment RDF'!$H$33</f>
        <v>40</v>
      </c>
      <c r="AN129" s="67">
        <f t="shared" si="29"/>
        <v>33.345588235294116</v>
      </c>
      <c r="AO129" s="69">
        <f t="shared" si="39"/>
        <v>1.9218600766430428E-2</v>
      </c>
      <c r="AP129" s="24">
        <f>_xlfn.RANK.EQ(AO129, AO$4:INDEX(AO:AO, MATCH(1000000000000,AO:AO)), 0) + COUNTIF(AO$4:INDEX(AO:AO, ROW(AO129)), AO129)-1</f>
        <v>785</v>
      </c>
      <c r="AQ129" s="25">
        <f>(_xlfn.RANK.EQ(AP129, AP$4:INDEX(AP:AP, MATCH(1000000000000,AP:AP)), 1) + COUNTIF(AP$4:INDEX(AP:AP, ROW(AP129)), AP129)-1)/'Supporting Calculations'!$B$8</f>
        <v>0.72150735294117652</v>
      </c>
      <c r="AR129" s="26">
        <f>'Segment RDF'!$J$33</f>
        <v>20</v>
      </c>
      <c r="AS129" s="67">
        <f t="shared" si="30"/>
        <v>14.430147058823531</v>
      </c>
      <c r="AT129" s="69"/>
      <c r="AU129" s="119">
        <f t="shared" si="31"/>
        <v>13.198529411764707</v>
      </c>
      <c r="AV129" s="56">
        <f t="shared" si="32"/>
        <v>55.680147058823529</v>
      </c>
      <c r="AW129" s="24"/>
      <c r="AX129" s="119">
        <f>(_xlfn.RANK.EQ(AU129, AU$4:INDEX(AU:AU, MATCH(1000000000000,AU:AU)), 1) + COUNTIF(AU$4:INDEX(AU:AU, ROW(AU129)), AU129)-1)/'Supporting Calculations'!$B$8*100</f>
        <v>9.007352941176471</v>
      </c>
      <c r="AY129" s="58">
        <f>(_xlfn.RANK.EQ(AV129, AV$4:INDEX(AV:AV, MATCH(10000000000,AV:AV)), 1) + COUNTIF(AV$4:INDEX(AV:AV, ROW(AV129)), AV129)-1)/'Supporting Calculations'!$B$8*100</f>
        <v>55.147058823529413</v>
      </c>
      <c r="AZ129" s="70">
        <f t="shared" si="33"/>
        <v>64.154411764705884</v>
      </c>
      <c r="BA129" s="24"/>
      <c r="BB129" s="14">
        <f>IF(AND(AX129&gt;='Supporting Calculations'!$B$4,AY129&gt;='Supporting Calculations'!$C$4) = TRUE,1,IF(AND(AX129&gt;'Supporting Calculations'!$B$4,AY129&lt;'Supporting Calculations'!$C$4) = TRUE, 2,IF(AND(AX129&lt;'Supporting Calculations'!$B$4,AY129&gt;'Supporting Calculations'!$C$4) = TRUE,3,IF(AND(AX129&lt;='Supporting Calculations'!$B$4,AY129&lt;='Supporting Calculations'!$C$4) = TRUE, 4,0))))</f>
        <v>4</v>
      </c>
      <c r="BC129" s="44" t="str">
        <f t="shared" si="34"/>
        <v>Low</v>
      </c>
      <c r="BE129" s="84">
        <f t="shared" si="35"/>
        <v>55.147058823529413</v>
      </c>
      <c r="BF129" s="86" t="e">
        <f t="shared" si="36"/>
        <v>#N/A</v>
      </c>
      <c r="BG129" s="88" t="e">
        <f t="shared" si="37"/>
        <v>#N/A</v>
      </c>
      <c r="BI129" s="14">
        <f t="shared" si="38"/>
        <v>963</v>
      </c>
      <c r="BJ129" s="121">
        <f>BI129/'Supporting Calculations'!$B$8</f>
        <v>0.88511029411764708</v>
      </c>
      <c r="BK129" s="21">
        <f>SUM(T129:INDEX(T:T, MATCH(100000000000000,T:T)))/SUM((T$4:INDEX(T:T, MATCH(1E+30,T:T))))</f>
        <v>0.99350972039758589</v>
      </c>
      <c r="BL129" s="21">
        <f>SUM(H129:INDEX(H:H, MATCH(100000000000000,H:H)))/SUM((H$4:INDEX(H:H, MATCH(100000000000000,H:H))))</f>
        <v>0.99564478473066331</v>
      </c>
      <c r="BM129" s="21">
        <f>SUM(O129:INDEX(O:O, MATCH(100000000000000,O:O)))/SUM((O$4:INDEX(O:O, MATCH(1E+30,O:O))))</f>
        <v>0.99350972039758589</v>
      </c>
      <c r="BN129" s="132">
        <f>SUM(F129:INDEX(F:F, MATCH(100000000000000,F:F)))/SUM((F$4:INDEX(F:F, MATCH(1E+30,F:F))))</f>
        <v>0.99003728872302899</v>
      </c>
      <c r="BQ129" s="28"/>
    </row>
    <row r="130" spans="1:69" ht="15.75" customHeight="1">
      <c r="A130" s="89"/>
      <c r="B130" s="124" t="s">
        <v>135</v>
      </c>
      <c r="C130" s="74"/>
      <c r="D130" s="28"/>
      <c r="E130" s="45">
        <v>2933972</v>
      </c>
      <c r="F130" s="23">
        <v>283565</v>
      </c>
      <c r="G130" s="23">
        <v>2933972</v>
      </c>
      <c r="H130" s="23">
        <v>67960.100000000006</v>
      </c>
      <c r="I130" s="43">
        <v>453070</v>
      </c>
      <c r="J130" s="23"/>
      <c r="K130" s="45"/>
      <c r="L130" s="23"/>
      <c r="M130" s="43"/>
      <c r="N130" s="23"/>
      <c r="O130" s="112">
        <f t="shared" si="20"/>
        <v>2933972</v>
      </c>
      <c r="P130" s="24">
        <f>_xlfn.RANK.EQ(O130, O$4:INDEX(O:O, MATCH(100000000000000,O:O)), 0) + COUNTIF(O$4:INDEX(O:O, ROW(O130)), O130)-1</f>
        <v>962</v>
      </c>
      <c r="Q130" s="25">
        <f>(_xlfn.RANK.EQ(P130, P$4:INDEX(P:P, MATCH(1000000000000,P:P)), 0) + COUNTIF(P$4:INDEX(P:P, ROW(P130)), P130)-1)/'Supporting Calculations'!$B$8</f>
        <v>0.11672794117647059</v>
      </c>
      <c r="R130" s="26">
        <f>'Segment RDF'!$F$33</f>
        <v>40</v>
      </c>
      <c r="S130" s="56">
        <f t="shared" si="21"/>
        <v>4.6691176470588234</v>
      </c>
      <c r="T130" s="113">
        <f t="shared" si="22"/>
        <v>2933972</v>
      </c>
      <c r="U130" s="24">
        <f>_xlfn.RANK.EQ(T130, T$4:INDEX(T:T, MATCH(100000000000000,T:T)), 0) + COUNTIF(T$4:INDEX(T:T, ROW(T130)), T130)-1</f>
        <v>962</v>
      </c>
      <c r="V130" s="25">
        <f>(_xlfn.RANK.EQ(U130, U$4:INDEX(U:U, MATCH(1000000000000,U:U)), 0) + COUNTIF(U$4:INDEX(U:U, ROW(U130)), U130)-1)/'Supporting Calculations'!$B$8</f>
        <v>0.11672794117647059</v>
      </c>
      <c r="W130" s="26">
        <f>'Segment RDF'!$H$33</f>
        <v>40</v>
      </c>
      <c r="X130" s="56">
        <f t="shared" si="23"/>
        <v>4.6691176470588234</v>
      </c>
      <c r="Y130" s="58">
        <f t="shared" si="24"/>
        <v>453070</v>
      </c>
      <c r="Z130" s="24">
        <f>_xlfn.RANK.EQ(Y130, Y$4:INDEX(Y:Y, MATCH(100000000000000,Y:Y)), 0) + COUNTIF(Y$4:INDEX(Y:Y, ROW(Y130)), Y130)-1</f>
        <v>516</v>
      </c>
      <c r="AA130" s="25">
        <f>(_xlfn.RANK.EQ(Z130, Z$4:INDEX(Z:Z, MATCH(1000000000000,Z:Z)), 0) + COUNTIF(Z$4:INDEX(Z:Z, ROW(Z130)), Z130)-1)/'Supporting Calculations'!$B$8</f>
        <v>0.52665441176470584</v>
      </c>
      <c r="AB130" s="26">
        <f>'Segment RDF'!$J$33</f>
        <v>20</v>
      </c>
      <c r="AC130" s="56">
        <f t="shared" si="25"/>
        <v>10.533088235294116</v>
      </c>
      <c r="AD130" s="26"/>
      <c r="AE130" s="66">
        <f t="shared" si="26"/>
        <v>9.6648843274577942E-2</v>
      </c>
      <c r="AF130" s="24">
        <f>_xlfn.RANK.EQ(AE130, AE$4:INDEX(AE:AE, MATCH(1000000000000,AE:AE)), 0) + COUNTIF(AE$4:INDEX(AE:AE, ROW(AE130)), AE130)-1</f>
        <v>241</v>
      </c>
      <c r="AG130" s="25">
        <f>(_xlfn.RANK.EQ(AF130, AF$4:INDEX(AF:AF, MATCH(1000000000000,AF:AF)), 1) + COUNTIF(AF$4:INDEX(AF:AF, ROW(AF130)), AF130)-1)/'Supporting Calculations'!$B$8</f>
        <v>0.22150735294117646</v>
      </c>
      <c r="AH130" s="26">
        <f>'Segment RDF'!$F$33</f>
        <v>40</v>
      </c>
      <c r="AI130" s="67">
        <f t="shared" si="27"/>
        <v>8.860294117647058</v>
      </c>
      <c r="AJ130" s="68">
        <f t="shared" si="28"/>
        <v>2.3163172654681097E-2</v>
      </c>
      <c r="AK130" s="24">
        <f>_xlfn.RANK.EQ(AJ130, AJ$4:INDEX(AJ:AJ, MATCH(1000000000000,AJ:AJ)), 0) + COUNTIF(AJ$4:INDEX(AJ:AJ, ROW(AJ130)), AJ130)-1</f>
        <v>181</v>
      </c>
      <c r="AL130" s="25">
        <f>(_xlfn.RANK.EQ(AK130, AK$4:INDEX(AK:AK, MATCH(1000000000000,AK:AK)), 1) + COUNTIF(AK$4:INDEX(AK:AK, ROW(AK130)), AK130)-1)/'Supporting Calculations'!$B$8</f>
        <v>0.16636029411764705</v>
      </c>
      <c r="AM130" s="26">
        <f>'Segment RDF'!$H$33</f>
        <v>40</v>
      </c>
      <c r="AN130" s="67">
        <f t="shared" si="29"/>
        <v>6.6544117647058822</v>
      </c>
      <c r="AO130" s="69">
        <f t="shared" si="39"/>
        <v>0.15442205992422559</v>
      </c>
      <c r="AP130" s="24">
        <f>_xlfn.RANK.EQ(AO130, AO$4:INDEX(AO:AO, MATCH(1000000000000,AO:AO)), 0) + COUNTIF(AO$4:INDEX(AO:AO, ROW(AO130)), AO130)-1</f>
        <v>227</v>
      </c>
      <c r="AQ130" s="25">
        <f>(_xlfn.RANK.EQ(AP130, AP$4:INDEX(AP:AP, MATCH(1000000000000,AP:AP)), 1) + COUNTIF(AP$4:INDEX(AP:AP, ROW(AP130)), AP130)-1)/'Supporting Calculations'!$B$8</f>
        <v>0.20863970588235295</v>
      </c>
      <c r="AR130" s="26">
        <f>'Segment RDF'!$J$33</f>
        <v>20</v>
      </c>
      <c r="AS130" s="67">
        <f t="shared" si="30"/>
        <v>4.1727941176470589</v>
      </c>
      <c r="AT130" s="69"/>
      <c r="AU130" s="119">
        <f t="shared" si="31"/>
        <v>19.871323529411761</v>
      </c>
      <c r="AV130" s="56">
        <f t="shared" si="32"/>
        <v>19.6875</v>
      </c>
      <c r="AW130" s="24"/>
      <c r="AX130" s="119">
        <f>(_xlfn.RANK.EQ(AU130, AU$4:INDEX(AU:AU, MATCH(1000000000000,AU:AU)), 1) + COUNTIF(AU$4:INDEX(AU:AU, ROW(AU130)), AU130)-1)/'Supporting Calculations'!$B$8*100</f>
        <v>16.544117647058822</v>
      </c>
      <c r="AY130" s="58">
        <f>(_xlfn.RANK.EQ(AV130, AV$4:INDEX(AV:AV, MATCH(10000000000,AV:AV)), 1) + COUNTIF(AV$4:INDEX(AV:AV, ROW(AV130)), AV130)-1)/'Supporting Calculations'!$B$8*100</f>
        <v>12.040441176470589</v>
      </c>
      <c r="AZ130" s="70">
        <f t="shared" si="33"/>
        <v>28.584558823529413</v>
      </c>
      <c r="BA130" s="24"/>
      <c r="BB130" s="14">
        <f>IF(AND(AX130&gt;='Supporting Calculations'!$B$4,AY130&gt;='Supporting Calculations'!$C$4) = TRUE,1,IF(AND(AX130&gt;'Supporting Calculations'!$B$4,AY130&lt;'Supporting Calculations'!$C$4) = TRUE, 2,IF(AND(AX130&lt;'Supporting Calculations'!$B$4,AY130&gt;'Supporting Calculations'!$C$4) = TRUE,3,IF(AND(AX130&lt;='Supporting Calculations'!$B$4,AY130&lt;='Supporting Calculations'!$C$4) = TRUE, 4,0))))</f>
        <v>4</v>
      </c>
      <c r="BC130" s="44" t="str">
        <f t="shared" si="34"/>
        <v>Low</v>
      </c>
      <c r="BE130" s="84" t="e">
        <f t="shared" si="35"/>
        <v>#N/A</v>
      </c>
      <c r="BF130" s="86" t="e">
        <f t="shared" si="36"/>
        <v>#N/A</v>
      </c>
      <c r="BG130" s="88">
        <f t="shared" si="37"/>
        <v>12.040441176470589</v>
      </c>
      <c r="BI130" s="14">
        <f t="shared" si="38"/>
        <v>962</v>
      </c>
      <c r="BJ130" s="121">
        <f>BI130/'Supporting Calculations'!$B$8</f>
        <v>0.8841911764705882</v>
      </c>
      <c r="BK130" s="21">
        <f>SUM(T130:INDEX(T:T, MATCH(100000000000000,T:T)))/SUM((T$4:INDEX(T:T, MATCH(1E+30,T:T))))</f>
        <v>0.99342181691981357</v>
      </c>
      <c r="BL130" s="21">
        <f>SUM(H130:INDEX(H:H, MATCH(100000000000000,H:H)))/SUM((H$4:INDEX(H:H, MATCH(100000000000000,H:H))))</f>
        <v>0.99564478473066331</v>
      </c>
      <c r="BM130" s="21">
        <f>SUM(O130:INDEX(O:O, MATCH(100000000000000,O:O)))/SUM((O$4:INDEX(O:O, MATCH(1E+30,O:O))))</f>
        <v>0.99342181691981357</v>
      </c>
      <c r="BN130" s="132">
        <f>SUM(F130:INDEX(F:F, MATCH(100000000000000,F:F)))/SUM((F$4:INDEX(F:F, MATCH(1E+30,F:F))))</f>
        <v>0.98985550636796571</v>
      </c>
      <c r="BQ130" s="28"/>
    </row>
    <row r="131" spans="1:69" ht="15.75" customHeight="1">
      <c r="A131" s="89"/>
      <c r="B131" s="124" t="s">
        <v>139</v>
      </c>
      <c r="C131" s="74"/>
      <c r="D131" s="28"/>
      <c r="E131" s="45">
        <v>2942324.13</v>
      </c>
      <c r="F131" s="23">
        <v>5808</v>
      </c>
      <c r="G131" s="23">
        <v>2942324.13</v>
      </c>
      <c r="H131" s="23">
        <v>0</v>
      </c>
      <c r="I131" s="43">
        <v>65992.58</v>
      </c>
      <c r="J131" s="23"/>
      <c r="K131" s="45"/>
      <c r="L131" s="23"/>
      <c r="M131" s="43"/>
      <c r="N131" s="23"/>
      <c r="O131" s="112">
        <f t="shared" si="20"/>
        <v>2942324.13</v>
      </c>
      <c r="P131" s="24">
        <f>_xlfn.RANK.EQ(O131, O$4:INDEX(O:O, MATCH(100000000000000,O:O)), 0) + COUNTIF(O$4:INDEX(O:O, ROW(O131)), O131)-1</f>
        <v>961</v>
      </c>
      <c r="Q131" s="25">
        <f>(_xlfn.RANK.EQ(P131, P$4:INDEX(P:P, MATCH(1000000000000,P:P)), 0) + COUNTIF(P$4:INDEX(P:P, ROW(P131)), P131)-1)/'Supporting Calculations'!$B$8</f>
        <v>0.11764705882352941</v>
      </c>
      <c r="R131" s="26">
        <f>'Segment RDF'!$F$33</f>
        <v>40</v>
      </c>
      <c r="S131" s="56">
        <f t="shared" si="21"/>
        <v>4.7058823529411766</v>
      </c>
      <c r="T131" s="113">
        <f t="shared" si="22"/>
        <v>2942324.13</v>
      </c>
      <c r="U131" s="24">
        <f>_xlfn.RANK.EQ(T131, T$4:INDEX(T:T, MATCH(100000000000000,T:T)), 0) + COUNTIF(T$4:INDEX(T:T, ROW(T131)), T131)-1</f>
        <v>961</v>
      </c>
      <c r="V131" s="25">
        <f>(_xlfn.RANK.EQ(U131, U$4:INDEX(U:U, MATCH(1000000000000,U:U)), 0) + COUNTIF(U$4:INDEX(U:U, ROW(U131)), U131)-1)/'Supporting Calculations'!$B$8</f>
        <v>0.11764705882352941</v>
      </c>
      <c r="W131" s="26">
        <f>'Segment RDF'!$H$33</f>
        <v>40</v>
      </c>
      <c r="X131" s="56">
        <f t="shared" si="23"/>
        <v>4.7058823529411766</v>
      </c>
      <c r="Y131" s="58">
        <f t="shared" si="24"/>
        <v>65992.58</v>
      </c>
      <c r="Z131" s="24">
        <f>_xlfn.RANK.EQ(Y131, Y$4:INDEX(Y:Y, MATCH(100000000000000,Y:Y)), 0) + COUNTIF(Y$4:INDEX(Y:Y, ROW(Y131)), Y131)-1</f>
        <v>854</v>
      </c>
      <c r="AA131" s="25">
        <f>(_xlfn.RANK.EQ(Z131, Z$4:INDEX(Z:Z, MATCH(1000000000000,Z:Z)), 0) + COUNTIF(Z$4:INDEX(Z:Z, ROW(Z131)), Z131)-1)/'Supporting Calculations'!$B$8</f>
        <v>0.21599264705882354</v>
      </c>
      <c r="AB131" s="26">
        <f>'Segment RDF'!$J$33</f>
        <v>20</v>
      </c>
      <c r="AC131" s="56">
        <f t="shared" si="25"/>
        <v>4.319852941176471</v>
      </c>
      <c r="AD131" s="26"/>
      <c r="AE131" s="66">
        <f t="shared" si="26"/>
        <v>1.9739497565144193E-3</v>
      </c>
      <c r="AF131" s="24">
        <f>_xlfn.RANK.EQ(AE131, AE$4:INDEX(AE:AE, MATCH(1000000000000,AE:AE)), 0) + COUNTIF(AE$4:INDEX(AE:AE, ROW(AE131)), AE131)-1</f>
        <v>960</v>
      </c>
      <c r="AG131" s="25">
        <f>(_xlfn.RANK.EQ(AF131, AF$4:INDEX(AF:AF, MATCH(1000000000000,AF:AF)), 1) + COUNTIF(AF$4:INDEX(AF:AF, ROW(AF131)), AF131)-1)/'Supporting Calculations'!$B$8</f>
        <v>0.88235294117647056</v>
      </c>
      <c r="AH131" s="26">
        <f>'Segment RDF'!$F$33</f>
        <v>40</v>
      </c>
      <c r="AI131" s="67">
        <f t="shared" si="27"/>
        <v>35.294117647058826</v>
      </c>
      <c r="AJ131" s="68">
        <f t="shared" si="28"/>
        <v>0</v>
      </c>
      <c r="AK131" s="24">
        <f>_xlfn.RANK.EQ(AJ131, AJ$4:INDEX(AJ:AJ, MATCH(1000000000000,AJ:AJ)), 0) + COUNTIF(AJ$4:INDEX(AJ:AJ, ROW(AJ131)), AJ131)-1</f>
        <v>908</v>
      </c>
      <c r="AL131" s="25">
        <f>(_xlfn.RANK.EQ(AK131, AK$4:INDEX(AK:AK, MATCH(1000000000000,AK:AK)), 1) + COUNTIF(AK$4:INDEX(AK:AK, ROW(AK131)), AK131)-1)/'Supporting Calculations'!$B$8</f>
        <v>0.8345588235294118</v>
      </c>
      <c r="AM131" s="26">
        <f>'Segment RDF'!$H$33</f>
        <v>40</v>
      </c>
      <c r="AN131" s="67">
        <f t="shared" si="29"/>
        <v>33.382352941176471</v>
      </c>
      <c r="AO131" s="69">
        <f t="shared" si="39"/>
        <v>2.2428725417141585E-2</v>
      </c>
      <c r="AP131" s="24">
        <f>_xlfn.RANK.EQ(AO131, AO$4:INDEX(AO:AO, MATCH(1000000000000,AO:AO)), 0) + COUNTIF(AO$4:INDEX(AO:AO, ROW(AO131)), AO131)-1</f>
        <v>756</v>
      </c>
      <c r="AQ131" s="25">
        <f>(_xlfn.RANK.EQ(AP131, AP$4:INDEX(AP:AP, MATCH(1000000000000,AP:AP)), 1) + COUNTIF(AP$4:INDEX(AP:AP, ROW(AP131)), AP131)-1)/'Supporting Calculations'!$B$8</f>
        <v>0.69485294117647056</v>
      </c>
      <c r="AR131" s="26">
        <f>'Segment RDF'!$J$33</f>
        <v>20</v>
      </c>
      <c r="AS131" s="67">
        <f t="shared" si="30"/>
        <v>13.897058823529411</v>
      </c>
      <c r="AT131" s="69"/>
      <c r="AU131" s="119">
        <f t="shared" si="31"/>
        <v>13.731617647058824</v>
      </c>
      <c r="AV131" s="56">
        <f t="shared" si="32"/>
        <v>82.57352941176471</v>
      </c>
      <c r="AW131" s="24"/>
      <c r="AX131" s="119">
        <f>(_xlfn.RANK.EQ(AU131, AU$4:INDEX(AU:AU, MATCH(1000000000000,AU:AU)), 1) + COUNTIF(AU$4:INDEX(AU:AU, ROW(AU131)), AU131)-1)/'Supporting Calculations'!$B$8*100</f>
        <v>9.1911764705882355</v>
      </c>
      <c r="AY131" s="58">
        <f>(_xlfn.RANK.EQ(AV131, AV$4:INDEX(AV:AV, MATCH(10000000000,AV:AV)), 1) + COUNTIF(AV$4:INDEX(AV:AV, ROW(AV131)), AV131)-1)/'Supporting Calculations'!$B$8*100</f>
        <v>94.025735294117652</v>
      </c>
      <c r="AZ131" s="70">
        <f t="shared" si="33"/>
        <v>103.21691176470588</v>
      </c>
      <c r="BA131" s="24"/>
      <c r="BB131" s="14">
        <f>IF(AND(AX131&gt;='Supporting Calculations'!$B$4,AY131&gt;='Supporting Calculations'!$C$4) = TRUE,1,IF(AND(AX131&gt;'Supporting Calculations'!$B$4,AY131&lt;'Supporting Calculations'!$C$4) = TRUE, 2,IF(AND(AX131&lt;'Supporting Calculations'!$B$4,AY131&gt;'Supporting Calculations'!$C$4) = TRUE,3,IF(AND(AX131&lt;='Supporting Calculations'!$B$4,AY131&lt;='Supporting Calculations'!$C$4) = TRUE, 4,0))))</f>
        <v>3</v>
      </c>
      <c r="BC131" s="44" t="str">
        <f t="shared" si="34"/>
        <v>Medium</v>
      </c>
      <c r="BE131" s="84" t="e">
        <f t="shared" si="35"/>
        <v>#N/A</v>
      </c>
      <c r="BF131" s="86" t="e">
        <f t="shared" si="36"/>
        <v>#N/A</v>
      </c>
      <c r="BG131" s="88">
        <f t="shared" si="37"/>
        <v>94.025735294117652</v>
      </c>
      <c r="BI131" s="14">
        <f t="shared" si="38"/>
        <v>961</v>
      </c>
      <c r="BJ131" s="121">
        <f>BI131/'Supporting Calculations'!$B$8</f>
        <v>0.88327205882352944</v>
      </c>
      <c r="BK131" s="21">
        <f>SUM(T131:INDEX(T:T, MATCH(100000000000000,T:T)))/SUM((T$4:INDEX(T:T, MATCH(1E+30,T:T))))</f>
        <v>0.99333380912451208</v>
      </c>
      <c r="BL131" s="21">
        <f>SUM(H131:INDEX(H:H, MATCH(100000000000000,H:H)))/SUM((H$4:INDEX(H:H, MATCH(100000000000000,H:H))))</f>
        <v>0.99551279339485566</v>
      </c>
      <c r="BM131" s="21">
        <f>SUM(O131:INDEX(O:O, MATCH(100000000000000,O:O)))/SUM((O$4:INDEX(O:O, MATCH(1E+30,O:O))))</f>
        <v>0.99333380912451208</v>
      </c>
      <c r="BN131" s="132">
        <f>SUM(F131:INDEX(F:F, MATCH(100000000000000,F:F)))/SUM((F$4:INDEX(F:F, MATCH(1E+30,F:F))))</f>
        <v>0.98968364255469743</v>
      </c>
      <c r="BQ131" s="27"/>
    </row>
    <row r="132" spans="1:69" ht="15.75" customHeight="1">
      <c r="A132" s="89"/>
      <c r="B132" s="124" t="s">
        <v>132</v>
      </c>
      <c r="C132" s="74"/>
      <c r="D132" s="28"/>
      <c r="E132" s="45">
        <v>2951288.47</v>
      </c>
      <c r="F132" s="23">
        <v>67768</v>
      </c>
      <c r="G132" s="23">
        <v>2951288.47</v>
      </c>
      <c r="H132" s="23">
        <v>0</v>
      </c>
      <c r="I132" s="43">
        <v>0</v>
      </c>
      <c r="J132" s="23"/>
      <c r="K132" s="45"/>
      <c r="L132" s="23"/>
      <c r="M132" s="43"/>
      <c r="N132" s="23"/>
      <c r="O132" s="112">
        <f t="shared" ref="O132:O195" si="40">E132</f>
        <v>2951288.47</v>
      </c>
      <c r="P132" s="24">
        <f>_xlfn.RANK.EQ(O132, O$4:INDEX(O:O, MATCH(100000000000000,O:O)), 0) + COUNTIF(O$4:INDEX(O:O, ROW(O132)), O132)-1</f>
        <v>960</v>
      </c>
      <c r="Q132" s="25">
        <f>(_xlfn.RANK.EQ(P132, P$4:INDEX(P:P, MATCH(1000000000000,P:P)), 0) + COUNTIF(P$4:INDEX(P:P, ROW(P132)), P132)-1)/'Supporting Calculations'!$B$8</f>
        <v>0.11856617647058823</v>
      </c>
      <c r="R132" s="26">
        <f>'Segment RDF'!$F$33</f>
        <v>40</v>
      </c>
      <c r="S132" s="56">
        <f t="shared" ref="S132:S195" si="41">Q132*R132</f>
        <v>4.742647058823529</v>
      </c>
      <c r="T132" s="113">
        <f t="shared" ref="T132:T195" si="42">G132</f>
        <v>2951288.47</v>
      </c>
      <c r="U132" s="24">
        <f>_xlfn.RANK.EQ(T132, T$4:INDEX(T:T, MATCH(100000000000000,T:T)), 0) + COUNTIF(T$4:INDEX(T:T, ROW(T132)), T132)-1</f>
        <v>960</v>
      </c>
      <c r="V132" s="25">
        <f>(_xlfn.RANK.EQ(U132, U$4:INDEX(U:U, MATCH(1000000000000,U:U)), 0) + COUNTIF(U$4:INDEX(U:U, ROW(U132)), U132)-1)/'Supporting Calculations'!$B$8</f>
        <v>0.11856617647058823</v>
      </c>
      <c r="W132" s="26">
        <f>'Segment RDF'!$H$33</f>
        <v>40</v>
      </c>
      <c r="X132" s="56">
        <f t="shared" ref="X132:X195" si="43">V132*W132</f>
        <v>4.742647058823529</v>
      </c>
      <c r="Y132" s="58">
        <f t="shared" ref="Y132:Y195" si="44">I132</f>
        <v>0</v>
      </c>
      <c r="Z132" s="24">
        <f>_xlfn.RANK.EQ(Y132, Y$4:INDEX(Y:Y, MATCH(100000000000000,Y:Y)), 0) + COUNTIF(Y$4:INDEX(Y:Y, ROW(Y132)), Y132)-1</f>
        <v>991</v>
      </c>
      <c r="AA132" s="25">
        <f>(_xlfn.RANK.EQ(Z132, Z$4:INDEX(Z:Z, MATCH(1000000000000,Z:Z)), 0) + COUNTIF(Z$4:INDEX(Z:Z, ROW(Z132)), Z132)-1)/'Supporting Calculations'!$B$8</f>
        <v>9.0073529411764705E-2</v>
      </c>
      <c r="AB132" s="26">
        <f>'Segment RDF'!$J$33</f>
        <v>20</v>
      </c>
      <c r="AC132" s="56">
        <f t="shared" ref="AC132:AC195" si="45">AA132*AB132</f>
        <v>1.8014705882352942</v>
      </c>
      <c r="AD132" s="26"/>
      <c r="AE132" s="66">
        <f t="shared" ref="AE132:AE195" si="46">IF(E132=0,0,((F132+K132))/E132)</f>
        <v>2.296217421267532E-2</v>
      </c>
      <c r="AF132" s="24">
        <f>_xlfn.RANK.EQ(AE132, AE$4:INDEX(AE:AE, MATCH(1000000000000,AE:AE)), 0) + COUNTIF(AE$4:INDEX(AE:AE, ROW(AE132)), AE132)-1</f>
        <v>729</v>
      </c>
      <c r="AG132" s="25">
        <f>(_xlfn.RANK.EQ(AF132, AF$4:INDEX(AF:AF, MATCH(1000000000000,AF:AF)), 1) + COUNTIF(AF$4:INDEX(AF:AF, ROW(AF132)), AF132)-1)/'Supporting Calculations'!$B$8</f>
        <v>0.67003676470588236</v>
      </c>
      <c r="AH132" s="26">
        <f>'Segment RDF'!$F$33</f>
        <v>40</v>
      </c>
      <c r="AI132" s="67">
        <f t="shared" ref="AI132:AI195" si="47">IF(O132=0,0,AG132*AH132)</f>
        <v>26.801470588235293</v>
      </c>
      <c r="AJ132" s="68">
        <f t="shared" ref="AJ132:AJ195" si="48">IF(G132=0,0,((H132+L132))/G132)</f>
        <v>0</v>
      </c>
      <c r="AK132" s="24">
        <f>_xlfn.RANK.EQ(AJ132, AJ$4:INDEX(AJ:AJ, MATCH(1000000000000,AJ:AJ)), 0) + COUNTIF(AJ$4:INDEX(AJ:AJ, ROW(AJ132)), AJ132)-1</f>
        <v>909</v>
      </c>
      <c r="AL132" s="25">
        <f>(_xlfn.RANK.EQ(AK132, AK$4:INDEX(AK:AK, MATCH(1000000000000,AK:AK)), 1) + COUNTIF(AK$4:INDEX(AK:AK, ROW(AK132)), AK132)-1)/'Supporting Calculations'!$B$8</f>
        <v>0.83547794117647056</v>
      </c>
      <c r="AM132" s="26">
        <f>'Segment RDF'!$H$33</f>
        <v>40</v>
      </c>
      <c r="AN132" s="67">
        <f t="shared" ref="AN132:AN195" si="49">IF(T132=0,0,AL132*AM132)</f>
        <v>33.419117647058826</v>
      </c>
      <c r="AO132" s="69">
        <f t="shared" si="39"/>
        <v>0</v>
      </c>
      <c r="AP132" s="24">
        <f>_xlfn.RANK.EQ(AO132, AO$4:INDEX(AO:AO, MATCH(1000000000000,AO:AO)), 0) + COUNTIF(AO$4:INDEX(AO:AO, ROW(AO132)), AO132)-1</f>
        <v>991</v>
      </c>
      <c r="AQ132" s="25">
        <f>(_xlfn.RANK.EQ(AP132, AP$4:INDEX(AP:AP, MATCH(1000000000000,AP:AP)), 1) + COUNTIF(AP$4:INDEX(AP:AP, ROW(AP132)), AP132)-1)/'Supporting Calculations'!$B$8</f>
        <v>0.91084558823529416</v>
      </c>
      <c r="AR132" s="26">
        <f>'Segment RDF'!$J$33</f>
        <v>20</v>
      </c>
      <c r="AS132" s="67">
        <f t="shared" ref="AS132:AS195" si="50">AQ132*AR132</f>
        <v>18.216911764705884</v>
      </c>
      <c r="AT132" s="69"/>
      <c r="AU132" s="119">
        <f t="shared" ref="AU132:AU195" si="51">$X132 + $S132+$AC132</f>
        <v>11.286764705882351</v>
      </c>
      <c r="AV132" s="56">
        <f t="shared" ref="AV132:AV195" si="52">$AN132 + $AI132+$AS132</f>
        <v>78.4375</v>
      </c>
      <c r="AW132" s="24"/>
      <c r="AX132" s="119">
        <f>(_xlfn.RANK.EQ(AU132, AU$4:INDEX(AU:AU, MATCH(1000000000000,AU:AU)), 1) + COUNTIF(AU$4:INDEX(AU:AU, ROW(AU132)), AU132)-1)/'Supporting Calculations'!$B$8*100</f>
        <v>6.3419117647058822</v>
      </c>
      <c r="AY132" s="58">
        <f>(_xlfn.RANK.EQ(AV132, AV$4:INDEX(AV:AV, MATCH(10000000000,AV:AV)), 1) + COUNTIF(AV$4:INDEX(AV:AV, ROW(AV132)), AV132)-1)/'Supporting Calculations'!$B$8*100</f>
        <v>90.625</v>
      </c>
      <c r="AZ132" s="70">
        <f t="shared" ref="AZ132:AZ195" si="53">AX132+AY132</f>
        <v>96.966911764705884</v>
      </c>
      <c r="BA132" s="24"/>
      <c r="BB132" s="14">
        <f>IF(AND(AX132&gt;='Supporting Calculations'!$B$4,AY132&gt;='Supporting Calculations'!$C$4) = TRUE,1,IF(AND(AX132&gt;'Supporting Calculations'!$B$4,AY132&lt;'Supporting Calculations'!$C$4) = TRUE, 2,IF(AND(AX132&lt;'Supporting Calculations'!$B$4,AY132&gt;'Supporting Calculations'!$C$4) = TRUE,3,IF(AND(AX132&lt;='Supporting Calculations'!$B$4,AY132&lt;='Supporting Calculations'!$C$4) = TRUE, 4,0))))</f>
        <v>3</v>
      </c>
      <c r="BC132" s="44" t="str">
        <f t="shared" ref="BC132:BC195" si="54">IF(BB132=1,"High",IF(BB132=2,"Key",IF(BB132=3,"Medium","Low")))</f>
        <v>Medium</v>
      </c>
      <c r="BE132" s="84">
        <f t="shared" ref="BE132:BE195" si="55">IF(MAX(AN132,AS132,AI132)=AN132,AY132,NA())</f>
        <v>90.625</v>
      </c>
      <c r="BF132" s="86" t="e">
        <f t="shared" ref="BF132:BF195" si="56">IF(MAX(AN132,AS132,AI132)=AS132,AY132,NA())</f>
        <v>#N/A</v>
      </c>
      <c r="BG132" s="88" t="e">
        <f t="shared" ref="BG132:BG195" si="57">IF(MAX(AN132,AS132,AI132)=AI132,AY132,NA())</f>
        <v>#N/A</v>
      </c>
      <c r="BI132" s="14">
        <f t="shared" ref="BI132:BI195" si="58">(BI131-1)</f>
        <v>960</v>
      </c>
      <c r="BJ132" s="121">
        <f>BI132/'Supporting Calculations'!$B$8</f>
        <v>0.88235294117647056</v>
      </c>
      <c r="BK132" s="21">
        <f>SUM(T132:INDEX(T:T, MATCH(100000000000000,T:T)))/SUM((T$4:INDEX(T:T, MATCH(1E+30,T:T))))</f>
        <v>0.99324555079766264</v>
      </c>
      <c r="BL132" s="21">
        <f>SUM(H132:INDEX(H:H, MATCH(100000000000000,H:H)))/SUM((H$4:INDEX(H:H, MATCH(100000000000000,H:H))))</f>
        <v>0.99551279339485566</v>
      </c>
      <c r="BM132" s="21">
        <f>SUM(O132:INDEX(O:O, MATCH(100000000000000,O:O)))/SUM((O$4:INDEX(O:O, MATCH(1E+30,O:O))))</f>
        <v>0.99324555079766264</v>
      </c>
      <c r="BN132" s="132">
        <f>SUM(F132:INDEX(F:F, MATCH(100000000000000,F:F)))/SUM((F$4:INDEX(F:F, MATCH(1E+30,F:F))))</f>
        <v>0.98968012242694026</v>
      </c>
      <c r="BQ132" s="28"/>
    </row>
    <row r="133" spans="1:69" ht="15.75" customHeight="1">
      <c r="A133" s="89"/>
      <c r="B133" s="124" t="s">
        <v>140</v>
      </c>
      <c r="C133" s="74"/>
      <c r="D133" s="28"/>
      <c r="E133" s="45">
        <v>2951685</v>
      </c>
      <c r="F133" s="23">
        <v>323046</v>
      </c>
      <c r="G133" s="23">
        <v>2951685</v>
      </c>
      <c r="H133" s="23">
        <v>50783.25</v>
      </c>
      <c r="I133" s="43">
        <v>338555</v>
      </c>
      <c r="J133" s="23"/>
      <c r="K133" s="45"/>
      <c r="L133" s="23"/>
      <c r="M133" s="43"/>
      <c r="N133" s="23"/>
      <c r="O133" s="112">
        <f t="shared" si="40"/>
        <v>2951685</v>
      </c>
      <c r="P133" s="24">
        <f>_xlfn.RANK.EQ(O133, O$4:INDEX(O:O, MATCH(100000000000000,O:O)), 0) + COUNTIF(O$4:INDEX(O:O, ROW(O133)), O133)-1</f>
        <v>959</v>
      </c>
      <c r="Q133" s="25">
        <f>(_xlfn.RANK.EQ(P133, P$4:INDEX(P:P, MATCH(1000000000000,P:P)), 0) + COUNTIF(P$4:INDEX(P:P, ROW(P133)), P133)-1)/'Supporting Calculations'!$B$8</f>
        <v>0.11948529411764706</v>
      </c>
      <c r="R133" s="26">
        <f>'Segment RDF'!$F$33</f>
        <v>40</v>
      </c>
      <c r="S133" s="56">
        <f t="shared" si="41"/>
        <v>4.7794117647058822</v>
      </c>
      <c r="T133" s="113">
        <f t="shared" si="42"/>
        <v>2951685</v>
      </c>
      <c r="U133" s="24">
        <f>_xlfn.RANK.EQ(T133, T$4:INDEX(T:T, MATCH(100000000000000,T:T)), 0) + COUNTIF(T$4:INDEX(T:T, ROW(T133)), T133)-1</f>
        <v>959</v>
      </c>
      <c r="V133" s="25">
        <f>(_xlfn.RANK.EQ(U133, U$4:INDEX(U:U, MATCH(1000000000000,U:U)), 0) + COUNTIF(U$4:INDEX(U:U, ROW(U133)), U133)-1)/'Supporting Calculations'!$B$8</f>
        <v>0.11948529411764706</v>
      </c>
      <c r="W133" s="26">
        <f>'Segment RDF'!$H$33</f>
        <v>40</v>
      </c>
      <c r="X133" s="56">
        <f t="shared" si="43"/>
        <v>4.7794117647058822</v>
      </c>
      <c r="Y133" s="58">
        <f t="shared" si="44"/>
        <v>338555</v>
      </c>
      <c r="Z133" s="24">
        <f>_xlfn.RANK.EQ(Y133, Y$4:INDEX(Y:Y, MATCH(100000000000000,Y:Y)), 0) + COUNTIF(Y$4:INDEX(Y:Y, ROW(Y133)), Y133)-1</f>
        <v>591</v>
      </c>
      <c r="AA133" s="25">
        <f>(_xlfn.RANK.EQ(Z133, Z$4:INDEX(Z:Z, MATCH(1000000000000,Z:Z)), 0) + COUNTIF(Z$4:INDEX(Z:Z, ROW(Z133)), Z133)-1)/'Supporting Calculations'!$B$8</f>
        <v>0.4577205882352941</v>
      </c>
      <c r="AB133" s="26">
        <f>'Segment RDF'!$J$33</f>
        <v>20</v>
      </c>
      <c r="AC133" s="56">
        <f t="shared" si="45"/>
        <v>9.1544117647058822</v>
      </c>
      <c r="AD133" s="26"/>
      <c r="AE133" s="66">
        <f t="shared" si="46"/>
        <v>0.1094446053694754</v>
      </c>
      <c r="AF133" s="24">
        <f>_xlfn.RANK.EQ(AE133, AE$4:INDEX(AE:AE, MATCH(1000000000000,AE:AE)), 0) + COUNTIF(AE$4:INDEX(AE:AE, ROW(AE133)), AE133)-1</f>
        <v>192</v>
      </c>
      <c r="AG133" s="25">
        <f>(_xlfn.RANK.EQ(AF133, AF$4:INDEX(AF:AF, MATCH(1000000000000,AF:AF)), 1) + COUNTIF(AF$4:INDEX(AF:AF, ROW(AF133)), AF133)-1)/'Supporting Calculations'!$B$8</f>
        <v>0.17647058823529413</v>
      </c>
      <c r="AH133" s="26">
        <f>'Segment RDF'!$F$33</f>
        <v>40</v>
      </c>
      <c r="AI133" s="67">
        <f t="shared" si="47"/>
        <v>7.0588235294117654</v>
      </c>
      <c r="AJ133" s="68">
        <f t="shared" si="48"/>
        <v>1.7204833849140407E-2</v>
      </c>
      <c r="AK133" s="24">
        <f>_xlfn.RANK.EQ(AJ133, AJ$4:INDEX(AJ:AJ, MATCH(1000000000000,AJ:AJ)), 0) + COUNTIF(AJ$4:INDEX(AJ:AJ, ROW(AJ133)), AJ133)-1</f>
        <v>252</v>
      </c>
      <c r="AL133" s="25">
        <f>(_xlfn.RANK.EQ(AK133, AK$4:INDEX(AK:AK, MATCH(1000000000000,AK:AK)), 1) + COUNTIF(AK$4:INDEX(AK:AK, ROW(AK133)), AK133)-1)/'Supporting Calculations'!$B$8</f>
        <v>0.23161764705882354</v>
      </c>
      <c r="AM133" s="26">
        <f>'Segment RDF'!$H$33</f>
        <v>40</v>
      </c>
      <c r="AN133" s="67">
        <f t="shared" si="49"/>
        <v>9.264705882352942</v>
      </c>
      <c r="AO133" s="69">
        <f t="shared" ref="AO133:AO196" si="59">IF(Y133=0,0,Y133/T133)</f>
        <v>0.11469889232760271</v>
      </c>
      <c r="AP133" s="24">
        <f>_xlfn.RANK.EQ(AO133, AO$4:INDEX(AO:AO, MATCH(1000000000000,AO:AO)), 0) + COUNTIF(AO$4:INDEX(AO:AO, ROW(AO133)), AO133)-1</f>
        <v>318</v>
      </c>
      <c r="AQ133" s="25">
        <f>(_xlfn.RANK.EQ(AP133, AP$4:INDEX(AP:AP, MATCH(1000000000000,AP:AP)), 1) + COUNTIF(AP$4:INDEX(AP:AP, ROW(AP133)), AP133)-1)/'Supporting Calculations'!$B$8</f>
        <v>0.2922794117647059</v>
      </c>
      <c r="AR133" s="26">
        <f>'Segment RDF'!$J$33</f>
        <v>20</v>
      </c>
      <c r="AS133" s="67">
        <f t="shared" si="50"/>
        <v>5.8455882352941178</v>
      </c>
      <c r="AT133" s="69"/>
      <c r="AU133" s="119">
        <f t="shared" si="51"/>
        <v>18.713235294117645</v>
      </c>
      <c r="AV133" s="56">
        <f t="shared" si="52"/>
        <v>22.169117647058826</v>
      </c>
      <c r="AW133" s="24"/>
      <c r="AX133" s="119">
        <f>(_xlfn.RANK.EQ(AU133, AU$4:INDEX(AU:AU, MATCH(1000000000000,AU:AU)), 1) + COUNTIF(AU$4:INDEX(AU:AU, ROW(AU133)), AU133)-1)/'Supporting Calculations'!$B$8*100</f>
        <v>14.88970588235294</v>
      </c>
      <c r="AY133" s="58">
        <f>(_xlfn.RANK.EQ(AV133, AV$4:INDEX(AV:AV, MATCH(10000000000,AV:AV)), 1) + COUNTIF(AV$4:INDEX(AV:AV, ROW(AV133)), AV133)-1)/'Supporting Calculations'!$B$8*100</f>
        <v>14.246323529411764</v>
      </c>
      <c r="AZ133" s="70">
        <f t="shared" si="53"/>
        <v>29.136029411764703</v>
      </c>
      <c r="BA133" s="24"/>
      <c r="BB133" s="14">
        <f>IF(AND(AX133&gt;='Supporting Calculations'!$B$4,AY133&gt;='Supporting Calculations'!$C$4) = TRUE,1,IF(AND(AX133&gt;'Supporting Calculations'!$B$4,AY133&lt;'Supporting Calculations'!$C$4) = TRUE, 2,IF(AND(AX133&lt;'Supporting Calculations'!$B$4,AY133&gt;'Supporting Calculations'!$C$4) = TRUE,3,IF(AND(AX133&lt;='Supporting Calculations'!$B$4,AY133&lt;='Supporting Calculations'!$C$4) = TRUE, 4,0))))</f>
        <v>4</v>
      </c>
      <c r="BC133" s="44" t="str">
        <f t="shared" si="54"/>
        <v>Low</v>
      </c>
      <c r="BE133" s="84">
        <f t="shared" si="55"/>
        <v>14.246323529411764</v>
      </c>
      <c r="BF133" s="86" t="e">
        <f t="shared" si="56"/>
        <v>#N/A</v>
      </c>
      <c r="BG133" s="88" t="e">
        <f t="shared" si="57"/>
        <v>#N/A</v>
      </c>
      <c r="BI133" s="14">
        <f t="shared" si="58"/>
        <v>959</v>
      </c>
      <c r="BJ133" s="121">
        <f>BI133/'Supporting Calculations'!$B$8</f>
        <v>0.8814338235294118</v>
      </c>
      <c r="BK133" s="21">
        <f>SUM(T133:INDEX(T:T, MATCH(100000000000000,T:T)))/SUM((T$4:INDEX(T:T, MATCH(1E+30,T:T))))</f>
        <v>0.9931570235753362</v>
      </c>
      <c r="BL133" s="21">
        <f>SUM(H133:INDEX(H:H, MATCH(100000000000000,H:H)))/SUM((H$4:INDEX(H:H, MATCH(100000000000000,H:H))))</f>
        <v>0.99551279339485566</v>
      </c>
      <c r="BM133" s="21">
        <f>SUM(O133:INDEX(O:O, MATCH(100000000000000,O:O)))/SUM((O$4:INDEX(O:O, MATCH(1E+30,O:O))))</f>
        <v>0.9931570235753362</v>
      </c>
      <c r="BN133" s="132">
        <f>SUM(F133:INDEX(F:F, MATCH(100000000000000,F:F)))/SUM((F$4:INDEX(F:F, MATCH(1E+30,F:F))))</f>
        <v>0.98963904942111247</v>
      </c>
      <c r="BQ133" s="28"/>
    </row>
    <row r="134" spans="1:69" ht="15.75" customHeight="1">
      <c r="A134" s="89"/>
      <c r="B134" s="124" t="s">
        <v>141</v>
      </c>
      <c r="C134" s="74"/>
      <c r="D134" s="28"/>
      <c r="E134" s="45">
        <v>2958047</v>
      </c>
      <c r="F134" s="23">
        <v>188904</v>
      </c>
      <c r="G134" s="23">
        <v>2958047</v>
      </c>
      <c r="H134" s="23">
        <v>28087.05</v>
      </c>
      <c r="I134" s="43">
        <v>206440</v>
      </c>
      <c r="J134" s="23"/>
      <c r="K134" s="45"/>
      <c r="L134" s="23"/>
      <c r="M134" s="43"/>
      <c r="N134" s="23"/>
      <c r="O134" s="112">
        <f t="shared" si="40"/>
        <v>2958047</v>
      </c>
      <c r="P134" s="24">
        <f>_xlfn.RANK.EQ(O134, O$4:INDEX(O:O, MATCH(100000000000000,O:O)), 0) + COUNTIF(O$4:INDEX(O:O, ROW(O134)), O134)-1</f>
        <v>958</v>
      </c>
      <c r="Q134" s="25">
        <f>(_xlfn.RANK.EQ(P134, P$4:INDEX(P:P, MATCH(1000000000000,P:P)), 0) + COUNTIF(P$4:INDEX(P:P, ROW(P134)), P134)-1)/'Supporting Calculations'!$B$8</f>
        <v>0.12040441176470588</v>
      </c>
      <c r="R134" s="26">
        <f>'Segment RDF'!$F$33</f>
        <v>40</v>
      </c>
      <c r="S134" s="56">
        <f t="shared" si="41"/>
        <v>4.8161764705882355</v>
      </c>
      <c r="T134" s="113">
        <f t="shared" si="42"/>
        <v>2958047</v>
      </c>
      <c r="U134" s="24">
        <f>_xlfn.RANK.EQ(T134, T$4:INDEX(T:T, MATCH(100000000000000,T:T)), 0) + COUNTIF(T$4:INDEX(T:T, ROW(T134)), T134)-1</f>
        <v>958</v>
      </c>
      <c r="V134" s="25">
        <f>(_xlfn.RANK.EQ(U134, U$4:INDEX(U:U, MATCH(1000000000000,U:U)), 0) + COUNTIF(U$4:INDEX(U:U, ROW(U134)), U134)-1)/'Supporting Calculations'!$B$8</f>
        <v>0.12040441176470588</v>
      </c>
      <c r="W134" s="26">
        <f>'Segment RDF'!$H$33</f>
        <v>40</v>
      </c>
      <c r="X134" s="56">
        <f t="shared" si="43"/>
        <v>4.8161764705882355</v>
      </c>
      <c r="Y134" s="58">
        <f t="shared" si="44"/>
        <v>206440</v>
      </c>
      <c r="Z134" s="24">
        <f>_xlfn.RANK.EQ(Y134, Y$4:INDEX(Y:Y, MATCH(100000000000000,Y:Y)), 0) + COUNTIF(Y$4:INDEX(Y:Y, ROW(Y134)), Y134)-1</f>
        <v>694</v>
      </c>
      <c r="AA134" s="25">
        <f>(_xlfn.RANK.EQ(Z134, Z$4:INDEX(Z:Z, MATCH(1000000000000,Z:Z)), 0) + COUNTIF(Z$4:INDEX(Z:Z, ROW(Z134)), Z134)-1)/'Supporting Calculations'!$B$8</f>
        <v>0.36305147058823528</v>
      </c>
      <c r="AB134" s="26">
        <f>'Segment RDF'!$J$33</f>
        <v>20</v>
      </c>
      <c r="AC134" s="56">
        <f t="shared" si="45"/>
        <v>7.2610294117647056</v>
      </c>
      <c r="AD134" s="26"/>
      <c r="AE134" s="66">
        <f t="shared" si="46"/>
        <v>6.3861054269928774E-2</v>
      </c>
      <c r="AF134" s="24">
        <f>_xlfn.RANK.EQ(AE134, AE$4:INDEX(AE:AE, MATCH(1000000000000,AE:AE)), 0) + COUNTIF(AE$4:INDEX(AE:AE, ROW(AE134)), AE134)-1</f>
        <v>409</v>
      </c>
      <c r="AG134" s="25">
        <f>(_xlfn.RANK.EQ(AF134, AF$4:INDEX(AF:AF, MATCH(1000000000000,AF:AF)), 1) + COUNTIF(AF$4:INDEX(AF:AF, ROW(AF134)), AF134)-1)/'Supporting Calculations'!$B$8</f>
        <v>0.37591911764705882</v>
      </c>
      <c r="AH134" s="26">
        <f>'Segment RDF'!$F$33</f>
        <v>40</v>
      </c>
      <c r="AI134" s="67">
        <f t="shared" si="47"/>
        <v>15.036764705882353</v>
      </c>
      <c r="AJ134" s="68">
        <f t="shared" si="48"/>
        <v>9.4951331064043274E-3</v>
      </c>
      <c r="AK134" s="24">
        <f>_xlfn.RANK.EQ(AJ134, AJ$4:INDEX(AJ:AJ, MATCH(1000000000000,AJ:AJ)), 0) + COUNTIF(AJ$4:INDEX(AJ:AJ, ROW(AJ134)), AJ134)-1</f>
        <v>413</v>
      </c>
      <c r="AL134" s="25">
        <f>(_xlfn.RANK.EQ(AK134, AK$4:INDEX(AK:AK, MATCH(1000000000000,AK:AK)), 1) + COUNTIF(AK$4:INDEX(AK:AK, ROW(AK134)), AK134)-1)/'Supporting Calculations'!$B$8</f>
        <v>0.3795955882352941</v>
      </c>
      <c r="AM134" s="26">
        <f>'Segment RDF'!$H$33</f>
        <v>40</v>
      </c>
      <c r="AN134" s="67">
        <f t="shared" si="49"/>
        <v>15.183823529411764</v>
      </c>
      <c r="AO134" s="69">
        <f t="shared" si="59"/>
        <v>6.9789290028184139E-2</v>
      </c>
      <c r="AP134" s="24">
        <f>_xlfn.RANK.EQ(AO134, AO$4:INDEX(AO:AO, MATCH(1000000000000,AO:AO)), 0) + COUNTIF(AO$4:INDEX(AO:AO, ROW(AO134)), AO134)-1</f>
        <v>464</v>
      </c>
      <c r="AQ134" s="25">
        <f>(_xlfn.RANK.EQ(AP134, AP$4:INDEX(AP:AP, MATCH(1000000000000,AP:AP)), 1) + COUNTIF(AP$4:INDEX(AP:AP, ROW(AP134)), AP134)-1)/'Supporting Calculations'!$B$8</f>
        <v>0.4264705882352941</v>
      </c>
      <c r="AR134" s="26">
        <f>'Segment RDF'!$J$33</f>
        <v>20</v>
      </c>
      <c r="AS134" s="67">
        <f t="shared" si="50"/>
        <v>8.5294117647058822</v>
      </c>
      <c r="AT134" s="69"/>
      <c r="AU134" s="119">
        <f t="shared" si="51"/>
        <v>16.893382352941178</v>
      </c>
      <c r="AV134" s="56">
        <f t="shared" si="52"/>
        <v>38.75</v>
      </c>
      <c r="AW134" s="24"/>
      <c r="AX134" s="119">
        <f>(_xlfn.RANK.EQ(AU134, AU$4:INDEX(AU:AU, MATCH(1000000000000,AU:AU)), 1) + COUNTIF(AU$4:INDEX(AU:AU, ROW(AU134)), AU134)-1)/'Supporting Calculations'!$B$8*100</f>
        <v>13.143382352941178</v>
      </c>
      <c r="AY134" s="58">
        <f>(_xlfn.RANK.EQ(AV134, AV$4:INDEX(AV:AV, MATCH(10000000000,AV:AV)), 1) + COUNTIF(AV$4:INDEX(AV:AV, ROW(AV134)), AV134)-1)/'Supporting Calculations'!$B$8*100</f>
        <v>31.801470588235293</v>
      </c>
      <c r="AZ134" s="70">
        <f t="shared" si="53"/>
        <v>44.944852941176471</v>
      </c>
      <c r="BA134" s="24"/>
      <c r="BB134" s="14">
        <f>IF(AND(AX134&gt;='Supporting Calculations'!$B$4,AY134&gt;='Supporting Calculations'!$C$4) = TRUE,1,IF(AND(AX134&gt;'Supporting Calculations'!$B$4,AY134&lt;'Supporting Calculations'!$C$4) = TRUE, 2,IF(AND(AX134&lt;'Supporting Calculations'!$B$4,AY134&gt;'Supporting Calculations'!$C$4) = TRUE,3,IF(AND(AX134&lt;='Supporting Calculations'!$B$4,AY134&lt;='Supporting Calculations'!$C$4) = TRUE, 4,0))))</f>
        <v>4</v>
      </c>
      <c r="BC134" s="44" t="str">
        <f t="shared" si="54"/>
        <v>Low</v>
      </c>
      <c r="BE134" s="84">
        <f t="shared" si="55"/>
        <v>31.801470588235293</v>
      </c>
      <c r="BF134" s="86" t="e">
        <f t="shared" si="56"/>
        <v>#N/A</v>
      </c>
      <c r="BG134" s="88" t="e">
        <f t="shared" si="57"/>
        <v>#N/A</v>
      </c>
      <c r="BI134" s="14">
        <f t="shared" si="58"/>
        <v>958</v>
      </c>
      <c r="BJ134" s="121">
        <f>BI134/'Supporting Calculations'!$B$8</f>
        <v>0.88051470588235292</v>
      </c>
      <c r="BK134" s="21">
        <f>SUM(T134:INDEX(T:T, MATCH(100000000000000,T:T)))/SUM((T$4:INDEX(T:T, MATCH(1E+30,T:T))))</f>
        <v>0.99306848445864582</v>
      </c>
      <c r="BL134" s="21">
        <f>SUM(H134:INDEX(H:H, MATCH(100000000000000,H:H)))/SUM((H$4:INDEX(H:H, MATCH(100000000000000,H:H))))</f>
        <v>0.99541416274239714</v>
      </c>
      <c r="BM134" s="21">
        <f>SUM(O134:INDEX(O:O, MATCH(100000000000000,O:O)))/SUM((O$4:INDEX(O:O, MATCH(1E+30,O:O))))</f>
        <v>0.99306848445864582</v>
      </c>
      <c r="BN134" s="132">
        <f>SUM(F134:INDEX(F:F, MATCH(100000000000000,F:F)))/SUM((F$4:INDEX(F:F, MATCH(1E+30,F:F))))</f>
        <v>0.9894432568606023</v>
      </c>
      <c r="BQ134" s="28"/>
    </row>
    <row r="135" spans="1:69" ht="15.75" customHeight="1">
      <c r="A135" s="89"/>
      <c r="B135" s="124" t="s">
        <v>144</v>
      </c>
      <c r="C135" s="74"/>
      <c r="D135" s="28"/>
      <c r="E135" s="45">
        <v>2962967.34</v>
      </c>
      <c r="F135" s="23">
        <v>164124</v>
      </c>
      <c r="G135" s="23">
        <v>2962967.34</v>
      </c>
      <c r="H135" s="23">
        <v>62023.06</v>
      </c>
      <c r="I135" s="43">
        <v>413487.05</v>
      </c>
      <c r="J135" s="23"/>
      <c r="K135" s="45"/>
      <c r="L135" s="23"/>
      <c r="M135" s="43"/>
      <c r="N135" s="23"/>
      <c r="O135" s="112">
        <f t="shared" si="40"/>
        <v>2962967.34</v>
      </c>
      <c r="P135" s="24">
        <f>_xlfn.RANK.EQ(O135, O$4:INDEX(O:O, MATCH(100000000000000,O:O)), 0) + COUNTIF(O$4:INDEX(O:O, ROW(O135)), O135)-1</f>
        <v>957</v>
      </c>
      <c r="Q135" s="25">
        <f>(_xlfn.RANK.EQ(P135, P$4:INDEX(P:P, MATCH(1000000000000,P:P)), 0) + COUNTIF(P$4:INDEX(P:P, ROW(P135)), P135)-1)/'Supporting Calculations'!$B$8</f>
        <v>0.12132352941176471</v>
      </c>
      <c r="R135" s="26">
        <f>'Segment RDF'!$F$33</f>
        <v>40</v>
      </c>
      <c r="S135" s="56">
        <f t="shared" si="41"/>
        <v>4.8529411764705879</v>
      </c>
      <c r="T135" s="113">
        <f t="shared" si="42"/>
        <v>2962967.34</v>
      </c>
      <c r="U135" s="24">
        <f>_xlfn.RANK.EQ(T135, T$4:INDEX(T:T, MATCH(100000000000000,T:T)), 0) + COUNTIF(T$4:INDEX(T:T, ROW(T135)), T135)-1</f>
        <v>957</v>
      </c>
      <c r="V135" s="25">
        <f>(_xlfn.RANK.EQ(U135, U$4:INDEX(U:U, MATCH(1000000000000,U:U)), 0) + COUNTIF(U$4:INDEX(U:U, ROW(U135)), U135)-1)/'Supporting Calculations'!$B$8</f>
        <v>0.12132352941176471</v>
      </c>
      <c r="W135" s="26">
        <f>'Segment RDF'!$H$33</f>
        <v>40</v>
      </c>
      <c r="X135" s="56">
        <f t="shared" si="43"/>
        <v>4.8529411764705879</v>
      </c>
      <c r="Y135" s="58">
        <f t="shared" si="44"/>
        <v>413487.05</v>
      </c>
      <c r="Z135" s="24">
        <f>_xlfn.RANK.EQ(Y135, Y$4:INDEX(Y:Y, MATCH(100000000000000,Y:Y)), 0) + COUNTIF(Y$4:INDEX(Y:Y, ROW(Y135)), Y135)-1</f>
        <v>541</v>
      </c>
      <c r="AA135" s="25">
        <f>(_xlfn.RANK.EQ(Z135, Z$4:INDEX(Z:Z, MATCH(1000000000000,Z:Z)), 0) + COUNTIF(Z$4:INDEX(Z:Z, ROW(Z135)), Z135)-1)/'Supporting Calculations'!$B$8</f>
        <v>0.50367647058823528</v>
      </c>
      <c r="AB135" s="26">
        <f>'Segment RDF'!$J$33</f>
        <v>20</v>
      </c>
      <c r="AC135" s="56">
        <f t="shared" si="45"/>
        <v>10.073529411764707</v>
      </c>
      <c r="AD135" s="26"/>
      <c r="AE135" s="66">
        <f t="shared" si="46"/>
        <v>5.5391768172510472E-2</v>
      </c>
      <c r="AF135" s="24">
        <f>_xlfn.RANK.EQ(AE135, AE$4:INDEX(AE:AE, MATCH(1000000000000,AE:AE)), 0) + COUNTIF(AE$4:INDEX(AE:AE, ROW(AE135)), AE135)-1</f>
        <v>459</v>
      </c>
      <c r="AG135" s="25">
        <f>(_xlfn.RANK.EQ(AF135, AF$4:INDEX(AF:AF, MATCH(1000000000000,AF:AF)), 1) + COUNTIF(AF$4:INDEX(AF:AF, ROW(AF135)), AF135)-1)/'Supporting Calculations'!$B$8</f>
        <v>0.421875</v>
      </c>
      <c r="AH135" s="26">
        <f>'Segment RDF'!$F$33</f>
        <v>40</v>
      </c>
      <c r="AI135" s="67">
        <f t="shared" si="47"/>
        <v>16.875</v>
      </c>
      <c r="AJ135" s="68">
        <f t="shared" si="48"/>
        <v>2.0932751827092363E-2</v>
      </c>
      <c r="AK135" s="24">
        <f>_xlfn.RANK.EQ(AJ135, AJ$4:INDEX(AJ:AJ, MATCH(1000000000000,AJ:AJ)), 0) + COUNTIF(AJ$4:INDEX(AJ:AJ, ROW(AJ135)), AJ135)-1</f>
        <v>204</v>
      </c>
      <c r="AL135" s="25">
        <f>(_xlfn.RANK.EQ(AK135, AK$4:INDEX(AK:AK, MATCH(1000000000000,AK:AK)), 1) + COUNTIF(AK$4:INDEX(AK:AK, ROW(AK135)), AK135)-1)/'Supporting Calculations'!$B$8</f>
        <v>0.1875</v>
      </c>
      <c r="AM135" s="26">
        <f>'Segment RDF'!$H$33</f>
        <v>40</v>
      </c>
      <c r="AN135" s="67">
        <f t="shared" si="49"/>
        <v>7.5</v>
      </c>
      <c r="AO135" s="69">
        <f t="shared" si="59"/>
        <v>0.13955167322229073</v>
      </c>
      <c r="AP135" s="24">
        <f>_xlfn.RANK.EQ(AO135, AO$4:INDEX(AO:AO, MATCH(1000000000000,AO:AO)), 0) + COUNTIF(AO$4:INDEX(AO:AO, ROW(AO135)), AO135)-1</f>
        <v>257</v>
      </c>
      <c r="AQ135" s="25">
        <f>(_xlfn.RANK.EQ(AP135, AP$4:INDEX(AP:AP, MATCH(1000000000000,AP:AP)), 1) + COUNTIF(AP$4:INDEX(AP:AP, ROW(AP135)), AP135)-1)/'Supporting Calculations'!$B$8</f>
        <v>0.23621323529411764</v>
      </c>
      <c r="AR135" s="26">
        <f>'Segment RDF'!$J$33</f>
        <v>20</v>
      </c>
      <c r="AS135" s="67">
        <f t="shared" si="50"/>
        <v>4.7242647058823533</v>
      </c>
      <c r="AT135" s="69"/>
      <c r="AU135" s="119">
        <f t="shared" si="51"/>
        <v>19.779411764705884</v>
      </c>
      <c r="AV135" s="56">
        <f t="shared" si="52"/>
        <v>29.099264705882355</v>
      </c>
      <c r="AW135" s="24"/>
      <c r="AX135" s="119">
        <f>(_xlfn.RANK.EQ(AU135, AU$4:INDEX(AU:AU, MATCH(1000000000000,AU:AU)), 1) + COUNTIF(AU$4:INDEX(AU:AU, ROW(AU135)), AU135)-1)/'Supporting Calculations'!$B$8*100</f>
        <v>16.268382352941178</v>
      </c>
      <c r="AY135" s="58">
        <f>(_xlfn.RANK.EQ(AV135, AV$4:INDEX(AV:AV, MATCH(10000000000,AV:AV)), 1) + COUNTIF(AV$4:INDEX(AV:AV, ROW(AV135)), AV135)-1)/'Supporting Calculations'!$B$8*100</f>
        <v>20.3125</v>
      </c>
      <c r="AZ135" s="70">
        <f t="shared" si="53"/>
        <v>36.580882352941174</v>
      </c>
      <c r="BA135" s="24"/>
      <c r="BB135" s="14">
        <f>IF(AND(AX135&gt;='Supporting Calculations'!$B$4,AY135&gt;='Supporting Calculations'!$C$4) = TRUE,1,IF(AND(AX135&gt;'Supporting Calculations'!$B$4,AY135&lt;'Supporting Calculations'!$C$4) = TRUE, 2,IF(AND(AX135&lt;'Supporting Calculations'!$B$4,AY135&gt;'Supporting Calculations'!$C$4) = TRUE,3,IF(AND(AX135&lt;='Supporting Calculations'!$B$4,AY135&lt;='Supporting Calculations'!$C$4) = TRUE, 4,0))))</f>
        <v>4</v>
      </c>
      <c r="BC135" s="44" t="str">
        <f t="shared" si="54"/>
        <v>Low</v>
      </c>
      <c r="BE135" s="84" t="e">
        <f t="shared" si="55"/>
        <v>#N/A</v>
      </c>
      <c r="BF135" s="86" t="e">
        <f t="shared" si="56"/>
        <v>#N/A</v>
      </c>
      <c r="BG135" s="88">
        <f t="shared" si="57"/>
        <v>20.3125</v>
      </c>
      <c r="BI135" s="14">
        <f t="shared" si="58"/>
        <v>957</v>
      </c>
      <c r="BJ135" s="121">
        <f>BI135/'Supporting Calculations'!$B$8</f>
        <v>0.87959558823529416</v>
      </c>
      <c r="BK135" s="21">
        <f>SUM(T135:INDEX(T:T, MATCH(100000000000000,T:T)))/SUM((T$4:INDEX(T:T, MATCH(1E+30,T:T))))</f>
        <v>0.99297975450659859</v>
      </c>
      <c r="BL135" s="21">
        <f>SUM(H135:INDEX(H:H, MATCH(100000000000000,H:H)))/SUM((H$4:INDEX(H:H, MATCH(100000000000000,H:H))))</f>
        <v>0.99535961239228876</v>
      </c>
      <c r="BM135" s="21">
        <f>SUM(O135:INDEX(O:O, MATCH(100000000000000,O:O)))/SUM((O$4:INDEX(O:O, MATCH(1E+30,O:O))))</f>
        <v>0.99297975450659859</v>
      </c>
      <c r="BN135" s="132">
        <f>SUM(F135:INDEX(F:F, MATCH(100000000000000,F:F)))/SUM((F$4:INDEX(F:F, MATCH(1E+30,F:F))))</f>
        <v>0.98932876543259951</v>
      </c>
      <c r="BQ135" s="28"/>
    </row>
    <row r="136" spans="1:69" ht="15.75" customHeight="1">
      <c r="A136" s="89"/>
      <c r="B136" s="124" t="s">
        <v>133</v>
      </c>
      <c r="C136" s="74"/>
      <c r="D136" s="28"/>
      <c r="E136" s="45">
        <v>2977087</v>
      </c>
      <c r="F136" s="23">
        <v>375516</v>
      </c>
      <c r="G136" s="23">
        <v>2977087</v>
      </c>
      <c r="H136" s="23">
        <v>85560.3</v>
      </c>
      <c r="I136" s="43">
        <v>570402</v>
      </c>
      <c r="J136" s="23"/>
      <c r="K136" s="45"/>
      <c r="L136" s="23"/>
      <c r="M136" s="43"/>
      <c r="N136" s="23"/>
      <c r="O136" s="112">
        <f t="shared" si="40"/>
        <v>2977087</v>
      </c>
      <c r="P136" s="24">
        <f>_xlfn.RANK.EQ(O136, O$4:INDEX(O:O, MATCH(100000000000000,O:O)), 0) + COUNTIF(O$4:INDEX(O:O, ROW(O136)), O136)-1</f>
        <v>956</v>
      </c>
      <c r="Q136" s="25">
        <f>(_xlfn.RANK.EQ(P136, P$4:INDEX(P:P, MATCH(1000000000000,P:P)), 0) + COUNTIF(P$4:INDEX(P:P, ROW(P136)), P136)-1)/'Supporting Calculations'!$B$8</f>
        <v>0.12224264705882353</v>
      </c>
      <c r="R136" s="26">
        <f>'Segment RDF'!$F$33</f>
        <v>40</v>
      </c>
      <c r="S136" s="56">
        <f t="shared" si="41"/>
        <v>4.8897058823529411</v>
      </c>
      <c r="T136" s="113">
        <f t="shared" si="42"/>
        <v>2977087</v>
      </c>
      <c r="U136" s="24">
        <f>_xlfn.RANK.EQ(T136, T$4:INDEX(T:T, MATCH(100000000000000,T:T)), 0) + COUNTIF(T$4:INDEX(T:T, ROW(T136)), T136)-1</f>
        <v>956</v>
      </c>
      <c r="V136" s="25">
        <f>(_xlfn.RANK.EQ(U136, U$4:INDEX(U:U, MATCH(1000000000000,U:U)), 0) + COUNTIF(U$4:INDEX(U:U, ROW(U136)), U136)-1)/'Supporting Calculations'!$B$8</f>
        <v>0.12224264705882353</v>
      </c>
      <c r="W136" s="26">
        <f>'Segment RDF'!$H$33</f>
        <v>40</v>
      </c>
      <c r="X136" s="56">
        <f t="shared" si="43"/>
        <v>4.8897058823529411</v>
      </c>
      <c r="Y136" s="58">
        <f t="shared" si="44"/>
        <v>570402</v>
      </c>
      <c r="Z136" s="24">
        <f>_xlfn.RANK.EQ(Y136, Y$4:INDEX(Y:Y, MATCH(100000000000000,Y:Y)), 0) + COUNTIF(Y$4:INDEX(Y:Y, ROW(Y136)), Y136)-1</f>
        <v>468</v>
      </c>
      <c r="AA136" s="25">
        <f>(_xlfn.RANK.EQ(Z136, Z$4:INDEX(Z:Z, MATCH(1000000000000,Z:Z)), 0) + COUNTIF(Z$4:INDEX(Z:Z, ROW(Z136)), Z136)-1)/'Supporting Calculations'!$B$8</f>
        <v>0.57077205882352944</v>
      </c>
      <c r="AB136" s="26">
        <f>'Segment RDF'!$J$33</f>
        <v>20</v>
      </c>
      <c r="AC136" s="56">
        <f t="shared" si="45"/>
        <v>11.415441176470589</v>
      </c>
      <c r="AD136" s="26"/>
      <c r="AE136" s="66">
        <f t="shared" si="46"/>
        <v>0.12613537998721569</v>
      </c>
      <c r="AF136" s="24">
        <f>_xlfn.RANK.EQ(AE136, AE$4:INDEX(AE:AE, MATCH(1000000000000,AE:AE)), 0) + COUNTIF(AE$4:INDEX(AE:AE, ROW(AE136)), AE136)-1</f>
        <v>137</v>
      </c>
      <c r="AG136" s="25">
        <f>(_xlfn.RANK.EQ(AF136, AF$4:INDEX(AF:AF, MATCH(1000000000000,AF:AF)), 1) + COUNTIF(AF$4:INDEX(AF:AF, ROW(AF136)), AF136)-1)/'Supporting Calculations'!$B$8</f>
        <v>0.12591911764705882</v>
      </c>
      <c r="AH136" s="26">
        <f>'Segment RDF'!$F$33</f>
        <v>40</v>
      </c>
      <c r="AI136" s="67">
        <f t="shared" si="47"/>
        <v>5.0367647058823533</v>
      </c>
      <c r="AJ136" s="68">
        <f t="shared" si="48"/>
        <v>2.8739603511754946E-2</v>
      </c>
      <c r="AK136" s="24">
        <f>_xlfn.RANK.EQ(AJ136, AJ$4:INDEX(AJ:AJ, MATCH(1000000000000,AJ:AJ)), 0) + COUNTIF(AJ$4:INDEX(AJ:AJ, ROW(AJ136)), AJ136)-1</f>
        <v>119</v>
      </c>
      <c r="AL136" s="25">
        <f>(_xlfn.RANK.EQ(AK136, AK$4:INDEX(AK:AK, MATCH(1000000000000,AK:AK)), 1) + COUNTIF(AK$4:INDEX(AK:AK, ROW(AK136)), AK136)-1)/'Supporting Calculations'!$B$8</f>
        <v>0.109375</v>
      </c>
      <c r="AM136" s="26">
        <f>'Segment RDF'!$H$33</f>
        <v>40</v>
      </c>
      <c r="AN136" s="67">
        <f t="shared" si="49"/>
        <v>4.375</v>
      </c>
      <c r="AO136" s="69">
        <f t="shared" si="59"/>
        <v>0.19159735674503298</v>
      </c>
      <c r="AP136" s="24">
        <f>_xlfn.RANK.EQ(AO136, AO$4:INDEX(AO:AO, MATCH(1000000000000,AO:AO)), 0) + COUNTIF(AO$4:INDEX(AO:AO, ROW(AO136)), AO136)-1</f>
        <v>162</v>
      </c>
      <c r="AQ136" s="25">
        <f>(_xlfn.RANK.EQ(AP136, AP$4:INDEX(AP:AP, MATCH(1000000000000,AP:AP)), 1) + COUNTIF(AP$4:INDEX(AP:AP, ROW(AP136)), AP136)-1)/'Supporting Calculations'!$B$8</f>
        <v>0.14889705882352941</v>
      </c>
      <c r="AR136" s="26">
        <f>'Segment RDF'!$J$33</f>
        <v>20</v>
      </c>
      <c r="AS136" s="67">
        <f t="shared" si="50"/>
        <v>2.9779411764705883</v>
      </c>
      <c r="AT136" s="69"/>
      <c r="AU136" s="119">
        <f t="shared" si="51"/>
        <v>21.194852941176471</v>
      </c>
      <c r="AV136" s="56">
        <f t="shared" si="52"/>
        <v>12.389705882352942</v>
      </c>
      <c r="AW136" s="24"/>
      <c r="AX136" s="119">
        <f>(_xlfn.RANK.EQ(AU136, AU$4:INDEX(AU:AU, MATCH(1000000000000,AU:AU)), 1) + COUNTIF(AU$4:INDEX(AU:AU, ROW(AU136)), AU136)-1)/'Supporting Calculations'!$B$8*100</f>
        <v>18.106617647058822</v>
      </c>
      <c r="AY136" s="58">
        <f>(_xlfn.RANK.EQ(AV136, AV$4:INDEX(AV:AV, MATCH(10000000000,AV:AV)), 1) + COUNTIF(AV$4:INDEX(AV:AV, ROW(AV136)), AV136)-1)/'Supporting Calculations'!$B$8*100</f>
        <v>6.0661764705882355</v>
      </c>
      <c r="AZ136" s="70">
        <f t="shared" si="53"/>
        <v>24.172794117647058</v>
      </c>
      <c r="BA136" s="24"/>
      <c r="BB136" s="14">
        <f>IF(AND(AX136&gt;='Supporting Calculations'!$B$4,AY136&gt;='Supporting Calculations'!$C$4) = TRUE,1,IF(AND(AX136&gt;'Supporting Calculations'!$B$4,AY136&lt;'Supporting Calculations'!$C$4) = TRUE, 2,IF(AND(AX136&lt;'Supporting Calculations'!$B$4,AY136&gt;'Supporting Calculations'!$C$4) = TRUE,3,IF(AND(AX136&lt;='Supporting Calculations'!$B$4,AY136&lt;='Supporting Calculations'!$C$4) = TRUE, 4,0))))</f>
        <v>4</v>
      </c>
      <c r="BC136" s="44" t="str">
        <f t="shared" si="54"/>
        <v>Low</v>
      </c>
      <c r="BE136" s="84" t="e">
        <f t="shared" si="55"/>
        <v>#N/A</v>
      </c>
      <c r="BF136" s="86" t="e">
        <f t="shared" si="56"/>
        <v>#N/A</v>
      </c>
      <c r="BG136" s="88">
        <f t="shared" si="57"/>
        <v>6.0661764705882355</v>
      </c>
      <c r="BI136" s="14">
        <f t="shared" si="58"/>
        <v>956</v>
      </c>
      <c r="BJ136" s="121">
        <f>BI136/'Supporting Calculations'!$B$8</f>
        <v>0.87867647058823528</v>
      </c>
      <c r="BK136" s="21">
        <f>SUM(T136:INDEX(T:T, MATCH(100000000000000,T:T)))/SUM((T$4:INDEX(T:T, MATCH(1E+30,T:T))))</f>
        <v>0.99289087696341005</v>
      </c>
      <c r="BL136" s="21">
        <f>SUM(H136:INDEX(H:H, MATCH(100000000000000,H:H)))/SUM((H$4:INDEX(H:H, MATCH(100000000000000,H:H))))</f>
        <v>0.9952391519082654</v>
      </c>
      <c r="BM136" s="21">
        <f>SUM(O136:INDEX(O:O, MATCH(100000000000000,O:O)))/SUM((O$4:INDEX(O:O, MATCH(1E+30,O:O))))</f>
        <v>0.99289087696341005</v>
      </c>
      <c r="BN136" s="132">
        <f>SUM(F136:INDEX(F:F, MATCH(100000000000000,F:F)))/SUM((F$4:INDEX(F:F, MATCH(1E+30,F:F))))</f>
        <v>0.98922929273149451</v>
      </c>
      <c r="BQ136" s="28"/>
    </row>
    <row r="137" spans="1:69" ht="15.75" customHeight="1">
      <c r="A137" s="89"/>
      <c r="B137" s="124" t="s">
        <v>141</v>
      </c>
      <c r="C137" s="74"/>
      <c r="D137" s="28"/>
      <c r="E137" s="45">
        <v>2997999.32</v>
      </c>
      <c r="F137" s="23">
        <v>3431</v>
      </c>
      <c r="G137" s="23">
        <v>2997999.32</v>
      </c>
      <c r="H137" s="23">
        <v>9164.6</v>
      </c>
      <c r="I137" s="43">
        <v>61097.32</v>
      </c>
      <c r="J137" s="23"/>
      <c r="K137" s="45"/>
      <c r="L137" s="23"/>
      <c r="M137" s="43"/>
      <c r="N137" s="23"/>
      <c r="O137" s="112">
        <f t="shared" si="40"/>
        <v>2997999.32</v>
      </c>
      <c r="P137" s="24">
        <f>_xlfn.RANK.EQ(O137, O$4:INDEX(O:O, MATCH(100000000000000,O:O)), 0) + COUNTIF(O$4:INDEX(O:O, ROW(O137)), O137)-1</f>
        <v>955</v>
      </c>
      <c r="Q137" s="25">
        <f>(_xlfn.RANK.EQ(P137, P$4:INDEX(P:P, MATCH(1000000000000,P:P)), 0) + COUNTIF(P$4:INDEX(P:P, ROW(P137)), P137)-1)/'Supporting Calculations'!$B$8</f>
        <v>0.12316176470588236</v>
      </c>
      <c r="R137" s="26">
        <f>'Segment RDF'!$F$33</f>
        <v>40</v>
      </c>
      <c r="S137" s="56">
        <f t="shared" si="41"/>
        <v>4.9264705882352944</v>
      </c>
      <c r="T137" s="113">
        <f t="shared" si="42"/>
        <v>2997999.32</v>
      </c>
      <c r="U137" s="24">
        <f>_xlfn.RANK.EQ(T137, T$4:INDEX(T:T, MATCH(100000000000000,T:T)), 0) + COUNTIF(T$4:INDEX(T:T, ROW(T137)), T137)-1</f>
        <v>955</v>
      </c>
      <c r="V137" s="25">
        <f>(_xlfn.RANK.EQ(U137, U$4:INDEX(U:U, MATCH(1000000000000,U:U)), 0) + COUNTIF(U$4:INDEX(U:U, ROW(U137)), U137)-1)/'Supporting Calculations'!$B$8</f>
        <v>0.12316176470588236</v>
      </c>
      <c r="W137" s="26">
        <f>'Segment RDF'!$H$33</f>
        <v>40</v>
      </c>
      <c r="X137" s="56">
        <f t="shared" si="43"/>
        <v>4.9264705882352944</v>
      </c>
      <c r="Y137" s="58">
        <f t="shared" si="44"/>
        <v>61097.32</v>
      </c>
      <c r="Z137" s="24">
        <f>_xlfn.RANK.EQ(Y137, Y$4:INDEX(Y:Y, MATCH(100000000000000,Y:Y)), 0) + COUNTIF(Y$4:INDEX(Y:Y, ROW(Y137)), Y137)-1</f>
        <v>865</v>
      </c>
      <c r="AA137" s="25">
        <f>(_xlfn.RANK.EQ(Z137, Z$4:INDEX(Z:Z, MATCH(1000000000000,Z:Z)), 0) + COUNTIF(Z$4:INDEX(Z:Z, ROW(Z137)), Z137)-1)/'Supporting Calculations'!$B$8</f>
        <v>0.20588235294117646</v>
      </c>
      <c r="AB137" s="26">
        <f>'Segment RDF'!$J$33</f>
        <v>20</v>
      </c>
      <c r="AC137" s="56">
        <f t="shared" si="45"/>
        <v>4.117647058823529</v>
      </c>
      <c r="AD137" s="26"/>
      <c r="AE137" s="66">
        <f t="shared" si="46"/>
        <v>1.1444298793236551E-3</v>
      </c>
      <c r="AF137" s="24">
        <f>_xlfn.RANK.EQ(AE137, AE$4:INDEX(AE:AE, MATCH(1000000000000,AE:AE)), 0) + COUNTIF(AE$4:INDEX(AE:AE, ROW(AE137)), AE137)-1</f>
        <v>979</v>
      </c>
      <c r="AG137" s="25">
        <f>(_xlfn.RANK.EQ(AF137, AF$4:INDEX(AF:AF, MATCH(1000000000000,AF:AF)), 1) + COUNTIF(AF$4:INDEX(AF:AF, ROW(AF137)), AF137)-1)/'Supporting Calculations'!$B$8</f>
        <v>0.8998161764705882</v>
      </c>
      <c r="AH137" s="26">
        <f>'Segment RDF'!$F$33</f>
        <v>40</v>
      </c>
      <c r="AI137" s="67">
        <f t="shared" si="47"/>
        <v>35.992647058823529</v>
      </c>
      <c r="AJ137" s="68">
        <f t="shared" si="48"/>
        <v>3.0569052964294872E-3</v>
      </c>
      <c r="AK137" s="24">
        <f>_xlfn.RANK.EQ(AJ137, AJ$4:INDEX(AJ:AJ, MATCH(1000000000000,AJ:AJ)), 0) + COUNTIF(AJ$4:INDEX(AJ:AJ, ROW(AJ137)), AJ137)-1</f>
        <v>676</v>
      </c>
      <c r="AL137" s="25">
        <f>(_xlfn.RANK.EQ(AK137, AK$4:INDEX(AK:AK, MATCH(1000000000000,AK:AK)), 1) + COUNTIF(AK$4:INDEX(AK:AK, ROW(AK137)), AK137)-1)/'Supporting Calculations'!$B$8</f>
        <v>0.62132352941176472</v>
      </c>
      <c r="AM137" s="26">
        <f>'Segment RDF'!$H$33</f>
        <v>40</v>
      </c>
      <c r="AN137" s="67">
        <f t="shared" si="49"/>
        <v>24.852941176470587</v>
      </c>
      <c r="AO137" s="69">
        <f t="shared" si="59"/>
        <v>2.0379364195452852E-2</v>
      </c>
      <c r="AP137" s="24">
        <f>_xlfn.RANK.EQ(AO137, AO$4:INDEX(AO:AO, MATCH(1000000000000,AO:AO)), 0) + COUNTIF(AO$4:INDEX(AO:AO, ROW(AO137)), AO137)-1</f>
        <v>771</v>
      </c>
      <c r="AQ137" s="25">
        <f>(_xlfn.RANK.EQ(AP137, AP$4:INDEX(AP:AP, MATCH(1000000000000,AP:AP)), 1) + COUNTIF(AP$4:INDEX(AP:AP, ROW(AP137)), AP137)-1)/'Supporting Calculations'!$B$8</f>
        <v>0.70863970588235292</v>
      </c>
      <c r="AR137" s="26">
        <f>'Segment RDF'!$J$33</f>
        <v>20</v>
      </c>
      <c r="AS137" s="67">
        <f t="shared" si="50"/>
        <v>14.172794117647058</v>
      </c>
      <c r="AT137" s="69"/>
      <c r="AU137" s="119">
        <f t="shared" si="51"/>
        <v>13.970588235294118</v>
      </c>
      <c r="AV137" s="56">
        <f t="shared" si="52"/>
        <v>75.018382352941174</v>
      </c>
      <c r="AW137" s="24"/>
      <c r="AX137" s="119">
        <f>(_xlfn.RANK.EQ(AU137, AU$4:INDEX(AU:AU, MATCH(1000000000000,AU:AU)), 1) + COUNTIF(AU$4:INDEX(AU:AU, ROW(AU137)), AU137)-1)/'Supporting Calculations'!$B$8*100</f>
        <v>9.6507352941176467</v>
      </c>
      <c r="AY137" s="58">
        <f>(_xlfn.RANK.EQ(AV137, AV$4:INDEX(AV:AV, MATCH(10000000000,AV:AV)), 1) + COUNTIF(AV$4:INDEX(AV:AV, ROW(AV137)), AV137)-1)/'Supporting Calculations'!$B$8*100</f>
        <v>85.294117647058826</v>
      </c>
      <c r="AZ137" s="70">
        <f t="shared" si="53"/>
        <v>94.944852941176478</v>
      </c>
      <c r="BA137" s="24"/>
      <c r="BB137" s="14">
        <f>IF(AND(AX137&gt;='Supporting Calculations'!$B$4,AY137&gt;='Supporting Calculations'!$C$4) = TRUE,1,IF(AND(AX137&gt;'Supporting Calculations'!$B$4,AY137&lt;'Supporting Calculations'!$C$4) = TRUE, 2,IF(AND(AX137&lt;'Supporting Calculations'!$B$4,AY137&gt;'Supporting Calculations'!$C$4) = TRUE,3,IF(AND(AX137&lt;='Supporting Calculations'!$B$4,AY137&lt;='Supporting Calculations'!$C$4) = TRUE, 4,0))))</f>
        <v>3</v>
      </c>
      <c r="BC137" s="44" t="str">
        <f t="shared" si="54"/>
        <v>Medium</v>
      </c>
      <c r="BE137" s="84" t="e">
        <f t="shared" si="55"/>
        <v>#N/A</v>
      </c>
      <c r="BF137" s="86" t="e">
        <f t="shared" si="56"/>
        <v>#N/A</v>
      </c>
      <c r="BG137" s="88">
        <f t="shared" si="57"/>
        <v>85.294117647058826</v>
      </c>
      <c r="BI137" s="14">
        <f t="shared" si="58"/>
        <v>955</v>
      </c>
      <c r="BJ137" s="121">
        <f>BI137/'Supporting Calculations'!$B$8</f>
        <v>0.87775735294117652</v>
      </c>
      <c r="BK137" s="21">
        <f>SUM(T137:INDEX(T:T, MATCH(100000000000000,T:T)))/SUM((T$4:INDEX(T:T, MATCH(1E+30,T:T))))</f>
        <v>0.99280157588511397</v>
      </c>
      <c r="BL137" s="21">
        <f>SUM(H137:INDEX(H:H, MATCH(100000000000000,H:H)))/SUM((H$4:INDEX(H:H, MATCH(100000000000000,H:H))))</f>
        <v>0.99507297766353808</v>
      </c>
      <c r="BM137" s="21">
        <f>SUM(O137:INDEX(O:O, MATCH(100000000000000,O:O)))/SUM((O$4:INDEX(O:O, MATCH(1E+30,O:O))))</f>
        <v>0.99280157588511397</v>
      </c>
      <c r="BN137" s="132">
        <f>SUM(F137:INDEX(F:F, MATCH(100000000000000,F:F)))/SUM((F$4:INDEX(F:F, MATCH(1E+30,F:F))))</f>
        <v>0.98900169901681445</v>
      </c>
      <c r="BQ137" s="28"/>
    </row>
    <row r="138" spans="1:69" ht="15.75" customHeight="1">
      <c r="A138" s="89"/>
      <c r="B138" s="124" t="s">
        <v>131</v>
      </c>
      <c r="C138" s="74"/>
      <c r="D138" s="28"/>
      <c r="E138" s="45">
        <v>3021316</v>
      </c>
      <c r="F138" s="23">
        <v>468414</v>
      </c>
      <c r="G138" s="23">
        <v>3021316</v>
      </c>
      <c r="H138" s="23">
        <v>55774.2</v>
      </c>
      <c r="I138" s="43">
        <v>371828</v>
      </c>
      <c r="J138" s="23"/>
      <c r="K138" s="45"/>
      <c r="L138" s="23"/>
      <c r="M138" s="43"/>
      <c r="N138" s="23"/>
      <c r="O138" s="112">
        <f t="shared" si="40"/>
        <v>3021316</v>
      </c>
      <c r="P138" s="24">
        <f>_xlfn.RANK.EQ(O138, O$4:INDEX(O:O, MATCH(100000000000000,O:O)), 0) + COUNTIF(O$4:INDEX(O:O, ROW(O138)), O138)-1</f>
        <v>954</v>
      </c>
      <c r="Q138" s="25">
        <f>(_xlfn.RANK.EQ(P138, P$4:INDEX(P:P, MATCH(1000000000000,P:P)), 0) + COUNTIF(P$4:INDEX(P:P, ROW(P138)), P138)-1)/'Supporting Calculations'!$B$8</f>
        <v>0.12408088235294118</v>
      </c>
      <c r="R138" s="26">
        <f>'Segment RDF'!$F$33</f>
        <v>40</v>
      </c>
      <c r="S138" s="56">
        <f t="shared" si="41"/>
        <v>4.9632352941176467</v>
      </c>
      <c r="T138" s="113">
        <f t="shared" si="42"/>
        <v>3021316</v>
      </c>
      <c r="U138" s="24">
        <f>_xlfn.RANK.EQ(T138, T$4:INDEX(T:T, MATCH(100000000000000,T:T)), 0) + COUNTIF(T$4:INDEX(T:T, ROW(T138)), T138)-1</f>
        <v>954</v>
      </c>
      <c r="V138" s="25">
        <f>(_xlfn.RANK.EQ(U138, U$4:INDEX(U:U, MATCH(1000000000000,U:U)), 0) + COUNTIF(U$4:INDEX(U:U, ROW(U138)), U138)-1)/'Supporting Calculations'!$B$8</f>
        <v>0.12408088235294118</v>
      </c>
      <c r="W138" s="26">
        <f>'Segment RDF'!$H$33</f>
        <v>40</v>
      </c>
      <c r="X138" s="56">
        <f t="shared" si="43"/>
        <v>4.9632352941176467</v>
      </c>
      <c r="Y138" s="58">
        <f t="shared" si="44"/>
        <v>371828</v>
      </c>
      <c r="Z138" s="24">
        <f>_xlfn.RANK.EQ(Y138, Y$4:INDEX(Y:Y, MATCH(100000000000000,Y:Y)), 0) + COUNTIF(Y$4:INDEX(Y:Y, ROW(Y138)), Y138)-1</f>
        <v>567</v>
      </c>
      <c r="AA138" s="25">
        <f>(_xlfn.RANK.EQ(Z138, Z$4:INDEX(Z:Z, MATCH(1000000000000,Z:Z)), 0) + COUNTIF(Z$4:INDEX(Z:Z, ROW(Z138)), Z138)-1)/'Supporting Calculations'!$B$8</f>
        <v>0.4797794117647059</v>
      </c>
      <c r="AB138" s="26">
        <f>'Segment RDF'!$J$33</f>
        <v>20</v>
      </c>
      <c r="AC138" s="56">
        <f t="shared" si="45"/>
        <v>9.5955882352941178</v>
      </c>
      <c r="AD138" s="26"/>
      <c r="AE138" s="66">
        <f t="shared" si="46"/>
        <v>0.15503641459549414</v>
      </c>
      <c r="AF138" s="24">
        <f>_xlfn.RANK.EQ(AE138, AE$4:INDEX(AE:AE, MATCH(1000000000000,AE:AE)), 0) + COUNTIF(AE$4:INDEX(AE:AE, ROW(AE138)), AE138)-1</f>
        <v>70</v>
      </c>
      <c r="AG138" s="25">
        <f>(_xlfn.RANK.EQ(AF138, AF$4:INDEX(AF:AF, MATCH(1000000000000,AF:AF)), 1) + COUNTIF(AF$4:INDEX(AF:AF, ROW(AF138)), AF138)-1)/'Supporting Calculations'!$B$8</f>
        <v>6.4338235294117641E-2</v>
      </c>
      <c r="AH138" s="26">
        <f>'Segment RDF'!$F$33</f>
        <v>40</v>
      </c>
      <c r="AI138" s="67">
        <f t="shared" si="47"/>
        <v>2.5735294117647056</v>
      </c>
      <c r="AJ138" s="68">
        <f t="shared" si="48"/>
        <v>1.8460233884836939E-2</v>
      </c>
      <c r="AK138" s="24">
        <f>_xlfn.RANK.EQ(AJ138, AJ$4:INDEX(AJ:AJ, MATCH(1000000000000,AJ:AJ)), 0) + COUNTIF(AJ$4:INDEX(AJ:AJ, ROW(AJ138)), AJ138)-1</f>
        <v>233</v>
      </c>
      <c r="AL138" s="25">
        <f>(_xlfn.RANK.EQ(AK138, AK$4:INDEX(AK:AK, MATCH(1000000000000,AK:AK)), 1) + COUNTIF(AK$4:INDEX(AK:AK, ROW(AK138)), AK138)-1)/'Supporting Calculations'!$B$8</f>
        <v>0.21415441176470587</v>
      </c>
      <c r="AM138" s="26">
        <f>'Segment RDF'!$H$33</f>
        <v>40</v>
      </c>
      <c r="AN138" s="67">
        <f t="shared" si="49"/>
        <v>8.5661764705882355</v>
      </c>
      <c r="AO138" s="69">
        <f t="shared" si="59"/>
        <v>0.12306822589891292</v>
      </c>
      <c r="AP138" s="24">
        <f>_xlfn.RANK.EQ(AO138, AO$4:INDEX(AO:AO, MATCH(1000000000000,AO:AO)), 0) + COUNTIF(AO$4:INDEX(AO:AO, ROW(AO138)), AO138)-1</f>
        <v>295</v>
      </c>
      <c r="AQ138" s="25">
        <f>(_xlfn.RANK.EQ(AP138, AP$4:INDEX(AP:AP, MATCH(1000000000000,AP:AP)), 1) + COUNTIF(AP$4:INDEX(AP:AP, ROW(AP138)), AP138)-1)/'Supporting Calculations'!$B$8</f>
        <v>0.27113970588235292</v>
      </c>
      <c r="AR138" s="26">
        <f>'Segment RDF'!$J$33</f>
        <v>20</v>
      </c>
      <c r="AS138" s="67">
        <f t="shared" si="50"/>
        <v>5.422794117647058</v>
      </c>
      <c r="AT138" s="69"/>
      <c r="AU138" s="119">
        <f t="shared" si="51"/>
        <v>19.522058823529413</v>
      </c>
      <c r="AV138" s="56">
        <f t="shared" si="52"/>
        <v>16.5625</v>
      </c>
      <c r="AW138" s="24"/>
      <c r="AX138" s="119">
        <f>(_xlfn.RANK.EQ(AU138, AU$4:INDEX(AU:AU, MATCH(1000000000000,AU:AU)), 1) + COUNTIF(AU$4:INDEX(AU:AU, ROW(AU138)), AU138)-1)/'Supporting Calculations'!$B$8*100</f>
        <v>15.900735294117647</v>
      </c>
      <c r="AY138" s="58">
        <f>(_xlfn.RANK.EQ(AV138, AV$4:INDEX(AV:AV, MATCH(10000000000,AV:AV)), 1) + COUNTIF(AV$4:INDEX(AV:AV, ROW(AV138)), AV138)-1)/'Supporting Calculations'!$B$8*100</f>
        <v>9.2830882352941178</v>
      </c>
      <c r="AZ138" s="70">
        <f t="shared" si="53"/>
        <v>25.183823529411764</v>
      </c>
      <c r="BA138" s="24"/>
      <c r="BB138" s="14">
        <f>IF(AND(AX138&gt;='Supporting Calculations'!$B$4,AY138&gt;='Supporting Calculations'!$C$4) = TRUE,1,IF(AND(AX138&gt;'Supporting Calculations'!$B$4,AY138&lt;'Supporting Calculations'!$C$4) = TRUE, 2,IF(AND(AX138&lt;'Supporting Calculations'!$B$4,AY138&gt;'Supporting Calculations'!$C$4) = TRUE,3,IF(AND(AX138&lt;='Supporting Calculations'!$B$4,AY138&lt;='Supporting Calculations'!$C$4) = TRUE, 4,0))))</f>
        <v>4</v>
      </c>
      <c r="BC138" s="44" t="str">
        <f t="shared" si="54"/>
        <v>Low</v>
      </c>
      <c r="BE138" s="84">
        <f t="shared" si="55"/>
        <v>9.2830882352941178</v>
      </c>
      <c r="BF138" s="86" t="e">
        <f t="shared" si="56"/>
        <v>#N/A</v>
      </c>
      <c r="BG138" s="88" t="e">
        <f t="shared" si="57"/>
        <v>#N/A</v>
      </c>
      <c r="BI138" s="14">
        <f t="shared" si="58"/>
        <v>954</v>
      </c>
      <c r="BJ138" s="121">
        <f>BI138/'Supporting Calculations'!$B$8</f>
        <v>0.87683823529411764</v>
      </c>
      <c r="BK138" s="21">
        <f>SUM(T138:INDEX(T:T, MATCH(100000000000000,T:T)))/SUM((T$4:INDEX(T:T, MATCH(1E+30,T:T))))</f>
        <v>0.99271164751822139</v>
      </c>
      <c r="BL138" s="21">
        <f>SUM(H138:INDEX(H:H, MATCH(100000000000000,H:H)))/SUM((H$4:INDEX(H:H, MATCH(100000000000000,H:H))))</f>
        <v>0.99505517828131018</v>
      </c>
      <c r="BM138" s="21">
        <f>SUM(O138:INDEX(O:O, MATCH(100000000000000,O:O)))/SUM((O$4:INDEX(O:O, MATCH(1E+30,O:O))))</f>
        <v>0.99271164751822139</v>
      </c>
      <c r="BN138" s="132">
        <f>SUM(F138:INDEX(F:F, MATCH(100000000000000,F:F)))/SUM((F$4:INDEX(F:F, MATCH(1E+30,F:F))))</f>
        <v>0.98899961954740423</v>
      </c>
      <c r="BQ138" s="28"/>
    </row>
    <row r="139" spans="1:69" ht="15.75" customHeight="1">
      <c r="A139" s="89"/>
      <c r="B139" s="124" t="s">
        <v>141</v>
      </c>
      <c r="C139" s="74"/>
      <c r="D139" s="28"/>
      <c r="E139" s="45">
        <v>3027418</v>
      </c>
      <c r="F139" s="23">
        <v>161176</v>
      </c>
      <c r="G139" s="23">
        <v>3027418</v>
      </c>
      <c r="H139" s="23">
        <v>46247.25</v>
      </c>
      <c r="I139" s="43">
        <v>308315</v>
      </c>
      <c r="J139" s="23"/>
      <c r="K139" s="45"/>
      <c r="L139" s="23"/>
      <c r="M139" s="43"/>
      <c r="N139" s="23"/>
      <c r="O139" s="112">
        <f t="shared" si="40"/>
        <v>3027418</v>
      </c>
      <c r="P139" s="24">
        <f>_xlfn.RANK.EQ(O139, O$4:INDEX(O:O, MATCH(100000000000000,O:O)), 0) + COUNTIF(O$4:INDEX(O:O, ROW(O139)), O139)-1</f>
        <v>953</v>
      </c>
      <c r="Q139" s="25">
        <f>(_xlfn.RANK.EQ(P139, P$4:INDEX(P:P, MATCH(1000000000000,P:P)), 0) + COUNTIF(P$4:INDEX(P:P, ROW(P139)), P139)-1)/'Supporting Calculations'!$B$8</f>
        <v>0.125</v>
      </c>
      <c r="R139" s="26">
        <f>'Segment RDF'!$F$33</f>
        <v>40</v>
      </c>
      <c r="S139" s="56">
        <f t="shared" si="41"/>
        <v>5</v>
      </c>
      <c r="T139" s="113">
        <f t="shared" si="42"/>
        <v>3027418</v>
      </c>
      <c r="U139" s="24">
        <f>_xlfn.RANK.EQ(T139, T$4:INDEX(T:T, MATCH(100000000000000,T:T)), 0) + COUNTIF(T$4:INDEX(T:T, ROW(T139)), T139)-1</f>
        <v>953</v>
      </c>
      <c r="V139" s="25">
        <f>(_xlfn.RANK.EQ(U139, U$4:INDEX(U:U, MATCH(1000000000000,U:U)), 0) + COUNTIF(U$4:INDEX(U:U, ROW(U139)), U139)-1)/'Supporting Calculations'!$B$8</f>
        <v>0.125</v>
      </c>
      <c r="W139" s="26">
        <f>'Segment RDF'!$H$33</f>
        <v>40</v>
      </c>
      <c r="X139" s="56">
        <f t="shared" si="43"/>
        <v>5</v>
      </c>
      <c r="Y139" s="58">
        <f t="shared" si="44"/>
        <v>308315</v>
      </c>
      <c r="Z139" s="24">
        <f>_xlfn.RANK.EQ(Y139, Y$4:INDEX(Y:Y, MATCH(100000000000000,Y:Y)), 0) + COUNTIF(Y$4:INDEX(Y:Y, ROW(Y139)), Y139)-1</f>
        <v>610</v>
      </c>
      <c r="AA139" s="25">
        <f>(_xlfn.RANK.EQ(Z139, Z$4:INDEX(Z:Z, MATCH(1000000000000,Z:Z)), 0) + COUNTIF(Z$4:INDEX(Z:Z, ROW(Z139)), Z139)-1)/'Supporting Calculations'!$B$8</f>
        <v>0.44025735294117646</v>
      </c>
      <c r="AB139" s="26">
        <f>'Segment RDF'!$J$33</f>
        <v>20</v>
      </c>
      <c r="AC139" s="56">
        <f t="shared" si="45"/>
        <v>8.805147058823529</v>
      </c>
      <c r="AD139" s="26"/>
      <c r="AE139" s="66">
        <f t="shared" si="46"/>
        <v>5.3238766500034021E-2</v>
      </c>
      <c r="AF139" s="24">
        <f>_xlfn.RANK.EQ(AE139, AE$4:INDEX(AE:AE, MATCH(1000000000000,AE:AE)), 0) + COUNTIF(AE$4:INDEX(AE:AE, ROW(AE139)), AE139)-1</f>
        <v>478</v>
      </c>
      <c r="AG139" s="25">
        <f>(_xlfn.RANK.EQ(AF139, AF$4:INDEX(AF:AF, MATCH(1000000000000,AF:AF)), 1) + COUNTIF(AF$4:INDEX(AF:AF, ROW(AF139)), AF139)-1)/'Supporting Calculations'!$B$8</f>
        <v>0.43933823529411764</v>
      </c>
      <c r="AH139" s="26">
        <f>'Segment RDF'!$F$33</f>
        <v>40</v>
      </c>
      <c r="AI139" s="67">
        <f t="shared" si="47"/>
        <v>17.573529411764707</v>
      </c>
      <c r="AJ139" s="68">
        <f t="shared" si="48"/>
        <v>1.5276136298324182E-2</v>
      </c>
      <c r="AK139" s="24">
        <f>_xlfn.RANK.EQ(AJ139, AJ$4:INDEX(AJ:AJ, MATCH(1000000000000,AJ:AJ)), 0) + COUNTIF(AJ$4:INDEX(AJ:AJ, ROW(AJ139)), AJ139)-1</f>
        <v>285</v>
      </c>
      <c r="AL139" s="25">
        <f>(_xlfn.RANK.EQ(AK139, AK$4:INDEX(AK:AK, MATCH(1000000000000,AK:AK)), 1) + COUNTIF(AK$4:INDEX(AK:AK, ROW(AK139)), AK139)-1)/'Supporting Calculations'!$B$8</f>
        <v>0.26194852941176472</v>
      </c>
      <c r="AM139" s="26">
        <f>'Segment RDF'!$H$33</f>
        <v>40</v>
      </c>
      <c r="AN139" s="67">
        <f t="shared" si="49"/>
        <v>10.477941176470589</v>
      </c>
      <c r="AO139" s="69">
        <f t="shared" si="59"/>
        <v>0.10184090865549456</v>
      </c>
      <c r="AP139" s="24">
        <f>_xlfn.RANK.EQ(AO139, AO$4:INDEX(AO:AO, MATCH(1000000000000,AO:AO)), 0) + COUNTIF(AO$4:INDEX(AO:AO, ROW(AO139)), AO139)-1</f>
        <v>357</v>
      </c>
      <c r="AQ139" s="25">
        <f>(_xlfn.RANK.EQ(AP139, AP$4:INDEX(AP:AP, MATCH(1000000000000,AP:AP)), 1) + COUNTIF(AP$4:INDEX(AP:AP, ROW(AP139)), AP139)-1)/'Supporting Calculations'!$B$8</f>
        <v>0.328125</v>
      </c>
      <c r="AR139" s="26">
        <f>'Segment RDF'!$J$33</f>
        <v>20</v>
      </c>
      <c r="AS139" s="67">
        <f t="shared" si="50"/>
        <v>6.5625</v>
      </c>
      <c r="AT139" s="69"/>
      <c r="AU139" s="119">
        <f t="shared" si="51"/>
        <v>18.805147058823529</v>
      </c>
      <c r="AV139" s="56">
        <f t="shared" si="52"/>
        <v>34.613970588235297</v>
      </c>
      <c r="AW139" s="24"/>
      <c r="AX139" s="119">
        <f>(_xlfn.RANK.EQ(AU139, AU$4:INDEX(AU:AU, MATCH(1000000000000,AU:AU)), 1) + COUNTIF(AU$4:INDEX(AU:AU, ROW(AU139)), AU139)-1)/'Supporting Calculations'!$B$8*100</f>
        <v>15.165441176470587</v>
      </c>
      <c r="AY139" s="58">
        <f>(_xlfn.RANK.EQ(AV139, AV$4:INDEX(AV:AV, MATCH(10000000000,AV:AV)), 1) + COUNTIF(AV$4:INDEX(AV:AV, ROW(AV139)), AV139)-1)/'Supporting Calculations'!$B$8*100</f>
        <v>25.919117647058826</v>
      </c>
      <c r="AZ139" s="70">
        <f t="shared" si="53"/>
        <v>41.084558823529413</v>
      </c>
      <c r="BA139" s="24"/>
      <c r="BB139" s="14">
        <f>IF(AND(AX139&gt;='Supporting Calculations'!$B$4,AY139&gt;='Supporting Calculations'!$C$4) = TRUE,1,IF(AND(AX139&gt;'Supporting Calculations'!$B$4,AY139&lt;'Supporting Calculations'!$C$4) = TRUE, 2,IF(AND(AX139&lt;'Supporting Calculations'!$B$4,AY139&gt;'Supporting Calculations'!$C$4) = TRUE,3,IF(AND(AX139&lt;='Supporting Calculations'!$B$4,AY139&lt;='Supporting Calculations'!$C$4) = TRUE, 4,0))))</f>
        <v>4</v>
      </c>
      <c r="BC139" s="44" t="str">
        <f t="shared" si="54"/>
        <v>Low</v>
      </c>
      <c r="BE139" s="84" t="e">
        <f t="shared" si="55"/>
        <v>#N/A</v>
      </c>
      <c r="BF139" s="86" t="e">
        <f t="shared" si="56"/>
        <v>#N/A</v>
      </c>
      <c r="BG139" s="88">
        <f t="shared" si="57"/>
        <v>25.919117647058826</v>
      </c>
      <c r="BI139" s="14">
        <f t="shared" si="58"/>
        <v>953</v>
      </c>
      <c r="BJ139" s="121">
        <f>BI139/'Supporting Calculations'!$B$8</f>
        <v>0.87591911764705888</v>
      </c>
      <c r="BK139" s="21">
        <f>SUM(T139:INDEX(T:T, MATCH(100000000000000,T:T)))/SUM((T$4:INDEX(T:T, MATCH(1E+30,T:T))))</f>
        <v>0.99262101974124572</v>
      </c>
      <c r="BL139" s="21">
        <f>SUM(H139:INDEX(H:H, MATCH(100000000000000,H:H)))/SUM((H$4:INDEX(H:H, MATCH(100000000000000,H:H))))</f>
        <v>0.9949468542623402</v>
      </c>
      <c r="BM139" s="21">
        <f>SUM(O139:INDEX(O:O, MATCH(100000000000000,O:O)))/SUM((O$4:INDEX(O:O, MATCH(1E+30,O:O))))</f>
        <v>0.99262101974124572</v>
      </c>
      <c r="BN139" s="132">
        <f>SUM(F139:INDEX(F:F, MATCH(100000000000000,F:F)))/SUM((F$4:INDEX(F:F, MATCH(1E+30,F:F))))</f>
        <v>0.98871572197108759</v>
      </c>
      <c r="BQ139" s="28"/>
    </row>
    <row r="140" spans="1:69" ht="15.75" customHeight="1">
      <c r="A140" s="89"/>
      <c r="B140" s="124" t="s">
        <v>133</v>
      </c>
      <c r="C140" s="74"/>
      <c r="D140" s="28"/>
      <c r="E140" s="45">
        <v>3028073</v>
      </c>
      <c r="F140" s="23">
        <v>404976</v>
      </c>
      <c r="G140" s="23">
        <v>3028073</v>
      </c>
      <c r="H140" s="23">
        <v>5573.7</v>
      </c>
      <c r="I140" s="43">
        <v>77489</v>
      </c>
      <c r="J140" s="23"/>
      <c r="K140" s="45"/>
      <c r="L140" s="23"/>
      <c r="M140" s="43"/>
      <c r="N140" s="23"/>
      <c r="O140" s="112">
        <f t="shared" si="40"/>
        <v>3028073</v>
      </c>
      <c r="P140" s="24">
        <f>_xlfn.RANK.EQ(O140, O$4:INDEX(O:O, MATCH(100000000000000,O:O)), 0) + COUNTIF(O$4:INDEX(O:O, ROW(O140)), O140)-1</f>
        <v>952</v>
      </c>
      <c r="Q140" s="25">
        <f>(_xlfn.RANK.EQ(P140, P$4:INDEX(P:P, MATCH(1000000000000,P:P)), 0) + COUNTIF(P$4:INDEX(P:P, ROW(P140)), P140)-1)/'Supporting Calculations'!$B$8</f>
        <v>0.12591911764705882</v>
      </c>
      <c r="R140" s="26">
        <f>'Segment RDF'!$F$33</f>
        <v>40</v>
      </c>
      <c r="S140" s="56">
        <f t="shared" si="41"/>
        <v>5.0367647058823533</v>
      </c>
      <c r="T140" s="113">
        <f t="shared" si="42"/>
        <v>3028073</v>
      </c>
      <c r="U140" s="24">
        <f>_xlfn.RANK.EQ(T140, T$4:INDEX(T:T, MATCH(100000000000000,T:T)), 0) + COUNTIF(T$4:INDEX(T:T, ROW(T140)), T140)-1</f>
        <v>952</v>
      </c>
      <c r="V140" s="25">
        <f>(_xlfn.RANK.EQ(U140, U$4:INDEX(U:U, MATCH(1000000000000,U:U)), 0) + COUNTIF(U$4:INDEX(U:U, ROW(U140)), U140)-1)/'Supporting Calculations'!$B$8</f>
        <v>0.12591911764705882</v>
      </c>
      <c r="W140" s="26">
        <f>'Segment RDF'!$H$33</f>
        <v>40</v>
      </c>
      <c r="X140" s="56">
        <f t="shared" si="43"/>
        <v>5.0367647058823533</v>
      </c>
      <c r="Y140" s="58">
        <f t="shared" si="44"/>
        <v>77489</v>
      </c>
      <c r="Z140" s="24">
        <f>_xlfn.RANK.EQ(Y140, Y$4:INDEX(Y:Y, MATCH(100000000000000,Y:Y)), 0) + COUNTIF(Y$4:INDEX(Y:Y, ROW(Y140)), Y140)-1</f>
        <v>842</v>
      </c>
      <c r="AA140" s="25">
        <f>(_xlfn.RANK.EQ(Z140, Z$4:INDEX(Z:Z, MATCH(1000000000000,Z:Z)), 0) + COUNTIF(Z$4:INDEX(Z:Z, ROW(Z140)), Z140)-1)/'Supporting Calculations'!$B$8</f>
        <v>0.22702205882352941</v>
      </c>
      <c r="AB140" s="26">
        <f>'Segment RDF'!$J$33</f>
        <v>20</v>
      </c>
      <c r="AC140" s="56">
        <f t="shared" si="45"/>
        <v>4.5404411764705879</v>
      </c>
      <c r="AD140" s="26"/>
      <c r="AE140" s="66">
        <f t="shared" si="46"/>
        <v>0.13374050097207035</v>
      </c>
      <c r="AF140" s="24">
        <f>_xlfn.RANK.EQ(AE140, AE$4:INDEX(AE:AE, MATCH(1000000000000,AE:AE)), 0) + COUNTIF(AE$4:INDEX(AE:AE, ROW(AE140)), AE140)-1</f>
        <v>118</v>
      </c>
      <c r="AG140" s="25">
        <f>(_xlfn.RANK.EQ(AF140, AF$4:INDEX(AF:AF, MATCH(1000000000000,AF:AF)), 1) + COUNTIF(AF$4:INDEX(AF:AF, ROW(AF140)), AF140)-1)/'Supporting Calculations'!$B$8</f>
        <v>0.10845588235294118</v>
      </c>
      <c r="AH140" s="26">
        <f>'Segment RDF'!$F$33</f>
        <v>40</v>
      </c>
      <c r="AI140" s="67">
        <f t="shared" si="47"/>
        <v>4.3382352941176467</v>
      </c>
      <c r="AJ140" s="68">
        <f t="shared" si="48"/>
        <v>1.8406755715598667E-3</v>
      </c>
      <c r="AK140" s="24">
        <f>_xlfn.RANK.EQ(AJ140, AJ$4:INDEX(AJ:AJ, MATCH(1000000000000,AJ:AJ)), 0) + COUNTIF(AJ$4:INDEX(AJ:AJ, ROW(AJ140)), AJ140)-1</f>
        <v>744</v>
      </c>
      <c r="AL140" s="25">
        <f>(_xlfn.RANK.EQ(AK140, AK$4:INDEX(AK:AK, MATCH(1000000000000,AK:AK)), 1) + COUNTIF(AK$4:INDEX(AK:AK, ROW(AK140)), AK140)-1)/'Supporting Calculations'!$B$8</f>
        <v>0.68382352941176472</v>
      </c>
      <c r="AM140" s="26">
        <f>'Segment RDF'!$H$33</f>
        <v>40</v>
      </c>
      <c r="AN140" s="67">
        <f t="shared" si="49"/>
        <v>27.352941176470587</v>
      </c>
      <c r="AO140" s="69">
        <f t="shared" si="59"/>
        <v>2.5590202085616826E-2</v>
      </c>
      <c r="AP140" s="24">
        <f>_xlfn.RANK.EQ(AO140, AO$4:INDEX(AO:AO, MATCH(1000000000000,AO:AO)), 0) + COUNTIF(AO$4:INDEX(AO:AO, ROW(AO140)), AO140)-1</f>
        <v>733</v>
      </c>
      <c r="AQ140" s="25">
        <f>(_xlfn.RANK.EQ(AP140, AP$4:INDEX(AP:AP, MATCH(1000000000000,AP:AP)), 1) + COUNTIF(AP$4:INDEX(AP:AP, ROW(AP140)), AP140)-1)/'Supporting Calculations'!$B$8</f>
        <v>0.67371323529411764</v>
      </c>
      <c r="AR140" s="26">
        <f>'Segment RDF'!$J$33</f>
        <v>20</v>
      </c>
      <c r="AS140" s="67">
        <f t="shared" si="50"/>
        <v>13.474264705882353</v>
      </c>
      <c r="AT140" s="69"/>
      <c r="AU140" s="119">
        <f t="shared" si="51"/>
        <v>14.613970588235293</v>
      </c>
      <c r="AV140" s="56">
        <f t="shared" si="52"/>
        <v>45.165441176470587</v>
      </c>
      <c r="AW140" s="24"/>
      <c r="AX140" s="119">
        <f>(_xlfn.RANK.EQ(AU140, AU$4:INDEX(AU:AU, MATCH(1000000000000,AU:AU)), 1) + COUNTIF(AU$4:INDEX(AU:AU, ROW(AU140)), AU140)-1)/'Supporting Calculations'!$B$8*100</f>
        <v>10.661764705882353</v>
      </c>
      <c r="AY140" s="58">
        <f>(_xlfn.RANK.EQ(AV140, AV$4:INDEX(AV:AV, MATCH(10000000000,AV:AV)), 1) + COUNTIF(AV$4:INDEX(AV:AV, ROW(AV140)), AV140)-1)/'Supporting Calculations'!$B$8*100</f>
        <v>40.441176470588239</v>
      </c>
      <c r="AZ140" s="70">
        <f t="shared" si="53"/>
        <v>51.102941176470594</v>
      </c>
      <c r="BA140" s="24"/>
      <c r="BB140" s="14">
        <f>IF(AND(AX140&gt;='Supporting Calculations'!$B$4,AY140&gt;='Supporting Calculations'!$C$4) = TRUE,1,IF(AND(AX140&gt;'Supporting Calculations'!$B$4,AY140&lt;'Supporting Calculations'!$C$4) = TRUE, 2,IF(AND(AX140&lt;'Supporting Calculations'!$B$4,AY140&gt;'Supporting Calculations'!$C$4) = TRUE,3,IF(AND(AX140&lt;='Supporting Calculations'!$B$4,AY140&lt;='Supporting Calculations'!$C$4) = TRUE, 4,0))))</f>
        <v>4</v>
      </c>
      <c r="BC140" s="44" t="str">
        <f t="shared" si="54"/>
        <v>Low</v>
      </c>
      <c r="BE140" s="84">
        <f t="shared" si="55"/>
        <v>40.441176470588239</v>
      </c>
      <c r="BF140" s="86" t="e">
        <f t="shared" si="56"/>
        <v>#N/A</v>
      </c>
      <c r="BG140" s="88" t="e">
        <f t="shared" si="57"/>
        <v>#N/A</v>
      </c>
      <c r="BI140" s="14">
        <f t="shared" si="58"/>
        <v>952</v>
      </c>
      <c r="BJ140" s="121">
        <f>BI140/'Supporting Calculations'!$B$8</f>
        <v>0.875</v>
      </c>
      <c r="BK140" s="21">
        <f>SUM(T140:INDEX(T:T, MATCH(100000000000000,T:T)))/SUM((T$4:INDEX(T:T, MATCH(1E+30,T:T))))</f>
        <v>0.992530208927906</v>
      </c>
      <c r="BL140" s="21">
        <f>SUM(H140:INDEX(H:H, MATCH(100000000000000,H:H)))/SUM((H$4:INDEX(H:H, MATCH(100000000000000,H:H))))</f>
        <v>0.9948570333776604</v>
      </c>
      <c r="BM140" s="21">
        <f>SUM(O140:INDEX(O:O, MATCH(100000000000000,O:O)))/SUM((O$4:INDEX(O:O, MATCH(1E+30,O:O))))</f>
        <v>0.992530208927906</v>
      </c>
      <c r="BN140" s="132">
        <f>SUM(F140:INDEX(F:F, MATCH(100000000000000,F:F)))/SUM((F$4:INDEX(F:F, MATCH(1E+30,F:F))))</f>
        <v>0.98861803600149567</v>
      </c>
      <c r="BQ140" s="28"/>
    </row>
    <row r="141" spans="1:69" ht="15.75" customHeight="1">
      <c r="A141" s="89"/>
      <c r="B141" s="124" t="s">
        <v>139</v>
      </c>
      <c r="C141" s="74"/>
      <c r="D141" s="28"/>
      <c r="E141" s="45">
        <v>3038523</v>
      </c>
      <c r="F141" s="23">
        <v>161772</v>
      </c>
      <c r="G141" s="23">
        <v>3038523</v>
      </c>
      <c r="H141" s="23">
        <v>17346.75</v>
      </c>
      <c r="I141" s="43">
        <v>115645</v>
      </c>
      <c r="J141" s="23"/>
      <c r="K141" s="45"/>
      <c r="L141" s="23"/>
      <c r="M141" s="43"/>
      <c r="N141" s="23"/>
      <c r="O141" s="112">
        <f t="shared" si="40"/>
        <v>3038523</v>
      </c>
      <c r="P141" s="24">
        <f>_xlfn.RANK.EQ(O141, O$4:INDEX(O:O, MATCH(100000000000000,O:O)), 0) + COUNTIF(O$4:INDEX(O:O, ROW(O141)), O141)-1</f>
        <v>951</v>
      </c>
      <c r="Q141" s="25">
        <f>(_xlfn.RANK.EQ(P141, P$4:INDEX(P:P, MATCH(1000000000000,P:P)), 0) + COUNTIF(P$4:INDEX(P:P, ROW(P141)), P141)-1)/'Supporting Calculations'!$B$8</f>
        <v>0.12683823529411764</v>
      </c>
      <c r="R141" s="26">
        <f>'Segment RDF'!$F$33</f>
        <v>40</v>
      </c>
      <c r="S141" s="56">
        <f t="shared" si="41"/>
        <v>5.0735294117647056</v>
      </c>
      <c r="T141" s="113">
        <f t="shared" si="42"/>
        <v>3038523</v>
      </c>
      <c r="U141" s="24">
        <f>_xlfn.RANK.EQ(T141, T$4:INDEX(T:T, MATCH(100000000000000,T:T)), 0) + COUNTIF(T$4:INDEX(T:T, ROW(T141)), T141)-1</f>
        <v>951</v>
      </c>
      <c r="V141" s="25">
        <f>(_xlfn.RANK.EQ(U141, U$4:INDEX(U:U, MATCH(1000000000000,U:U)), 0) + COUNTIF(U$4:INDEX(U:U, ROW(U141)), U141)-1)/'Supporting Calculations'!$B$8</f>
        <v>0.12683823529411764</v>
      </c>
      <c r="W141" s="26">
        <f>'Segment RDF'!$H$33</f>
        <v>40</v>
      </c>
      <c r="X141" s="56">
        <f t="shared" si="43"/>
        <v>5.0735294117647056</v>
      </c>
      <c r="Y141" s="58">
        <f t="shared" si="44"/>
        <v>115645</v>
      </c>
      <c r="Z141" s="24">
        <f>_xlfn.RANK.EQ(Y141, Y$4:INDEX(Y:Y, MATCH(100000000000000,Y:Y)), 0) + COUNTIF(Y$4:INDEX(Y:Y, ROW(Y141)), Y141)-1</f>
        <v>787</v>
      </c>
      <c r="AA141" s="25">
        <f>(_xlfn.RANK.EQ(Z141, Z$4:INDEX(Z:Z, MATCH(1000000000000,Z:Z)), 0) + COUNTIF(Z$4:INDEX(Z:Z, ROW(Z141)), Z141)-1)/'Supporting Calculations'!$B$8</f>
        <v>0.27757352941176472</v>
      </c>
      <c r="AB141" s="26">
        <f>'Segment RDF'!$J$33</f>
        <v>20</v>
      </c>
      <c r="AC141" s="56">
        <f t="shared" si="45"/>
        <v>5.5514705882352944</v>
      </c>
      <c r="AD141" s="26"/>
      <c r="AE141" s="66">
        <f t="shared" si="46"/>
        <v>5.324034078399275E-2</v>
      </c>
      <c r="AF141" s="24">
        <f>_xlfn.RANK.EQ(AE141, AE$4:INDEX(AE:AE, MATCH(1000000000000,AE:AE)), 0) + COUNTIF(AE$4:INDEX(AE:AE, ROW(AE141)), AE141)-1</f>
        <v>477</v>
      </c>
      <c r="AG141" s="25">
        <f>(_xlfn.RANK.EQ(AF141, AF$4:INDEX(AF:AF, MATCH(1000000000000,AF:AF)), 1) + COUNTIF(AF$4:INDEX(AF:AF, ROW(AF141)), AF141)-1)/'Supporting Calculations'!$B$8</f>
        <v>0.43841911764705882</v>
      </c>
      <c r="AH141" s="26">
        <f>'Segment RDF'!$F$33</f>
        <v>40</v>
      </c>
      <c r="AI141" s="67">
        <f t="shared" si="47"/>
        <v>17.536764705882351</v>
      </c>
      <c r="AJ141" s="68">
        <f t="shared" si="48"/>
        <v>5.7089414824241912E-3</v>
      </c>
      <c r="AK141" s="24">
        <f>_xlfn.RANK.EQ(AJ141, AJ$4:INDEX(AJ:AJ, MATCH(1000000000000,AJ:AJ)), 0) + COUNTIF(AJ$4:INDEX(AJ:AJ, ROW(AJ141)), AJ141)-1</f>
        <v>551</v>
      </c>
      <c r="AL141" s="25">
        <f>(_xlfn.RANK.EQ(AK141, AK$4:INDEX(AK:AK, MATCH(1000000000000,AK:AK)), 1) + COUNTIF(AK$4:INDEX(AK:AK, ROW(AK141)), AK141)-1)/'Supporting Calculations'!$B$8</f>
        <v>0.5064338235294118</v>
      </c>
      <c r="AM141" s="26">
        <f>'Segment RDF'!$H$33</f>
        <v>40</v>
      </c>
      <c r="AN141" s="67">
        <f t="shared" si="49"/>
        <v>20.257352941176471</v>
      </c>
      <c r="AO141" s="69">
        <f t="shared" si="59"/>
        <v>3.8059609882827937E-2</v>
      </c>
      <c r="AP141" s="24">
        <f>_xlfn.RANK.EQ(AO141, AO$4:INDEX(AO:AO, MATCH(1000000000000,AO:AO)), 0) + COUNTIF(AO$4:INDEX(AO:AO, ROW(AO141)), AO141)-1</f>
        <v>653</v>
      </c>
      <c r="AQ141" s="25">
        <f>(_xlfn.RANK.EQ(AP141, AP$4:INDEX(AP:AP, MATCH(1000000000000,AP:AP)), 1) + COUNTIF(AP$4:INDEX(AP:AP, ROW(AP141)), AP141)-1)/'Supporting Calculations'!$B$8</f>
        <v>0.6001838235294118</v>
      </c>
      <c r="AR141" s="26">
        <f>'Segment RDF'!$J$33</f>
        <v>20</v>
      </c>
      <c r="AS141" s="67">
        <f t="shared" si="50"/>
        <v>12.003676470588236</v>
      </c>
      <c r="AT141" s="69"/>
      <c r="AU141" s="119">
        <f t="shared" si="51"/>
        <v>15.698529411764707</v>
      </c>
      <c r="AV141" s="56">
        <f t="shared" si="52"/>
        <v>49.797794117647058</v>
      </c>
      <c r="AW141" s="24"/>
      <c r="AX141" s="119">
        <f>(_xlfn.RANK.EQ(AU141, AU$4:INDEX(AU:AU, MATCH(1000000000000,AU:AU)), 1) + COUNTIF(AU$4:INDEX(AU:AU, ROW(AU141)), AU141)-1)/'Supporting Calculations'!$B$8*100</f>
        <v>12.132352941176471</v>
      </c>
      <c r="AY141" s="58">
        <f>(_xlfn.RANK.EQ(AV141, AV$4:INDEX(AV:AV, MATCH(10000000000,AV:AV)), 1) + COUNTIF(AV$4:INDEX(AV:AV, ROW(AV141)), AV141)-1)/'Supporting Calculations'!$B$8*100</f>
        <v>46.32352941176471</v>
      </c>
      <c r="AZ141" s="70">
        <f t="shared" si="53"/>
        <v>58.455882352941181</v>
      </c>
      <c r="BA141" s="24"/>
      <c r="BB141" s="14">
        <f>IF(AND(AX141&gt;='Supporting Calculations'!$B$4,AY141&gt;='Supporting Calculations'!$C$4) = TRUE,1,IF(AND(AX141&gt;'Supporting Calculations'!$B$4,AY141&lt;'Supporting Calculations'!$C$4) = TRUE, 2,IF(AND(AX141&lt;'Supporting Calculations'!$B$4,AY141&gt;'Supporting Calculations'!$C$4) = TRUE,3,IF(AND(AX141&lt;='Supporting Calculations'!$B$4,AY141&lt;='Supporting Calculations'!$C$4) = TRUE, 4,0))))</f>
        <v>4</v>
      </c>
      <c r="BC141" s="44" t="str">
        <f t="shared" si="54"/>
        <v>Low</v>
      </c>
      <c r="BE141" s="84">
        <f t="shared" si="55"/>
        <v>46.32352941176471</v>
      </c>
      <c r="BF141" s="86" t="e">
        <f t="shared" si="56"/>
        <v>#N/A</v>
      </c>
      <c r="BG141" s="88" t="e">
        <f t="shared" si="57"/>
        <v>#N/A</v>
      </c>
      <c r="BI141" s="14">
        <f t="shared" si="58"/>
        <v>951</v>
      </c>
      <c r="BJ141" s="121">
        <f>BI141/'Supporting Calculations'!$B$8</f>
        <v>0.87408088235294112</v>
      </c>
      <c r="BK141" s="21">
        <f>SUM(T141:INDEX(T:T, MATCH(100000000000000,T:T)))/SUM((T$4:INDEX(T:T, MATCH(1E+30,T:T))))</f>
        <v>0.99243937846710351</v>
      </c>
      <c r="BL141" s="21">
        <f>SUM(H141:INDEX(H:H, MATCH(100000000000000,H:H)))/SUM((H$4:INDEX(H:H, MATCH(100000000000000,H:H))))</f>
        <v>0.99484620820070524</v>
      </c>
      <c r="BM141" s="21">
        <f>SUM(O141:INDEX(O:O, MATCH(100000000000000,O:O)))/SUM((O$4:INDEX(O:O, MATCH(1E+30,O:O))))</f>
        <v>0.99243937846710351</v>
      </c>
      <c r="BN141" s="132">
        <f>SUM(F141:INDEX(F:F, MATCH(100000000000000,F:F)))/SUM((F$4:INDEX(F:F, MATCH(1E+30,F:F))))</f>
        <v>0.98837258709333664</v>
      </c>
      <c r="BQ141" s="27"/>
    </row>
    <row r="142" spans="1:69" ht="15.75" customHeight="1">
      <c r="A142" s="89"/>
      <c r="B142" s="124" t="s">
        <v>133</v>
      </c>
      <c r="C142" s="74"/>
      <c r="D142" s="28"/>
      <c r="E142" s="45">
        <v>3047101.17</v>
      </c>
      <c r="F142" s="23">
        <v>236752</v>
      </c>
      <c r="G142" s="23">
        <v>3047101.17</v>
      </c>
      <c r="H142" s="23">
        <v>20179.71</v>
      </c>
      <c r="I142" s="43">
        <v>134531.44</v>
      </c>
      <c r="J142" s="23"/>
      <c r="K142" s="45"/>
      <c r="L142" s="23"/>
      <c r="M142" s="43"/>
      <c r="N142" s="23"/>
      <c r="O142" s="112">
        <f t="shared" si="40"/>
        <v>3047101.17</v>
      </c>
      <c r="P142" s="24">
        <f>_xlfn.RANK.EQ(O142, O$4:INDEX(O:O, MATCH(100000000000000,O:O)), 0) + COUNTIF(O$4:INDEX(O:O, ROW(O142)), O142)-1</f>
        <v>950</v>
      </c>
      <c r="Q142" s="25">
        <f>(_xlfn.RANK.EQ(P142, P$4:INDEX(P:P, MATCH(1000000000000,P:P)), 0) + COUNTIF(P$4:INDEX(P:P, ROW(P142)), P142)-1)/'Supporting Calculations'!$B$8</f>
        <v>0.12775735294117646</v>
      </c>
      <c r="R142" s="26">
        <f>'Segment RDF'!$F$33</f>
        <v>40</v>
      </c>
      <c r="S142" s="56">
        <f t="shared" si="41"/>
        <v>5.110294117647058</v>
      </c>
      <c r="T142" s="113">
        <f t="shared" si="42"/>
        <v>3047101.17</v>
      </c>
      <c r="U142" s="24">
        <f>_xlfn.RANK.EQ(T142, T$4:INDEX(T:T, MATCH(100000000000000,T:T)), 0) + COUNTIF(T$4:INDEX(T:T, ROW(T142)), T142)-1</f>
        <v>950</v>
      </c>
      <c r="V142" s="25">
        <f>(_xlfn.RANK.EQ(U142, U$4:INDEX(U:U, MATCH(1000000000000,U:U)), 0) + COUNTIF(U$4:INDEX(U:U, ROW(U142)), U142)-1)/'Supporting Calculations'!$B$8</f>
        <v>0.12775735294117646</v>
      </c>
      <c r="W142" s="26">
        <f>'Segment RDF'!$H$33</f>
        <v>40</v>
      </c>
      <c r="X142" s="56">
        <f t="shared" si="43"/>
        <v>5.110294117647058</v>
      </c>
      <c r="Y142" s="58">
        <f t="shared" si="44"/>
        <v>134531.44</v>
      </c>
      <c r="Z142" s="24">
        <f>_xlfn.RANK.EQ(Y142, Y$4:INDEX(Y:Y, MATCH(100000000000000,Y:Y)), 0) + COUNTIF(Y$4:INDEX(Y:Y, ROW(Y142)), Y142)-1</f>
        <v>766</v>
      </c>
      <c r="AA142" s="25">
        <f>(_xlfn.RANK.EQ(Z142, Z$4:INDEX(Z:Z, MATCH(1000000000000,Z:Z)), 0) + COUNTIF(Z$4:INDEX(Z:Z, ROW(Z142)), Z142)-1)/'Supporting Calculations'!$B$8</f>
        <v>0.296875</v>
      </c>
      <c r="AB142" s="26">
        <f>'Segment RDF'!$J$33</f>
        <v>20</v>
      </c>
      <c r="AC142" s="56">
        <f t="shared" si="45"/>
        <v>5.9375</v>
      </c>
      <c r="AD142" s="26"/>
      <c r="AE142" s="66">
        <f t="shared" si="46"/>
        <v>7.7697453018929469E-2</v>
      </c>
      <c r="AF142" s="24">
        <f>_xlfn.RANK.EQ(AE142, AE$4:INDEX(AE:AE, MATCH(1000000000000,AE:AE)), 0) + COUNTIF(AE$4:INDEX(AE:AE, ROW(AE142)), AE142)-1</f>
        <v>325</v>
      </c>
      <c r="AG142" s="25">
        <f>(_xlfn.RANK.EQ(AF142, AF$4:INDEX(AF:AF, MATCH(1000000000000,AF:AF)), 1) + COUNTIF(AF$4:INDEX(AF:AF, ROW(AF142)), AF142)-1)/'Supporting Calculations'!$B$8</f>
        <v>0.29871323529411764</v>
      </c>
      <c r="AH142" s="26">
        <f>'Segment RDF'!$F$33</f>
        <v>40</v>
      </c>
      <c r="AI142" s="67">
        <f t="shared" si="47"/>
        <v>11.948529411764707</v>
      </c>
      <c r="AJ142" s="68">
        <f t="shared" si="48"/>
        <v>6.6225927116164637E-3</v>
      </c>
      <c r="AK142" s="24">
        <f>_xlfn.RANK.EQ(AJ142, AJ$4:INDEX(AJ:AJ, MATCH(1000000000000,AJ:AJ)), 0) + COUNTIF(AJ$4:INDEX(AJ:AJ, ROW(AJ142)), AJ142)-1</f>
        <v>513</v>
      </c>
      <c r="AL142" s="25">
        <f>(_xlfn.RANK.EQ(AK142, AK$4:INDEX(AK:AK, MATCH(1000000000000,AK:AK)), 1) + COUNTIF(AK$4:INDEX(AK:AK, ROW(AK142)), AK142)-1)/'Supporting Calculations'!$B$8</f>
        <v>0.47150735294117646</v>
      </c>
      <c r="AM142" s="26">
        <f>'Segment RDF'!$H$33</f>
        <v>40</v>
      </c>
      <c r="AN142" s="67">
        <f t="shared" si="49"/>
        <v>18.860294117647058</v>
      </c>
      <c r="AO142" s="69">
        <f t="shared" si="59"/>
        <v>4.4150631204673788E-2</v>
      </c>
      <c r="AP142" s="24">
        <f>_xlfn.RANK.EQ(AO142, AO$4:INDEX(AO:AO, MATCH(1000000000000,AO:AO)), 0) + COUNTIF(AO$4:INDEX(AO:AO, ROW(AO142)), AO142)-1</f>
        <v>614</v>
      </c>
      <c r="AQ142" s="25">
        <f>(_xlfn.RANK.EQ(AP142, AP$4:INDEX(AP:AP, MATCH(1000000000000,AP:AP)), 1) + COUNTIF(AP$4:INDEX(AP:AP, ROW(AP142)), AP142)-1)/'Supporting Calculations'!$B$8</f>
        <v>0.56433823529411764</v>
      </c>
      <c r="AR142" s="26">
        <f>'Segment RDF'!$J$33</f>
        <v>20</v>
      </c>
      <c r="AS142" s="67">
        <f t="shared" si="50"/>
        <v>11.286764705882353</v>
      </c>
      <c r="AT142" s="69"/>
      <c r="AU142" s="119">
        <f t="shared" si="51"/>
        <v>16.158088235294116</v>
      </c>
      <c r="AV142" s="56">
        <f t="shared" si="52"/>
        <v>42.095588235294116</v>
      </c>
      <c r="AW142" s="24"/>
      <c r="AX142" s="119">
        <f>(_xlfn.RANK.EQ(AU142, AU$4:INDEX(AU:AU, MATCH(1000000000000,AU:AU)), 1) + COUNTIF(AU$4:INDEX(AU:AU, ROW(AU142)), AU142)-1)/'Supporting Calculations'!$B$8*100</f>
        <v>12.408088235294118</v>
      </c>
      <c r="AY142" s="58">
        <f>(_xlfn.RANK.EQ(AV142, AV$4:INDEX(AV:AV, MATCH(10000000000,AV:AV)), 1) + COUNTIF(AV$4:INDEX(AV:AV, ROW(AV142)), AV142)-1)/'Supporting Calculations'!$B$8*100</f>
        <v>36.397058823529413</v>
      </c>
      <c r="AZ142" s="70">
        <f t="shared" si="53"/>
        <v>48.805147058823529</v>
      </c>
      <c r="BA142" s="24"/>
      <c r="BB142" s="14">
        <f>IF(AND(AX142&gt;='Supporting Calculations'!$B$4,AY142&gt;='Supporting Calculations'!$C$4) = TRUE,1,IF(AND(AX142&gt;'Supporting Calculations'!$B$4,AY142&lt;'Supporting Calculations'!$C$4) = TRUE, 2,IF(AND(AX142&lt;'Supporting Calculations'!$B$4,AY142&gt;'Supporting Calculations'!$C$4) = TRUE,3,IF(AND(AX142&lt;='Supporting Calculations'!$B$4,AY142&lt;='Supporting Calculations'!$C$4) = TRUE, 4,0))))</f>
        <v>4</v>
      </c>
      <c r="BC142" s="44" t="str">
        <f t="shared" si="54"/>
        <v>Low</v>
      </c>
      <c r="BE142" s="84">
        <f t="shared" si="55"/>
        <v>36.397058823529413</v>
      </c>
      <c r="BF142" s="86" t="e">
        <f t="shared" si="56"/>
        <v>#N/A</v>
      </c>
      <c r="BG142" s="88" t="e">
        <f t="shared" si="57"/>
        <v>#N/A</v>
      </c>
      <c r="BI142" s="14">
        <f t="shared" si="58"/>
        <v>950</v>
      </c>
      <c r="BJ142" s="121">
        <f>BI142/'Supporting Calculations'!$B$8</f>
        <v>0.87316176470588236</v>
      </c>
      <c r="BK142" s="21">
        <f>SUM(T142:INDEX(T:T, MATCH(100000000000000,T:T)))/SUM((T$4:INDEX(T:T, MATCH(1E+30,T:T))))</f>
        <v>0.99234823454677901</v>
      </c>
      <c r="BL142" s="21">
        <f>SUM(H142:INDEX(H:H, MATCH(100000000000000,H:H)))/SUM((H$4:INDEX(H:H, MATCH(100000000000000,H:H))))</f>
        <v>0.99481251753950228</v>
      </c>
      <c r="BM142" s="21">
        <f>SUM(O142:INDEX(O:O, MATCH(100000000000000,O:O)))/SUM((O$4:INDEX(O:O, MATCH(1E+30,O:O))))</f>
        <v>0.99234823454677901</v>
      </c>
      <c r="BN142" s="132">
        <f>SUM(F142:INDEX(F:F, MATCH(100000000000000,F:F)))/SUM((F$4:INDEX(F:F, MATCH(1E+30,F:F))))</f>
        <v>0.98827453989851355</v>
      </c>
      <c r="BQ142" s="28"/>
    </row>
    <row r="143" spans="1:69" ht="15.75" customHeight="1">
      <c r="A143" s="89"/>
      <c r="B143" s="124" t="s">
        <v>131</v>
      </c>
      <c r="C143" s="74"/>
      <c r="D143" s="28"/>
      <c r="E143" s="45">
        <v>3048911.42</v>
      </c>
      <c r="F143" s="23">
        <v>67410</v>
      </c>
      <c r="G143" s="23">
        <v>3048911.42</v>
      </c>
      <c r="H143" s="23">
        <v>0</v>
      </c>
      <c r="I143" s="43">
        <v>0</v>
      </c>
      <c r="J143" s="23"/>
      <c r="K143" s="45"/>
      <c r="L143" s="23"/>
      <c r="M143" s="43"/>
      <c r="N143" s="23"/>
      <c r="O143" s="112">
        <f t="shared" si="40"/>
        <v>3048911.42</v>
      </c>
      <c r="P143" s="24">
        <f>_xlfn.RANK.EQ(O143, O$4:INDEX(O:O, MATCH(100000000000000,O:O)), 0) + COUNTIF(O$4:INDEX(O:O, ROW(O143)), O143)-1</f>
        <v>949</v>
      </c>
      <c r="Q143" s="25">
        <f>(_xlfn.RANK.EQ(P143, P$4:INDEX(P:P, MATCH(1000000000000,P:P)), 0) + COUNTIF(P$4:INDEX(P:P, ROW(P143)), P143)-1)/'Supporting Calculations'!$B$8</f>
        <v>0.12867647058823528</v>
      </c>
      <c r="R143" s="26">
        <f>'Segment RDF'!$F$33</f>
        <v>40</v>
      </c>
      <c r="S143" s="56">
        <f t="shared" si="41"/>
        <v>5.1470588235294112</v>
      </c>
      <c r="T143" s="113">
        <f t="shared" si="42"/>
        <v>3048911.42</v>
      </c>
      <c r="U143" s="24">
        <f>_xlfn.RANK.EQ(T143, T$4:INDEX(T:T, MATCH(100000000000000,T:T)), 0) + COUNTIF(T$4:INDEX(T:T, ROW(T143)), T143)-1</f>
        <v>949</v>
      </c>
      <c r="V143" s="25">
        <f>(_xlfn.RANK.EQ(U143, U$4:INDEX(U:U, MATCH(1000000000000,U:U)), 0) + COUNTIF(U$4:INDEX(U:U, ROW(U143)), U143)-1)/'Supporting Calculations'!$B$8</f>
        <v>0.12867647058823528</v>
      </c>
      <c r="W143" s="26">
        <f>'Segment RDF'!$H$33</f>
        <v>40</v>
      </c>
      <c r="X143" s="56">
        <f t="shared" si="43"/>
        <v>5.1470588235294112</v>
      </c>
      <c r="Y143" s="58">
        <f t="shared" si="44"/>
        <v>0</v>
      </c>
      <c r="Z143" s="24">
        <f>_xlfn.RANK.EQ(Y143, Y$4:INDEX(Y:Y, MATCH(100000000000000,Y:Y)), 0) + COUNTIF(Y$4:INDEX(Y:Y, ROW(Y143)), Y143)-1</f>
        <v>992</v>
      </c>
      <c r="AA143" s="25">
        <f>(_xlfn.RANK.EQ(Z143, Z$4:INDEX(Z:Z, MATCH(1000000000000,Z:Z)), 0) + COUNTIF(Z$4:INDEX(Z:Z, ROW(Z143)), Z143)-1)/'Supporting Calculations'!$B$8</f>
        <v>8.9154411764705885E-2</v>
      </c>
      <c r="AB143" s="26">
        <f>'Segment RDF'!$J$33</f>
        <v>20</v>
      </c>
      <c r="AC143" s="56">
        <f t="shared" si="45"/>
        <v>1.7830882352941178</v>
      </c>
      <c r="AD143" s="26"/>
      <c r="AE143" s="66">
        <f t="shared" si="46"/>
        <v>2.210953048940989E-2</v>
      </c>
      <c r="AF143" s="24">
        <f>_xlfn.RANK.EQ(AE143, AE$4:INDEX(AE:AE, MATCH(1000000000000,AE:AE)), 0) + COUNTIF(AE$4:INDEX(AE:AE, ROW(AE143)), AE143)-1</f>
        <v>741</v>
      </c>
      <c r="AG143" s="25">
        <f>(_xlfn.RANK.EQ(AF143, AF$4:INDEX(AF:AF, MATCH(1000000000000,AF:AF)), 1) + COUNTIF(AF$4:INDEX(AF:AF, ROW(AF143)), AF143)-1)/'Supporting Calculations'!$B$8</f>
        <v>0.6810661764705882</v>
      </c>
      <c r="AH143" s="26">
        <f>'Segment RDF'!$F$33</f>
        <v>40</v>
      </c>
      <c r="AI143" s="67">
        <f t="shared" si="47"/>
        <v>27.242647058823529</v>
      </c>
      <c r="AJ143" s="68">
        <f t="shared" si="48"/>
        <v>0</v>
      </c>
      <c r="AK143" s="24">
        <f>_xlfn.RANK.EQ(AJ143, AJ$4:INDEX(AJ:AJ, MATCH(1000000000000,AJ:AJ)), 0) + COUNTIF(AJ$4:INDEX(AJ:AJ, ROW(AJ143)), AJ143)-1</f>
        <v>910</v>
      </c>
      <c r="AL143" s="25">
        <f>(_xlfn.RANK.EQ(AK143, AK$4:INDEX(AK:AK, MATCH(1000000000000,AK:AK)), 1) + COUNTIF(AK$4:INDEX(AK:AK, ROW(AK143)), AK143)-1)/'Supporting Calculations'!$B$8</f>
        <v>0.83639705882352944</v>
      </c>
      <c r="AM143" s="26">
        <f>'Segment RDF'!$H$33</f>
        <v>40</v>
      </c>
      <c r="AN143" s="67">
        <f t="shared" si="49"/>
        <v>33.455882352941174</v>
      </c>
      <c r="AO143" s="69">
        <f t="shared" si="59"/>
        <v>0</v>
      </c>
      <c r="AP143" s="24">
        <f>_xlfn.RANK.EQ(AO143, AO$4:INDEX(AO:AO, MATCH(1000000000000,AO:AO)), 0) + COUNTIF(AO$4:INDEX(AO:AO, ROW(AO143)), AO143)-1</f>
        <v>992</v>
      </c>
      <c r="AQ143" s="25">
        <f>(_xlfn.RANK.EQ(AP143, AP$4:INDEX(AP:AP, MATCH(1000000000000,AP:AP)), 1) + COUNTIF(AP$4:INDEX(AP:AP, ROW(AP143)), AP143)-1)/'Supporting Calculations'!$B$8</f>
        <v>0.91176470588235292</v>
      </c>
      <c r="AR143" s="26">
        <f>'Segment RDF'!$J$33</f>
        <v>20</v>
      </c>
      <c r="AS143" s="67">
        <f t="shared" si="50"/>
        <v>18.235294117647058</v>
      </c>
      <c r="AT143" s="69"/>
      <c r="AU143" s="119">
        <f t="shared" si="51"/>
        <v>12.07720588235294</v>
      </c>
      <c r="AV143" s="56">
        <f t="shared" si="52"/>
        <v>78.933823529411768</v>
      </c>
      <c r="AW143" s="24"/>
      <c r="AX143" s="119">
        <f>(_xlfn.RANK.EQ(AU143, AU$4:INDEX(AU:AU, MATCH(1000000000000,AU:AU)), 1) + COUNTIF(AU$4:INDEX(AU:AU, ROW(AU143)), AU143)-1)/'Supporting Calculations'!$B$8*100</f>
        <v>7.7205882352941178</v>
      </c>
      <c r="AY143" s="58">
        <f>(_xlfn.RANK.EQ(AV143, AV$4:INDEX(AV:AV, MATCH(10000000000,AV:AV)), 1) + COUNTIF(AV$4:INDEX(AV:AV, ROW(AV143)), AV143)-1)/'Supporting Calculations'!$B$8*100</f>
        <v>90.808823529411768</v>
      </c>
      <c r="AZ143" s="70">
        <f t="shared" si="53"/>
        <v>98.529411764705884</v>
      </c>
      <c r="BA143" s="24"/>
      <c r="BB143" s="14">
        <f>IF(AND(AX143&gt;='Supporting Calculations'!$B$4,AY143&gt;='Supporting Calculations'!$C$4) = TRUE,1,IF(AND(AX143&gt;'Supporting Calculations'!$B$4,AY143&lt;'Supporting Calculations'!$C$4) = TRUE, 2,IF(AND(AX143&lt;'Supporting Calculations'!$B$4,AY143&gt;'Supporting Calculations'!$C$4) = TRUE,3,IF(AND(AX143&lt;='Supporting Calculations'!$B$4,AY143&lt;='Supporting Calculations'!$C$4) = TRUE, 4,0))))</f>
        <v>3</v>
      </c>
      <c r="BC143" s="44" t="str">
        <f t="shared" si="54"/>
        <v>Medium</v>
      </c>
      <c r="BE143" s="84">
        <f t="shared" si="55"/>
        <v>90.808823529411768</v>
      </c>
      <c r="BF143" s="86" t="e">
        <f t="shared" si="56"/>
        <v>#N/A</v>
      </c>
      <c r="BG143" s="88" t="e">
        <f t="shared" si="57"/>
        <v>#N/A</v>
      </c>
      <c r="BI143" s="14">
        <f t="shared" si="58"/>
        <v>949</v>
      </c>
      <c r="BJ143" s="121">
        <f>BI143/'Supporting Calculations'!$B$8</f>
        <v>0.87224264705882348</v>
      </c>
      <c r="BK143" s="21">
        <f>SUM(T143:INDEX(T:T, MATCH(100000000000000,T:T)))/SUM((T$4:INDEX(T:T, MATCH(1E+30,T:T))))</f>
        <v>0.9922568333145817</v>
      </c>
      <c r="BL143" s="21">
        <f>SUM(H143:INDEX(H:H, MATCH(100000000000000,H:H)))/SUM((H$4:INDEX(H:H, MATCH(100000000000000,H:H))))</f>
        <v>0.9947733247355024</v>
      </c>
      <c r="BM143" s="21">
        <f>SUM(O143:INDEX(O:O, MATCH(100000000000000,O:O)))/SUM((O$4:INDEX(O:O, MATCH(1E+30,O:O))))</f>
        <v>0.9922568333145817</v>
      </c>
      <c r="BN143" s="132">
        <f>SUM(F143:INDEX(F:F, MATCH(100000000000000,F:F)))/SUM((F$4:INDEX(F:F, MATCH(1E+30,F:F))))</f>
        <v>0.98813104863013101</v>
      </c>
      <c r="BQ143" s="28"/>
    </row>
    <row r="144" spans="1:69" ht="15.75" customHeight="1">
      <c r="A144" s="89"/>
      <c r="B144" s="124" t="s">
        <v>77</v>
      </c>
      <c r="C144" s="74"/>
      <c r="D144" s="28"/>
      <c r="E144" s="45">
        <v>3070010.28</v>
      </c>
      <c r="F144" s="23">
        <v>268161</v>
      </c>
      <c r="G144" s="23">
        <v>3070010.28</v>
      </c>
      <c r="H144" s="23">
        <v>12491.12</v>
      </c>
      <c r="I144" s="43">
        <v>83274.11</v>
      </c>
      <c r="J144" s="23"/>
      <c r="K144" s="63">
        <v>2590.3068626628551</v>
      </c>
      <c r="L144" s="64">
        <v>735.68593717799297</v>
      </c>
      <c r="M144" s="43"/>
      <c r="N144" s="23"/>
      <c r="O144" s="112">
        <f t="shared" si="40"/>
        <v>3070010.28</v>
      </c>
      <c r="P144" s="24">
        <f>_xlfn.RANK.EQ(O144, O$4:INDEX(O:O, MATCH(100000000000000,O:O)), 0) + COUNTIF(O$4:INDEX(O:O, ROW(O144)), O144)-1</f>
        <v>948</v>
      </c>
      <c r="Q144" s="25">
        <f>(_xlfn.RANK.EQ(P144, P$4:INDEX(P:P, MATCH(1000000000000,P:P)), 0) + COUNTIF(P$4:INDEX(P:P, ROW(P144)), P144)-1)/'Supporting Calculations'!$B$8</f>
        <v>0.12959558823529413</v>
      </c>
      <c r="R144" s="26">
        <f>'Segment RDF'!$F$33</f>
        <v>40</v>
      </c>
      <c r="S144" s="56">
        <f t="shared" si="41"/>
        <v>5.1838235294117654</v>
      </c>
      <c r="T144" s="113">
        <f t="shared" si="42"/>
        <v>3070010.28</v>
      </c>
      <c r="U144" s="24">
        <f>_xlfn.RANK.EQ(T144, T$4:INDEX(T:T, MATCH(100000000000000,T:T)), 0) + COUNTIF(T$4:INDEX(T:T, ROW(T144)), T144)-1</f>
        <v>948</v>
      </c>
      <c r="V144" s="25">
        <f>(_xlfn.RANK.EQ(U144, U$4:INDEX(U:U, MATCH(1000000000000,U:U)), 0) + COUNTIF(U$4:INDEX(U:U, ROW(U144)), U144)-1)/'Supporting Calculations'!$B$8</f>
        <v>0.12959558823529413</v>
      </c>
      <c r="W144" s="26">
        <f>'Segment RDF'!$H$33</f>
        <v>40</v>
      </c>
      <c r="X144" s="56">
        <f t="shared" si="43"/>
        <v>5.1838235294117654</v>
      </c>
      <c r="Y144" s="58">
        <f t="shared" si="44"/>
        <v>83274.11</v>
      </c>
      <c r="Z144" s="24">
        <f>_xlfn.RANK.EQ(Y144, Y$4:INDEX(Y:Y, MATCH(100000000000000,Y:Y)), 0) + COUNTIF(Y$4:INDEX(Y:Y, ROW(Y144)), Y144)-1</f>
        <v>832</v>
      </c>
      <c r="AA144" s="25">
        <f>(_xlfn.RANK.EQ(Z144, Z$4:INDEX(Z:Z, MATCH(1000000000000,Z:Z)), 0) + COUNTIF(Z$4:INDEX(Z:Z, ROW(Z144)), Z144)-1)/'Supporting Calculations'!$B$8</f>
        <v>0.23621323529411764</v>
      </c>
      <c r="AB144" s="26">
        <f>'Segment RDF'!$J$33</f>
        <v>20</v>
      </c>
      <c r="AC144" s="56">
        <f t="shared" si="45"/>
        <v>4.7242647058823533</v>
      </c>
      <c r="AD144" s="26"/>
      <c r="AE144" s="66">
        <f t="shared" si="46"/>
        <v>8.8192312783611546E-2</v>
      </c>
      <c r="AF144" s="24">
        <f>_xlfn.RANK.EQ(AE144, AE$4:INDEX(AE:AE, MATCH(1000000000000,AE:AE)), 0) + COUNTIF(AE$4:INDEX(AE:AE, ROW(AE144)), AE144)-1</f>
        <v>278</v>
      </c>
      <c r="AG144" s="25">
        <f>(_xlfn.RANK.EQ(AF144, AF$4:INDEX(AF:AF, MATCH(1000000000000,AF:AF)), 1) + COUNTIF(AF$4:INDEX(AF:AF, ROW(AF144)), AF144)-1)/'Supporting Calculations'!$B$8</f>
        <v>0.25551470588235292</v>
      </c>
      <c r="AH144" s="26">
        <f>'Segment RDF'!$F$33</f>
        <v>40</v>
      </c>
      <c r="AI144" s="67">
        <f t="shared" si="47"/>
        <v>10.220588235294116</v>
      </c>
      <c r="AJ144" s="68">
        <f t="shared" si="48"/>
        <v>4.3083914159329773E-3</v>
      </c>
      <c r="AK144" s="24">
        <f>_xlfn.RANK.EQ(AJ144, AJ$4:INDEX(AJ:AJ, MATCH(1000000000000,AJ:AJ)), 0) + COUNTIF(AJ$4:INDEX(AJ:AJ, ROW(AJ144)), AJ144)-1</f>
        <v>616</v>
      </c>
      <c r="AL144" s="25">
        <f>(_xlfn.RANK.EQ(AK144, AK$4:INDEX(AK:AK, MATCH(1000000000000,AK:AK)), 1) + COUNTIF(AK$4:INDEX(AK:AK, ROW(AK144)), AK144)-1)/'Supporting Calculations'!$B$8</f>
        <v>0.56617647058823528</v>
      </c>
      <c r="AM144" s="26">
        <f>'Segment RDF'!$H$33</f>
        <v>40</v>
      </c>
      <c r="AN144" s="67">
        <f t="shared" si="49"/>
        <v>22.647058823529413</v>
      </c>
      <c r="AO144" s="69">
        <f t="shared" si="59"/>
        <v>2.7125026434764905E-2</v>
      </c>
      <c r="AP144" s="24">
        <f>_xlfn.RANK.EQ(AO144, AO$4:INDEX(AO:AO, MATCH(1000000000000,AO:AO)), 0) + COUNTIF(AO$4:INDEX(AO:AO, ROW(AO144)), AO144)-1</f>
        <v>727</v>
      </c>
      <c r="AQ144" s="25">
        <f>(_xlfn.RANK.EQ(AP144, AP$4:INDEX(AP:AP, MATCH(1000000000000,AP:AP)), 1) + COUNTIF(AP$4:INDEX(AP:AP, ROW(AP144)), AP144)-1)/'Supporting Calculations'!$B$8</f>
        <v>0.66819852941176472</v>
      </c>
      <c r="AR144" s="26">
        <f>'Segment RDF'!$J$33</f>
        <v>20</v>
      </c>
      <c r="AS144" s="67">
        <f t="shared" si="50"/>
        <v>13.363970588235293</v>
      </c>
      <c r="AT144" s="69"/>
      <c r="AU144" s="119">
        <f t="shared" si="51"/>
        <v>15.091911764705884</v>
      </c>
      <c r="AV144" s="56">
        <f t="shared" si="52"/>
        <v>46.231617647058826</v>
      </c>
      <c r="AW144" s="24"/>
      <c r="AX144" s="119">
        <f>(_xlfn.RANK.EQ(AU144, AU$4:INDEX(AU:AU, MATCH(1000000000000,AU:AU)), 1) + COUNTIF(AU$4:INDEX(AU:AU, ROW(AU144)), AU144)-1)/'Supporting Calculations'!$B$8*100</f>
        <v>11.488970588235293</v>
      </c>
      <c r="AY144" s="58">
        <f>(_xlfn.RANK.EQ(AV144, AV$4:INDEX(AV:AV, MATCH(10000000000,AV:AV)), 1) + COUNTIF(AV$4:INDEX(AV:AV, ROW(AV144)), AV144)-1)/'Supporting Calculations'!$B$8*100</f>
        <v>42.095588235294116</v>
      </c>
      <c r="AZ144" s="70">
        <f t="shared" si="53"/>
        <v>53.584558823529406</v>
      </c>
      <c r="BA144" s="24"/>
      <c r="BB144" s="14">
        <f>IF(AND(AX144&gt;='Supporting Calculations'!$B$4,AY144&gt;='Supporting Calculations'!$C$4) = TRUE,1,IF(AND(AX144&gt;'Supporting Calculations'!$B$4,AY144&lt;'Supporting Calculations'!$C$4) = TRUE, 2,IF(AND(AX144&lt;'Supporting Calculations'!$B$4,AY144&gt;'Supporting Calculations'!$C$4) = TRUE,3,IF(AND(AX144&lt;='Supporting Calculations'!$B$4,AY144&lt;='Supporting Calculations'!$C$4) = TRUE, 4,0))))</f>
        <v>4</v>
      </c>
      <c r="BC144" s="44" t="str">
        <f t="shared" si="54"/>
        <v>Low</v>
      </c>
      <c r="BE144" s="84">
        <f t="shared" si="55"/>
        <v>42.095588235294116</v>
      </c>
      <c r="BF144" s="86" t="e">
        <f t="shared" si="56"/>
        <v>#N/A</v>
      </c>
      <c r="BG144" s="88" t="e">
        <f t="shared" si="57"/>
        <v>#N/A</v>
      </c>
      <c r="BI144" s="14">
        <f t="shared" si="58"/>
        <v>948</v>
      </c>
      <c r="BJ144" s="121">
        <f>BI144/'Supporting Calculations'!$B$8</f>
        <v>0.87132352941176472</v>
      </c>
      <c r="BK144" s="21">
        <f>SUM(T144:INDEX(T:T, MATCH(100000000000000,T:T)))/SUM((T$4:INDEX(T:T, MATCH(1E+30,T:T))))</f>
        <v>0.99216537778189651</v>
      </c>
      <c r="BL144" s="21">
        <f>SUM(H144:INDEX(H:H, MATCH(100000000000000,H:H)))/SUM((H$4:INDEX(H:H, MATCH(100000000000000,H:H))))</f>
        <v>0.9947733247355024</v>
      </c>
      <c r="BM144" s="21">
        <f>SUM(O144:INDEX(O:O, MATCH(100000000000000,O:O)))/SUM((O$4:INDEX(O:O, MATCH(1E+30,O:O))))</f>
        <v>0.99216537778189651</v>
      </c>
      <c r="BN144" s="132">
        <f>SUM(F144:INDEX(F:F, MATCH(100000000000000,F:F)))/SUM((F$4:INDEX(F:F, MATCH(1E+30,F:F))))</f>
        <v>0.98809019260187503</v>
      </c>
      <c r="BQ144" s="28"/>
    </row>
    <row r="145" spans="1:69" ht="15.75" customHeight="1">
      <c r="A145" s="89"/>
      <c r="B145" s="124" t="s">
        <v>145</v>
      </c>
      <c r="C145" s="74"/>
      <c r="D145" s="28"/>
      <c r="E145" s="45">
        <v>3072952</v>
      </c>
      <c r="F145" s="23">
        <v>73828</v>
      </c>
      <c r="G145" s="23">
        <v>3072952</v>
      </c>
      <c r="H145" s="23">
        <v>13748.1</v>
      </c>
      <c r="I145" s="43">
        <v>91654</v>
      </c>
      <c r="J145" s="23"/>
      <c r="K145" s="63">
        <v>8256.7312653423851</v>
      </c>
      <c r="L145" s="64">
        <v>64.319297035308708</v>
      </c>
      <c r="M145" s="43"/>
      <c r="N145" s="23"/>
      <c r="O145" s="112">
        <f t="shared" si="40"/>
        <v>3072952</v>
      </c>
      <c r="P145" s="24">
        <f>_xlfn.RANK.EQ(O145, O$4:INDEX(O:O, MATCH(100000000000000,O:O)), 0) + COUNTIF(O$4:INDEX(O:O, ROW(O145)), O145)-1</f>
        <v>947</v>
      </c>
      <c r="Q145" s="25">
        <f>(_xlfn.RANK.EQ(P145, P$4:INDEX(P:P, MATCH(1000000000000,P:P)), 0) + COUNTIF(P$4:INDEX(P:P, ROW(P145)), P145)-1)/'Supporting Calculations'!$B$8</f>
        <v>0.13051470588235295</v>
      </c>
      <c r="R145" s="26">
        <f>'Segment RDF'!$F$33</f>
        <v>40</v>
      </c>
      <c r="S145" s="56">
        <f t="shared" si="41"/>
        <v>5.2205882352941178</v>
      </c>
      <c r="T145" s="113">
        <f t="shared" si="42"/>
        <v>3072952</v>
      </c>
      <c r="U145" s="24">
        <f>_xlfn.RANK.EQ(T145, T$4:INDEX(T:T, MATCH(100000000000000,T:T)), 0) + COUNTIF(T$4:INDEX(T:T, ROW(T145)), T145)-1</f>
        <v>947</v>
      </c>
      <c r="V145" s="25">
        <f>(_xlfn.RANK.EQ(U145, U$4:INDEX(U:U, MATCH(1000000000000,U:U)), 0) + COUNTIF(U$4:INDEX(U:U, ROW(U145)), U145)-1)/'Supporting Calculations'!$B$8</f>
        <v>0.13051470588235295</v>
      </c>
      <c r="W145" s="26">
        <f>'Segment RDF'!$H$33</f>
        <v>40</v>
      </c>
      <c r="X145" s="56">
        <f t="shared" si="43"/>
        <v>5.2205882352941178</v>
      </c>
      <c r="Y145" s="58">
        <f t="shared" si="44"/>
        <v>91654</v>
      </c>
      <c r="Z145" s="24">
        <f>_xlfn.RANK.EQ(Y145, Y$4:INDEX(Y:Y, MATCH(100000000000000,Y:Y)), 0) + COUNTIF(Y$4:INDEX(Y:Y, ROW(Y145)), Y145)-1</f>
        <v>818</v>
      </c>
      <c r="AA145" s="25">
        <f>(_xlfn.RANK.EQ(Z145, Z$4:INDEX(Z:Z, MATCH(1000000000000,Z:Z)), 0) + COUNTIF(Z$4:INDEX(Z:Z, ROW(Z145)), Z145)-1)/'Supporting Calculations'!$B$8</f>
        <v>0.24908088235294118</v>
      </c>
      <c r="AB145" s="26">
        <f>'Segment RDF'!$J$33</f>
        <v>20</v>
      </c>
      <c r="AC145" s="56">
        <f t="shared" si="45"/>
        <v>4.9816176470588234</v>
      </c>
      <c r="AD145" s="26"/>
      <c r="AE145" s="66">
        <f t="shared" si="46"/>
        <v>2.6712012184161155E-2</v>
      </c>
      <c r="AF145" s="24">
        <f>_xlfn.RANK.EQ(AE145, AE$4:INDEX(AE:AE, MATCH(1000000000000,AE:AE)), 0) + COUNTIF(AE$4:INDEX(AE:AE, ROW(AE145)), AE145)-1</f>
        <v>684</v>
      </c>
      <c r="AG145" s="25">
        <f>(_xlfn.RANK.EQ(AF145, AF$4:INDEX(AF:AF, MATCH(1000000000000,AF:AF)), 1) + COUNTIF(AF$4:INDEX(AF:AF, ROW(AF145)), AF145)-1)/'Supporting Calculations'!$B$8</f>
        <v>0.62867647058823528</v>
      </c>
      <c r="AH145" s="26">
        <f>'Segment RDF'!$F$33</f>
        <v>40</v>
      </c>
      <c r="AI145" s="67">
        <f t="shared" si="47"/>
        <v>25.147058823529413</v>
      </c>
      <c r="AJ145" s="68">
        <f t="shared" si="48"/>
        <v>4.4948373085669114E-3</v>
      </c>
      <c r="AK145" s="24">
        <f>_xlfn.RANK.EQ(AJ145, AJ$4:INDEX(AJ:AJ, MATCH(1000000000000,AJ:AJ)), 0) + COUNTIF(AJ$4:INDEX(AJ:AJ, ROW(AJ145)), AJ145)-1</f>
        <v>606</v>
      </c>
      <c r="AL145" s="25">
        <f>(_xlfn.RANK.EQ(AK145, AK$4:INDEX(AK:AK, MATCH(1000000000000,AK:AK)), 1) + COUNTIF(AK$4:INDEX(AK:AK, ROW(AK145)), AK145)-1)/'Supporting Calculations'!$B$8</f>
        <v>0.55698529411764708</v>
      </c>
      <c r="AM145" s="26">
        <f>'Segment RDF'!$H$33</f>
        <v>40</v>
      </c>
      <c r="AN145" s="67">
        <f t="shared" si="49"/>
        <v>22.279411764705884</v>
      </c>
      <c r="AO145" s="69">
        <f t="shared" si="59"/>
        <v>2.9826043491730427E-2</v>
      </c>
      <c r="AP145" s="24">
        <f>_xlfn.RANK.EQ(AO145, AO$4:INDEX(AO:AO, MATCH(1000000000000,AO:AO)), 0) + COUNTIF(AO$4:INDEX(AO:AO, ROW(AO145)), AO145)-1</f>
        <v>706</v>
      </c>
      <c r="AQ145" s="25">
        <f>(_xlfn.RANK.EQ(AP145, AP$4:INDEX(AP:AP, MATCH(1000000000000,AP:AP)), 1) + COUNTIF(AP$4:INDEX(AP:AP, ROW(AP145)), AP145)-1)/'Supporting Calculations'!$B$8</f>
        <v>0.64889705882352944</v>
      </c>
      <c r="AR145" s="26">
        <f>'Segment RDF'!$J$33</f>
        <v>20</v>
      </c>
      <c r="AS145" s="67">
        <f t="shared" si="50"/>
        <v>12.977941176470589</v>
      </c>
      <c r="AT145" s="69"/>
      <c r="AU145" s="119">
        <f t="shared" si="51"/>
        <v>15.422794117647058</v>
      </c>
      <c r="AV145" s="56">
        <f t="shared" si="52"/>
        <v>60.404411764705884</v>
      </c>
      <c r="AW145" s="24"/>
      <c r="AX145" s="119">
        <f>(_xlfn.RANK.EQ(AU145, AU$4:INDEX(AU:AU, MATCH(1000000000000,AU:AU)), 1) + COUNTIF(AU$4:INDEX(AU:AU, ROW(AU145)), AU145)-1)/'Supporting Calculations'!$B$8*100</f>
        <v>11.76470588235294</v>
      </c>
      <c r="AY145" s="58">
        <f>(_xlfn.RANK.EQ(AV145, AV$4:INDEX(AV:AV, MATCH(10000000000,AV:AV)), 1) + COUNTIF(AV$4:INDEX(AV:AV, ROW(AV145)), AV145)-1)/'Supporting Calculations'!$B$8*100</f>
        <v>63.419117647058819</v>
      </c>
      <c r="AZ145" s="70">
        <f t="shared" si="53"/>
        <v>75.183823529411754</v>
      </c>
      <c r="BA145" s="24"/>
      <c r="BB145" s="14">
        <f>IF(AND(AX145&gt;='Supporting Calculations'!$B$4,AY145&gt;='Supporting Calculations'!$C$4) = TRUE,1,IF(AND(AX145&gt;'Supporting Calculations'!$B$4,AY145&lt;'Supporting Calculations'!$C$4) = TRUE, 2,IF(AND(AX145&lt;'Supporting Calculations'!$B$4,AY145&gt;'Supporting Calculations'!$C$4) = TRUE,3,IF(AND(AX145&lt;='Supporting Calculations'!$B$4,AY145&lt;='Supporting Calculations'!$C$4) = TRUE, 4,0))))</f>
        <v>4</v>
      </c>
      <c r="BC145" s="44" t="str">
        <f t="shared" si="54"/>
        <v>Low</v>
      </c>
      <c r="BE145" s="84" t="e">
        <f t="shared" si="55"/>
        <v>#N/A</v>
      </c>
      <c r="BF145" s="86" t="e">
        <f t="shared" si="56"/>
        <v>#N/A</v>
      </c>
      <c r="BG145" s="88">
        <f t="shared" si="57"/>
        <v>63.419117647058819</v>
      </c>
      <c r="BI145" s="14">
        <f t="shared" si="58"/>
        <v>947</v>
      </c>
      <c r="BJ145" s="121">
        <f>BI145/'Supporting Calculations'!$B$8</f>
        <v>0.87040441176470584</v>
      </c>
      <c r="BK145" s="21">
        <f>SUM(T145:INDEX(T:T, MATCH(100000000000000,T:T)))/SUM((T$4:INDEX(T:T, MATCH(1E+30,T:T))))</f>
        <v>0.99207328936513739</v>
      </c>
      <c r="BL145" s="21">
        <f>SUM(H145:INDEX(H:H, MATCH(100000000000000,H:H)))/SUM((H$4:INDEX(H:H, MATCH(100000000000000,H:H))))</f>
        <v>0.99474906462384072</v>
      </c>
      <c r="BM145" s="21">
        <f>SUM(O145:INDEX(O:O, MATCH(100000000000000,O:O)))/SUM((O$4:INDEX(O:O, MATCH(1E+30,O:O))))</f>
        <v>0.99207328936513739</v>
      </c>
      <c r="BN145" s="132">
        <f>SUM(F145:INDEX(F:F, MATCH(100000000000000,F:F)))/SUM((F$4:INDEX(F:F, MATCH(1E+30,F:F))))</f>
        <v>0.9879276648850206</v>
      </c>
      <c r="BQ145" s="28"/>
    </row>
    <row r="146" spans="1:69" ht="15.75" customHeight="1">
      <c r="A146" s="89"/>
      <c r="B146" s="124" t="s">
        <v>141</v>
      </c>
      <c r="C146" s="74"/>
      <c r="D146" s="28"/>
      <c r="E146" s="45">
        <v>3074104.44</v>
      </c>
      <c r="F146" s="23">
        <v>357343</v>
      </c>
      <c r="G146" s="23">
        <v>3074104.44</v>
      </c>
      <c r="H146" s="23">
        <v>65366.44</v>
      </c>
      <c r="I146" s="43">
        <v>436389.29</v>
      </c>
      <c r="J146" s="23"/>
      <c r="K146" s="45"/>
      <c r="L146" s="23"/>
      <c r="M146" s="43"/>
      <c r="N146" s="23"/>
      <c r="O146" s="112">
        <f t="shared" si="40"/>
        <v>3074104.44</v>
      </c>
      <c r="P146" s="24">
        <f>_xlfn.RANK.EQ(O146, O$4:INDEX(O:O, MATCH(100000000000000,O:O)), 0) + COUNTIF(O$4:INDEX(O:O, ROW(O146)), O146)-1</f>
        <v>946</v>
      </c>
      <c r="Q146" s="25">
        <f>(_xlfn.RANK.EQ(P146, P$4:INDEX(P:P, MATCH(1000000000000,P:P)), 0) + COUNTIF(P$4:INDEX(P:P, ROW(P146)), P146)-1)/'Supporting Calculations'!$B$8</f>
        <v>0.13143382352941177</v>
      </c>
      <c r="R146" s="26">
        <f>'Segment RDF'!$F$33</f>
        <v>40</v>
      </c>
      <c r="S146" s="56">
        <f t="shared" si="41"/>
        <v>5.257352941176471</v>
      </c>
      <c r="T146" s="113">
        <f t="shared" si="42"/>
        <v>3074104.44</v>
      </c>
      <c r="U146" s="24">
        <f>_xlfn.RANK.EQ(T146, T$4:INDEX(T:T, MATCH(100000000000000,T:T)), 0) + COUNTIF(T$4:INDEX(T:T, ROW(T146)), T146)-1</f>
        <v>946</v>
      </c>
      <c r="V146" s="25">
        <f>(_xlfn.RANK.EQ(U146, U$4:INDEX(U:U, MATCH(1000000000000,U:U)), 0) + COUNTIF(U$4:INDEX(U:U, ROW(U146)), U146)-1)/'Supporting Calculations'!$B$8</f>
        <v>0.13143382352941177</v>
      </c>
      <c r="W146" s="26">
        <f>'Segment RDF'!$H$33</f>
        <v>40</v>
      </c>
      <c r="X146" s="56">
        <f t="shared" si="43"/>
        <v>5.257352941176471</v>
      </c>
      <c r="Y146" s="58">
        <f t="shared" si="44"/>
        <v>436389.29</v>
      </c>
      <c r="Z146" s="24">
        <f>_xlfn.RANK.EQ(Y146, Y$4:INDEX(Y:Y, MATCH(100000000000000,Y:Y)), 0) + COUNTIF(Y$4:INDEX(Y:Y, ROW(Y146)), Y146)-1</f>
        <v>526</v>
      </c>
      <c r="AA146" s="25">
        <f>(_xlfn.RANK.EQ(Z146, Z$4:INDEX(Z:Z, MATCH(1000000000000,Z:Z)), 0) + COUNTIF(Z$4:INDEX(Z:Z, ROW(Z146)), Z146)-1)/'Supporting Calculations'!$B$8</f>
        <v>0.51746323529411764</v>
      </c>
      <c r="AB146" s="26">
        <f>'Segment RDF'!$J$33</f>
        <v>20</v>
      </c>
      <c r="AC146" s="56">
        <f t="shared" si="45"/>
        <v>10.349264705882353</v>
      </c>
      <c r="AD146" s="26"/>
      <c r="AE146" s="66">
        <f t="shared" si="46"/>
        <v>0.11624296017737121</v>
      </c>
      <c r="AF146" s="24">
        <f>_xlfn.RANK.EQ(AE146, AE$4:INDEX(AE:AE, MATCH(1000000000000,AE:AE)), 0) + COUNTIF(AE$4:INDEX(AE:AE, ROW(AE146)), AE146)-1</f>
        <v>169</v>
      </c>
      <c r="AG146" s="25">
        <f>(_xlfn.RANK.EQ(AF146, AF$4:INDEX(AF:AF, MATCH(1000000000000,AF:AF)), 1) + COUNTIF(AF$4:INDEX(AF:AF, ROW(AF146)), AF146)-1)/'Supporting Calculations'!$B$8</f>
        <v>0.15533088235294118</v>
      </c>
      <c r="AH146" s="26">
        <f>'Segment RDF'!$F$33</f>
        <v>40</v>
      </c>
      <c r="AI146" s="67">
        <f t="shared" si="47"/>
        <v>6.2132352941176467</v>
      </c>
      <c r="AJ146" s="68">
        <f t="shared" si="48"/>
        <v>2.1263571643649167E-2</v>
      </c>
      <c r="AK146" s="24">
        <f>_xlfn.RANK.EQ(AJ146, AJ$4:INDEX(AJ:AJ, MATCH(1000000000000,AJ:AJ)), 0) + COUNTIF(AJ$4:INDEX(AJ:AJ, ROW(AJ146)), AJ146)-1</f>
        <v>197</v>
      </c>
      <c r="AL146" s="25">
        <f>(_xlfn.RANK.EQ(AK146, AK$4:INDEX(AK:AK, MATCH(1000000000000,AK:AK)), 1) + COUNTIF(AK$4:INDEX(AK:AK, ROW(AK146)), AK146)-1)/'Supporting Calculations'!$B$8</f>
        <v>0.18106617647058823</v>
      </c>
      <c r="AM146" s="26">
        <f>'Segment RDF'!$H$33</f>
        <v>40</v>
      </c>
      <c r="AN146" s="67">
        <f t="shared" si="49"/>
        <v>7.242647058823529</v>
      </c>
      <c r="AO146" s="69">
        <f t="shared" si="59"/>
        <v>0.14195655955007175</v>
      </c>
      <c r="AP146" s="24">
        <f>_xlfn.RANK.EQ(AO146, AO$4:INDEX(AO:AO, MATCH(1000000000000,AO:AO)), 0) + COUNTIF(AO$4:INDEX(AO:AO, ROW(AO146)), AO146)-1</f>
        <v>249</v>
      </c>
      <c r="AQ146" s="25">
        <f>(_xlfn.RANK.EQ(AP146, AP$4:INDEX(AP:AP, MATCH(1000000000000,AP:AP)), 1) + COUNTIF(AP$4:INDEX(AP:AP, ROW(AP146)), AP146)-1)/'Supporting Calculations'!$B$8</f>
        <v>0.22886029411764705</v>
      </c>
      <c r="AR146" s="26">
        <f>'Segment RDF'!$J$33</f>
        <v>20</v>
      </c>
      <c r="AS146" s="67">
        <f t="shared" si="50"/>
        <v>4.5772058823529411</v>
      </c>
      <c r="AT146" s="69"/>
      <c r="AU146" s="119">
        <f t="shared" si="51"/>
        <v>20.863970588235297</v>
      </c>
      <c r="AV146" s="56">
        <f t="shared" si="52"/>
        <v>18.033088235294116</v>
      </c>
      <c r="AW146" s="24"/>
      <c r="AX146" s="119">
        <f>(_xlfn.RANK.EQ(AU146, AU$4:INDEX(AU:AU, MATCH(1000000000000,AU:AU)), 1) + COUNTIF(AU$4:INDEX(AU:AU, ROW(AU146)), AU146)-1)/'Supporting Calculations'!$B$8*100</f>
        <v>17.738970588235293</v>
      </c>
      <c r="AY146" s="58">
        <f>(_xlfn.RANK.EQ(AV146, AV$4:INDEX(AV:AV, MATCH(10000000000,AV:AV)), 1) + COUNTIF(AV$4:INDEX(AV:AV, ROW(AV146)), AV146)-1)/'Supporting Calculations'!$B$8*100</f>
        <v>10.294117647058822</v>
      </c>
      <c r="AZ146" s="70">
        <f t="shared" si="53"/>
        <v>28.033088235294116</v>
      </c>
      <c r="BA146" s="24"/>
      <c r="BB146" s="14">
        <f>IF(AND(AX146&gt;='Supporting Calculations'!$B$4,AY146&gt;='Supporting Calculations'!$C$4) = TRUE,1,IF(AND(AX146&gt;'Supporting Calculations'!$B$4,AY146&lt;'Supporting Calculations'!$C$4) = TRUE, 2,IF(AND(AX146&lt;'Supporting Calculations'!$B$4,AY146&gt;'Supporting Calculations'!$C$4) = TRUE,3,IF(AND(AX146&lt;='Supporting Calculations'!$B$4,AY146&lt;='Supporting Calculations'!$C$4) = TRUE, 4,0))))</f>
        <v>4</v>
      </c>
      <c r="BC146" s="44" t="str">
        <f t="shared" si="54"/>
        <v>Low</v>
      </c>
      <c r="BE146" s="84">
        <f t="shared" si="55"/>
        <v>10.294117647058822</v>
      </c>
      <c r="BF146" s="86" t="e">
        <f t="shared" si="56"/>
        <v>#N/A</v>
      </c>
      <c r="BG146" s="88" t="e">
        <f t="shared" si="57"/>
        <v>#N/A</v>
      </c>
      <c r="BI146" s="14">
        <f t="shared" si="58"/>
        <v>946</v>
      </c>
      <c r="BJ146" s="121">
        <f>BI146/'Supporting Calculations'!$B$8</f>
        <v>0.86948529411764708</v>
      </c>
      <c r="BK146" s="21">
        <f>SUM(T146:INDEX(T:T, MATCH(100000000000000,T:T)))/SUM((T$4:INDEX(T:T, MATCH(1E+30,T:T))))</f>
        <v>0.99198111270817302</v>
      </c>
      <c r="BL146" s="21">
        <f>SUM(H146:INDEX(H:H, MATCH(100000000000000,H:H)))/SUM((H$4:INDEX(H:H, MATCH(100000000000000,H:H))))</f>
        <v>0.99472236321987262</v>
      </c>
      <c r="BM146" s="21">
        <f>SUM(O146:INDEX(O:O, MATCH(100000000000000,O:O)))/SUM((O$4:INDEX(O:O, MATCH(1E+30,O:O))))</f>
        <v>0.99198111270817302</v>
      </c>
      <c r="BN146" s="132">
        <f>SUM(F146:INDEX(F:F, MATCH(100000000000000,F:F)))/SUM((F$4:INDEX(F:F, MATCH(1E+30,F:F))))</f>
        <v>0.98788291901861969</v>
      </c>
      <c r="BQ146" s="28"/>
    </row>
    <row r="147" spans="1:69" ht="15.75" customHeight="1">
      <c r="A147" s="89"/>
      <c r="B147" s="124" t="s">
        <v>138</v>
      </c>
      <c r="C147" s="74"/>
      <c r="D147" s="28"/>
      <c r="E147" s="45">
        <v>3078555.6</v>
      </c>
      <c r="F147" s="23">
        <v>99303</v>
      </c>
      <c r="G147" s="23">
        <v>3078555.6</v>
      </c>
      <c r="H147" s="23">
        <v>8939.32</v>
      </c>
      <c r="I147" s="43">
        <v>59595.44</v>
      </c>
      <c r="J147" s="23"/>
      <c r="K147" s="63">
        <v>53431.302986544135</v>
      </c>
      <c r="L147" s="64">
        <v>292.64634593846074</v>
      </c>
      <c r="M147" s="43"/>
      <c r="N147" s="23"/>
      <c r="O147" s="112">
        <f t="shared" si="40"/>
        <v>3078555.6</v>
      </c>
      <c r="P147" s="24">
        <f>_xlfn.RANK.EQ(O147, O$4:INDEX(O:O, MATCH(100000000000000,O:O)), 0) + COUNTIF(O$4:INDEX(O:O, ROW(O147)), O147)-1</f>
        <v>945</v>
      </c>
      <c r="Q147" s="25">
        <f>(_xlfn.RANK.EQ(P147, P$4:INDEX(P:P, MATCH(1000000000000,P:P)), 0) + COUNTIF(P$4:INDEX(P:P, ROW(P147)), P147)-1)/'Supporting Calculations'!$B$8</f>
        <v>0.13235294117647059</v>
      </c>
      <c r="R147" s="26">
        <f>'Segment RDF'!$F$33</f>
        <v>40</v>
      </c>
      <c r="S147" s="56">
        <f t="shared" si="41"/>
        <v>5.2941176470588234</v>
      </c>
      <c r="T147" s="113">
        <f t="shared" si="42"/>
        <v>3078555.6</v>
      </c>
      <c r="U147" s="24">
        <f>_xlfn.RANK.EQ(T147, T$4:INDEX(T:T, MATCH(100000000000000,T:T)), 0) + COUNTIF(T$4:INDEX(T:T, ROW(T147)), T147)-1</f>
        <v>945</v>
      </c>
      <c r="V147" s="25">
        <f>(_xlfn.RANK.EQ(U147, U$4:INDEX(U:U, MATCH(1000000000000,U:U)), 0) + COUNTIF(U$4:INDEX(U:U, ROW(U147)), U147)-1)/'Supporting Calculations'!$B$8</f>
        <v>0.13235294117647059</v>
      </c>
      <c r="W147" s="26">
        <f>'Segment RDF'!$H$33</f>
        <v>40</v>
      </c>
      <c r="X147" s="56">
        <f t="shared" si="43"/>
        <v>5.2941176470588234</v>
      </c>
      <c r="Y147" s="58">
        <f t="shared" si="44"/>
        <v>59595.44</v>
      </c>
      <c r="Z147" s="24">
        <f>_xlfn.RANK.EQ(Y147, Y$4:INDEX(Y:Y, MATCH(100000000000000,Y:Y)), 0) + COUNTIF(Y$4:INDEX(Y:Y, ROW(Y147)), Y147)-1</f>
        <v>869</v>
      </c>
      <c r="AA147" s="25">
        <f>(_xlfn.RANK.EQ(Z147, Z$4:INDEX(Z:Z, MATCH(1000000000000,Z:Z)), 0) + COUNTIF(Z$4:INDEX(Z:Z, ROW(Z147)), Z147)-1)/'Supporting Calculations'!$B$8</f>
        <v>0.20220588235294118</v>
      </c>
      <c r="AB147" s="26">
        <f>'Segment RDF'!$J$33</f>
        <v>20</v>
      </c>
      <c r="AC147" s="56">
        <f t="shared" si="45"/>
        <v>4.0441176470588234</v>
      </c>
      <c r="AD147" s="26"/>
      <c r="AE147" s="66">
        <f t="shared" si="46"/>
        <v>4.9612325659001949E-2</v>
      </c>
      <c r="AF147" s="24">
        <f>_xlfn.RANK.EQ(AE147, AE$4:INDEX(AE:AE, MATCH(1000000000000,AE:AE)), 0) + COUNTIF(AE$4:INDEX(AE:AE, ROW(AE147)), AE147)-1</f>
        <v>499</v>
      </c>
      <c r="AG147" s="25">
        <f>(_xlfn.RANK.EQ(AF147, AF$4:INDEX(AF:AF, MATCH(1000000000000,AF:AF)), 1) + COUNTIF(AF$4:INDEX(AF:AF, ROW(AF147)), AF147)-1)/'Supporting Calculations'!$B$8</f>
        <v>0.45863970588235292</v>
      </c>
      <c r="AH147" s="26">
        <f>'Segment RDF'!$F$33</f>
        <v>40</v>
      </c>
      <c r="AI147" s="67">
        <f t="shared" si="47"/>
        <v>18.345588235294116</v>
      </c>
      <c r="AJ147" s="68">
        <f t="shared" si="48"/>
        <v>2.9987979901803497E-3</v>
      </c>
      <c r="AK147" s="24">
        <f>_xlfn.RANK.EQ(AJ147, AJ$4:INDEX(AJ:AJ, MATCH(1000000000000,AJ:AJ)), 0) + COUNTIF(AJ$4:INDEX(AJ:AJ, ROW(AJ147)), AJ147)-1</f>
        <v>682</v>
      </c>
      <c r="AL147" s="25">
        <f>(_xlfn.RANK.EQ(AK147, AK$4:INDEX(AK:AK, MATCH(1000000000000,AK:AK)), 1) + COUNTIF(AK$4:INDEX(AK:AK, ROW(AK147)), AK147)-1)/'Supporting Calculations'!$B$8</f>
        <v>0.62683823529411764</v>
      </c>
      <c r="AM147" s="26">
        <f>'Segment RDF'!$H$33</f>
        <v>40</v>
      </c>
      <c r="AN147" s="67">
        <f t="shared" si="49"/>
        <v>25.073529411764707</v>
      </c>
      <c r="AO147" s="69">
        <f t="shared" si="59"/>
        <v>1.9358247094838892E-2</v>
      </c>
      <c r="AP147" s="24">
        <f>_xlfn.RANK.EQ(AO147, AO$4:INDEX(AO:AO, MATCH(1000000000000,AO:AO)), 0) + COUNTIF(AO$4:INDEX(AO:AO, ROW(AO147)), AO147)-1</f>
        <v>783</v>
      </c>
      <c r="AQ147" s="25">
        <f>(_xlfn.RANK.EQ(AP147, AP$4:INDEX(AP:AP, MATCH(1000000000000,AP:AP)), 1) + COUNTIF(AP$4:INDEX(AP:AP, ROW(AP147)), AP147)-1)/'Supporting Calculations'!$B$8</f>
        <v>0.71966911764705888</v>
      </c>
      <c r="AR147" s="26">
        <f>'Segment RDF'!$J$33</f>
        <v>20</v>
      </c>
      <c r="AS147" s="67">
        <f t="shared" si="50"/>
        <v>14.393382352941178</v>
      </c>
      <c r="AT147" s="69"/>
      <c r="AU147" s="119">
        <f t="shared" si="51"/>
        <v>14.632352941176471</v>
      </c>
      <c r="AV147" s="56">
        <f t="shared" si="52"/>
        <v>57.8125</v>
      </c>
      <c r="AW147" s="24"/>
      <c r="AX147" s="119">
        <f>(_xlfn.RANK.EQ(AU147, AU$4:INDEX(AU:AU, MATCH(1000000000000,AU:AU)), 1) + COUNTIF(AU$4:INDEX(AU:AU, ROW(AU147)), AU147)-1)/'Supporting Calculations'!$B$8*100</f>
        <v>10.753676470588236</v>
      </c>
      <c r="AY147" s="58">
        <f>(_xlfn.RANK.EQ(AV147, AV$4:INDEX(AV:AV, MATCH(10000000000,AV:AV)), 1) + COUNTIF(AV$4:INDEX(AV:AV, ROW(AV147)), AV147)-1)/'Supporting Calculations'!$B$8*100</f>
        <v>59.742647058823529</v>
      </c>
      <c r="AZ147" s="70">
        <f t="shared" si="53"/>
        <v>70.496323529411768</v>
      </c>
      <c r="BA147" s="24"/>
      <c r="BB147" s="14">
        <f>IF(AND(AX147&gt;='Supporting Calculations'!$B$4,AY147&gt;='Supporting Calculations'!$C$4) = TRUE,1,IF(AND(AX147&gt;'Supporting Calculations'!$B$4,AY147&lt;'Supporting Calculations'!$C$4) = TRUE, 2,IF(AND(AX147&lt;'Supporting Calculations'!$B$4,AY147&gt;'Supporting Calculations'!$C$4) = TRUE,3,IF(AND(AX147&lt;='Supporting Calculations'!$B$4,AY147&lt;='Supporting Calculations'!$C$4) = TRUE, 4,0))))</f>
        <v>4</v>
      </c>
      <c r="BC147" s="44" t="str">
        <f t="shared" si="54"/>
        <v>Low</v>
      </c>
      <c r="BE147" s="84">
        <f t="shared" si="55"/>
        <v>59.742647058823529</v>
      </c>
      <c r="BF147" s="86" t="e">
        <f t="shared" si="56"/>
        <v>#N/A</v>
      </c>
      <c r="BG147" s="88" t="e">
        <f t="shared" si="57"/>
        <v>#N/A</v>
      </c>
      <c r="BI147" s="14">
        <f t="shared" si="58"/>
        <v>945</v>
      </c>
      <c r="BJ147" s="121">
        <f>BI147/'Supporting Calculations'!$B$8</f>
        <v>0.8685661764705882</v>
      </c>
      <c r="BK147" s="21">
        <f>SUM(T147:INDEX(T:T, MATCH(100000000000000,T:T)))/SUM((T$4:INDEX(T:T, MATCH(1E+30,T:T))))</f>
        <v>0.99188890148247255</v>
      </c>
      <c r="BL147" s="21">
        <f>SUM(H147:INDEX(H:H, MATCH(100000000000000,H:H)))/SUM((H$4:INDEX(H:H, MATCH(100000000000000,H:H))))</f>
        <v>0.99459540926111467</v>
      </c>
      <c r="BM147" s="21">
        <f>SUM(O147:INDEX(O:O, MATCH(100000000000000,O:O)))/SUM((O$4:INDEX(O:O, MATCH(1E+30,O:O))))</f>
        <v>0.99188890148247255</v>
      </c>
      <c r="BN147" s="132">
        <f>SUM(F147:INDEX(F:F, MATCH(100000000000000,F:F)))/SUM((F$4:INDEX(F:F, MATCH(1E+30,F:F))))</f>
        <v>0.9876663396430807</v>
      </c>
      <c r="BQ147" s="28"/>
    </row>
    <row r="148" spans="1:69" ht="15.75" customHeight="1">
      <c r="A148" s="89"/>
      <c r="B148" s="124" t="s">
        <v>145</v>
      </c>
      <c r="C148" s="74"/>
      <c r="D148" s="28"/>
      <c r="E148" s="45">
        <v>3089499.72</v>
      </c>
      <c r="F148" s="23">
        <v>52070</v>
      </c>
      <c r="G148" s="23">
        <v>3089499.72</v>
      </c>
      <c r="H148" s="23">
        <v>9312.51</v>
      </c>
      <c r="I148" s="43">
        <v>62083.42</v>
      </c>
      <c r="J148" s="23"/>
      <c r="K148" s="45"/>
      <c r="L148" s="23"/>
      <c r="M148" s="43"/>
      <c r="N148" s="23"/>
      <c r="O148" s="112">
        <f t="shared" si="40"/>
        <v>3089499.72</v>
      </c>
      <c r="P148" s="24">
        <f>_xlfn.RANK.EQ(O148, O$4:INDEX(O:O, MATCH(100000000000000,O:O)), 0) + COUNTIF(O$4:INDEX(O:O, ROW(O148)), O148)-1</f>
        <v>944</v>
      </c>
      <c r="Q148" s="25">
        <f>(_xlfn.RANK.EQ(P148, P$4:INDEX(P:P, MATCH(1000000000000,P:P)), 0) + COUNTIF(P$4:INDEX(P:P, ROW(P148)), P148)-1)/'Supporting Calculations'!$B$8</f>
        <v>0.13327205882352941</v>
      </c>
      <c r="R148" s="26">
        <f>'Segment RDF'!$F$33</f>
        <v>40</v>
      </c>
      <c r="S148" s="56">
        <f t="shared" si="41"/>
        <v>5.3308823529411766</v>
      </c>
      <c r="T148" s="113">
        <f t="shared" si="42"/>
        <v>3089499.72</v>
      </c>
      <c r="U148" s="24">
        <f>_xlfn.RANK.EQ(T148, T$4:INDEX(T:T, MATCH(100000000000000,T:T)), 0) + COUNTIF(T$4:INDEX(T:T, ROW(T148)), T148)-1</f>
        <v>944</v>
      </c>
      <c r="V148" s="25">
        <f>(_xlfn.RANK.EQ(U148, U$4:INDEX(U:U, MATCH(1000000000000,U:U)), 0) + COUNTIF(U$4:INDEX(U:U, ROW(U148)), U148)-1)/'Supporting Calculations'!$B$8</f>
        <v>0.13327205882352941</v>
      </c>
      <c r="W148" s="26">
        <f>'Segment RDF'!$H$33</f>
        <v>40</v>
      </c>
      <c r="X148" s="56">
        <f t="shared" si="43"/>
        <v>5.3308823529411766</v>
      </c>
      <c r="Y148" s="58">
        <f t="shared" si="44"/>
        <v>62083.42</v>
      </c>
      <c r="Z148" s="24">
        <f>_xlfn.RANK.EQ(Y148, Y$4:INDEX(Y:Y, MATCH(100000000000000,Y:Y)), 0) + COUNTIF(Y$4:INDEX(Y:Y, ROW(Y148)), Y148)-1</f>
        <v>863</v>
      </c>
      <c r="AA148" s="25">
        <f>(_xlfn.RANK.EQ(Z148, Z$4:INDEX(Z:Z, MATCH(1000000000000,Z:Z)), 0) + COUNTIF(Z$4:INDEX(Z:Z, ROW(Z148)), Z148)-1)/'Supporting Calculations'!$B$8</f>
        <v>0.20772058823529413</v>
      </c>
      <c r="AB148" s="26">
        <f>'Segment RDF'!$J$33</f>
        <v>20</v>
      </c>
      <c r="AC148" s="56">
        <f t="shared" si="45"/>
        <v>4.1544117647058822</v>
      </c>
      <c r="AD148" s="26"/>
      <c r="AE148" s="66">
        <f t="shared" si="46"/>
        <v>1.6853861375329723E-2</v>
      </c>
      <c r="AF148" s="24">
        <f>_xlfn.RANK.EQ(AE148, AE$4:INDEX(AE:AE, MATCH(1000000000000,AE:AE)), 0) + COUNTIF(AE$4:INDEX(AE:AE, ROW(AE148)), AE148)-1</f>
        <v>801</v>
      </c>
      <c r="AG148" s="25">
        <f>(_xlfn.RANK.EQ(AF148, AF$4:INDEX(AF:AF, MATCH(1000000000000,AF:AF)), 1) + COUNTIF(AF$4:INDEX(AF:AF, ROW(AF148)), AF148)-1)/'Supporting Calculations'!$B$8</f>
        <v>0.73621323529411764</v>
      </c>
      <c r="AH148" s="26">
        <f>'Segment RDF'!$F$33</f>
        <v>40</v>
      </c>
      <c r="AI148" s="67">
        <f t="shared" si="47"/>
        <v>29.448529411764707</v>
      </c>
      <c r="AJ148" s="68">
        <f t="shared" si="48"/>
        <v>3.0142452966462801E-3</v>
      </c>
      <c r="AK148" s="24">
        <f>_xlfn.RANK.EQ(AJ148, AJ$4:INDEX(AJ:AJ, MATCH(1000000000000,AJ:AJ)), 0) + COUNTIF(AJ$4:INDEX(AJ:AJ, ROW(AJ148)), AJ148)-1</f>
        <v>680</v>
      </c>
      <c r="AL148" s="25">
        <f>(_xlfn.RANK.EQ(AK148, AK$4:INDEX(AK:AK, MATCH(1000000000000,AK:AK)), 1) + COUNTIF(AK$4:INDEX(AK:AK, ROW(AK148)), AK148)-1)/'Supporting Calculations'!$B$8</f>
        <v>0.625</v>
      </c>
      <c r="AM148" s="26">
        <f>'Segment RDF'!$H$33</f>
        <v>40</v>
      </c>
      <c r="AN148" s="67">
        <f t="shared" si="49"/>
        <v>25</v>
      </c>
      <c r="AO148" s="69">
        <f t="shared" si="59"/>
        <v>2.0094975117848527E-2</v>
      </c>
      <c r="AP148" s="24">
        <f>_xlfn.RANK.EQ(AO148, AO$4:INDEX(AO:AO, MATCH(1000000000000,AO:AO)), 0) + COUNTIF(AO$4:INDEX(AO:AO, ROW(AO148)), AO148)-1</f>
        <v>776</v>
      </c>
      <c r="AQ148" s="25">
        <f>(_xlfn.RANK.EQ(AP148, AP$4:INDEX(AP:AP, MATCH(1000000000000,AP:AP)), 1) + COUNTIF(AP$4:INDEX(AP:AP, ROW(AP148)), AP148)-1)/'Supporting Calculations'!$B$8</f>
        <v>0.71323529411764708</v>
      </c>
      <c r="AR148" s="26">
        <f>'Segment RDF'!$J$33</f>
        <v>20</v>
      </c>
      <c r="AS148" s="67">
        <f t="shared" si="50"/>
        <v>14.264705882352942</v>
      </c>
      <c r="AT148" s="69"/>
      <c r="AU148" s="119">
        <f t="shared" si="51"/>
        <v>14.816176470588236</v>
      </c>
      <c r="AV148" s="56">
        <f t="shared" si="52"/>
        <v>68.713235294117652</v>
      </c>
      <c r="AW148" s="24"/>
      <c r="AX148" s="119">
        <f>(_xlfn.RANK.EQ(AU148, AU$4:INDEX(AU:AU, MATCH(1000000000000,AU:AU)), 1) + COUNTIF(AU$4:INDEX(AU:AU, ROW(AU148)), AU148)-1)/'Supporting Calculations'!$B$8*100</f>
        <v>10.9375</v>
      </c>
      <c r="AY148" s="58">
        <f>(_xlfn.RANK.EQ(AV148, AV$4:INDEX(AV:AV, MATCH(10000000000,AV:AV)), 1) + COUNTIF(AV$4:INDEX(AV:AV, ROW(AV148)), AV148)-1)/'Supporting Calculations'!$B$8*100</f>
        <v>77.389705882352942</v>
      </c>
      <c r="AZ148" s="70">
        <f t="shared" si="53"/>
        <v>88.327205882352942</v>
      </c>
      <c r="BA148" s="24"/>
      <c r="BB148" s="14">
        <f>IF(AND(AX148&gt;='Supporting Calculations'!$B$4,AY148&gt;='Supporting Calculations'!$C$4) = TRUE,1,IF(AND(AX148&gt;'Supporting Calculations'!$B$4,AY148&lt;'Supporting Calculations'!$C$4) = TRUE, 2,IF(AND(AX148&lt;'Supporting Calculations'!$B$4,AY148&gt;'Supporting Calculations'!$C$4) = TRUE,3,IF(AND(AX148&lt;='Supporting Calculations'!$B$4,AY148&lt;='Supporting Calculations'!$C$4) = TRUE, 4,0))))</f>
        <v>4</v>
      </c>
      <c r="BC148" s="44" t="str">
        <f t="shared" si="54"/>
        <v>Low</v>
      </c>
      <c r="BE148" s="84" t="e">
        <f t="shared" si="55"/>
        <v>#N/A</v>
      </c>
      <c r="BF148" s="86" t="e">
        <f t="shared" si="56"/>
        <v>#N/A</v>
      </c>
      <c r="BG148" s="88">
        <f t="shared" si="57"/>
        <v>77.389705882352942</v>
      </c>
      <c r="BI148" s="14">
        <f t="shared" si="58"/>
        <v>944</v>
      </c>
      <c r="BJ148" s="121">
        <f>BI148/'Supporting Calculations'!$B$8</f>
        <v>0.86764705882352944</v>
      </c>
      <c r="BK148" s="21">
        <f>SUM(T148:INDEX(T:T, MATCH(100000000000000,T:T)))/SUM((T$4:INDEX(T:T, MATCH(1E+30,T:T))))</f>
        <v>0.99179655673921363</v>
      </c>
      <c r="BL148" s="21">
        <f>SUM(H148:INDEX(H:H, MATCH(100000000000000,H:H)))/SUM((H$4:INDEX(H:H, MATCH(100000000000000,H:H))))</f>
        <v>0.99457804741514899</v>
      </c>
      <c r="BM148" s="21">
        <f>SUM(O148:INDEX(O:O, MATCH(100000000000000,O:O)))/SUM((O$4:INDEX(O:O, MATCH(1E+30,O:O))))</f>
        <v>0.99179655673921363</v>
      </c>
      <c r="BN148" s="132">
        <f>SUM(F148:INDEX(F:F, MATCH(100000000000000,F:F)))/SUM((F$4:INDEX(F:F, MATCH(1E+30,F:F))))</f>
        <v>0.98760615382237305</v>
      </c>
      <c r="BQ148" s="28"/>
    </row>
    <row r="149" spans="1:69" ht="15.75" customHeight="1">
      <c r="A149" s="89"/>
      <c r="B149" s="124" t="s">
        <v>138</v>
      </c>
      <c r="C149" s="74"/>
      <c r="D149" s="28"/>
      <c r="E149" s="45">
        <v>3102856</v>
      </c>
      <c r="F149" s="23">
        <v>537830</v>
      </c>
      <c r="G149" s="23">
        <v>3102856</v>
      </c>
      <c r="H149" s="23">
        <v>58471</v>
      </c>
      <c r="I149" s="43">
        <v>389805</v>
      </c>
      <c r="J149" s="23"/>
      <c r="K149" s="45"/>
      <c r="L149" s="23"/>
      <c r="M149" s="43"/>
      <c r="N149" s="23"/>
      <c r="O149" s="112">
        <f t="shared" si="40"/>
        <v>3102856</v>
      </c>
      <c r="P149" s="24">
        <f>_xlfn.RANK.EQ(O149, O$4:INDEX(O:O, MATCH(100000000000000,O:O)), 0) + COUNTIF(O$4:INDEX(O:O, ROW(O149)), O149)-1</f>
        <v>943</v>
      </c>
      <c r="Q149" s="25">
        <f>(_xlfn.RANK.EQ(P149, P$4:INDEX(P:P, MATCH(1000000000000,P:P)), 0) + COUNTIF(P$4:INDEX(P:P, ROW(P149)), P149)-1)/'Supporting Calculations'!$B$8</f>
        <v>0.13419117647058823</v>
      </c>
      <c r="R149" s="26">
        <f>'Segment RDF'!$F$33</f>
        <v>40</v>
      </c>
      <c r="S149" s="56">
        <f t="shared" si="41"/>
        <v>5.367647058823529</v>
      </c>
      <c r="T149" s="113">
        <f t="shared" si="42"/>
        <v>3102856</v>
      </c>
      <c r="U149" s="24">
        <f>_xlfn.RANK.EQ(T149, T$4:INDEX(T:T, MATCH(100000000000000,T:T)), 0) + COUNTIF(T$4:INDEX(T:T, ROW(T149)), T149)-1</f>
        <v>943</v>
      </c>
      <c r="V149" s="25">
        <f>(_xlfn.RANK.EQ(U149, U$4:INDEX(U:U, MATCH(1000000000000,U:U)), 0) + COUNTIF(U$4:INDEX(U:U, ROW(U149)), U149)-1)/'Supporting Calculations'!$B$8</f>
        <v>0.13419117647058823</v>
      </c>
      <c r="W149" s="26">
        <f>'Segment RDF'!$H$33</f>
        <v>40</v>
      </c>
      <c r="X149" s="56">
        <f t="shared" si="43"/>
        <v>5.367647058823529</v>
      </c>
      <c r="Y149" s="58">
        <f t="shared" si="44"/>
        <v>389805</v>
      </c>
      <c r="Z149" s="24">
        <f>_xlfn.RANK.EQ(Y149, Y$4:INDEX(Y:Y, MATCH(100000000000000,Y:Y)), 0) + COUNTIF(Y$4:INDEX(Y:Y, ROW(Y149)), Y149)-1</f>
        <v>554</v>
      </c>
      <c r="AA149" s="25">
        <f>(_xlfn.RANK.EQ(Z149, Z$4:INDEX(Z:Z, MATCH(1000000000000,Z:Z)), 0) + COUNTIF(Z$4:INDEX(Z:Z, ROW(Z149)), Z149)-1)/'Supporting Calculations'!$B$8</f>
        <v>0.49172794117647056</v>
      </c>
      <c r="AB149" s="26">
        <f>'Segment RDF'!$J$33</f>
        <v>20</v>
      </c>
      <c r="AC149" s="56">
        <f t="shared" si="45"/>
        <v>9.8345588235294112</v>
      </c>
      <c r="AD149" s="26"/>
      <c r="AE149" s="66">
        <f t="shared" si="46"/>
        <v>0.17333385758153133</v>
      </c>
      <c r="AF149" s="24">
        <f>_xlfn.RANK.EQ(AE149, AE$4:INDEX(AE:AE, MATCH(1000000000000,AE:AE)), 0) + COUNTIF(AE$4:INDEX(AE:AE, ROW(AE149)), AE149)-1</f>
        <v>49</v>
      </c>
      <c r="AG149" s="25">
        <f>(_xlfn.RANK.EQ(AF149, AF$4:INDEX(AF:AF, MATCH(1000000000000,AF:AF)), 1) + COUNTIF(AF$4:INDEX(AF:AF, ROW(AF149)), AF149)-1)/'Supporting Calculations'!$B$8</f>
        <v>4.5036764705882353E-2</v>
      </c>
      <c r="AH149" s="26">
        <f>'Segment RDF'!$F$33</f>
        <v>40</v>
      </c>
      <c r="AI149" s="67">
        <f t="shared" si="47"/>
        <v>1.8014705882352942</v>
      </c>
      <c r="AJ149" s="68">
        <f t="shared" si="48"/>
        <v>1.8844251876335864E-2</v>
      </c>
      <c r="AK149" s="24">
        <f>_xlfn.RANK.EQ(AJ149, AJ$4:INDEX(AJ:AJ, MATCH(1000000000000,AJ:AJ)), 0) + COUNTIF(AJ$4:INDEX(AJ:AJ, ROW(AJ149)), AJ149)-1</f>
        <v>225</v>
      </c>
      <c r="AL149" s="25">
        <f>(_xlfn.RANK.EQ(AK149, AK$4:INDEX(AK:AK, MATCH(1000000000000,AK:AK)), 1) + COUNTIF(AK$4:INDEX(AK:AK, ROW(AK149)), AK149)-1)/'Supporting Calculations'!$B$8</f>
        <v>0.20680147058823528</v>
      </c>
      <c r="AM149" s="26">
        <f>'Segment RDF'!$H$33</f>
        <v>40</v>
      </c>
      <c r="AN149" s="67">
        <f t="shared" si="49"/>
        <v>8.2720588235294112</v>
      </c>
      <c r="AO149" s="69">
        <f t="shared" si="59"/>
        <v>0.12562780870269197</v>
      </c>
      <c r="AP149" s="24">
        <f>_xlfn.RANK.EQ(AO149, AO$4:INDEX(AO:AO, MATCH(1000000000000,AO:AO)), 0) + COUNTIF(AO$4:INDEX(AO:AO, ROW(AO149)), AO149)-1</f>
        <v>286</v>
      </c>
      <c r="AQ149" s="25">
        <f>(_xlfn.RANK.EQ(AP149, AP$4:INDEX(AP:AP, MATCH(1000000000000,AP:AP)), 1) + COUNTIF(AP$4:INDEX(AP:AP, ROW(AP149)), AP149)-1)/'Supporting Calculations'!$B$8</f>
        <v>0.26286764705882354</v>
      </c>
      <c r="AR149" s="26">
        <f>'Segment RDF'!$J$33</f>
        <v>20</v>
      </c>
      <c r="AS149" s="67">
        <f t="shared" si="50"/>
        <v>5.257352941176471</v>
      </c>
      <c r="AT149" s="69"/>
      <c r="AU149" s="119">
        <f t="shared" si="51"/>
        <v>20.569852941176471</v>
      </c>
      <c r="AV149" s="56">
        <f t="shared" si="52"/>
        <v>15.330882352941176</v>
      </c>
      <c r="AW149" s="24"/>
      <c r="AX149" s="119">
        <f>(_xlfn.RANK.EQ(AU149, AU$4:INDEX(AU:AU, MATCH(1000000000000,AU:AU)), 1) + COUNTIF(AU$4:INDEX(AU:AU, ROW(AU149)), AU149)-1)/'Supporting Calculations'!$B$8*100</f>
        <v>17.27941176470588</v>
      </c>
      <c r="AY149" s="58">
        <f>(_xlfn.RANK.EQ(AV149, AV$4:INDEX(AV:AV, MATCH(10000000000,AV:AV)), 1) + COUNTIF(AV$4:INDEX(AV:AV, ROW(AV149)), AV149)-1)/'Supporting Calculations'!$B$8*100</f>
        <v>8.2720588235294112</v>
      </c>
      <c r="AZ149" s="70">
        <f t="shared" si="53"/>
        <v>25.55147058823529</v>
      </c>
      <c r="BA149" s="24"/>
      <c r="BB149" s="14">
        <f>IF(AND(AX149&gt;='Supporting Calculations'!$B$4,AY149&gt;='Supporting Calculations'!$C$4) = TRUE,1,IF(AND(AX149&gt;'Supporting Calculations'!$B$4,AY149&lt;'Supporting Calculations'!$C$4) = TRUE, 2,IF(AND(AX149&lt;'Supporting Calculations'!$B$4,AY149&gt;'Supporting Calculations'!$C$4) = TRUE,3,IF(AND(AX149&lt;='Supporting Calculations'!$B$4,AY149&lt;='Supporting Calculations'!$C$4) = TRUE, 4,0))))</f>
        <v>4</v>
      </c>
      <c r="BC149" s="44" t="str">
        <f t="shared" si="54"/>
        <v>Low</v>
      </c>
      <c r="BE149" s="84">
        <f t="shared" si="55"/>
        <v>8.2720588235294112</v>
      </c>
      <c r="BF149" s="86" t="e">
        <f t="shared" si="56"/>
        <v>#N/A</v>
      </c>
      <c r="BG149" s="88" t="e">
        <f t="shared" si="57"/>
        <v>#N/A</v>
      </c>
      <c r="BI149" s="14">
        <f t="shared" si="58"/>
        <v>943</v>
      </c>
      <c r="BJ149" s="121">
        <f>BI149/'Supporting Calculations'!$B$8</f>
        <v>0.86672794117647056</v>
      </c>
      <c r="BK149" s="21">
        <f>SUM(T149:INDEX(T:T, MATCH(100000000000000,T:T)))/SUM((T$4:INDEX(T:T, MATCH(1E+30,T:T))))</f>
        <v>0.99170388371474649</v>
      </c>
      <c r="BL149" s="21">
        <f>SUM(H149:INDEX(H:H, MATCH(100000000000000,H:H)))/SUM((H$4:INDEX(H:H, MATCH(100000000000000,H:H))))</f>
        <v>0.99455996076379583</v>
      </c>
      <c r="BM149" s="21">
        <f>SUM(O149:INDEX(O:O, MATCH(100000000000000,O:O)))/SUM((O$4:INDEX(O:O, MATCH(1E+30,O:O))))</f>
        <v>0.99170388371474649</v>
      </c>
      <c r="BN149" s="132">
        <f>SUM(F149:INDEX(F:F, MATCH(100000000000000,F:F)))/SUM((F$4:INDEX(F:F, MATCH(1E+30,F:F))))</f>
        <v>0.98757459510124423</v>
      </c>
      <c r="BQ149" s="28"/>
    </row>
    <row r="150" spans="1:69" ht="15.75" customHeight="1">
      <c r="A150" s="89"/>
      <c r="B150" s="124" t="s">
        <v>138</v>
      </c>
      <c r="C150" s="74"/>
      <c r="D150" s="28"/>
      <c r="E150" s="45">
        <v>3107371</v>
      </c>
      <c r="F150" s="23">
        <v>38538</v>
      </c>
      <c r="G150" s="23">
        <v>3107371</v>
      </c>
      <c r="H150" s="23">
        <v>3026.7</v>
      </c>
      <c r="I150" s="43">
        <v>20178</v>
      </c>
      <c r="J150" s="23"/>
      <c r="K150" s="45"/>
      <c r="L150" s="23"/>
      <c r="M150" s="43"/>
      <c r="N150" s="23"/>
      <c r="O150" s="112">
        <f t="shared" si="40"/>
        <v>3107371</v>
      </c>
      <c r="P150" s="24">
        <f>_xlfn.RANK.EQ(O150, O$4:INDEX(O:O, MATCH(100000000000000,O:O)), 0) + COUNTIF(O$4:INDEX(O:O, ROW(O150)), O150)-1</f>
        <v>942</v>
      </c>
      <c r="Q150" s="25">
        <f>(_xlfn.RANK.EQ(P150, P$4:INDEX(P:P, MATCH(1000000000000,P:P)), 0) + COUNTIF(P$4:INDEX(P:P, ROW(P150)), P150)-1)/'Supporting Calculations'!$B$8</f>
        <v>0.13511029411764705</v>
      </c>
      <c r="R150" s="26">
        <f>'Segment RDF'!$F$33</f>
        <v>40</v>
      </c>
      <c r="S150" s="56">
        <f t="shared" si="41"/>
        <v>5.4044117647058822</v>
      </c>
      <c r="T150" s="113">
        <f t="shared" si="42"/>
        <v>3107371</v>
      </c>
      <c r="U150" s="24">
        <f>_xlfn.RANK.EQ(T150, T$4:INDEX(T:T, MATCH(100000000000000,T:T)), 0) + COUNTIF(T$4:INDEX(T:T, ROW(T150)), T150)-1</f>
        <v>942</v>
      </c>
      <c r="V150" s="25">
        <f>(_xlfn.RANK.EQ(U150, U$4:INDEX(U:U, MATCH(1000000000000,U:U)), 0) + COUNTIF(U$4:INDEX(U:U, ROW(U150)), U150)-1)/'Supporting Calculations'!$B$8</f>
        <v>0.13511029411764705</v>
      </c>
      <c r="W150" s="26">
        <f>'Segment RDF'!$H$33</f>
        <v>40</v>
      </c>
      <c r="X150" s="56">
        <f t="shared" si="43"/>
        <v>5.4044117647058822</v>
      </c>
      <c r="Y150" s="58">
        <f t="shared" si="44"/>
        <v>20178</v>
      </c>
      <c r="Z150" s="24">
        <f>_xlfn.RANK.EQ(Y150, Y$4:INDEX(Y:Y, MATCH(100000000000000,Y:Y)), 0) + COUNTIF(Y$4:INDEX(Y:Y, ROW(Y150)), Y150)-1</f>
        <v>926</v>
      </c>
      <c r="AA150" s="25">
        <f>(_xlfn.RANK.EQ(Z150, Z$4:INDEX(Z:Z, MATCH(1000000000000,Z:Z)), 0) + COUNTIF(Z$4:INDEX(Z:Z, ROW(Z150)), Z150)-1)/'Supporting Calculations'!$B$8</f>
        <v>0.14981617647058823</v>
      </c>
      <c r="AB150" s="26">
        <f>'Segment RDF'!$J$33</f>
        <v>20</v>
      </c>
      <c r="AC150" s="56">
        <f t="shared" si="45"/>
        <v>2.9963235294117645</v>
      </c>
      <c r="AD150" s="26"/>
      <c r="AE150" s="66">
        <f t="shared" si="46"/>
        <v>1.2402123853250867E-2</v>
      </c>
      <c r="AF150" s="24">
        <f>_xlfn.RANK.EQ(AE150, AE$4:INDEX(AE:AE, MATCH(1000000000000,AE:AE)), 0) + COUNTIF(AE$4:INDEX(AE:AE, ROW(AE150)), AE150)-1</f>
        <v>847</v>
      </c>
      <c r="AG150" s="25">
        <f>(_xlfn.RANK.EQ(AF150, AF$4:INDEX(AF:AF, MATCH(1000000000000,AF:AF)), 1) + COUNTIF(AF$4:INDEX(AF:AF, ROW(AF150)), AF150)-1)/'Supporting Calculations'!$B$8</f>
        <v>0.77849264705882348</v>
      </c>
      <c r="AH150" s="26">
        <f>'Segment RDF'!$F$33</f>
        <v>40</v>
      </c>
      <c r="AI150" s="67">
        <f t="shared" si="47"/>
        <v>31.139705882352938</v>
      </c>
      <c r="AJ150" s="68">
        <f t="shared" si="48"/>
        <v>9.7403882574690942E-4</v>
      </c>
      <c r="AK150" s="24">
        <f>_xlfn.RANK.EQ(AJ150, AJ$4:INDEX(AJ:AJ, MATCH(1000000000000,AJ:AJ)), 0) + COUNTIF(AJ$4:INDEX(AJ:AJ, ROW(AJ150)), AJ150)-1</f>
        <v>806</v>
      </c>
      <c r="AL150" s="25">
        <f>(_xlfn.RANK.EQ(AK150, AK$4:INDEX(AK:AK, MATCH(1000000000000,AK:AK)), 1) + COUNTIF(AK$4:INDEX(AK:AK, ROW(AK150)), AK150)-1)/'Supporting Calculations'!$B$8</f>
        <v>0.7408088235294118</v>
      </c>
      <c r="AM150" s="26">
        <f>'Segment RDF'!$H$33</f>
        <v>40</v>
      </c>
      <c r="AN150" s="67">
        <f t="shared" si="49"/>
        <v>29.632352941176471</v>
      </c>
      <c r="AO150" s="69">
        <f t="shared" si="59"/>
        <v>6.4935921716460631E-3</v>
      </c>
      <c r="AP150" s="24">
        <f>_xlfn.RANK.EQ(AO150, AO$4:INDEX(AO:AO, MATCH(1000000000000,AO:AO)), 0) + COUNTIF(AO$4:INDEX(AO:AO, ROW(AO150)), AO150)-1</f>
        <v>906</v>
      </c>
      <c r="AQ150" s="25">
        <f>(_xlfn.RANK.EQ(AP150, AP$4:INDEX(AP:AP, MATCH(1000000000000,AP:AP)), 1) + COUNTIF(AP$4:INDEX(AP:AP, ROW(AP150)), AP150)-1)/'Supporting Calculations'!$B$8</f>
        <v>0.83272058823529416</v>
      </c>
      <c r="AR150" s="26">
        <f>'Segment RDF'!$J$33</f>
        <v>20</v>
      </c>
      <c r="AS150" s="67">
        <f t="shared" si="50"/>
        <v>16.654411764705884</v>
      </c>
      <c r="AT150" s="69"/>
      <c r="AU150" s="119">
        <f t="shared" si="51"/>
        <v>13.805147058823529</v>
      </c>
      <c r="AV150" s="56">
        <f t="shared" si="52"/>
        <v>77.42647058823529</v>
      </c>
      <c r="AW150" s="24"/>
      <c r="AX150" s="119">
        <f>(_xlfn.RANK.EQ(AU150, AU$4:INDEX(AU:AU, MATCH(1000000000000,AU:AU)), 1) + COUNTIF(AU$4:INDEX(AU:AU, ROW(AU150)), AU150)-1)/'Supporting Calculations'!$B$8*100</f>
        <v>9.375</v>
      </c>
      <c r="AY150" s="58">
        <f>(_xlfn.RANK.EQ(AV150, AV$4:INDEX(AV:AV, MATCH(10000000000,AV:AV)), 1) + COUNTIF(AV$4:INDEX(AV:AV, ROW(AV150)), AV150)-1)/'Supporting Calculations'!$B$8*100</f>
        <v>89.430147058823522</v>
      </c>
      <c r="AZ150" s="70">
        <f t="shared" si="53"/>
        <v>98.805147058823522</v>
      </c>
      <c r="BA150" s="24"/>
      <c r="BB150" s="14">
        <f>IF(AND(AX150&gt;='Supporting Calculations'!$B$4,AY150&gt;='Supporting Calculations'!$C$4) = TRUE,1,IF(AND(AX150&gt;'Supporting Calculations'!$B$4,AY150&lt;'Supporting Calculations'!$C$4) = TRUE, 2,IF(AND(AX150&lt;'Supporting Calculations'!$B$4,AY150&gt;'Supporting Calculations'!$C$4) = TRUE,3,IF(AND(AX150&lt;='Supporting Calculations'!$B$4,AY150&lt;='Supporting Calculations'!$C$4) = TRUE, 4,0))))</f>
        <v>3</v>
      </c>
      <c r="BC150" s="44" t="str">
        <f t="shared" si="54"/>
        <v>Medium</v>
      </c>
      <c r="BE150" s="84" t="e">
        <f t="shared" si="55"/>
        <v>#N/A</v>
      </c>
      <c r="BF150" s="86" t="e">
        <f t="shared" si="56"/>
        <v>#N/A</v>
      </c>
      <c r="BG150" s="88">
        <f t="shared" si="57"/>
        <v>89.430147058823522</v>
      </c>
      <c r="BI150" s="14">
        <f t="shared" si="58"/>
        <v>942</v>
      </c>
      <c r="BJ150" s="121">
        <f>BI150/'Supporting Calculations'!$B$8</f>
        <v>0.8658088235294118</v>
      </c>
      <c r="BK150" s="21">
        <f>SUM(T150:INDEX(T:T, MATCH(100000000000000,T:T)))/SUM((T$4:INDEX(T:T, MATCH(1E+30,T:T))))</f>
        <v>0.99161081005361484</v>
      </c>
      <c r="BL150" s="21">
        <f>SUM(H150:INDEX(H:H, MATCH(100000000000000,H:H)))/SUM((H$4:INDEX(H:H, MATCH(100000000000000,H:H))))</f>
        <v>0.99444639905043741</v>
      </c>
      <c r="BM150" s="21">
        <f>SUM(O150:INDEX(O:O, MATCH(100000000000000,O:O)))/SUM((O$4:INDEX(O:O, MATCH(1E+30,O:O))))</f>
        <v>0.99161081005361484</v>
      </c>
      <c r="BN150" s="132">
        <f>SUM(F150:INDEX(F:F, MATCH(100000000000000,F:F)))/SUM((F$4:INDEX(F:F, MATCH(1E+30,F:F))))</f>
        <v>0.98724862569497041</v>
      </c>
      <c r="BQ150" s="28"/>
    </row>
    <row r="151" spans="1:69" ht="15.75" customHeight="1">
      <c r="A151" s="89"/>
      <c r="B151" s="124" t="s">
        <v>138</v>
      </c>
      <c r="C151" s="74"/>
      <c r="D151" s="28"/>
      <c r="E151" s="45">
        <v>3110776</v>
      </c>
      <c r="F151" s="23">
        <v>126761</v>
      </c>
      <c r="G151" s="23">
        <v>3110776</v>
      </c>
      <c r="H151" s="23">
        <v>13098.9</v>
      </c>
      <c r="I151" s="43">
        <v>87326</v>
      </c>
      <c r="J151" s="23"/>
      <c r="K151" s="45"/>
      <c r="L151" s="23"/>
      <c r="M151" s="43"/>
      <c r="N151" s="23"/>
      <c r="O151" s="112">
        <f t="shared" si="40"/>
        <v>3110776</v>
      </c>
      <c r="P151" s="24">
        <f>_xlfn.RANK.EQ(O151, O$4:INDEX(O:O, MATCH(100000000000000,O:O)), 0) + COUNTIF(O$4:INDEX(O:O, ROW(O151)), O151)-1</f>
        <v>941</v>
      </c>
      <c r="Q151" s="25">
        <f>(_xlfn.RANK.EQ(P151, P$4:INDEX(P:P, MATCH(1000000000000,P:P)), 0) + COUNTIF(P$4:INDEX(P:P, ROW(P151)), P151)-1)/'Supporting Calculations'!$B$8</f>
        <v>0.13602941176470587</v>
      </c>
      <c r="R151" s="26">
        <f>'Segment RDF'!$F$33</f>
        <v>40</v>
      </c>
      <c r="S151" s="56">
        <f t="shared" si="41"/>
        <v>5.4411764705882346</v>
      </c>
      <c r="T151" s="113">
        <f t="shared" si="42"/>
        <v>3110776</v>
      </c>
      <c r="U151" s="24">
        <f>_xlfn.RANK.EQ(T151, T$4:INDEX(T:T, MATCH(100000000000000,T:T)), 0) + COUNTIF(T$4:INDEX(T:T, ROW(T151)), T151)-1</f>
        <v>941</v>
      </c>
      <c r="V151" s="25">
        <f>(_xlfn.RANK.EQ(U151, U$4:INDEX(U:U, MATCH(1000000000000,U:U)), 0) + COUNTIF(U$4:INDEX(U:U, ROW(U151)), U151)-1)/'Supporting Calculations'!$B$8</f>
        <v>0.13602941176470587</v>
      </c>
      <c r="W151" s="26">
        <f>'Segment RDF'!$H$33</f>
        <v>40</v>
      </c>
      <c r="X151" s="56">
        <f t="shared" si="43"/>
        <v>5.4411764705882346</v>
      </c>
      <c r="Y151" s="58">
        <f t="shared" si="44"/>
        <v>87326</v>
      </c>
      <c r="Z151" s="24">
        <f>_xlfn.RANK.EQ(Y151, Y$4:INDEX(Y:Y, MATCH(100000000000000,Y:Y)), 0) + COUNTIF(Y$4:INDEX(Y:Y, ROW(Y151)), Y151)-1</f>
        <v>825</v>
      </c>
      <c r="AA151" s="25">
        <f>(_xlfn.RANK.EQ(Z151, Z$4:INDEX(Z:Z, MATCH(1000000000000,Z:Z)), 0) + COUNTIF(Z$4:INDEX(Z:Z, ROW(Z151)), Z151)-1)/'Supporting Calculations'!$B$8</f>
        <v>0.24264705882352941</v>
      </c>
      <c r="AB151" s="26">
        <f>'Segment RDF'!$J$33</f>
        <v>20</v>
      </c>
      <c r="AC151" s="56">
        <f t="shared" si="45"/>
        <v>4.8529411764705879</v>
      </c>
      <c r="AD151" s="26"/>
      <c r="AE151" s="66">
        <f t="shared" si="46"/>
        <v>4.0748996391897073E-2</v>
      </c>
      <c r="AF151" s="24">
        <f>_xlfn.RANK.EQ(AE151, AE$4:INDEX(AE:AE, MATCH(1000000000000,AE:AE)), 0) + COUNTIF(AE$4:INDEX(AE:AE, ROW(AE151)), AE151)-1</f>
        <v>553</v>
      </c>
      <c r="AG151" s="25">
        <f>(_xlfn.RANK.EQ(AF151, AF$4:INDEX(AF:AF, MATCH(1000000000000,AF:AF)), 1) + COUNTIF(AF$4:INDEX(AF:AF, ROW(AF151)), AF151)-1)/'Supporting Calculations'!$B$8</f>
        <v>0.50827205882352944</v>
      </c>
      <c r="AH151" s="26">
        <f>'Segment RDF'!$F$33</f>
        <v>40</v>
      </c>
      <c r="AI151" s="67">
        <f t="shared" si="47"/>
        <v>20.330882352941178</v>
      </c>
      <c r="AJ151" s="68">
        <f t="shared" si="48"/>
        <v>4.2108142791380671E-3</v>
      </c>
      <c r="AK151" s="24">
        <f>_xlfn.RANK.EQ(AJ151, AJ$4:INDEX(AJ:AJ, MATCH(1000000000000,AJ:AJ)), 0) + COUNTIF(AJ$4:INDEX(AJ:AJ, ROW(AJ151)), AJ151)-1</f>
        <v>620</v>
      </c>
      <c r="AL151" s="25">
        <f>(_xlfn.RANK.EQ(AK151, AK$4:INDEX(AK:AK, MATCH(1000000000000,AK:AK)), 1) + COUNTIF(AK$4:INDEX(AK:AK, ROW(AK151)), AK151)-1)/'Supporting Calculations'!$B$8</f>
        <v>0.56985294117647056</v>
      </c>
      <c r="AM151" s="26">
        <f>'Segment RDF'!$H$33</f>
        <v>40</v>
      </c>
      <c r="AN151" s="67">
        <f t="shared" si="49"/>
        <v>22.794117647058822</v>
      </c>
      <c r="AO151" s="69">
        <f t="shared" si="59"/>
        <v>2.8072095194253781E-2</v>
      </c>
      <c r="AP151" s="24">
        <f>_xlfn.RANK.EQ(AO151, AO$4:INDEX(AO:AO, MATCH(1000000000000,AO:AO)), 0) + COUNTIF(AO$4:INDEX(AO:AO, ROW(AO151)), AO151)-1</f>
        <v>720</v>
      </c>
      <c r="AQ151" s="25">
        <f>(_xlfn.RANK.EQ(AP151, AP$4:INDEX(AP:AP, MATCH(1000000000000,AP:AP)), 1) + COUNTIF(AP$4:INDEX(AP:AP, ROW(AP151)), AP151)-1)/'Supporting Calculations'!$B$8</f>
        <v>0.66176470588235292</v>
      </c>
      <c r="AR151" s="26">
        <f>'Segment RDF'!$J$33</f>
        <v>20</v>
      </c>
      <c r="AS151" s="67">
        <f t="shared" si="50"/>
        <v>13.235294117647058</v>
      </c>
      <c r="AT151" s="69"/>
      <c r="AU151" s="119">
        <f t="shared" si="51"/>
        <v>15.735294117647058</v>
      </c>
      <c r="AV151" s="56">
        <f t="shared" si="52"/>
        <v>56.360294117647058</v>
      </c>
      <c r="AW151" s="24"/>
      <c r="AX151" s="119">
        <f>(_xlfn.RANK.EQ(AU151, AU$4:INDEX(AU:AU, MATCH(1000000000000,AU:AU)), 1) + COUNTIF(AU$4:INDEX(AU:AU, ROW(AU151)), AU151)-1)/'Supporting Calculations'!$B$8*100</f>
        <v>12.224264705882353</v>
      </c>
      <c r="AY151" s="58">
        <f>(_xlfn.RANK.EQ(AV151, AV$4:INDEX(AV:AV, MATCH(10000000000,AV:AV)), 1) + COUNTIF(AV$4:INDEX(AV:AV, ROW(AV151)), AV151)-1)/'Supporting Calculations'!$B$8*100</f>
        <v>57.077205882352942</v>
      </c>
      <c r="AZ151" s="70">
        <f t="shared" si="53"/>
        <v>69.30147058823529</v>
      </c>
      <c r="BA151" s="24"/>
      <c r="BB151" s="14">
        <f>IF(AND(AX151&gt;='Supporting Calculations'!$B$4,AY151&gt;='Supporting Calculations'!$C$4) = TRUE,1,IF(AND(AX151&gt;'Supporting Calculations'!$B$4,AY151&lt;'Supporting Calculations'!$C$4) = TRUE, 2,IF(AND(AX151&lt;'Supporting Calculations'!$B$4,AY151&gt;'Supporting Calculations'!$C$4) = TRUE,3,IF(AND(AX151&lt;='Supporting Calculations'!$B$4,AY151&lt;='Supporting Calculations'!$C$4) = TRUE, 4,0))))</f>
        <v>4</v>
      </c>
      <c r="BC151" s="44" t="str">
        <f t="shared" si="54"/>
        <v>Low</v>
      </c>
      <c r="BE151" s="84">
        <f t="shared" si="55"/>
        <v>57.077205882352942</v>
      </c>
      <c r="BF151" s="86" t="e">
        <f t="shared" si="56"/>
        <v>#N/A</v>
      </c>
      <c r="BG151" s="88" t="e">
        <f t="shared" si="57"/>
        <v>#N/A</v>
      </c>
      <c r="BI151" s="14">
        <f t="shared" si="58"/>
        <v>941</v>
      </c>
      <c r="BJ151" s="121">
        <f>BI151/'Supporting Calculations'!$B$8</f>
        <v>0.86488970588235292</v>
      </c>
      <c r="BK151" s="21">
        <f>SUM(T151:INDEX(T:T, MATCH(100000000000000,T:T)))/SUM((T$4:INDEX(T:T, MATCH(1E+30,T:T))))</f>
        <v>0.99151760095997199</v>
      </c>
      <c r="BL151" s="21">
        <f>SUM(H151:INDEX(H:H, MATCH(100000000000000,H:H)))/SUM((H$4:INDEX(H:H, MATCH(100000000000000,H:H))))</f>
        <v>0.99444052062800892</v>
      </c>
      <c r="BM151" s="21">
        <f>SUM(O151:INDEX(O:O, MATCH(100000000000000,O:O)))/SUM((O$4:INDEX(O:O, MATCH(1E+30,O:O))))</f>
        <v>0.99151760095997199</v>
      </c>
      <c r="BN151" s="132">
        <f>SUM(F151:INDEX(F:F, MATCH(100000000000000,F:F)))/SUM((F$4:INDEX(F:F, MATCH(1E+30,F:F))))</f>
        <v>0.98722526848362291</v>
      </c>
      <c r="BQ151" s="28"/>
    </row>
    <row r="152" spans="1:69" ht="15.75" customHeight="1">
      <c r="A152" s="89"/>
      <c r="B152" s="124" t="s">
        <v>144</v>
      </c>
      <c r="C152" s="74"/>
      <c r="D152" s="28"/>
      <c r="E152" s="45">
        <v>3114929.74</v>
      </c>
      <c r="F152" s="23">
        <v>227200</v>
      </c>
      <c r="G152" s="23">
        <v>3114929.74</v>
      </c>
      <c r="H152" s="23">
        <v>0</v>
      </c>
      <c r="I152" s="43">
        <v>332680.95</v>
      </c>
      <c r="J152" s="23"/>
      <c r="K152" s="45"/>
      <c r="L152" s="23"/>
      <c r="M152" s="43"/>
      <c r="N152" s="23"/>
      <c r="O152" s="112">
        <f t="shared" si="40"/>
        <v>3114929.74</v>
      </c>
      <c r="P152" s="24">
        <f>_xlfn.RANK.EQ(O152, O$4:INDEX(O:O, MATCH(100000000000000,O:O)), 0) + COUNTIF(O$4:INDEX(O:O, ROW(O152)), O152)-1</f>
        <v>940</v>
      </c>
      <c r="Q152" s="25">
        <f>(_xlfn.RANK.EQ(P152, P$4:INDEX(P:P, MATCH(1000000000000,P:P)), 0) + COUNTIF(P$4:INDEX(P:P, ROW(P152)), P152)-1)/'Supporting Calculations'!$B$8</f>
        <v>0.13694852941176472</v>
      </c>
      <c r="R152" s="26">
        <f>'Segment RDF'!$F$33</f>
        <v>40</v>
      </c>
      <c r="S152" s="56">
        <f t="shared" si="41"/>
        <v>5.4779411764705888</v>
      </c>
      <c r="T152" s="113">
        <f t="shared" si="42"/>
        <v>3114929.74</v>
      </c>
      <c r="U152" s="24">
        <f>_xlfn.RANK.EQ(T152, T$4:INDEX(T:T, MATCH(100000000000000,T:T)), 0) + COUNTIF(T$4:INDEX(T:T, ROW(T152)), T152)-1</f>
        <v>940</v>
      </c>
      <c r="V152" s="25">
        <f>(_xlfn.RANK.EQ(U152, U$4:INDEX(U:U, MATCH(1000000000000,U:U)), 0) + COUNTIF(U$4:INDEX(U:U, ROW(U152)), U152)-1)/'Supporting Calculations'!$B$8</f>
        <v>0.13694852941176472</v>
      </c>
      <c r="W152" s="26">
        <f>'Segment RDF'!$H$33</f>
        <v>40</v>
      </c>
      <c r="X152" s="56">
        <f t="shared" si="43"/>
        <v>5.4779411764705888</v>
      </c>
      <c r="Y152" s="58">
        <f t="shared" si="44"/>
        <v>332680.95</v>
      </c>
      <c r="Z152" s="24">
        <f>_xlfn.RANK.EQ(Y152, Y$4:INDEX(Y:Y, MATCH(100000000000000,Y:Y)), 0) + COUNTIF(Y$4:INDEX(Y:Y, ROW(Y152)), Y152)-1</f>
        <v>593</v>
      </c>
      <c r="AA152" s="25">
        <f>(_xlfn.RANK.EQ(Z152, Z$4:INDEX(Z:Z, MATCH(1000000000000,Z:Z)), 0) + COUNTIF(Z$4:INDEX(Z:Z, ROW(Z152)), Z152)-1)/'Supporting Calculations'!$B$8</f>
        <v>0.45588235294117646</v>
      </c>
      <c r="AB152" s="26">
        <f>'Segment RDF'!$J$33</f>
        <v>20</v>
      </c>
      <c r="AC152" s="56">
        <f t="shared" si="45"/>
        <v>9.117647058823529</v>
      </c>
      <c r="AD152" s="26"/>
      <c r="AE152" s="66">
        <f t="shared" si="46"/>
        <v>7.2939044846642348E-2</v>
      </c>
      <c r="AF152" s="24">
        <f>_xlfn.RANK.EQ(AE152, AE$4:INDEX(AE:AE, MATCH(1000000000000,AE:AE)), 0) + COUNTIF(AE$4:INDEX(AE:AE, ROW(AE152)), AE152)-1</f>
        <v>348</v>
      </c>
      <c r="AG152" s="25">
        <f>(_xlfn.RANK.EQ(AF152, AF$4:INDEX(AF:AF, MATCH(1000000000000,AF:AF)), 1) + COUNTIF(AF$4:INDEX(AF:AF, ROW(AF152)), AF152)-1)/'Supporting Calculations'!$B$8</f>
        <v>0.31985294117647056</v>
      </c>
      <c r="AH152" s="26">
        <f>'Segment RDF'!$F$33</f>
        <v>40</v>
      </c>
      <c r="AI152" s="67">
        <f t="shared" si="47"/>
        <v>12.794117647058822</v>
      </c>
      <c r="AJ152" s="68">
        <f t="shared" si="48"/>
        <v>0</v>
      </c>
      <c r="AK152" s="24">
        <f>_xlfn.RANK.EQ(AJ152, AJ$4:INDEX(AJ:AJ, MATCH(1000000000000,AJ:AJ)), 0) + COUNTIF(AJ$4:INDEX(AJ:AJ, ROW(AJ152)), AJ152)-1</f>
        <v>911</v>
      </c>
      <c r="AL152" s="25">
        <f>(_xlfn.RANK.EQ(AK152, AK$4:INDEX(AK:AK, MATCH(1000000000000,AK:AK)), 1) + COUNTIF(AK$4:INDEX(AK:AK, ROW(AK152)), AK152)-1)/'Supporting Calculations'!$B$8</f>
        <v>0.8373161764705882</v>
      </c>
      <c r="AM152" s="26">
        <f>'Segment RDF'!$H$33</f>
        <v>40</v>
      </c>
      <c r="AN152" s="67">
        <f t="shared" si="49"/>
        <v>33.492647058823529</v>
      </c>
      <c r="AO152" s="69">
        <f t="shared" si="59"/>
        <v>0.10680207188236611</v>
      </c>
      <c r="AP152" s="24">
        <f>_xlfn.RANK.EQ(AO152, AO$4:INDEX(AO:AO, MATCH(1000000000000,AO:AO)), 0) + COUNTIF(AO$4:INDEX(AO:AO, ROW(AO152)), AO152)-1</f>
        <v>342</v>
      </c>
      <c r="AQ152" s="25">
        <f>(_xlfn.RANK.EQ(AP152, AP$4:INDEX(AP:AP, MATCH(1000000000000,AP:AP)), 1) + COUNTIF(AP$4:INDEX(AP:AP, ROW(AP152)), AP152)-1)/'Supporting Calculations'!$B$8</f>
        <v>0.31433823529411764</v>
      </c>
      <c r="AR152" s="26">
        <f>'Segment RDF'!$J$33</f>
        <v>20</v>
      </c>
      <c r="AS152" s="67">
        <f t="shared" si="50"/>
        <v>6.2867647058823533</v>
      </c>
      <c r="AT152" s="69"/>
      <c r="AU152" s="119">
        <f t="shared" si="51"/>
        <v>20.073529411764707</v>
      </c>
      <c r="AV152" s="56">
        <f t="shared" si="52"/>
        <v>52.573529411764703</v>
      </c>
      <c r="AW152" s="24"/>
      <c r="AX152" s="119">
        <f>(_xlfn.RANK.EQ(AU152, AU$4:INDEX(AU:AU, MATCH(1000000000000,AU:AU)), 1) + COUNTIF(AU$4:INDEX(AU:AU, ROW(AU152)), AU152)-1)/'Supporting Calculations'!$B$8*100</f>
        <v>16.727941176470587</v>
      </c>
      <c r="AY152" s="58">
        <f>(_xlfn.RANK.EQ(AV152, AV$4:INDEX(AV:AV, MATCH(10000000000,AV:AV)), 1) + COUNTIF(AV$4:INDEX(AV:AV, ROW(AV152)), AV152)-1)/'Supporting Calculations'!$B$8*100</f>
        <v>50.827205882352942</v>
      </c>
      <c r="AZ152" s="70">
        <f t="shared" si="53"/>
        <v>67.555147058823536</v>
      </c>
      <c r="BA152" s="24"/>
      <c r="BB152" s="14">
        <f>IF(AND(AX152&gt;='Supporting Calculations'!$B$4,AY152&gt;='Supporting Calculations'!$C$4) = TRUE,1,IF(AND(AX152&gt;'Supporting Calculations'!$B$4,AY152&lt;'Supporting Calculations'!$C$4) = TRUE, 2,IF(AND(AX152&lt;'Supporting Calculations'!$B$4,AY152&gt;'Supporting Calculations'!$C$4) = TRUE,3,IF(AND(AX152&lt;='Supporting Calculations'!$B$4,AY152&lt;='Supporting Calculations'!$C$4) = TRUE, 4,0))))</f>
        <v>4</v>
      </c>
      <c r="BC152" s="44" t="str">
        <f t="shared" si="54"/>
        <v>Low</v>
      </c>
      <c r="BE152" s="84">
        <f t="shared" si="55"/>
        <v>50.827205882352942</v>
      </c>
      <c r="BF152" s="86" t="e">
        <f t="shared" si="56"/>
        <v>#N/A</v>
      </c>
      <c r="BG152" s="88" t="e">
        <f t="shared" si="57"/>
        <v>#N/A</v>
      </c>
      <c r="BI152" s="14">
        <f t="shared" si="58"/>
        <v>940</v>
      </c>
      <c r="BJ152" s="121">
        <f>BI152/'Supporting Calculations'!$B$8</f>
        <v>0.86397058823529416</v>
      </c>
      <c r="BK152" s="21">
        <f>SUM(T152:INDEX(T:T, MATCH(100000000000000,T:T)))/SUM((T$4:INDEX(T:T, MATCH(1E+30,T:T))))</f>
        <v>0.99142428972951824</v>
      </c>
      <c r="BL152" s="21">
        <f>SUM(H152:INDEX(H:H, MATCH(100000000000000,H:H)))/SUM((H$4:INDEX(H:H, MATCH(100000000000000,H:H))))</f>
        <v>0.99441508009292134</v>
      </c>
      <c r="BM152" s="21">
        <f>SUM(O152:INDEX(O:O, MATCH(100000000000000,O:O)))/SUM((O$4:INDEX(O:O, MATCH(1E+30,O:O))))</f>
        <v>0.99142428972951824</v>
      </c>
      <c r="BN152" s="132">
        <f>SUM(F152:INDEX(F:F, MATCH(100000000000000,F:F)))/SUM((F$4:INDEX(F:F, MATCH(1E+30,F:F))))</f>
        <v>0.98714844084680708</v>
      </c>
      <c r="BQ152" s="28"/>
    </row>
    <row r="153" spans="1:69" ht="15.75" customHeight="1">
      <c r="A153" s="89"/>
      <c r="B153" s="124" t="s">
        <v>139</v>
      </c>
      <c r="C153" s="74"/>
      <c r="D153" s="28"/>
      <c r="E153" s="45">
        <v>3137461.33</v>
      </c>
      <c r="F153" s="23">
        <v>11884</v>
      </c>
      <c r="G153" s="23">
        <v>3137461.33</v>
      </c>
      <c r="H153" s="23">
        <v>30514.7</v>
      </c>
      <c r="I153" s="43">
        <v>203431.33</v>
      </c>
      <c r="J153" s="23"/>
      <c r="K153" s="45"/>
      <c r="L153" s="23"/>
      <c r="M153" s="43"/>
      <c r="N153" s="23"/>
      <c r="O153" s="112">
        <f t="shared" si="40"/>
        <v>3137461.33</v>
      </c>
      <c r="P153" s="24">
        <f>_xlfn.RANK.EQ(O153, O$4:INDEX(O:O, MATCH(100000000000000,O:O)), 0) + COUNTIF(O$4:INDEX(O:O, ROW(O153)), O153)-1</f>
        <v>939</v>
      </c>
      <c r="Q153" s="25">
        <f>(_xlfn.RANK.EQ(P153, P$4:INDEX(P:P, MATCH(1000000000000,P:P)), 0) + COUNTIF(P$4:INDEX(P:P, ROW(P153)), P153)-1)/'Supporting Calculations'!$B$8</f>
        <v>0.13786764705882354</v>
      </c>
      <c r="R153" s="26">
        <f>'Segment RDF'!$F$33</f>
        <v>40</v>
      </c>
      <c r="S153" s="56">
        <f t="shared" si="41"/>
        <v>5.514705882352942</v>
      </c>
      <c r="T153" s="113">
        <f t="shared" si="42"/>
        <v>3137461.33</v>
      </c>
      <c r="U153" s="24">
        <f>_xlfn.RANK.EQ(T153, T$4:INDEX(T:T, MATCH(100000000000000,T:T)), 0) + COUNTIF(T$4:INDEX(T:T, ROW(T153)), T153)-1</f>
        <v>939</v>
      </c>
      <c r="V153" s="25">
        <f>(_xlfn.RANK.EQ(U153, U$4:INDEX(U:U, MATCH(1000000000000,U:U)), 0) + COUNTIF(U$4:INDEX(U:U, ROW(U153)), U153)-1)/'Supporting Calculations'!$B$8</f>
        <v>0.13786764705882354</v>
      </c>
      <c r="W153" s="26">
        <f>'Segment RDF'!$H$33</f>
        <v>40</v>
      </c>
      <c r="X153" s="56">
        <f t="shared" si="43"/>
        <v>5.514705882352942</v>
      </c>
      <c r="Y153" s="58">
        <f t="shared" si="44"/>
        <v>203431.33</v>
      </c>
      <c r="Z153" s="24">
        <f>_xlfn.RANK.EQ(Y153, Y$4:INDEX(Y:Y, MATCH(100000000000000,Y:Y)), 0) + COUNTIF(Y$4:INDEX(Y:Y, ROW(Y153)), Y153)-1</f>
        <v>698</v>
      </c>
      <c r="AA153" s="25">
        <f>(_xlfn.RANK.EQ(Z153, Z$4:INDEX(Z:Z, MATCH(1000000000000,Z:Z)), 0) + COUNTIF(Z$4:INDEX(Z:Z, ROW(Z153)), Z153)-1)/'Supporting Calculations'!$B$8</f>
        <v>0.359375</v>
      </c>
      <c r="AB153" s="26">
        <f>'Segment RDF'!$J$33</f>
        <v>20</v>
      </c>
      <c r="AC153" s="56">
        <f t="shared" si="45"/>
        <v>7.1875</v>
      </c>
      <c r="AD153" s="26"/>
      <c r="AE153" s="66">
        <f t="shared" si="46"/>
        <v>3.7877757683789522E-3</v>
      </c>
      <c r="AF153" s="24">
        <f>_xlfn.RANK.EQ(AE153, AE$4:INDEX(AE:AE, MATCH(1000000000000,AE:AE)), 0) + COUNTIF(AE$4:INDEX(AE:AE, ROW(AE153)), AE153)-1</f>
        <v>936</v>
      </c>
      <c r="AG153" s="25">
        <f>(_xlfn.RANK.EQ(AF153, AF$4:INDEX(AF:AF, MATCH(1000000000000,AF:AF)), 1) + COUNTIF(AF$4:INDEX(AF:AF, ROW(AF153)), AF153)-1)/'Supporting Calculations'!$B$8</f>
        <v>0.86029411764705888</v>
      </c>
      <c r="AH153" s="26">
        <f>'Segment RDF'!$F$33</f>
        <v>40</v>
      </c>
      <c r="AI153" s="67">
        <f t="shared" si="47"/>
        <v>34.411764705882355</v>
      </c>
      <c r="AJ153" s="68">
        <f t="shared" si="48"/>
        <v>9.7259206697537202E-3</v>
      </c>
      <c r="AK153" s="24">
        <f>_xlfn.RANK.EQ(AJ153, AJ$4:INDEX(AJ:AJ, MATCH(1000000000000,AJ:AJ)), 0) + COUNTIF(AJ$4:INDEX(AJ:AJ, ROW(AJ153)), AJ153)-1</f>
        <v>406</v>
      </c>
      <c r="AL153" s="25">
        <f>(_xlfn.RANK.EQ(AK153, AK$4:INDEX(AK:AK, MATCH(1000000000000,AK:AK)), 1) + COUNTIF(AK$4:INDEX(AK:AK, ROW(AK153)), AK153)-1)/'Supporting Calculations'!$B$8</f>
        <v>0.37316176470588236</v>
      </c>
      <c r="AM153" s="26">
        <f>'Segment RDF'!$H$33</f>
        <v>40</v>
      </c>
      <c r="AN153" s="67">
        <f t="shared" si="49"/>
        <v>14.926470588235293</v>
      </c>
      <c r="AO153" s="69">
        <f t="shared" si="59"/>
        <v>6.4839470069261371E-2</v>
      </c>
      <c r="AP153" s="24">
        <f>_xlfn.RANK.EQ(AO153, AO$4:INDEX(AO:AO, MATCH(1000000000000,AO:AO)), 0) + COUNTIF(AO$4:INDEX(AO:AO, ROW(AO153)), AO153)-1</f>
        <v>497</v>
      </c>
      <c r="AQ153" s="25">
        <f>(_xlfn.RANK.EQ(AP153, AP$4:INDEX(AP:AP, MATCH(1000000000000,AP:AP)), 1) + COUNTIF(AP$4:INDEX(AP:AP, ROW(AP153)), AP153)-1)/'Supporting Calculations'!$B$8</f>
        <v>0.45680147058823528</v>
      </c>
      <c r="AR153" s="26">
        <f>'Segment RDF'!$J$33</f>
        <v>20</v>
      </c>
      <c r="AS153" s="67">
        <f t="shared" si="50"/>
        <v>9.1360294117647065</v>
      </c>
      <c r="AT153" s="69"/>
      <c r="AU153" s="119">
        <f t="shared" si="51"/>
        <v>18.216911764705884</v>
      </c>
      <c r="AV153" s="56">
        <f t="shared" si="52"/>
        <v>58.474264705882362</v>
      </c>
      <c r="AW153" s="24"/>
      <c r="AX153" s="119">
        <f>(_xlfn.RANK.EQ(AU153, AU$4:INDEX(AU:AU, MATCH(1000000000000,AU:AU)), 1) + COUNTIF(AU$4:INDEX(AU:AU, ROW(AU153)), AU153)-1)/'Supporting Calculations'!$B$8*100</f>
        <v>14.613970588235295</v>
      </c>
      <c r="AY153" s="58">
        <f>(_xlfn.RANK.EQ(AV153, AV$4:INDEX(AV:AV, MATCH(10000000000,AV:AV)), 1) + COUNTIF(AV$4:INDEX(AV:AV, ROW(AV153)), AV153)-1)/'Supporting Calculations'!$B$8*100</f>
        <v>60.845588235294116</v>
      </c>
      <c r="AZ153" s="70">
        <f t="shared" si="53"/>
        <v>75.459558823529406</v>
      </c>
      <c r="BA153" s="24"/>
      <c r="BB153" s="14">
        <f>IF(AND(AX153&gt;='Supporting Calculations'!$B$4,AY153&gt;='Supporting Calculations'!$C$4) = TRUE,1,IF(AND(AX153&gt;'Supporting Calculations'!$B$4,AY153&lt;'Supporting Calculations'!$C$4) = TRUE, 2,IF(AND(AX153&lt;'Supporting Calculations'!$B$4,AY153&gt;'Supporting Calculations'!$C$4) = TRUE,3,IF(AND(AX153&lt;='Supporting Calculations'!$B$4,AY153&lt;='Supporting Calculations'!$C$4) = TRUE, 4,0))))</f>
        <v>4</v>
      </c>
      <c r="BC153" s="44" t="str">
        <f t="shared" si="54"/>
        <v>Low</v>
      </c>
      <c r="BE153" s="84" t="e">
        <f t="shared" si="55"/>
        <v>#N/A</v>
      </c>
      <c r="BF153" s="86" t="e">
        <f t="shared" si="56"/>
        <v>#N/A</v>
      </c>
      <c r="BG153" s="88">
        <f t="shared" si="57"/>
        <v>60.845588235294116</v>
      </c>
      <c r="BI153" s="14">
        <f t="shared" si="58"/>
        <v>939</v>
      </c>
      <c r="BJ153" s="121">
        <f>BI153/'Supporting Calculations'!$B$8</f>
        <v>0.86305147058823528</v>
      </c>
      <c r="BK153" s="21">
        <f>SUM(T153:INDEX(T:T, MATCH(100000000000000,T:T)))/SUM((T$4:INDEX(T:T, MATCH(1E+30,T:T))))</f>
        <v>0.99133085390295417</v>
      </c>
      <c r="BL153" s="21">
        <f>SUM(H153:INDEX(H:H, MATCH(100000000000000,H:H)))/SUM((H$4:INDEX(H:H, MATCH(100000000000000,H:H))))</f>
        <v>0.99441508009292134</v>
      </c>
      <c r="BM153" s="21">
        <f>SUM(O153:INDEX(O:O, MATCH(100000000000000,O:O)))/SUM((O$4:INDEX(O:O, MATCH(1E+30,O:O))))</f>
        <v>0.99133085390295417</v>
      </c>
      <c r="BN153" s="132">
        <f>SUM(F153:INDEX(F:F, MATCH(100000000000000,F:F)))/SUM((F$4:INDEX(F:F, MATCH(1E+30,F:F))))</f>
        <v>0.98701073887944668</v>
      </c>
      <c r="BQ153" s="28"/>
    </row>
    <row r="154" spans="1:69" ht="15.75" customHeight="1">
      <c r="A154" s="89"/>
      <c r="B154" s="124" t="s">
        <v>140</v>
      </c>
      <c r="C154" s="74"/>
      <c r="D154" s="28"/>
      <c r="E154" s="45">
        <v>3141421.41</v>
      </c>
      <c r="F154" s="23">
        <v>0</v>
      </c>
      <c r="G154" s="23">
        <v>3141421.41</v>
      </c>
      <c r="H154" s="23">
        <v>0</v>
      </c>
      <c r="I154" s="43">
        <v>27152.400000000001</v>
      </c>
      <c r="J154" s="23"/>
      <c r="K154" s="45"/>
      <c r="L154" s="23"/>
      <c r="M154" s="43"/>
      <c r="N154" s="23"/>
      <c r="O154" s="112">
        <f t="shared" si="40"/>
        <v>3141421.41</v>
      </c>
      <c r="P154" s="24">
        <f>_xlfn.RANK.EQ(O154, O$4:INDEX(O:O, MATCH(100000000000000,O:O)), 0) + COUNTIF(O$4:INDEX(O:O, ROW(O154)), O154)-1</f>
        <v>938</v>
      </c>
      <c r="Q154" s="25">
        <f>(_xlfn.RANK.EQ(P154, P$4:INDEX(P:P, MATCH(1000000000000,P:P)), 0) + COUNTIF(P$4:INDEX(P:P, ROW(P154)), P154)-1)/'Supporting Calculations'!$B$8</f>
        <v>0.13878676470588236</v>
      </c>
      <c r="R154" s="26">
        <f>'Segment RDF'!$F$33</f>
        <v>40</v>
      </c>
      <c r="S154" s="56">
        <f t="shared" si="41"/>
        <v>5.5514705882352944</v>
      </c>
      <c r="T154" s="113">
        <f t="shared" si="42"/>
        <v>3141421.41</v>
      </c>
      <c r="U154" s="24">
        <f>_xlfn.RANK.EQ(T154, T$4:INDEX(T:T, MATCH(100000000000000,T:T)), 0) + COUNTIF(T$4:INDEX(T:T, ROW(T154)), T154)-1</f>
        <v>938</v>
      </c>
      <c r="V154" s="25">
        <f>(_xlfn.RANK.EQ(U154, U$4:INDEX(U:U, MATCH(1000000000000,U:U)), 0) + COUNTIF(U$4:INDEX(U:U, ROW(U154)), U154)-1)/'Supporting Calculations'!$B$8</f>
        <v>0.13878676470588236</v>
      </c>
      <c r="W154" s="26">
        <f>'Segment RDF'!$H$33</f>
        <v>40</v>
      </c>
      <c r="X154" s="56">
        <f t="shared" si="43"/>
        <v>5.5514705882352944</v>
      </c>
      <c r="Y154" s="58">
        <f t="shared" si="44"/>
        <v>27152.400000000001</v>
      </c>
      <c r="Z154" s="24">
        <f>_xlfn.RANK.EQ(Y154, Y$4:INDEX(Y:Y, MATCH(100000000000000,Y:Y)), 0) + COUNTIF(Y$4:INDEX(Y:Y, ROW(Y154)), Y154)-1</f>
        <v>912</v>
      </c>
      <c r="AA154" s="25">
        <f>(_xlfn.RANK.EQ(Z154, Z$4:INDEX(Z:Z, MATCH(1000000000000,Z:Z)), 0) + COUNTIF(Z$4:INDEX(Z:Z, ROW(Z154)), Z154)-1)/'Supporting Calculations'!$B$8</f>
        <v>0.16268382352941177</v>
      </c>
      <c r="AB154" s="26">
        <f>'Segment RDF'!$J$33</f>
        <v>20</v>
      </c>
      <c r="AC154" s="56">
        <f t="shared" si="45"/>
        <v>3.2536764705882355</v>
      </c>
      <c r="AD154" s="26"/>
      <c r="AE154" s="66">
        <f t="shared" si="46"/>
        <v>0</v>
      </c>
      <c r="AF154" s="24">
        <f>_xlfn.RANK.EQ(AE154, AE$4:INDEX(AE:AE, MATCH(1000000000000,AE:AE)), 0) + COUNTIF(AE$4:INDEX(AE:AE, ROW(AE154)), AE154)-1</f>
        <v>1037</v>
      </c>
      <c r="AG154" s="25">
        <f>(_xlfn.RANK.EQ(AF154, AF$4:INDEX(AF:AF, MATCH(1000000000000,AF:AF)), 1) + COUNTIF(AF$4:INDEX(AF:AF, ROW(AF154)), AF154)-1)/'Supporting Calculations'!$B$8</f>
        <v>0.953125</v>
      </c>
      <c r="AH154" s="26">
        <f>'Segment RDF'!$F$33</f>
        <v>40</v>
      </c>
      <c r="AI154" s="67">
        <f t="shared" si="47"/>
        <v>38.125</v>
      </c>
      <c r="AJ154" s="68">
        <f t="shared" si="48"/>
        <v>0</v>
      </c>
      <c r="AK154" s="24">
        <f>_xlfn.RANK.EQ(AJ154, AJ$4:INDEX(AJ:AJ, MATCH(1000000000000,AJ:AJ)), 0) + COUNTIF(AJ$4:INDEX(AJ:AJ, ROW(AJ154)), AJ154)-1</f>
        <v>912</v>
      </c>
      <c r="AL154" s="25">
        <f>(_xlfn.RANK.EQ(AK154, AK$4:INDEX(AK:AK, MATCH(1000000000000,AK:AK)), 1) + COUNTIF(AK$4:INDEX(AK:AK, ROW(AK154)), AK154)-1)/'Supporting Calculations'!$B$8</f>
        <v>0.83823529411764708</v>
      </c>
      <c r="AM154" s="26">
        <f>'Segment RDF'!$H$33</f>
        <v>40</v>
      </c>
      <c r="AN154" s="67">
        <f t="shared" si="49"/>
        <v>33.529411764705884</v>
      </c>
      <c r="AO154" s="69">
        <f t="shared" si="59"/>
        <v>8.6433484898162712E-3</v>
      </c>
      <c r="AP154" s="24">
        <f>_xlfn.RANK.EQ(AO154, AO$4:INDEX(AO:AO, MATCH(1000000000000,AO:AO)), 0) + COUNTIF(AO$4:INDEX(AO:AO, ROW(AO154)), AO154)-1</f>
        <v>882</v>
      </c>
      <c r="AQ154" s="25">
        <f>(_xlfn.RANK.EQ(AP154, AP$4:INDEX(AP:AP, MATCH(1000000000000,AP:AP)), 1) + COUNTIF(AP$4:INDEX(AP:AP, ROW(AP154)), AP154)-1)/'Supporting Calculations'!$B$8</f>
        <v>0.81066176470588236</v>
      </c>
      <c r="AR154" s="26">
        <f>'Segment RDF'!$J$33</f>
        <v>20</v>
      </c>
      <c r="AS154" s="67">
        <f t="shared" si="50"/>
        <v>16.213235294117649</v>
      </c>
      <c r="AT154" s="69"/>
      <c r="AU154" s="119">
        <f t="shared" si="51"/>
        <v>14.356617647058824</v>
      </c>
      <c r="AV154" s="56">
        <f t="shared" si="52"/>
        <v>87.867647058823536</v>
      </c>
      <c r="AW154" s="24"/>
      <c r="AX154" s="119">
        <f>(_xlfn.RANK.EQ(AU154, AU$4:INDEX(AU:AU, MATCH(1000000000000,AU:AU)), 1) + COUNTIF(AU$4:INDEX(AU:AU, ROW(AU154)), AU154)-1)/'Supporting Calculations'!$B$8*100</f>
        <v>10.20220588235294</v>
      </c>
      <c r="AY154" s="58">
        <f>(_xlfn.RANK.EQ(AV154, AV$4:INDEX(AV:AV, MATCH(10000000000,AV:AV)), 1) + COUNTIF(AV$4:INDEX(AV:AV, ROW(AV154)), AV154)-1)/'Supporting Calculations'!$B$8*100</f>
        <v>97.610294117647058</v>
      </c>
      <c r="AZ154" s="70">
        <f t="shared" si="53"/>
        <v>107.8125</v>
      </c>
      <c r="BA154" s="24"/>
      <c r="BB154" s="14">
        <f>IF(AND(AX154&gt;='Supporting Calculations'!$B$4,AY154&gt;='Supporting Calculations'!$C$4) = TRUE,1,IF(AND(AX154&gt;'Supporting Calculations'!$B$4,AY154&lt;'Supporting Calculations'!$C$4) = TRUE, 2,IF(AND(AX154&lt;'Supporting Calculations'!$B$4,AY154&gt;'Supporting Calculations'!$C$4) = TRUE,3,IF(AND(AX154&lt;='Supporting Calculations'!$B$4,AY154&lt;='Supporting Calculations'!$C$4) = TRUE, 4,0))))</f>
        <v>3</v>
      </c>
      <c r="BC154" s="44" t="str">
        <f t="shared" si="54"/>
        <v>Medium</v>
      </c>
      <c r="BE154" s="84" t="e">
        <f t="shared" si="55"/>
        <v>#N/A</v>
      </c>
      <c r="BF154" s="86" t="e">
        <f t="shared" si="56"/>
        <v>#N/A</v>
      </c>
      <c r="BG154" s="88">
        <f t="shared" si="57"/>
        <v>97.610294117647058</v>
      </c>
      <c r="BI154" s="14">
        <f t="shared" si="58"/>
        <v>938</v>
      </c>
      <c r="BJ154" s="121">
        <f>BI154/'Supporting Calculations'!$B$8</f>
        <v>0.86213235294117652</v>
      </c>
      <c r="BK154" s="21">
        <f>SUM(T154:INDEX(T:T, MATCH(100000000000000,T:T)))/SUM((T$4:INDEX(T:T, MATCH(1E+30,T:T))))</f>
        <v>0.99123674221596569</v>
      </c>
      <c r="BL154" s="21">
        <f>SUM(H154:INDEX(H:H, MATCH(100000000000000,H:H)))/SUM((H$4:INDEX(H:H, MATCH(100000000000000,H:H))))</f>
        <v>0.99435581478850343</v>
      </c>
      <c r="BM154" s="21">
        <f>SUM(O154:INDEX(O:O, MATCH(100000000000000,O:O)))/SUM((O$4:INDEX(O:O, MATCH(1E+30,O:O))))</f>
        <v>0.99123674221596569</v>
      </c>
      <c r="BN154" s="132">
        <f>SUM(F154:INDEX(F:F, MATCH(100000000000000,F:F)))/SUM((F$4:INDEX(F:F, MATCH(1E+30,F:F))))</f>
        <v>0.98700353619379477</v>
      </c>
      <c r="BQ154" s="28"/>
    </row>
    <row r="155" spans="1:69" ht="15.75" customHeight="1">
      <c r="A155" s="89"/>
      <c r="B155" s="124" t="s">
        <v>77</v>
      </c>
      <c r="C155" s="74"/>
      <c r="D155" s="28"/>
      <c r="E155" s="45">
        <v>3144914</v>
      </c>
      <c r="F155" s="23">
        <v>474970</v>
      </c>
      <c r="G155" s="23">
        <v>3144914</v>
      </c>
      <c r="H155" s="23">
        <v>10291.98</v>
      </c>
      <c r="I155" s="43">
        <v>154791.20000000001</v>
      </c>
      <c r="J155" s="23"/>
      <c r="K155" s="45"/>
      <c r="L155" s="23"/>
      <c r="M155" s="43"/>
      <c r="N155" s="23"/>
      <c r="O155" s="112">
        <f t="shared" si="40"/>
        <v>3144914</v>
      </c>
      <c r="P155" s="24">
        <f>_xlfn.RANK.EQ(O155, O$4:INDEX(O:O, MATCH(100000000000000,O:O)), 0) + COUNTIF(O$4:INDEX(O:O, ROW(O155)), O155)-1</f>
        <v>937</v>
      </c>
      <c r="Q155" s="25">
        <f>(_xlfn.RANK.EQ(P155, P$4:INDEX(P:P, MATCH(1000000000000,P:P)), 0) + COUNTIF(P$4:INDEX(P:P, ROW(P155)), P155)-1)/'Supporting Calculations'!$B$8</f>
        <v>0.13970588235294118</v>
      </c>
      <c r="R155" s="26">
        <f>'Segment RDF'!$F$33</f>
        <v>40</v>
      </c>
      <c r="S155" s="56">
        <f t="shared" si="41"/>
        <v>5.5882352941176467</v>
      </c>
      <c r="T155" s="113">
        <f t="shared" si="42"/>
        <v>3144914</v>
      </c>
      <c r="U155" s="24">
        <f>_xlfn.RANK.EQ(T155, T$4:INDEX(T:T, MATCH(100000000000000,T:T)), 0) + COUNTIF(T$4:INDEX(T:T, ROW(T155)), T155)-1</f>
        <v>937</v>
      </c>
      <c r="V155" s="25">
        <f>(_xlfn.RANK.EQ(U155, U$4:INDEX(U:U, MATCH(1000000000000,U:U)), 0) + COUNTIF(U$4:INDEX(U:U, ROW(U155)), U155)-1)/'Supporting Calculations'!$B$8</f>
        <v>0.13970588235294118</v>
      </c>
      <c r="W155" s="26">
        <f>'Segment RDF'!$H$33</f>
        <v>40</v>
      </c>
      <c r="X155" s="56">
        <f t="shared" si="43"/>
        <v>5.5882352941176467</v>
      </c>
      <c r="Y155" s="58">
        <f t="shared" si="44"/>
        <v>154791.20000000001</v>
      </c>
      <c r="Z155" s="24">
        <f>_xlfn.RANK.EQ(Y155, Y$4:INDEX(Y:Y, MATCH(100000000000000,Y:Y)), 0) + COUNTIF(Y$4:INDEX(Y:Y, ROW(Y155)), Y155)-1</f>
        <v>745</v>
      </c>
      <c r="AA155" s="25">
        <f>(_xlfn.RANK.EQ(Z155, Z$4:INDEX(Z:Z, MATCH(1000000000000,Z:Z)), 0) + COUNTIF(Z$4:INDEX(Z:Z, ROW(Z155)), Z155)-1)/'Supporting Calculations'!$B$8</f>
        <v>0.31617647058823528</v>
      </c>
      <c r="AB155" s="26">
        <f>'Segment RDF'!$J$33</f>
        <v>20</v>
      </c>
      <c r="AC155" s="56">
        <f t="shared" si="45"/>
        <v>6.3235294117647056</v>
      </c>
      <c r="AD155" s="26"/>
      <c r="AE155" s="66">
        <f t="shared" si="46"/>
        <v>0.15102797723562553</v>
      </c>
      <c r="AF155" s="24">
        <f>_xlfn.RANK.EQ(AE155, AE$4:INDEX(AE:AE, MATCH(1000000000000,AE:AE)), 0) + COUNTIF(AE$4:INDEX(AE:AE, ROW(AE155)), AE155)-1</f>
        <v>81</v>
      </c>
      <c r="AG155" s="25">
        <f>(_xlfn.RANK.EQ(AF155, AF$4:INDEX(AF:AF, MATCH(1000000000000,AF:AF)), 1) + COUNTIF(AF$4:INDEX(AF:AF, ROW(AF155)), AF155)-1)/'Supporting Calculations'!$B$8</f>
        <v>7.4448529411764705E-2</v>
      </c>
      <c r="AH155" s="26">
        <f>'Segment RDF'!$F$33</f>
        <v>40</v>
      </c>
      <c r="AI155" s="67">
        <f t="shared" si="47"/>
        <v>2.9779411764705883</v>
      </c>
      <c r="AJ155" s="68">
        <f t="shared" si="48"/>
        <v>3.2725791547876981E-3</v>
      </c>
      <c r="AK155" s="24">
        <f>_xlfn.RANK.EQ(AJ155, AJ$4:INDEX(AJ:AJ, MATCH(1000000000000,AJ:AJ)), 0) + COUNTIF(AJ$4:INDEX(AJ:AJ, ROW(AJ155)), AJ155)-1</f>
        <v>659</v>
      </c>
      <c r="AL155" s="25">
        <f>(_xlfn.RANK.EQ(AK155, AK$4:INDEX(AK:AK, MATCH(1000000000000,AK:AK)), 1) + COUNTIF(AK$4:INDEX(AK:AK, ROW(AK155)), AK155)-1)/'Supporting Calculations'!$B$8</f>
        <v>0.60569852941176472</v>
      </c>
      <c r="AM155" s="26">
        <f>'Segment RDF'!$H$33</f>
        <v>40</v>
      </c>
      <c r="AN155" s="67">
        <f t="shared" si="49"/>
        <v>24.227941176470587</v>
      </c>
      <c r="AO155" s="69">
        <f t="shared" si="59"/>
        <v>4.9219533507116574E-2</v>
      </c>
      <c r="AP155" s="24">
        <f>_xlfn.RANK.EQ(AO155, AO$4:INDEX(AO:AO, MATCH(1000000000000,AO:AO)), 0) + COUNTIF(AO$4:INDEX(AO:AO, ROW(AO155)), AO155)-1</f>
        <v>592</v>
      </c>
      <c r="AQ155" s="25">
        <f>(_xlfn.RANK.EQ(AP155, AP$4:INDEX(AP:AP, MATCH(1000000000000,AP:AP)), 1) + COUNTIF(AP$4:INDEX(AP:AP, ROW(AP155)), AP155)-1)/'Supporting Calculations'!$B$8</f>
        <v>0.54411764705882348</v>
      </c>
      <c r="AR155" s="26">
        <f>'Segment RDF'!$J$33</f>
        <v>20</v>
      </c>
      <c r="AS155" s="67">
        <f t="shared" si="50"/>
        <v>10.882352941176469</v>
      </c>
      <c r="AT155" s="69"/>
      <c r="AU155" s="119">
        <f t="shared" si="51"/>
        <v>17.5</v>
      </c>
      <c r="AV155" s="56">
        <f t="shared" si="52"/>
        <v>38.088235294117645</v>
      </c>
      <c r="AW155" s="24"/>
      <c r="AX155" s="119">
        <f>(_xlfn.RANK.EQ(AU155, AU$4:INDEX(AU:AU, MATCH(1000000000000,AU:AU)), 1) + COUNTIF(AU$4:INDEX(AU:AU, ROW(AU155)), AU155)-1)/'Supporting Calculations'!$B$8*100</f>
        <v>13.694852941176471</v>
      </c>
      <c r="AY155" s="58">
        <f>(_xlfn.RANK.EQ(AV155, AV$4:INDEX(AV:AV, MATCH(10000000000,AV:AV)), 1) + COUNTIF(AV$4:INDEX(AV:AV, ROW(AV155)), AV155)-1)/'Supporting Calculations'!$B$8*100</f>
        <v>31.066176470588236</v>
      </c>
      <c r="AZ155" s="70">
        <f t="shared" si="53"/>
        <v>44.76102941176471</v>
      </c>
      <c r="BA155" s="24"/>
      <c r="BB155" s="14">
        <f>IF(AND(AX155&gt;='Supporting Calculations'!$B$4,AY155&gt;='Supporting Calculations'!$C$4) = TRUE,1,IF(AND(AX155&gt;'Supporting Calculations'!$B$4,AY155&lt;'Supporting Calculations'!$C$4) = TRUE, 2,IF(AND(AX155&lt;'Supporting Calculations'!$B$4,AY155&gt;'Supporting Calculations'!$C$4) = TRUE,3,IF(AND(AX155&lt;='Supporting Calculations'!$B$4,AY155&lt;='Supporting Calculations'!$C$4) = TRUE, 4,0))))</f>
        <v>4</v>
      </c>
      <c r="BC155" s="44" t="str">
        <f t="shared" si="54"/>
        <v>Low</v>
      </c>
      <c r="BE155" s="84">
        <f t="shared" si="55"/>
        <v>31.066176470588236</v>
      </c>
      <c r="BF155" s="86" t="e">
        <f t="shared" si="56"/>
        <v>#N/A</v>
      </c>
      <c r="BG155" s="88" t="e">
        <f t="shared" si="57"/>
        <v>#N/A</v>
      </c>
      <c r="BI155" s="14">
        <f t="shared" si="58"/>
        <v>937</v>
      </c>
      <c r="BJ155" s="121">
        <f>BI155/'Supporting Calculations'!$B$8</f>
        <v>0.86121323529411764</v>
      </c>
      <c r="BK155" s="21">
        <f>SUM(T155:INDEX(T:T, MATCH(100000000000000,T:T)))/SUM((T$4:INDEX(T:T, MATCH(1E+30,T:T))))</f>
        <v>0.9911425117419167</v>
      </c>
      <c r="BL155" s="21">
        <f>SUM(H155:INDEX(H:H, MATCH(100000000000000,H:H)))/SUM((H$4:INDEX(H:H, MATCH(100000000000000,H:H))))</f>
        <v>0.99435581478850343</v>
      </c>
      <c r="BM155" s="21">
        <f>SUM(O155:INDEX(O:O, MATCH(100000000000000,O:O)))/SUM((O$4:INDEX(O:O, MATCH(1E+30,O:O))))</f>
        <v>0.9911425117419167</v>
      </c>
      <c r="BN155" s="132">
        <f>SUM(F155:INDEX(F:F, MATCH(100000000000000,F:F)))/SUM((F$4:INDEX(F:F, MATCH(1E+30,F:F))))</f>
        <v>0.98700353619379477</v>
      </c>
      <c r="BQ155" s="28"/>
    </row>
    <row r="156" spans="1:69" ht="15.75" customHeight="1">
      <c r="A156" s="89"/>
      <c r="B156" s="124" t="s">
        <v>137</v>
      </c>
      <c r="C156" s="74"/>
      <c r="D156" s="28"/>
      <c r="E156" s="45">
        <v>3146531.29</v>
      </c>
      <c r="F156" s="23">
        <v>6256</v>
      </c>
      <c r="G156" s="23">
        <v>3146531.29</v>
      </c>
      <c r="H156" s="23">
        <v>33348.07</v>
      </c>
      <c r="I156" s="43">
        <v>222320.46</v>
      </c>
      <c r="J156" s="23"/>
      <c r="K156" s="45"/>
      <c r="L156" s="23"/>
      <c r="M156" s="43"/>
      <c r="N156" s="23"/>
      <c r="O156" s="112">
        <f t="shared" si="40"/>
        <v>3146531.29</v>
      </c>
      <c r="P156" s="24">
        <f>_xlfn.RANK.EQ(O156, O$4:INDEX(O:O, MATCH(100000000000000,O:O)), 0) + COUNTIF(O$4:INDEX(O:O, ROW(O156)), O156)-1</f>
        <v>936</v>
      </c>
      <c r="Q156" s="25">
        <f>(_xlfn.RANK.EQ(P156, P$4:INDEX(P:P, MATCH(1000000000000,P:P)), 0) + COUNTIF(P$4:INDEX(P:P, ROW(P156)), P156)-1)/'Supporting Calculations'!$B$8</f>
        <v>0.140625</v>
      </c>
      <c r="R156" s="26">
        <f>'Segment RDF'!$F$33</f>
        <v>40</v>
      </c>
      <c r="S156" s="56">
        <f t="shared" si="41"/>
        <v>5.625</v>
      </c>
      <c r="T156" s="113">
        <f t="shared" si="42"/>
        <v>3146531.29</v>
      </c>
      <c r="U156" s="24">
        <f>_xlfn.RANK.EQ(T156, T$4:INDEX(T:T, MATCH(100000000000000,T:T)), 0) + COUNTIF(T$4:INDEX(T:T, ROW(T156)), T156)-1</f>
        <v>936</v>
      </c>
      <c r="V156" s="25">
        <f>(_xlfn.RANK.EQ(U156, U$4:INDEX(U:U, MATCH(1000000000000,U:U)), 0) + COUNTIF(U$4:INDEX(U:U, ROW(U156)), U156)-1)/'Supporting Calculations'!$B$8</f>
        <v>0.140625</v>
      </c>
      <c r="W156" s="26">
        <f>'Segment RDF'!$H$33</f>
        <v>40</v>
      </c>
      <c r="X156" s="56">
        <f t="shared" si="43"/>
        <v>5.625</v>
      </c>
      <c r="Y156" s="58">
        <f t="shared" si="44"/>
        <v>222320.46</v>
      </c>
      <c r="Z156" s="24">
        <f>_xlfn.RANK.EQ(Y156, Y$4:INDEX(Y:Y, MATCH(100000000000000,Y:Y)), 0) + COUNTIF(Y$4:INDEX(Y:Y, ROW(Y156)), Y156)-1</f>
        <v>680</v>
      </c>
      <c r="AA156" s="25">
        <f>(_xlfn.RANK.EQ(Z156, Z$4:INDEX(Z:Z, MATCH(1000000000000,Z:Z)), 0) + COUNTIF(Z$4:INDEX(Z:Z, ROW(Z156)), Z156)-1)/'Supporting Calculations'!$B$8</f>
        <v>0.37591911764705882</v>
      </c>
      <c r="AB156" s="26">
        <f>'Segment RDF'!$J$33</f>
        <v>20</v>
      </c>
      <c r="AC156" s="56">
        <f t="shared" si="45"/>
        <v>7.5183823529411766</v>
      </c>
      <c r="AD156" s="26"/>
      <c r="AE156" s="66">
        <f t="shared" si="46"/>
        <v>1.9882211309584655E-3</v>
      </c>
      <c r="AF156" s="24">
        <f>_xlfn.RANK.EQ(AE156, AE$4:INDEX(AE:AE, MATCH(1000000000000,AE:AE)), 0) + COUNTIF(AE$4:INDEX(AE:AE, ROW(AE156)), AE156)-1</f>
        <v>959</v>
      </c>
      <c r="AG156" s="25">
        <f>(_xlfn.RANK.EQ(AF156, AF$4:INDEX(AF:AF, MATCH(1000000000000,AF:AF)), 1) + COUNTIF(AF$4:INDEX(AF:AF, ROW(AF156)), AF156)-1)/'Supporting Calculations'!$B$8</f>
        <v>0.8814338235294118</v>
      </c>
      <c r="AH156" s="26">
        <f>'Segment RDF'!$F$33</f>
        <v>40</v>
      </c>
      <c r="AI156" s="67">
        <f t="shared" si="47"/>
        <v>35.257352941176471</v>
      </c>
      <c r="AJ156" s="68">
        <f t="shared" si="48"/>
        <v>1.0598359566924885E-2</v>
      </c>
      <c r="AK156" s="24">
        <f>_xlfn.RANK.EQ(AJ156, AJ$4:INDEX(AJ:AJ, MATCH(1000000000000,AJ:AJ)), 0) + COUNTIF(AJ$4:INDEX(AJ:AJ, ROW(AJ156)), AJ156)-1</f>
        <v>374</v>
      </c>
      <c r="AL156" s="25">
        <f>(_xlfn.RANK.EQ(AK156, AK$4:INDEX(AK:AK, MATCH(1000000000000,AK:AK)), 1) + COUNTIF(AK$4:INDEX(AK:AK, ROW(AK156)), AK156)-1)/'Supporting Calculations'!$B$8</f>
        <v>0.34375</v>
      </c>
      <c r="AM156" s="26">
        <f>'Segment RDF'!$H$33</f>
        <v>40</v>
      </c>
      <c r="AN156" s="67">
        <f t="shared" si="49"/>
        <v>13.75</v>
      </c>
      <c r="AO156" s="69">
        <f t="shared" si="59"/>
        <v>7.0655728327430681E-2</v>
      </c>
      <c r="AP156" s="24">
        <f>_xlfn.RANK.EQ(AO156, AO$4:INDEX(AO:AO, MATCH(1000000000000,AO:AO)), 0) + COUNTIF(AO$4:INDEX(AO:AO, ROW(AO156)), AO156)-1</f>
        <v>459</v>
      </c>
      <c r="AQ156" s="25">
        <f>(_xlfn.RANK.EQ(AP156, AP$4:INDEX(AP:AP, MATCH(1000000000000,AP:AP)), 1) + COUNTIF(AP$4:INDEX(AP:AP, ROW(AP156)), AP156)-1)/'Supporting Calculations'!$B$8</f>
        <v>0.421875</v>
      </c>
      <c r="AR156" s="26">
        <f>'Segment RDF'!$J$33</f>
        <v>20</v>
      </c>
      <c r="AS156" s="67">
        <f t="shared" si="50"/>
        <v>8.4375</v>
      </c>
      <c r="AT156" s="69"/>
      <c r="AU156" s="119">
        <f t="shared" si="51"/>
        <v>18.768382352941178</v>
      </c>
      <c r="AV156" s="56">
        <f t="shared" si="52"/>
        <v>57.444852941176471</v>
      </c>
      <c r="AW156" s="24"/>
      <c r="AX156" s="119">
        <f>(_xlfn.RANK.EQ(AU156, AU$4:INDEX(AU:AU, MATCH(1000000000000,AU:AU)), 1) + COUNTIF(AU$4:INDEX(AU:AU, ROW(AU156)), AU156)-1)/'Supporting Calculations'!$B$8*100</f>
        <v>15.073529411764705</v>
      </c>
      <c r="AY156" s="58">
        <f>(_xlfn.RANK.EQ(AV156, AV$4:INDEX(AV:AV, MATCH(10000000000,AV:AV)), 1) + COUNTIF(AV$4:INDEX(AV:AV, ROW(AV156)), AV156)-1)/'Supporting Calculations'!$B$8*100</f>
        <v>58.82352941176471</v>
      </c>
      <c r="AZ156" s="70">
        <f t="shared" si="53"/>
        <v>73.89705882352942</v>
      </c>
      <c r="BA156" s="24"/>
      <c r="BB156" s="14">
        <f>IF(AND(AX156&gt;='Supporting Calculations'!$B$4,AY156&gt;='Supporting Calculations'!$C$4) = TRUE,1,IF(AND(AX156&gt;'Supporting Calculations'!$B$4,AY156&lt;'Supporting Calculations'!$C$4) = TRUE, 2,IF(AND(AX156&lt;'Supporting Calculations'!$B$4,AY156&gt;'Supporting Calculations'!$C$4) = TRUE,3,IF(AND(AX156&lt;='Supporting Calculations'!$B$4,AY156&lt;='Supporting Calculations'!$C$4) = TRUE, 4,0))))</f>
        <v>4</v>
      </c>
      <c r="BC156" s="44" t="str">
        <f t="shared" si="54"/>
        <v>Low</v>
      </c>
      <c r="BE156" s="84" t="e">
        <f t="shared" si="55"/>
        <v>#N/A</v>
      </c>
      <c r="BF156" s="86" t="e">
        <f t="shared" si="56"/>
        <v>#N/A</v>
      </c>
      <c r="BG156" s="88">
        <f t="shared" si="57"/>
        <v>58.82352941176471</v>
      </c>
      <c r="BI156" s="14">
        <f t="shared" si="58"/>
        <v>936</v>
      </c>
      <c r="BJ156" s="121">
        <f>BI156/'Supporting Calculations'!$B$8</f>
        <v>0.86029411764705888</v>
      </c>
      <c r="BK156" s="21">
        <f>SUM(T156:INDEX(T:T, MATCH(100000000000000,T:T)))/SUM((T$4:INDEX(T:T, MATCH(1E+30,T:T))))</f>
        <v>0.99104817650369603</v>
      </c>
      <c r="BL156" s="21">
        <f>SUM(H156:INDEX(H:H, MATCH(100000000000000,H:H)))/SUM((H$4:INDEX(H:H, MATCH(100000000000000,H:H))))</f>
        <v>0.99433582582161983</v>
      </c>
      <c r="BM156" s="21">
        <f>SUM(O156:INDEX(O:O, MATCH(100000000000000,O:O)))/SUM((O$4:INDEX(O:O, MATCH(1E+30,O:O))))</f>
        <v>0.99104817650369603</v>
      </c>
      <c r="BN156" s="132">
        <f>SUM(F156:INDEX(F:F, MATCH(100000000000000,F:F)))/SUM((F$4:INDEX(F:F, MATCH(1E+30,F:F))))</f>
        <v>0.98671566513993414</v>
      </c>
      <c r="BQ156" s="28"/>
    </row>
    <row r="157" spans="1:69" ht="15.75" customHeight="1">
      <c r="A157" s="89"/>
      <c r="B157" s="124" t="s">
        <v>138</v>
      </c>
      <c r="C157" s="74"/>
      <c r="D157" s="28"/>
      <c r="E157" s="45">
        <v>3152340</v>
      </c>
      <c r="F157" s="23">
        <v>102653</v>
      </c>
      <c r="G157" s="23">
        <v>3152340</v>
      </c>
      <c r="H157" s="23">
        <v>27411.1</v>
      </c>
      <c r="I157" s="43">
        <v>182740.69</v>
      </c>
      <c r="J157" s="23"/>
      <c r="K157" s="45"/>
      <c r="L157" s="23"/>
      <c r="M157" s="43"/>
      <c r="N157" s="23"/>
      <c r="O157" s="112">
        <f t="shared" si="40"/>
        <v>3152340</v>
      </c>
      <c r="P157" s="24">
        <f>_xlfn.RANK.EQ(O157, O$4:INDEX(O:O, MATCH(100000000000000,O:O)), 0) + COUNTIF(O$4:INDEX(O:O, ROW(O157)), O157)-1</f>
        <v>935</v>
      </c>
      <c r="Q157" s="25">
        <f>(_xlfn.RANK.EQ(P157, P$4:INDEX(P:P, MATCH(1000000000000,P:P)), 0) + COUNTIF(P$4:INDEX(P:P, ROW(P157)), P157)-1)/'Supporting Calculations'!$B$8</f>
        <v>0.14154411764705882</v>
      </c>
      <c r="R157" s="26">
        <f>'Segment RDF'!$F$33</f>
        <v>40</v>
      </c>
      <c r="S157" s="56">
        <f t="shared" si="41"/>
        <v>5.6617647058823533</v>
      </c>
      <c r="T157" s="113">
        <f t="shared" si="42"/>
        <v>3152340</v>
      </c>
      <c r="U157" s="24">
        <f>_xlfn.RANK.EQ(T157, T$4:INDEX(T:T, MATCH(100000000000000,T:T)), 0) + COUNTIF(T$4:INDEX(T:T, ROW(T157)), T157)-1</f>
        <v>935</v>
      </c>
      <c r="V157" s="25">
        <f>(_xlfn.RANK.EQ(U157, U$4:INDEX(U:U, MATCH(1000000000000,U:U)), 0) + COUNTIF(U$4:INDEX(U:U, ROW(U157)), U157)-1)/'Supporting Calculations'!$B$8</f>
        <v>0.14154411764705882</v>
      </c>
      <c r="W157" s="26">
        <f>'Segment RDF'!$H$33</f>
        <v>40</v>
      </c>
      <c r="X157" s="56">
        <f t="shared" si="43"/>
        <v>5.6617647058823533</v>
      </c>
      <c r="Y157" s="58">
        <f t="shared" si="44"/>
        <v>182740.69</v>
      </c>
      <c r="Z157" s="24">
        <f>_xlfn.RANK.EQ(Y157, Y$4:INDEX(Y:Y, MATCH(100000000000000,Y:Y)), 0) + COUNTIF(Y$4:INDEX(Y:Y, ROW(Y157)), Y157)-1</f>
        <v>717</v>
      </c>
      <c r="AA157" s="25">
        <f>(_xlfn.RANK.EQ(Z157, Z$4:INDEX(Z:Z, MATCH(1000000000000,Z:Z)), 0) + COUNTIF(Z$4:INDEX(Z:Z, ROW(Z157)), Z157)-1)/'Supporting Calculations'!$B$8</f>
        <v>0.34191176470588236</v>
      </c>
      <c r="AB157" s="26">
        <f>'Segment RDF'!$J$33</f>
        <v>20</v>
      </c>
      <c r="AC157" s="56">
        <f t="shared" si="45"/>
        <v>6.8382352941176467</v>
      </c>
      <c r="AD157" s="26"/>
      <c r="AE157" s="66">
        <f t="shared" si="46"/>
        <v>3.2564063521066888E-2</v>
      </c>
      <c r="AF157" s="24">
        <f>_xlfn.RANK.EQ(AE157, AE$4:INDEX(AE:AE, MATCH(1000000000000,AE:AE)), 0) + COUNTIF(AE$4:INDEX(AE:AE, ROW(AE157)), AE157)-1</f>
        <v>622</v>
      </c>
      <c r="AG157" s="25">
        <f>(_xlfn.RANK.EQ(AF157, AF$4:INDEX(AF:AF, MATCH(1000000000000,AF:AF)), 1) + COUNTIF(AF$4:INDEX(AF:AF, ROW(AF157)), AF157)-1)/'Supporting Calculations'!$B$8</f>
        <v>0.5716911764705882</v>
      </c>
      <c r="AH157" s="26">
        <f>'Segment RDF'!$F$33</f>
        <v>40</v>
      </c>
      <c r="AI157" s="67">
        <f t="shared" si="47"/>
        <v>22.867647058823529</v>
      </c>
      <c r="AJ157" s="68">
        <f t="shared" si="48"/>
        <v>8.6954770107285379E-3</v>
      </c>
      <c r="AK157" s="24">
        <f>_xlfn.RANK.EQ(AJ157, AJ$4:INDEX(AJ:AJ, MATCH(1000000000000,AJ:AJ)), 0) + COUNTIF(AJ$4:INDEX(AJ:AJ, ROW(AJ157)), AJ157)-1</f>
        <v>441</v>
      </c>
      <c r="AL157" s="25">
        <f>(_xlfn.RANK.EQ(AK157, AK$4:INDEX(AK:AK, MATCH(1000000000000,AK:AK)), 1) + COUNTIF(AK$4:INDEX(AK:AK, ROW(AK157)), AK157)-1)/'Supporting Calculations'!$B$8</f>
        <v>0.40533088235294118</v>
      </c>
      <c r="AM157" s="26">
        <f>'Segment RDF'!$H$33</f>
        <v>40</v>
      </c>
      <c r="AN157" s="67">
        <f t="shared" si="49"/>
        <v>16.213235294117649</v>
      </c>
      <c r="AO157" s="69">
        <f t="shared" si="59"/>
        <v>5.79698541400991E-2</v>
      </c>
      <c r="AP157" s="24">
        <f>_xlfn.RANK.EQ(AO157, AO$4:INDEX(AO:AO, MATCH(1000000000000,AO:AO)), 0) + COUNTIF(AO$4:INDEX(AO:AO, ROW(AO157)), AO157)-1</f>
        <v>531</v>
      </c>
      <c r="AQ157" s="25">
        <f>(_xlfn.RANK.EQ(AP157, AP$4:INDEX(AP:AP, MATCH(1000000000000,AP:AP)), 1) + COUNTIF(AP$4:INDEX(AP:AP, ROW(AP157)), AP157)-1)/'Supporting Calculations'!$B$8</f>
        <v>0.48805147058823528</v>
      </c>
      <c r="AR157" s="26">
        <f>'Segment RDF'!$J$33</f>
        <v>20</v>
      </c>
      <c r="AS157" s="67">
        <f t="shared" si="50"/>
        <v>9.7610294117647065</v>
      </c>
      <c r="AT157" s="69"/>
      <c r="AU157" s="119">
        <f t="shared" si="51"/>
        <v>18.161764705882355</v>
      </c>
      <c r="AV157" s="56">
        <f t="shared" si="52"/>
        <v>48.841911764705884</v>
      </c>
      <c r="AW157" s="24"/>
      <c r="AX157" s="119">
        <f>(_xlfn.RANK.EQ(AU157, AU$4:INDEX(AU:AU, MATCH(1000000000000,AU:AU)), 1) + COUNTIF(AU$4:INDEX(AU:AU, ROW(AU157)), AU157)-1)/'Supporting Calculations'!$B$8*100</f>
        <v>14.522058823529413</v>
      </c>
      <c r="AY157" s="58">
        <f>(_xlfn.RANK.EQ(AV157, AV$4:INDEX(AV:AV, MATCH(10000000000,AV:AV)), 1) + COUNTIF(AV$4:INDEX(AV:AV, ROW(AV157)), AV157)-1)/'Supporting Calculations'!$B$8*100</f>
        <v>44.944852941176471</v>
      </c>
      <c r="AZ157" s="70">
        <f t="shared" si="53"/>
        <v>59.466911764705884</v>
      </c>
      <c r="BA157" s="24"/>
      <c r="BB157" s="14">
        <f>IF(AND(AX157&gt;='Supporting Calculations'!$B$4,AY157&gt;='Supporting Calculations'!$C$4) = TRUE,1,IF(AND(AX157&gt;'Supporting Calculations'!$B$4,AY157&lt;'Supporting Calculations'!$C$4) = TRUE, 2,IF(AND(AX157&lt;'Supporting Calculations'!$B$4,AY157&gt;'Supporting Calculations'!$C$4) = TRUE,3,IF(AND(AX157&lt;='Supporting Calculations'!$B$4,AY157&lt;='Supporting Calculations'!$C$4) = TRUE, 4,0))))</f>
        <v>4</v>
      </c>
      <c r="BC157" s="44" t="str">
        <f t="shared" si="54"/>
        <v>Low</v>
      </c>
      <c r="BE157" s="84" t="e">
        <f t="shared" si="55"/>
        <v>#N/A</v>
      </c>
      <c r="BF157" s="86" t="e">
        <f t="shared" si="56"/>
        <v>#N/A</v>
      </c>
      <c r="BG157" s="88">
        <f t="shared" si="57"/>
        <v>44.944852941176471</v>
      </c>
      <c r="BI157" s="14">
        <f t="shared" si="58"/>
        <v>935</v>
      </c>
      <c r="BJ157" s="121">
        <f>BI157/'Supporting Calculations'!$B$8</f>
        <v>0.859375</v>
      </c>
      <c r="BK157" s="21">
        <f>SUM(T157:INDEX(T:T, MATCH(100000000000000,T:T)))/SUM((T$4:INDEX(T:T, MATCH(1E+30,T:T))))</f>
        <v>0.99095379275303996</v>
      </c>
      <c r="BL157" s="21">
        <f>SUM(H157:INDEX(H:H, MATCH(100000000000000,H:H)))/SUM((H$4:INDEX(H:H, MATCH(100000000000000,H:H))))</f>
        <v>0.99427105757810774</v>
      </c>
      <c r="BM157" s="21">
        <f>SUM(O157:INDEX(O:O, MATCH(100000000000000,O:O)))/SUM((O$4:INDEX(O:O, MATCH(1E+30,O:O))))</f>
        <v>0.99095379275303996</v>
      </c>
      <c r="BN157" s="132">
        <f>SUM(F157:INDEX(F:F, MATCH(100000000000000,F:F)))/SUM((F$4:INDEX(F:F, MATCH(1E+30,F:F))))</f>
        <v>0.98671187348717082</v>
      </c>
      <c r="BQ157" s="28"/>
    </row>
    <row r="158" spans="1:69" ht="15.75" customHeight="1">
      <c r="A158" s="89"/>
      <c r="B158" s="124" t="s">
        <v>140</v>
      </c>
      <c r="C158" s="74"/>
      <c r="D158" s="28"/>
      <c r="E158" s="45">
        <v>3154814</v>
      </c>
      <c r="F158" s="23">
        <v>45574</v>
      </c>
      <c r="G158" s="23">
        <v>3154814</v>
      </c>
      <c r="H158" s="23">
        <v>3090.78</v>
      </c>
      <c r="I158" s="43">
        <v>29060.22</v>
      </c>
      <c r="J158" s="23"/>
      <c r="K158" s="45"/>
      <c r="L158" s="23"/>
      <c r="M158" s="43"/>
      <c r="N158" s="23"/>
      <c r="O158" s="112">
        <f t="shared" si="40"/>
        <v>3154814</v>
      </c>
      <c r="P158" s="24">
        <f>_xlfn.RANK.EQ(O158, O$4:INDEX(O:O, MATCH(100000000000000,O:O)), 0) + COUNTIF(O$4:INDEX(O:O, ROW(O158)), O158)-1</f>
        <v>934</v>
      </c>
      <c r="Q158" s="25">
        <f>(_xlfn.RANK.EQ(P158, P$4:INDEX(P:P, MATCH(1000000000000,P:P)), 0) + COUNTIF(P$4:INDEX(P:P, ROW(P158)), P158)-1)/'Supporting Calculations'!$B$8</f>
        <v>0.14246323529411764</v>
      </c>
      <c r="R158" s="26">
        <f>'Segment RDF'!$F$33</f>
        <v>40</v>
      </c>
      <c r="S158" s="56">
        <f t="shared" si="41"/>
        <v>5.6985294117647056</v>
      </c>
      <c r="T158" s="113">
        <f t="shared" si="42"/>
        <v>3154814</v>
      </c>
      <c r="U158" s="24">
        <f>_xlfn.RANK.EQ(T158, T$4:INDEX(T:T, MATCH(100000000000000,T:T)), 0) + COUNTIF(T$4:INDEX(T:T, ROW(T158)), T158)-1</f>
        <v>934</v>
      </c>
      <c r="V158" s="25">
        <f>(_xlfn.RANK.EQ(U158, U$4:INDEX(U:U, MATCH(1000000000000,U:U)), 0) + COUNTIF(U$4:INDEX(U:U, ROW(U158)), U158)-1)/'Supporting Calculations'!$B$8</f>
        <v>0.14246323529411764</v>
      </c>
      <c r="W158" s="26">
        <f>'Segment RDF'!$H$33</f>
        <v>40</v>
      </c>
      <c r="X158" s="56">
        <f t="shared" si="43"/>
        <v>5.6985294117647056</v>
      </c>
      <c r="Y158" s="58">
        <f t="shared" si="44"/>
        <v>29060.22</v>
      </c>
      <c r="Z158" s="24">
        <f>_xlfn.RANK.EQ(Y158, Y$4:INDEX(Y:Y, MATCH(100000000000000,Y:Y)), 0) + COUNTIF(Y$4:INDEX(Y:Y, ROW(Y158)), Y158)-1</f>
        <v>909</v>
      </c>
      <c r="AA158" s="25">
        <f>(_xlfn.RANK.EQ(Z158, Z$4:INDEX(Z:Z, MATCH(1000000000000,Z:Z)), 0) + COUNTIF(Z$4:INDEX(Z:Z, ROW(Z158)), Z158)-1)/'Supporting Calculations'!$B$8</f>
        <v>0.16544117647058823</v>
      </c>
      <c r="AB158" s="26">
        <f>'Segment RDF'!$J$33</f>
        <v>20</v>
      </c>
      <c r="AC158" s="56">
        <f t="shared" si="45"/>
        <v>3.3088235294117645</v>
      </c>
      <c r="AD158" s="26"/>
      <c r="AE158" s="66">
        <f t="shared" si="46"/>
        <v>1.4445859565730341E-2</v>
      </c>
      <c r="AF158" s="24">
        <f>_xlfn.RANK.EQ(AE158, AE$4:INDEX(AE:AE, MATCH(1000000000000,AE:AE)), 0) + COUNTIF(AE$4:INDEX(AE:AE, ROW(AE158)), AE158)-1</f>
        <v>823</v>
      </c>
      <c r="AG158" s="25">
        <f>(_xlfn.RANK.EQ(AF158, AF$4:INDEX(AF:AF, MATCH(1000000000000,AF:AF)), 1) + COUNTIF(AF$4:INDEX(AF:AF, ROW(AF158)), AF158)-1)/'Supporting Calculations'!$B$8</f>
        <v>0.7564338235294118</v>
      </c>
      <c r="AH158" s="26">
        <f>'Segment RDF'!$F$33</f>
        <v>40</v>
      </c>
      <c r="AI158" s="67">
        <f t="shared" si="47"/>
        <v>30.257352941176471</v>
      </c>
      <c r="AJ158" s="68">
        <f t="shared" si="48"/>
        <v>9.797027653611276E-4</v>
      </c>
      <c r="AK158" s="24">
        <f>_xlfn.RANK.EQ(AJ158, AJ$4:INDEX(AJ:AJ, MATCH(1000000000000,AJ:AJ)), 0) + COUNTIF(AJ$4:INDEX(AJ:AJ, ROW(AJ158)), AJ158)-1</f>
        <v>804</v>
      </c>
      <c r="AL158" s="25">
        <f>(_xlfn.RANK.EQ(AK158, AK$4:INDEX(AK:AK, MATCH(1000000000000,AK:AK)), 1) + COUNTIF(AK$4:INDEX(AK:AK, ROW(AK158)), AK158)-1)/'Supporting Calculations'!$B$8</f>
        <v>0.73897058823529416</v>
      </c>
      <c r="AM158" s="26">
        <f>'Segment RDF'!$H$33</f>
        <v>40</v>
      </c>
      <c r="AN158" s="67">
        <f t="shared" si="49"/>
        <v>29.558823529411768</v>
      </c>
      <c r="AO158" s="69">
        <f t="shared" si="59"/>
        <v>9.2113893243785539E-3</v>
      </c>
      <c r="AP158" s="24">
        <f>_xlfn.RANK.EQ(AO158, AO$4:INDEX(AO:AO, MATCH(1000000000000,AO:AO)), 0) + COUNTIF(AO$4:INDEX(AO:AO, ROW(AO158)), AO158)-1</f>
        <v>876</v>
      </c>
      <c r="AQ158" s="25">
        <f>(_xlfn.RANK.EQ(AP158, AP$4:INDEX(AP:AP, MATCH(1000000000000,AP:AP)), 1) + COUNTIF(AP$4:INDEX(AP:AP, ROW(AP158)), AP158)-1)/'Supporting Calculations'!$B$8</f>
        <v>0.80514705882352944</v>
      </c>
      <c r="AR158" s="26">
        <f>'Segment RDF'!$J$33</f>
        <v>20</v>
      </c>
      <c r="AS158" s="67">
        <f t="shared" si="50"/>
        <v>16.102941176470587</v>
      </c>
      <c r="AT158" s="69"/>
      <c r="AU158" s="119">
        <f t="shared" si="51"/>
        <v>14.705882352941176</v>
      </c>
      <c r="AV158" s="56">
        <f t="shared" si="52"/>
        <v>75.919117647058826</v>
      </c>
      <c r="AW158" s="24"/>
      <c r="AX158" s="119">
        <f>(_xlfn.RANK.EQ(AU158, AU$4:INDEX(AU:AU, MATCH(1000000000000,AU:AU)), 1) + COUNTIF(AU$4:INDEX(AU:AU, ROW(AU158)), AU158)-1)/'Supporting Calculations'!$B$8*100</f>
        <v>10.845588235294118</v>
      </c>
      <c r="AY158" s="58">
        <f>(_xlfn.RANK.EQ(AV158, AV$4:INDEX(AV:AV, MATCH(10000000000,AV:AV)), 1) + COUNTIF(AV$4:INDEX(AV:AV, ROW(AV158)), AV158)-1)/'Supporting Calculations'!$B$8*100</f>
        <v>86.672794117647058</v>
      </c>
      <c r="AZ158" s="70">
        <f t="shared" si="53"/>
        <v>97.518382352941174</v>
      </c>
      <c r="BA158" s="24"/>
      <c r="BB158" s="14">
        <f>IF(AND(AX158&gt;='Supporting Calculations'!$B$4,AY158&gt;='Supporting Calculations'!$C$4) = TRUE,1,IF(AND(AX158&gt;'Supporting Calculations'!$B$4,AY158&lt;'Supporting Calculations'!$C$4) = TRUE, 2,IF(AND(AX158&lt;'Supporting Calculations'!$B$4,AY158&gt;'Supporting Calculations'!$C$4) = TRUE,3,IF(AND(AX158&lt;='Supporting Calculations'!$B$4,AY158&lt;='Supporting Calculations'!$C$4) = TRUE, 4,0))))</f>
        <v>3</v>
      </c>
      <c r="BC158" s="44" t="str">
        <f t="shared" si="54"/>
        <v>Medium</v>
      </c>
      <c r="BE158" s="84" t="e">
        <f t="shared" si="55"/>
        <v>#N/A</v>
      </c>
      <c r="BF158" s="86" t="e">
        <f t="shared" si="56"/>
        <v>#N/A</v>
      </c>
      <c r="BG158" s="88">
        <f t="shared" si="57"/>
        <v>86.672794117647058</v>
      </c>
      <c r="BI158" s="14">
        <f t="shared" si="58"/>
        <v>934</v>
      </c>
      <c r="BJ158" s="121">
        <f>BI158/'Supporting Calculations'!$B$8</f>
        <v>0.85845588235294112</v>
      </c>
      <c r="BK158" s="21">
        <f>SUM(T158:INDEX(T:T, MATCH(100000000000000,T:T)))/SUM((T$4:INDEX(T:T, MATCH(1E+30,T:T))))</f>
        <v>0.99085923476358384</v>
      </c>
      <c r="BL158" s="21">
        <f>SUM(H158:INDEX(H:H, MATCH(100000000000000,H:H)))/SUM((H$4:INDEX(H:H, MATCH(100000000000000,H:H))))</f>
        <v>0.99421782005042669</v>
      </c>
      <c r="BM158" s="21">
        <f>SUM(O158:INDEX(O:O, MATCH(100000000000000,O:O)))/SUM((O$4:INDEX(O:O, MATCH(1E+30,O:O))))</f>
        <v>0.99085923476358384</v>
      </c>
      <c r="BN158" s="132">
        <f>SUM(F158:INDEX(F:F, MATCH(100000000000000,F:F)))/SUM((F$4:INDEX(F:F, MATCH(1E+30,F:F))))</f>
        <v>0.98664965728974374</v>
      </c>
      <c r="BQ158" s="28"/>
    </row>
    <row r="159" spans="1:69" ht="15.75" customHeight="1">
      <c r="A159" s="89"/>
      <c r="B159" s="124" t="s">
        <v>139</v>
      </c>
      <c r="C159" s="74"/>
      <c r="D159" s="28"/>
      <c r="E159" s="45">
        <v>3158942</v>
      </c>
      <c r="F159" s="23">
        <v>219042</v>
      </c>
      <c r="G159" s="23">
        <v>3158942</v>
      </c>
      <c r="H159" s="23">
        <v>41501.4</v>
      </c>
      <c r="I159" s="43">
        <v>276676</v>
      </c>
      <c r="J159" s="23"/>
      <c r="K159" s="45"/>
      <c r="L159" s="23"/>
      <c r="M159" s="43"/>
      <c r="N159" s="23"/>
      <c r="O159" s="112">
        <f t="shared" si="40"/>
        <v>3158942</v>
      </c>
      <c r="P159" s="24">
        <f>_xlfn.RANK.EQ(O159, O$4:INDEX(O:O, MATCH(100000000000000,O:O)), 0) + COUNTIF(O$4:INDEX(O:O, ROW(O159)), O159)-1</f>
        <v>933</v>
      </c>
      <c r="Q159" s="25">
        <f>(_xlfn.RANK.EQ(P159, P$4:INDEX(P:P, MATCH(1000000000000,P:P)), 0) + COUNTIF(P$4:INDEX(P:P, ROW(P159)), P159)-1)/'Supporting Calculations'!$B$8</f>
        <v>0.14338235294117646</v>
      </c>
      <c r="R159" s="26">
        <f>'Segment RDF'!$F$33</f>
        <v>40</v>
      </c>
      <c r="S159" s="56">
        <f t="shared" si="41"/>
        <v>5.735294117647058</v>
      </c>
      <c r="T159" s="113">
        <f t="shared" si="42"/>
        <v>3158942</v>
      </c>
      <c r="U159" s="24">
        <f>_xlfn.RANK.EQ(T159, T$4:INDEX(T:T, MATCH(100000000000000,T:T)), 0) + COUNTIF(T$4:INDEX(T:T, ROW(T159)), T159)-1</f>
        <v>933</v>
      </c>
      <c r="V159" s="25">
        <f>(_xlfn.RANK.EQ(U159, U$4:INDEX(U:U, MATCH(1000000000000,U:U)), 0) + COUNTIF(U$4:INDEX(U:U, ROW(U159)), U159)-1)/'Supporting Calculations'!$B$8</f>
        <v>0.14338235294117646</v>
      </c>
      <c r="W159" s="26">
        <f>'Segment RDF'!$H$33</f>
        <v>40</v>
      </c>
      <c r="X159" s="56">
        <f t="shared" si="43"/>
        <v>5.735294117647058</v>
      </c>
      <c r="Y159" s="58">
        <f t="shared" si="44"/>
        <v>276676</v>
      </c>
      <c r="Z159" s="24">
        <f>_xlfn.RANK.EQ(Y159, Y$4:INDEX(Y:Y, MATCH(100000000000000,Y:Y)), 0) + COUNTIF(Y$4:INDEX(Y:Y, ROW(Y159)), Y159)-1</f>
        <v>631</v>
      </c>
      <c r="AA159" s="25">
        <f>(_xlfn.RANK.EQ(Z159, Z$4:INDEX(Z:Z, MATCH(1000000000000,Z:Z)), 0) + COUNTIF(Z$4:INDEX(Z:Z, ROW(Z159)), Z159)-1)/'Supporting Calculations'!$B$8</f>
        <v>0.42095588235294118</v>
      </c>
      <c r="AB159" s="26">
        <f>'Segment RDF'!$J$33</f>
        <v>20</v>
      </c>
      <c r="AC159" s="56">
        <f t="shared" si="45"/>
        <v>8.4191176470588243</v>
      </c>
      <c r="AD159" s="26"/>
      <c r="AE159" s="66">
        <f t="shared" si="46"/>
        <v>6.9340304443702983E-2</v>
      </c>
      <c r="AF159" s="24">
        <f>_xlfn.RANK.EQ(AE159, AE$4:INDEX(AE:AE, MATCH(1000000000000,AE:AE)), 0) + COUNTIF(AE$4:INDEX(AE:AE, ROW(AE159)), AE159)-1</f>
        <v>377</v>
      </c>
      <c r="AG159" s="25">
        <f>(_xlfn.RANK.EQ(AF159, AF$4:INDEX(AF:AF, MATCH(1000000000000,AF:AF)), 1) + COUNTIF(AF$4:INDEX(AF:AF, ROW(AF159)), AF159)-1)/'Supporting Calculations'!$B$8</f>
        <v>0.34650735294117646</v>
      </c>
      <c r="AH159" s="26">
        <f>'Segment RDF'!$F$33</f>
        <v>40</v>
      </c>
      <c r="AI159" s="67">
        <f t="shared" si="47"/>
        <v>13.860294117647058</v>
      </c>
      <c r="AJ159" s="68">
        <f t="shared" si="48"/>
        <v>1.3137753083152525E-2</v>
      </c>
      <c r="AK159" s="24">
        <f>_xlfn.RANK.EQ(AJ159, AJ$4:INDEX(AJ:AJ, MATCH(1000000000000,AJ:AJ)), 0) + COUNTIF(AJ$4:INDEX(AJ:AJ, ROW(AJ159)), AJ159)-1</f>
        <v>314</v>
      </c>
      <c r="AL159" s="25">
        <f>(_xlfn.RANK.EQ(AK159, AK$4:INDEX(AK:AK, MATCH(1000000000000,AK:AK)), 1) + COUNTIF(AK$4:INDEX(AK:AK, ROW(AK159)), AK159)-1)/'Supporting Calculations'!$B$8</f>
        <v>0.28860294117647056</v>
      </c>
      <c r="AM159" s="26">
        <f>'Segment RDF'!$H$33</f>
        <v>40</v>
      </c>
      <c r="AN159" s="67">
        <f t="shared" si="49"/>
        <v>11.544117647058822</v>
      </c>
      <c r="AO159" s="69">
        <f t="shared" si="59"/>
        <v>8.7585020554350163E-2</v>
      </c>
      <c r="AP159" s="24">
        <f>_xlfn.RANK.EQ(AO159, AO$4:INDEX(AO:AO, MATCH(1000000000000,AO:AO)), 0) + COUNTIF(AO$4:INDEX(AO:AO, ROW(AO159)), AO159)-1</f>
        <v>393</v>
      </c>
      <c r="AQ159" s="25">
        <f>(_xlfn.RANK.EQ(AP159, AP$4:INDEX(AP:AP, MATCH(1000000000000,AP:AP)), 1) + COUNTIF(AP$4:INDEX(AP:AP, ROW(AP159)), AP159)-1)/'Supporting Calculations'!$B$8</f>
        <v>0.36121323529411764</v>
      </c>
      <c r="AR159" s="26">
        <f>'Segment RDF'!$J$33</f>
        <v>20</v>
      </c>
      <c r="AS159" s="67">
        <f t="shared" si="50"/>
        <v>7.2242647058823533</v>
      </c>
      <c r="AT159" s="69"/>
      <c r="AU159" s="119">
        <f t="shared" si="51"/>
        <v>19.889705882352942</v>
      </c>
      <c r="AV159" s="56">
        <f t="shared" si="52"/>
        <v>32.628676470588232</v>
      </c>
      <c r="AW159" s="24"/>
      <c r="AX159" s="119">
        <f>(_xlfn.RANK.EQ(AU159, AU$4:INDEX(AU:AU, MATCH(1000000000000,AU:AU)), 1) + COUNTIF(AU$4:INDEX(AU:AU, ROW(AU159)), AU159)-1)/'Supporting Calculations'!$B$8*100</f>
        <v>16.636029411764707</v>
      </c>
      <c r="AY159" s="58">
        <f>(_xlfn.RANK.EQ(AV159, AV$4:INDEX(AV:AV, MATCH(10000000000,AV:AV)), 1) + COUNTIF(AV$4:INDEX(AV:AV, ROW(AV159)), AV159)-1)/'Supporting Calculations'!$B$8*100</f>
        <v>23.069852941176471</v>
      </c>
      <c r="AZ159" s="70">
        <f t="shared" si="53"/>
        <v>39.705882352941174</v>
      </c>
      <c r="BA159" s="24"/>
      <c r="BB159" s="14">
        <f>IF(AND(AX159&gt;='Supporting Calculations'!$B$4,AY159&gt;='Supporting Calculations'!$C$4) = TRUE,1,IF(AND(AX159&gt;'Supporting Calculations'!$B$4,AY159&lt;'Supporting Calculations'!$C$4) = TRUE, 2,IF(AND(AX159&lt;'Supporting Calculations'!$B$4,AY159&gt;'Supporting Calculations'!$C$4) = TRUE,3,IF(AND(AX159&lt;='Supporting Calculations'!$B$4,AY159&lt;='Supporting Calculations'!$C$4) = TRUE, 4,0))))</f>
        <v>4</v>
      </c>
      <c r="BC159" s="44" t="str">
        <f t="shared" si="54"/>
        <v>Low</v>
      </c>
      <c r="BE159" s="84" t="e">
        <f t="shared" si="55"/>
        <v>#N/A</v>
      </c>
      <c r="BF159" s="86" t="e">
        <f t="shared" si="56"/>
        <v>#N/A</v>
      </c>
      <c r="BG159" s="88">
        <f t="shared" si="57"/>
        <v>23.069852941176471</v>
      </c>
      <c r="BI159" s="14">
        <f t="shared" si="58"/>
        <v>933</v>
      </c>
      <c r="BJ159" s="121">
        <f>BI159/'Supporting Calculations'!$B$8</f>
        <v>0.85753676470588236</v>
      </c>
      <c r="BK159" s="21">
        <f>SUM(T159:INDEX(T:T, MATCH(100000000000000,T:T)))/SUM((T$4:INDEX(T:T, MATCH(1E+30,T:T))))</f>
        <v>0.99076460256371068</v>
      </c>
      <c r="BL159" s="21">
        <f>SUM(H159:INDEX(H:H, MATCH(100000000000000,H:H)))/SUM((H$4:INDEX(H:H, MATCH(100000000000000,H:H))))</f>
        <v>0.99421181717254858</v>
      </c>
      <c r="BM159" s="21">
        <f>SUM(O159:INDEX(O:O, MATCH(100000000000000,O:O)))/SUM((O$4:INDEX(O:O, MATCH(1E+30,O:O))))</f>
        <v>0.99076460256371068</v>
      </c>
      <c r="BN159" s="132">
        <f>SUM(F159:INDEX(F:F, MATCH(100000000000000,F:F)))/SUM((F$4:INDEX(F:F, MATCH(1E+30,F:F))))</f>
        <v>0.98662203568120288</v>
      </c>
      <c r="BQ159" s="28"/>
    </row>
    <row r="160" spans="1:69" ht="15.75" customHeight="1">
      <c r="A160" s="89"/>
      <c r="B160" s="124" t="s">
        <v>132</v>
      </c>
      <c r="C160" s="74"/>
      <c r="D160" s="28"/>
      <c r="E160" s="45">
        <v>3159149.33</v>
      </c>
      <c r="F160" s="23">
        <v>402334</v>
      </c>
      <c r="G160" s="23">
        <v>3159149.33</v>
      </c>
      <c r="H160" s="23">
        <v>78855.02</v>
      </c>
      <c r="I160" s="43">
        <v>525700.11</v>
      </c>
      <c r="J160" s="23"/>
      <c r="K160" s="45"/>
      <c r="L160" s="23"/>
      <c r="M160" s="43"/>
      <c r="N160" s="23"/>
      <c r="O160" s="112">
        <f t="shared" si="40"/>
        <v>3159149.33</v>
      </c>
      <c r="P160" s="24">
        <f>_xlfn.RANK.EQ(O160, O$4:INDEX(O:O, MATCH(100000000000000,O:O)), 0) + COUNTIF(O$4:INDEX(O:O, ROW(O160)), O160)-1</f>
        <v>932</v>
      </c>
      <c r="Q160" s="25">
        <f>(_xlfn.RANK.EQ(P160, P$4:INDEX(P:P, MATCH(1000000000000,P:P)), 0) + COUNTIF(P$4:INDEX(P:P, ROW(P160)), P160)-1)/'Supporting Calculations'!$B$8</f>
        <v>0.14430147058823528</v>
      </c>
      <c r="R160" s="26">
        <f>'Segment RDF'!$F$33</f>
        <v>40</v>
      </c>
      <c r="S160" s="56">
        <f t="shared" si="41"/>
        <v>5.7720588235294112</v>
      </c>
      <c r="T160" s="113">
        <f t="shared" si="42"/>
        <v>3159149.33</v>
      </c>
      <c r="U160" s="24">
        <f>_xlfn.RANK.EQ(T160, T$4:INDEX(T:T, MATCH(100000000000000,T:T)), 0) + COUNTIF(T$4:INDEX(T:T, ROW(T160)), T160)-1</f>
        <v>932</v>
      </c>
      <c r="V160" s="25">
        <f>(_xlfn.RANK.EQ(U160, U$4:INDEX(U:U, MATCH(1000000000000,U:U)), 0) + COUNTIF(U$4:INDEX(U:U, ROW(U160)), U160)-1)/'Supporting Calculations'!$B$8</f>
        <v>0.14430147058823528</v>
      </c>
      <c r="W160" s="26">
        <f>'Segment RDF'!$H$33</f>
        <v>40</v>
      </c>
      <c r="X160" s="56">
        <f t="shared" si="43"/>
        <v>5.7720588235294112</v>
      </c>
      <c r="Y160" s="58">
        <f t="shared" si="44"/>
        <v>525700.11</v>
      </c>
      <c r="Z160" s="24">
        <f>_xlfn.RANK.EQ(Y160, Y$4:INDEX(Y:Y, MATCH(100000000000000,Y:Y)), 0) + COUNTIF(Y$4:INDEX(Y:Y, ROW(Y160)), Y160)-1</f>
        <v>486</v>
      </c>
      <c r="AA160" s="25">
        <f>(_xlfn.RANK.EQ(Z160, Z$4:INDEX(Z:Z, MATCH(1000000000000,Z:Z)), 0) + COUNTIF(Z$4:INDEX(Z:Z, ROW(Z160)), Z160)-1)/'Supporting Calculations'!$B$8</f>
        <v>0.55422794117647056</v>
      </c>
      <c r="AB160" s="26">
        <f>'Segment RDF'!$J$33</f>
        <v>20</v>
      </c>
      <c r="AC160" s="56">
        <f t="shared" si="45"/>
        <v>11.084558823529411</v>
      </c>
      <c r="AD160" s="26"/>
      <c r="AE160" s="66">
        <f t="shared" si="46"/>
        <v>0.12735517000711075</v>
      </c>
      <c r="AF160" s="24">
        <f>_xlfn.RANK.EQ(AE160, AE$4:INDEX(AE:AE, MATCH(1000000000000,AE:AE)), 0) + COUNTIF(AE$4:INDEX(AE:AE, ROW(AE160)), AE160)-1</f>
        <v>131</v>
      </c>
      <c r="AG160" s="25">
        <f>(_xlfn.RANK.EQ(AF160, AF$4:INDEX(AF:AF, MATCH(1000000000000,AF:AF)), 1) + COUNTIF(AF$4:INDEX(AF:AF, ROW(AF160)), AF160)-1)/'Supporting Calculations'!$B$8</f>
        <v>0.12040441176470588</v>
      </c>
      <c r="AH160" s="26">
        <f>'Segment RDF'!$F$33</f>
        <v>40</v>
      </c>
      <c r="AI160" s="67">
        <f t="shared" si="47"/>
        <v>4.8161764705882355</v>
      </c>
      <c r="AJ160" s="68">
        <f t="shared" si="48"/>
        <v>2.4960839695412563E-2</v>
      </c>
      <c r="AK160" s="24">
        <f>_xlfn.RANK.EQ(AJ160, AJ$4:INDEX(AJ:AJ, MATCH(1000000000000,AJ:AJ)), 0) + COUNTIF(AJ$4:INDEX(AJ:AJ, ROW(AJ160)), AJ160)-1</f>
        <v>159</v>
      </c>
      <c r="AL160" s="25">
        <f>(_xlfn.RANK.EQ(AK160, AK$4:INDEX(AK:AK, MATCH(1000000000000,AK:AK)), 1) + COUNTIF(AK$4:INDEX(AK:AK, ROW(AK160)), AK160)-1)/'Supporting Calculations'!$B$8</f>
        <v>0.14613970588235295</v>
      </c>
      <c r="AM160" s="26">
        <f>'Segment RDF'!$H$33</f>
        <v>40</v>
      </c>
      <c r="AN160" s="67">
        <f t="shared" si="49"/>
        <v>5.8455882352941178</v>
      </c>
      <c r="AO160" s="69">
        <f t="shared" si="59"/>
        <v>0.16640559058346252</v>
      </c>
      <c r="AP160" s="24">
        <f>_xlfn.RANK.EQ(AO160, AO$4:INDEX(AO:AO, MATCH(1000000000000,AO:AO)), 0) + COUNTIF(AO$4:INDEX(AO:AO, ROW(AO160)), AO160)-1</f>
        <v>205</v>
      </c>
      <c r="AQ160" s="25">
        <f>(_xlfn.RANK.EQ(AP160, AP$4:INDEX(AP:AP, MATCH(1000000000000,AP:AP)), 1) + COUNTIF(AP$4:INDEX(AP:AP, ROW(AP160)), AP160)-1)/'Supporting Calculations'!$B$8</f>
        <v>0.18841911764705882</v>
      </c>
      <c r="AR160" s="26">
        <f>'Segment RDF'!$J$33</f>
        <v>20</v>
      </c>
      <c r="AS160" s="67">
        <f t="shared" si="50"/>
        <v>3.7683823529411766</v>
      </c>
      <c r="AT160" s="69"/>
      <c r="AU160" s="119">
        <f t="shared" si="51"/>
        <v>22.628676470588232</v>
      </c>
      <c r="AV160" s="56">
        <f t="shared" si="52"/>
        <v>14.430147058823529</v>
      </c>
      <c r="AW160" s="24"/>
      <c r="AX160" s="119">
        <f>(_xlfn.RANK.EQ(AU160, AU$4:INDEX(AU:AU, MATCH(1000000000000,AU:AU)), 1) + COUNTIF(AU$4:INDEX(AU:AU, ROW(AU160)), AU160)-1)/'Supporting Calculations'!$B$8*100</f>
        <v>19.209558823529413</v>
      </c>
      <c r="AY160" s="58">
        <f>(_xlfn.RANK.EQ(AV160, AV$4:INDEX(AV:AV, MATCH(10000000000,AV:AV)), 1) + COUNTIF(AV$4:INDEX(AV:AV, ROW(AV160)), AV160)-1)/'Supporting Calculations'!$B$8*100</f>
        <v>7.2610294117647065</v>
      </c>
      <c r="AZ160" s="70">
        <f t="shared" si="53"/>
        <v>26.47058823529412</v>
      </c>
      <c r="BA160" s="24"/>
      <c r="BB160" s="14">
        <f>IF(AND(AX160&gt;='Supporting Calculations'!$B$4,AY160&gt;='Supporting Calculations'!$C$4) = TRUE,1,IF(AND(AX160&gt;'Supporting Calculations'!$B$4,AY160&lt;'Supporting Calculations'!$C$4) = TRUE, 2,IF(AND(AX160&lt;'Supporting Calculations'!$B$4,AY160&gt;'Supporting Calculations'!$C$4) = TRUE,3,IF(AND(AX160&lt;='Supporting Calculations'!$B$4,AY160&lt;='Supporting Calculations'!$C$4) = TRUE, 4,0))))</f>
        <v>4</v>
      </c>
      <c r="BC160" s="44" t="str">
        <f t="shared" si="54"/>
        <v>Low</v>
      </c>
      <c r="BE160" s="84">
        <f t="shared" si="55"/>
        <v>7.2610294117647065</v>
      </c>
      <c r="BF160" s="86" t="e">
        <f t="shared" si="56"/>
        <v>#N/A</v>
      </c>
      <c r="BG160" s="88" t="e">
        <f t="shared" si="57"/>
        <v>#N/A</v>
      </c>
      <c r="BI160" s="14">
        <f t="shared" si="58"/>
        <v>932</v>
      </c>
      <c r="BJ160" s="121">
        <f>BI160/'Supporting Calculations'!$B$8</f>
        <v>0.85661764705882348</v>
      </c>
      <c r="BK160" s="21">
        <f>SUM(T160:INDEX(T:T, MATCH(100000000000000,T:T)))/SUM((T$4:INDEX(T:T, MATCH(1E+30,T:T))))</f>
        <v>0.99066984653982737</v>
      </c>
      <c r="BL160" s="21">
        <f>SUM(H160:INDEX(H:H, MATCH(100000000000000,H:H)))/SUM((H$4:INDEX(H:H, MATCH(100000000000000,H:H))))</f>
        <v>0.99413121362393853</v>
      </c>
      <c r="BM160" s="21">
        <f>SUM(O160:INDEX(O:O, MATCH(100000000000000,O:O)))/SUM((O$4:INDEX(O:O, MATCH(1E+30,O:O))))</f>
        <v>0.99066984653982737</v>
      </c>
      <c r="BN160" s="132">
        <f>SUM(F160:INDEX(F:F, MATCH(100000000000000,F:F)))/SUM((F$4:INDEX(F:F, MATCH(1E+30,F:F))))</f>
        <v>0.9864892781357163</v>
      </c>
      <c r="BQ160" s="28"/>
    </row>
    <row r="161" spans="1:69" ht="15.75" customHeight="1">
      <c r="A161" s="89"/>
      <c r="B161" s="124" t="s">
        <v>137</v>
      </c>
      <c r="C161" s="74"/>
      <c r="D161" s="28"/>
      <c r="E161" s="45">
        <v>3190637.04</v>
      </c>
      <c r="F161" s="23">
        <v>232213</v>
      </c>
      <c r="G161" s="23">
        <v>3190637.04</v>
      </c>
      <c r="H161" s="23">
        <v>88933.3</v>
      </c>
      <c r="I161" s="43">
        <v>592888.65</v>
      </c>
      <c r="J161" s="23"/>
      <c r="K161" s="45"/>
      <c r="L161" s="23"/>
      <c r="M161" s="43"/>
      <c r="N161" s="23"/>
      <c r="O161" s="112">
        <f t="shared" si="40"/>
        <v>3190637.04</v>
      </c>
      <c r="P161" s="24">
        <f>_xlfn.RANK.EQ(O161, O$4:INDEX(O:O, MATCH(100000000000000,O:O)), 0) + COUNTIF(O$4:INDEX(O:O, ROW(O161)), O161)-1</f>
        <v>931</v>
      </c>
      <c r="Q161" s="25">
        <f>(_xlfn.RANK.EQ(P161, P$4:INDEX(P:P, MATCH(1000000000000,P:P)), 0) + COUNTIF(P$4:INDEX(P:P, ROW(P161)), P161)-1)/'Supporting Calculations'!$B$8</f>
        <v>0.14522058823529413</v>
      </c>
      <c r="R161" s="26">
        <f>'Segment RDF'!$F$33</f>
        <v>40</v>
      </c>
      <c r="S161" s="56">
        <f t="shared" si="41"/>
        <v>5.8088235294117654</v>
      </c>
      <c r="T161" s="113">
        <f t="shared" si="42"/>
        <v>3190637.04</v>
      </c>
      <c r="U161" s="24">
        <f>_xlfn.RANK.EQ(T161, T$4:INDEX(T:T, MATCH(100000000000000,T:T)), 0) + COUNTIF(T$4:INDEX(T:T, ROW(T161)), T161)-1</f>
        <v>931</v>
      </c>
      <c r="V161" s="25">
        <f>(_xlfn.RANK.EQ(U161, U$4:INDEX(U:U, MATCH(1000000000000,U:U)), 0) + COUNTIF(U$4:INDEX(U:U, ROW(U161)), U161)-1)/'Supporting Calculations'!$B$8</f>
        <v>0.14522058823529413</v>
      </c>
      <c r="W161" s="26">
        <f>'Segment RDF'!$H$33</f>
        <v>40</v>
      </c>
      <c r="X161" s="56">
        <f t="shared" si="43"/>
        <v>5.8088235294117654</v>
      </c>
      <c r="Y161" s="58">
        <f t="shared" si="44"/>
        <v>592888.65</v>
      </c>
      <c r="Z161" s="24">
        <f>_xlfn.RANK.EQ(Y161, Y$4:INDEX(Y:Y, MATCH(100000000000000,Y:Y)), 0) + COUNTIF(Y$4:INDEX(Y:Y, ROW(Y161)), Y161)-1</f>
        <v>460</v>
      </c>
      <c r="AA161" s="25">
        <f>(_xlfn.RANK.EQ(Z161, Z$4:INDEX(Z:Z, MATCH(1000000000000,Z:Z)), 0) + COUNTIF(Z$4:INDEX(Z:Z, ROW(Z161)), Z161)-1)/'Supporting Calculations'!$B$8</f>
        <v>0.578125</v>
      </c>
      <c r="AB161" s="26">
        <f>'Segment RDF'!$J$33</f>
        <v>20</v>
      </c>
      <c r="AC161" s="56">
        <f t="shared" si="45"/>
        <v>11.5625</v>
      </c>
      <c r="AD161" s="26"/>
      <c r="AE161" s="66">
        <f t="shared" si="46"/>
        <v>7.2779509887467481E-2</v>
      </c>
      <c r="AF161" s="24">
        <f>_xlfn.RANK.EQ(AE161, AE$4:INDEX(AE:AE, MATCH(1000000000000,AE:AE)), 0) + COUNTIF(AE$4:INDEX(AE:AE, ROW(AE161)), AE161)-1</f>
        <v>349</v>
      </c>
      <c r="AG161" s="25">
        <f>(_xlfn.RANK.EQ(AF161, AF$4:INDEX(AF:AF, MATCH(1000000000000,AF:AF)), 1) + COUNTIF(AF$4:INDEX(AF:AF, ROW(AF161)), AF161)-1)/'Supporting Calculations'!$B$8</f>
        <v>0.32077205882352944</v>
      </c>
      <c r="AH161" s="26">
        <f>'Segment RDF'!$F$33</f>
        <v>40</v>
      </c>
      <c r="AI161" s="67">
        <f t="shared" si="47"/>
        <v>12.830882352941178</v>
      </c>
      <c r="AJ161" s="68">
        <f t="shared" si="48"/>
        <v>2.7873211175408408E-2</v>
      </c>
      <c r="AK161" s="24">
        <f>_xlfn.RANK.EQ(AJ161, AJ$4:INDEX(AJ:AJ, MATCH(1000000000000,AJ:AJ)), 0) + COUNTIF(AJ$4:INDEX(AJ:AJ, ROW(AJ161)), AJ161)-1</f>
        <v>125</v>
      </c>
      <c r="AL161" s="25">
        <f>(_xlfn.RANK.EQ(AK161, AK$4:INDEX(AK:AK, MATCH(1000000000000,AK:AK)), 1) + COUNTIF(AK$4:INDEX(AK:AK, ROW(AK161)), AK161)-1)/'Supporting Calculations'!$B$8</f>
        <v>0.11488970588235294</v>
      </c>
      <c r="AM161" s="26">
        <f>'Segment RDF'!$H$33</f>
        <v>40</v>
      </c>
      <c r="AN161" s="67">
        <f t="shared" si="49"/>
        <v>4.5955882352941178</v>
      </c>
      <c r="AO161" s="69">
        <f t="shared" si="59"/>
        <v>0.18582140261243882</v>
      </c>
      <c r="AP161" s="24">
        <f>_xlfn.RANK.EQ(AO161, AO$4:INDEX(AO:AO, MATCH(1000000000000,AO:AO)), 0) + COUNTIF(AO$4:INDEX(AO:AO, ROW(AO161)), AO161)-1</f>
        <v>173</v>
      </c>
      <c r="AQ161" s="25">
        <f>(_xlfn.RANK.EQ(AP161, AP$4:INDEX(AP:AP, MATCH(1000000000000,AP:AP)), 1) + COUNTIF(AP$4:INDEX(AP:AP, ROW(AP161)), AP161)-1)/'Supporting Calculations'!$B$8</f>
        <v>0.15900735294117646</v>
      </c>
      <c r="AR161" s="26">
        <f>'Segment RDF'!$J$33</f>
        <v>20</v>
      </c>
      <c r="AS161" s="67">
        <f t="shared" si="50"/>
        <v>3.180147058823529</v>
      </c>
      <c r="AT161" s="69"/>
      <c r="AU161" s="119">
        <f t="shared" si="51"/>
        <v>23.180147058823529</v>
      </c>
      <c r="AV161" s="56">
        <f t="shared" si="52"/>
        <v>20.606617647058826</v>
      </c>
      <c r="AW161" s="24"/>
      <c r="AX161" s="119">
        <f>(_xlfn.RANK.EQ(AU161, AU$4:INDEX(AU:AU, MATCH(1000000000000,AU:AU)), 1) + COUNTIF(AU$4:INDEX(AU:AU, ROW(AU161)), AU161)-1)/'Supporting Calculations'!$B$8*100</f>
        <v>19.944852941176471</v>
      </c>
      <c r="AY161" s="58">
        <f>(_xlfn.RANK.EQ(AV161, AV$4:INDEX(AV:AV, MATCH(10000000000,AV:AV)), 1) + COUNTIF(AV$4:INDEX(AV:AV, ROW(AV161)), AV161)-1)/'Supporting Calculations'!$B$8*100</f>
        <v>12.683823529411764</v>
      </c>
      <c r="AZ161" s="70">
        <f t="shared" si="53"/>
        <v>32.628676470588232</v>
      </c>
      <c r="BA161" s="24"/>
      <c r="BB161" s="14">
        <f>IF(AND(AX161&gt;='Supporting Calculations'!$B$4,AY161&gt;='Supporting Calculations'!$C$4) = TRUE,1,IF(AND(AX161&gt;'Supporting Calculations'!$B$4,AY161&lt;'Supporting Calculations'!$C$4) = TRUE, 2,IF(AND(AX161&lt;'Supporting Calculations'!$B$4,AY161&gt;'Supporting Calculations'!$C$4) = TRUE,3,IF(AND(AX161&lt;='Supporting Calculations'!$B$4,AY161&lt;='Supporting Calculations'!$C$4) = TRUE, 4,0))))</f>
        <v>4</v>
      </c>
      <c r="BC161" s="44" t="str">
        <f t="shared" si="54"/>
        <v>Low</v>
      </c>
      <c r="BE161" s="84" t="e">
        <f t="shared" si="55"/>
        <v>#N/A</v>
      </c>
      <c r="BF161" s="86" t="e">
        <f t="shared" si="56"/>
        <v>#N/A</v>
      </c>
      <c r="BG161" s="88">
        <f t="shared" si="57"/>
        <v>12.683823529411764</v>
      </c>
      <c r="BI161" s="14">
        <f t="shared" si="58"/>
        <v>931</v>
      </c>
      <c r="BJ161" s="121">
        <f>BI161/'Supporting Calculations'!$B$8</f>
        <v>0.85569852941176472</v>
      </c>
      <c r="BK161" s="21">
        <f>SUM(T161:INDEX(T:T, MATCH(100000000000000,T:T)))/SUM((T$4:INDEX(T:T, MATCH(1E+30,T:T))))</f>
        <v>0.99057508429684704</v>
      </c>
      <c r="BL161" s="21">
        <f>SUM(H161:INDEX(H:H, MATCH(100000000000000,H:H)))/SUM((H$4:INDEX(H:H, MATCH(100000000000000,H:H))))</f>
        <v>0.99397806229801444</v>
      </c>
      <c r="BM161" s="21">
        <f>SUM(O161:INDEX(O:O, MATCH(100000000000000,O:O)))/SUM((O$4:INDEX(O:O, MATCH(1E+30,O:O))))</f>
        <v>0.99057508429684704</v>
      </c>
      <c r="BN161" s="132">
        <f>SUM(F161:INDEX(F:F, MATCH(100000000000000,F:F)))/SUM((F$4:INDEX(F:F, MATCH(1E+30,F:F))))</f>
        <v>0.9862454304977939</v>
      </c>
      <c r="BQ161" s="28"/>
    </row>
    <row r="162" spans="1:69" ht="15.75" customHeight="1">
      <c r="A162" s="89"/>
      <c r="B162" s="124" t="s">
        <v>134</v>
      </c>
      <c r="C162" s="74"/>
      <c r="D162" s="28"/>
      <c r="E162" s="45">
        <v>3196079.31</v>
      </c>
      <c r="F162" s="23">
        <v>62280</v>
      </c>
      <c r="G162" s="23">
        <v>3196079.31</v>
      </c>
      <c r="H162" s="23">
        <v>4219.3599999999997</v>
      </c>
      <c r="I162" s="43">
        <v>28129.090000000098</v>
      </c>
      <c r="J162" s="23"/>
      <c r="K162" s="45"/>
      <c r="L162" s="23"/>
      <c r="M162" s="43"/>
      <c r="N162" s="23"/>
      <c r="O162" s="112">
        <f t="shared" si="40"/>
        <v>3196079.31</v>
      </c>
      <c r="P162" s="24">
        <f>_xlfn.RANK.EQ(O162, O$4:INDEX(O:O, MATCH(100000000000000,O:O)), 0) + COUNTIF(O$4:INDEX(O:O, ROW(O162)), O162)-1</f>
        <v>930</v>
      </c>
      <c r="Q162" s="25">
        <f>(_xlfn.RANK.EQ(P162, P$4:INDEX(P:P, MATCH(1000000000000,P:P)), 0) + COUNTIF(P$4:INDEX(P:P, ROW(P162)), P162)-1)/'Supporting Calculations'!$B$8</f>
        <v>0.14613970588235295</v>
      </c>
      <c r="R162" s="26">
        <f>'Segment RDF'!$F$33</f>
        <v>40</v>
      </c>
      <c r="S162" s="56">
        <f t="shared" si="41"/>
        <v>5.8455882352941178</v>
      </c>
      <c r="T162" s="113">
        <f t="shared" si="42"/>
        <v>3196079.31</v>
      </c>
      <c r="U162" s="24">
        <f>_xlfn.RANK.EQ(T162, T$4:INDEX(T:T, MATCH(100000000000000,T:T)), 0) + COUNTIF(T$4:INDEX(T:T, ROW(T162)), T162)-1</f>
        <v>930</v>
      </c>
      <c r="V162" s="25">
        <f>(_xlfn.RANK.EQ(U162, U$4:INDEX(U:U, MATCH(1000000000000,U:U)), 0) + COUNTIF(U$4:INDEX(U:U, ROW(U162)), U162)-1)/'Supporting Calculations'!$B$8</f>
        <v>0.14613970588235295</v>
      </c>
      <c r="W162" s="26">
        <f>'Segment RDF'!$H$33</f>
        <v>40</v>
      </c>
      <c r="X162" s="56">
        <f t="shared" si="43"/>
        <v>5.8455882352941178</v>
      </c>
      <c r="Y162" s="58">
        <f t="shared" si="44"/>
        <v>28129.090000000098</v>
      </c>
      <c r="Z162" s="24">
        <f>_xlfn.RANK.EQ(Y162, Y$4:INDEX(Y:Y, MATCH(100000000000000,Y:Y)), 0) + COUNTIF(Y$4:INDEX(Y:Y, ROW(Y162)), Y162)-1</f>
        <v>910</v>
      </c>
      <c r="AA162" s="25">
        <f>(_xlfn.RANK.EQ(Z162, Z$4:INDEX(Z:Z, MATCH(1000000000000,Z:Z)), 0) + COUNTIF(Z$4:INDEX(Z:Z, ROW(Z162)), Z162)-1)/'Supporting Calculations'!$B$8</f>
        <v>0.16452205882352941</v>
      </c>
      <c r="AB162" s="26">
        <f>'Segment RDF'!$J$33</f>
        <v>20</v>
      </c>
      <c r="AC162" s="56">
        <f t="shared" si="45"/>
        <v>3.2904411764705883</v>
      </c>
      <c r="AD162" s="26"/>
      <c r="AE162" s="66">
        <f t="shared" si="46"/>
        <v>1.9486375011138257E-2</v>
      </c>
      <c r="AF162" s="24">
        <f>_xlfn.RANK.EQ(AE162, AE$4:INDEX(AE:AE, MATCH(1000000000000,AE:AE)), 0) + COUNTIF(AE$4:INDEX(AE:AE, ROW(AE162)), AE162)-1</f>
        <v>775</v>
      </c>
      <c r="AG162" s="25">
        <f>(_xlfn.RANK.EQ(AF162, AF$4:INDEX(AF:AF, MATCH(1000000000000,AF:AF)), 1) + COUNTIF(AF$4:INDEX(AF:AF, ROW(AF162)), AF162)-1)/'Supporting Calculations'!$B$8</f>
        <v>0.7123161764705882</v>
      </c>
      <c r="AH162" s="26">
        <f>'Segment RDF'!$F$33</f>
        <v>40</v>
      </c>
      <c r="AI162" s="67">
        <f t="shared" si="47"/>
        <v>28.492647058823529</v>
      </c>
      <c r="AJ162" s="68">
        <f t="shared" si="48"/>
        <v>1.3201674898361642E-3</v>
      </c>
      <c r="AK162" s="24">
        <f>_xlfn.RANK.EQ(AJ162, AJ$4:INDEX(AJ:AJ, MATCH(1000000000000,AJ:AJ)), 0) + COUNTIF(AJ$4:INDEX(AJ:AJ, ROW(AJ162)), AJ162)-1</f>
        <v>771</v>
      </c>
      <c r="AL162" s="25">
        <f>(_xlfn.RANK.EQ(AK162, AK$4:INDEX(AK:AK, MATCH(1000000000000,AK:AK)), 1) + COUNTIF(AK$4:INDEX(AK:AK, ROW(AK162)), AK162)-1)/'Supporting Calculations'!$B$8</f>
        <v>0.70863970588235292</v>
      </c>
      <c r="AM162" s="26">
        <f>'Segment RDF'!$H$33</f>
        <v>40</v>
      </c>
      <c r="AN162" s="67">
        <f t="shared" si="49"/>
        <v>28.345588235294116</v>
      </c>
      <c r="AO162" s="69">
        <f t="shared" si="59"/>
        <v>8.801123899519283E-3</v>
      </c>
      <c r="AP162" s="24">
        <f>_xlfn.RANK.EQ(AO162, AO$4:INDEX(AO:AO, MATCH(1000000000000,AO:AO)), 0) + COUNTIF(AO$4:INDEX(AO:AO, ROW(AO162)), AO162)-1</f>
        <v>881</v>
      </c>
      <c r="AQ162" s="25">
        <f>(_xlfn.RANK.EQ(AP162, AP$4:INDEX(AP:AP, MATCH(1000000000000,AP:AP)), 1) + COUNTIF(AP$4:INDEX(AP:AP, ROW(AP162)), AP162)-1)/'Supporting Calculations'!$B$8</f>
        <v>0.80974264705882348</v>
      </c>
      <c r="AR162" s="26">
        <f>'Segment RDF'!$J$33</f>
        <v>20</v>
      </c>
      <c r="AS162" s="67">
        <f t="shared" si="50"/>
        <v>16.194852941176471</v>
      </c>
      <c r="AT162" s="69"/>
      <c r="AU162" s="119">
        <f t="shared" si="51"/>
        <v>14.981617647058824</v>
      </c>
      <c r="AV162" s="56">
        <f t="shared" si="52"/>
        <v>73.033088235294116</v>
      </c>
      <c r="AW162" s="24"/>
      <c r="AX162" s="119">
        <f>(_xlfn.RANK.EQ(AU162, AU$4:INDEX(AU:AU, MATCH(1000000000000,AU:AU)), 1) + COUNTIF(AU$4:INDEX(AU:AU, ROW(AU162)), AU162)-1)/'Supporting Calculations'!$B$8*100</f>
        <v>11.305147058823529</v>
      </c>
      <c r="AY162" s="58">
        <f>(_xlfn.RANK.EQ(AV162, AV$4:INDEX(AV:AV, MATCH(10000000000,AV:AV)), 1) + COUNTIF(AV$4:INDEX(AV:AV, ROW(AV162)), AV162)-1)/'Supporting Calculations'!$B$8*100</f>
        <v>82.444852941176478</v>
      </c>
      <c r="AZ162" s="70">
        <f t="shared" si="53"/>
        <v>93.75</v>
      </c>
      <c r="BA162" s="24"/>
      <c r="BB162" s="14">
        <f>IF(AND(AX162&gt;='Supporting Calculations'!$B$4,AY162&gt;='Supporting Calculations'!$C$4) = TRUE,1,IF(AND(AX162&gt;'Supporting Calculations'!$B$4,AY162&lt;'Supporting Calculations'!$C$4) = TRUE, 2,IF(AND(AX162&lt;'Supporting Calculations'!$B$4,AY162&gt;'Supporting Calculations'!$C$4) = TRUE,3,IF(AND(AX162&lt;='Supporting Calculations'!$B$4,AY162&lt;='Supporting Calculations'!$C$4) = TRUE, 4,0))))</f>
        <v>3</v>
      </c>
      <c r="BC162" s="44" t="str">
        <f t="shared" si="54"/>
        <v>Medium</v>
      </c>
      <c r="BE162" s="84" t="e">
        <f t="shared" si="55"/>
        <v>#N/A</v>
      </c>
      <c r="BF162" s="86" t="e">
        <f t="shared" si="56"/>
        <v>#N/A</v>
      </c>
      <c r="BG162" s="88">
        <f t="shared" si="57"/>
        <v>82.444852941176478</v>
      </c>
      <c r="BI162" s="14">
        <f t="shared" si="58"/>
        <v>930</v>
      </c>
      <c r="BJ162" s="121">
        <f>BI162/'Supporting Calculations'!$B$8</f>
        <v>0.85477941176470584</v>
      </c>
      <c r="BK162" s="21">
        <f>SUM(T162:INDEX(T:T, MATCH(100000000000000,T:T)))/SUM((T$4:INDEX(T:T, MATCH(1E+30,T:T))))</f>
        <v>0.99047937754453419</v>
      </c>
      <c r="BL162" s="21">
        <f>SUM(H162:INDEX(H:H, MATCH(100000000000000,H:H)))/SUM((H$4:INDEX(H:H, MATCH(100000000000000,H:H))))</f>
        <v>0.99380533705092422</v>
      </c>
      <c r="BM162" s="21">
        <f>SUM(O162:INDEX(O:O, MATCH(100000000000000,O:O)))/SUM((O$4:INDEX(O:O, MATCH(1E+30,O:O))))</f>
        <v>0.99047937754453419</v>
      </c>
      <c r="BN162" s="132">
        <f>SUM(F162:INDEX(F:F, MATCH(100000000000000,F:F)))/SUM((F$4:INDEX(F:F, MATCH(1E+30,F:F))))</f>
        <v>0.98610469023834557</v>
      </c>
      <c r="BQ162" s="28"/>
    </row>
    <row r="163" spans="1:69" ht="15.75" customHeight="1">
      <c r="A163" s="89"/>
      <c r="B163" s="124" t="s">
        <v>137</v>
      </c>
      <c r="C163" s="74"/>
      <c r="D163" s="28"/>
      <c r="E163" s="45">
        <v>3208876</v>
      </c>
      <c r="F163" s="23">
        <v>21677</v>
      </c>
      <c r="G163" s="23">
        <v>3208876</v>
      </c>
      <c r="H163" s="23">
        <v>7530.3</v>
      </c>
      <c r="I163" s="43">
        <v>50202</v>
      </c>
      <c r="J163" s="23"/>
      <c r="K163" s="45"/>
      <c r="L163" s="23"/>
      <c r="M163" s="43"/>
      <c r="N163" s="23"/>
      <c r="O163" s="112">
        <f t="shared" si="40"/>
        <v>3208876</v>
      </c>
      <c r="P163" s="24">
        <f>_xlfn.RANK.EQ(O163, O$4:INDEX(O:O, MATCH(100000000000000,O:O)), 0) + COUNTIF(O$4:INDEX(O:O, ROW(O163)), O163)-1</f>
        <v>929</v>
      </c>
      <c r="Q163" s="25">
        <f>(_xlfn.RANK.EQ(P163, P$4:INDEX(P:P, MATCH(1000000000000,P:P)), 0) + COUNTIF(P$4:INDEX(P:P, ROW(P163)), P163)-1)/'Supporting Calculations'!$B$8</f>
        <v>0.14705882352941177</v>
      </c>
      <c r="R163" s="26">
        <f>'Segment RDF'!$F$33</f>
        <v>40</v>
      </c>
      <c r="S163" s="56">
        <f t="shared" si="41"/>
        <v>5.882352941176471</v>
      </c>
      <c r="T163" s="113">
        <f t="shared" si="42"/>
        <v>3208876</v>
      </c>
      <c r="U163" s="24">
        <f>_xlfn.RANK.EQ(T163, T$4:INDEX(T:T, MATCH(100000000000000,T:T)), 0) + COUNTIF(T$4:INDEX(T:T, ROW(T163)), T163)-1</f>
        <v>929</v>
      </c>
      <c r="V163" s="25">
        <f>(_xlfn.RANK.EQ(U163, U$4:INDEX(U:U, MATCH(1000000000000,U:U)), 0) + COUNTIF(U$4:INDEX(U:U, ROW(U163)), U163)-1)/'Supporting Calculations'!$B$8</f>
        <v>0.14705882352941177</v>
      </c>
      <c r="W163" s="26">
        <f>'Segment RDF'!$H$33</f>
        <v>40</v>
      </c>
      <c r="X163" s="56">
        <f t="shared" si="43"/>
        <v>5.882352941176471</v>
      </c>
      <c r="Y163" s="58">
        <f t="shared" si="44"/>
        <v>50202</v>
      </c>
      <c r="Z163" s="24">
        <f>_xlfn.RANK.EQ(Y163, Y$4:INDEX(Y:Y, MATCH(100000000000000,Y:Y)), 0) + COUNTIF(Y$4:INDEX(Y:Y, ROW(Y163)), Y163)-1</f>
        <v>879</v>
      </c>
      <c r="AA163" s="25">
        <f>(_xlfn.RANK.EQ(Z163, Z$4:INDEX(Z:Z, MATCH(1000000000000,Z:Z)), 0) + COUNTIF(Z$4:INDEX(Z:Z, ROW(Z163)), Z163)-1)/'Supporting Calculations'!$B$8</f>
        <v>0.19301470588235295</v>
      </c>
      <c r="AB163" s="26">
        <f>'Segment RDF'!$J$33</f>
        <v>20</v>
      </c>
      <c r="AC163" s="56">
        <f t="shared" si="45"/>
        <v>3.8602941176470589</v>
      </c>
      <c r="AD163" s="26"/>
      <c r="AE163" s="66">
        <f t="shared" si="46"/>
        <v>6.7553249175100567E-3</v>
      </c>
      <c r="AF163" s="24">
        <f>_xlfn.RANK.EQ(AE163, AE$4:INDEX(AE:AE, MATCH(1000000000000,AE:AE)), 0) + COUNTIF(AE$4:INDEX(AE:AE, ROW(AE163)), AE163)-1</f>
        <v>904</v>
      </c>
      <c r="AG163" s="25">
        <f>(_xlfn.RANK.EQ(AF163, AF$4:INDEX(AF:AF, MATCH(1000000000000,AF:AF)), 1) + COUNTIF(AF$4:INDEX(AF:AF, ROW(AF163)), AF163)-1)/'Supporting Calculations'!$B$8</f>
        <v>0.83088235294117652</v>
      </c>
      <c r="AH163" s="26">
        <f>'Segment RDF'!$F$33</f>
        <v>40</v>
      </c>
      <c r="AI163" s="67">
        <f t="shared" si="47"/>
        <v>33.235294117647058</v>
      </c>
      <c r="AJ163" s="68">
        <f t="shared" si="48"/>
        <v>2.3467095643458957E-3</v>
      </c>
      <c r="AK163" s="24">
        <f>_xlfn.RANK.EQ(AJ163, AJ$4:INDEX(AJ:AJ, MATCH(1000000000000,AJ:AJ)), 0) + COUNTIF(AJ$4:INDEX(AJ:AJ, ROW(AJ163)), AJ163)-1</f>
        <v>708</v>
      </c>
      <c r="AL163" s="25">
        <f>(_xlfn.RANK.EQ(AK163, AK$4:INDEX(AK:AK, MATCH(1000000000000,AK:AK)), 1) + COUNTIF(AK$4:INDEX(AK:AK, ROW(AK163)), AK163)-1)/'Supporting Calculations'!$B$8</f>
        <v>0.65073529411764708</v>
      </c>
      <c r="AM163" s="26">
        <f>'Segment RDF'!$H$33</f>
        <v>40</v>
      </c>
      <c r="AN163" s="67">
        <f t="shared" si="49"/>
        <v>26.029411764705884</v>
      </c>
      <c r="AO163" s="69">
        <f t="shared" si="59"/>
        <v>1.5644730428972638E-2</v>
      </c>
      <c r="AP163" s="24">
        <f>_xlfn.RANK.EQ(AO163, AO$4:INDEX(AO:AO, MATCH(1000000000000,AO:AO)), 0) + COUNTIF(AO$4:INDEX(AO:AO, ROW(AO163)), AO163)-1</f>
        <v>808</v>
      </c>
      <c r="AQ163" s="25">
        <f>(_xlfn.RANK.EQ(AP163, AP$4:INDEX(AP:AP, MATCH(1000000000000,AP:AP)), 1) + COUNTIF(AP$4:INDEX(AP:AP, ROW(AP163)), AP163)-1)/'Supporting Calculations'!$B$8</f>
        <v>0.74264705882352944</v>
      </c>
      <c r="AR163" s="26">
        <f>'Segment RDF'!$J$33</f>
        <v>20</v>
      </c>
      <c r="AS163" s="67">
        <f t="shared" si="50"/>
        <v>14.852941176470589</v>
      </c>
      <c r="AT163" s="69"/>
      <c r="AU163" s="119">
        <f t="shared" si="51"/>
        <v>15.625</v>
      </c>
      <c r="AV163" s="56">
        <f t="shared" si="52"/>
        <v>74.117647058823536</v>
      </c>
      <c r="AW163" s="24"/>
      <c r="AX163" s="119">
        <f>(_xlfn.RANK.EQ(AU163, AU$4:INDEX(AU:AU, MATCH(1000000000000,AU:AU)), 1) + COUNTIF(AU$4:INDEX(AU:AU, ROW(AU163)), AU163)-1)/'Supporting Calculations'!$B$8*100</f>
        <v>11.948529411764707</v>
      </c>
      <c r="AY163" s="58">
        <f>(_xlfn.RANK.EQ(AV163, AV$4:INDEX(AV:AV, MATCH(10000000000,AV:AV)), 1) + COUNTIF(AV$4:INDEX(AV:AV, ROW(AV163)), AV163)-1)/'Supporting Calculations'!$B$8*100</f>
        <v>84.007352941176478</v>
      </c>
      <c r="AZ163" s="70">
        <f t="shared" si="53"/>
        <v>95.955882352941188</v>
      </c>
      <c r="BA163" s="24"/>
      <c r="BB163" s="14">
        <f>IF(AND(AX163&gt;='Supporting Calculations'!$B$4,AY163&gt;='Supporting Calculations'!$C$4) = TRUE,1,IF(AND(AX163&gt;'Supporting Calculations'!$B$4,AY163&lt;'Supporting Calculations'!$C$4) = TRUE, 2,IF(AND(AX163&lt;'Supporting Calculations'!$B$4,AY163&gt;'Supporting Calculations'!$C$4) = TRUE,3,IF(AND(AX163&lt;='Supporting Calculations'!$B$4,AY163&lt;='Supporting Calculations'!$C$4) = TRUE, 4,0))))</f>
        <v>3</v>
      </c>
      <c r="BC163" s="44" t="str">
        <f t="shared" si="54"/>
        <v>Medium</v>
      </c>
      <c r="BE163" s="84" t="e">
        <f t="shared" si="55"/>
        <v>#N/A</v>
      </c>
      <c r="BF163" s="86" t="e">
        <f t="shared" si="56"/>
        <v>#N/A</v>
      </c>
      <c r="BG163" s="88">
        <f t="shared" si="57"/>
        <v>84.007352941176478</v>
      </c>
      <c r="BI163" s="14">
        <f t="shared" si="58"/>
        <v>929</v>
      </c>
      <c r="BJ163" s="121">
        <f>BI163/'Supporting Calculations'!$B$8</f>
        <v>0.85386029411764708</v>
      </c>
      <c r="BK163" s="21">
        <f>SUM(T163:INDEX(T:T, MATCH(100000000000000,T:T)))/SUM((T$4:INDEX(T:T, MATCH(1E+30,T:T))))</f>
        <v>0.99038350754520144</v>
      </c>
      <c r="BL163" s="21">
        <f>SUM(H163:INDEX(H:H, MATCH(100000000000000,H:H)))/SUM((H$4:INDEX(H:H, MATCH(100000000000000,H:H))))</f>
        <v>0.99379714225776394</v>
      </c>
      <c r="BM163" s="21">
        <f>SUM(O163:INDEX(O:O, MATCH(100000000000000,O:O)))/SUM((O$4:INDEX(O:O, MATCH(1E+30,O:O))))</f>
        <v>0.99038350754520144</v>
      </c>
      <c r="BN163" s="132">
        <f>SUM(F163:INDEX(F:F, MATCH(100000000000000,F:F)))/SUM((F$4:INDEX(F:F, MATCH(1E+30,F:F))))</f>
        <v>0.98606694341384205</v>
      </c>
      <c r="BQ163" s="28"/>
    </row>
    <row r="164" spans="1:69" ht="15.75" customHeight="1">
      <c r="A164" s="89"/>
      <c r="B164" s="124" t="s">
        <v>134</v>
      </c>
      <c r="C164" s="74"/>
      <c r="D164" s="28"/>
      <c r="E164" s="45">
        <v>3208948.1</v>
      </c>
      <c r="F164" s="23">
        <v>94206</v>
      </c>
      <c r="G164" s="23">
        <v>3208948.1</v>
      </c>
      <c r="H164" s="23">
        <v>4785.2299999999996</v>
      </c>
      <c r="I164" s="43">
        <v>31901.51</v>
      </c>
      <c r="J164" s="23"/>
      <c r="K164" s="63">
        <v>61667.060601738383</v>
      </c>
      <c r="L164" s="64">
        <v>416.25754949057841</v>
      </c>
      <c r="M164" s="43"/>
      <c r="N164" s="23"/>
      <c r="O164" s="112">
        <f t="shared" si="40"/>
        <v>3208948.1</v>
      </c>
      <c r="P164" s="24">
        <f>_xlfn.RANK.EQ(O164, O$4:INDEX(O:O, MATCH(100000000000000,O:O)), 0) + COUNTIF(O$4:INDEX(O:O, ROW(O164)), O164)-1</f>
        <v>928</v>
      </c>
      <c r="Q164" s="25">
        <f>(_xlfn.RANK.EQ(P164, P$4:INDEX(P:P, MATCH(1000000000000,P:P)), 0) + COUNTIF(P$4:INDEX(P:P, ROW(P164)), P164)-1)/'Supporting Calculations'!$B$8</f>
        <v>0.14797794117647059</v>
      </c>
      <c r="R164" s="26">
        <f>'Segment RDF'!$F$33</f>
        <v>40</v>
      </c>
      <c r="S164" s="56">
        <f t="shared" si="41"/>
        <v>5.9191176470588234</v>
      </c>
      <c r="T164" s="113">
        <f t="shared" si="42"/>
        <v>3208948.1</v>
      </c>
      <c r="U164" s="24">
        <f>_xlfn.RANK.EQ(T164, T$4:INDEX(T:T, MATCH(100000000000000,T:T)), 0) + COUNTIF(T$4:INDEX(T:T, ROW(T164)), T164)-1</f>
        <v>928</v>
      </c>
      <c r="V164" s="25">
        <f>(_xlfn.RANK.EQ(U164, U$4:INDEX(U:U, MATCH(1000000000000,U:U)), 0) + COUNTIF(U$4:INDEX(U:U, ROW(U164)), U164)-1)/'Supporting Calculations'!$B$8</f>
        <v>0.14797794117647059</v>
      </c>
      <c r="W164" s="26">
        <f>'Segment RDF'!$H$33</f>
        <v>40</v>
      </c>
      <c r="X164" s="56">
        <f t="shared" si="43"/>
        <v>5.9191176470588234</v>
      </c>
      <c r="Y164" s="58">
        <f t="shared" si="44"/>
        <v>31901.51</v>
      </c>
      <c r="Z164" s="24">
        <f>_xlfn.RANK.EQ(Y164, Y$4:INDEX(Y:Y, MATCH(100000000000000,Y:Y)), 0) + COUNTIF(Y$4:INDEX(Y:Y, ROW(Y164)), Y164)-1</f>
        <v>907</v>
      </c>
      <c r="AA164" s="25">
        <f>(_xlfn.RANK.EQ(Z164, Z$4:INDEX(Z:Z, MATCH(1000000000000,Z:Z)), 0) + COUNTIF(Z$4:INDEX(Z:Z, ROW(Z164)), Z164)-1)/'Supporting Calculations'!$B$8</f>
        <v>0.16727941176470587</v>
      </c>
      <c r="AB164" s="26">
        <f>'Segment RDF'!$J$33</f>
        <v>20</v>
      </c>
      <c r="AC164" s="56">
        <f t="shared" si="45"/>
        <v>3.3455882352941173</v>
      </c>
      <c r="AD164" s="26"/>
      <c r="AE164" s="66">
        <f t="shared" si="46"/>
        <v>4.8574503464776632E-2</v>
      </c>
      <c r="AF164" s="24">
        <f>_xlfn.RANK.EQ(AE164, AE$4:INDEX(AE:AE, MATCH(1000000000000,AE:AE)), 0) + COUNTIF(AE$4:INDEX(AE:AE, ROW(AE164)), AE164)-1</f>
        <v>504</v>
      </c>
      <c r="AG164" s="25">
        <f>(_xlfn.RANK.EQ(AF164, AF$4:INDEX(AF:AF, MATCH(1000000000000,AF:AF)), 1) + COUNTIF(AF$4:INDEX(AF:AF, ROW(AF164)), AF164)-1)/'Supporting Calculations'!$B$8</f>
        <v>0.46323529411764708</v>
      </c>
      <c r="AH164" s="26">
        <f>'Segment RDF'!$F$33</f>
        <v>40</v>
      </c>
      <c r="AI164" s="67">
        <f t="shared" si="47"/>
        <v>18.529411764705884</v>
      </c>
      <c r="AJ164" s="68">
        <f t="shared" si="48"/>
        <v>1.6209322766829971E-3</v>
      </c>
      <c r="AK164" s="24">
        <f>_xlfn.RANK.EQ(AJ164, AJ$4:INDEX(AJ:AJ, MATCH(1000000000000,AJ:AJ)), 0) + COUNTIF(AJ$4:INDEX(AJ:AJ, ROW(AJ164)), AJ164)-1</f>
        <v>755</v>
      </c>
      <c r="AL164" s="25">
        <f>(_xlfn.RANK.EQ(AK164, AK$4:INDEX(AK:AK, MATCH(1000000000000,AK:AK)), 1) + COUNTIF(AK$4:INDEX(AK:AK, ROW(AK164)), AK164)-1)/'Supporting Calculations'!$B$8</f>
        <v>0.6939338235294118</v>
      </c>
      <c r="AM164" s="26">
        <f>'Segment RDF'!$H$33</f>
        <v>40</v>
      </c>
      <c r="AN164" s="67">
        <f t="shared" si="49"/>
        <v>27.757352941176471</v>
      </c>
      <c r="AO164" s="69">
        <f t="shared" si="59"/>
        <v>9.9414228606564247E-3</v>
      </c>
      <c r="AP164" s="24">
        <f>_xlfn.RANK.EQ(AO164, AO$4:INDEX(AO:AO, MATCH(1000000000000,AO:AO)), 0) + COUNTIF(AO$4:INDEX(AO:AO, ROW(AO164)), AO164)-1</f>
        <v>868</v>
      </c>
      <c r="AQ164" s="25">
        <f>(_xlfn.RANK.EQ(AP164, AP$4:INDEX(AP:AP, MATCH(1000000000000,AP:AP)), 1) + COUNTIF(AP$4:INDEX(AP:AP, ROW(AP164)), AP164)-1)/'Supporting Calculations'!$B$8</f>
        <v>0.79779411764705888</v>
      </c>
      <c r="AR164" s="26">
        <f>'Segment RDF'!$J$33</f>
        <v>20</v>
      </c>
      <c r="AS164" s="67">
        <f t="shared" si="50"/>
        <v>15.955882352941178</v>
      </c>
      <c r="AT164" s="69"/>
      <c r="AU164" s="119">
        <f t="shared" si="51"/>
        <v>15.183823529411764</v>
      </c>
      <c r="AV164" s="56">
        <f t="shared" si="52"/>
        <v>62.242647058823536</v>
      </c>
      <c r="AW164" s="24"/>
      <c r="AX164" s="119">
        <f>(_xlfn.RANK.EQ(AU164, AU$4:INDEX(AU:AU, MATCH(1000000000000,AU:AU)), 1) + COUNTIF(AU$4:INDEX(AU:AU, ROW(AU164)), AU164)-1)/'Supporting Calculations'!$B$8*100</f>
        <v>11.67279411764706</v>
      </c>
      <c r="AY164" s="58">
        <f>(_xlfn.RANK.EQ(AV164, AV$4:INDEX(AV:AV, MATCH(10000000000,AV:AV)), 1) + COUNTIF(AV$4:INDEX(AV:AV, ROW(AV164)), AV164)-1)/'Supporting Calculations'!$B$8*100</f>
        <v>66.544117647058826</v>
      </c>
      <c r="AZ164" s="70">
        <f t="shared" si="53"/>
        <v>78.216911764705884</v>
      </c>
      <c r="BA164" s="24"/>
      <c r="BB164" s="14">
        <f>IF(AND(AX164&gt;='Supporting Calculations'!$B$4,AY164&gt;='Supporting Calculations'!$C$4) = TRUE,1,IF(AND(AX164&gt;'Supporting Calculations'!$B$4,AY164&lt;'Supporting Calculations'!$C$4) = TRUE, 2,IF(AND(AX164&lt;'Supporting Calculations'!$B$4,AY164&gt;'Supporting Calculations'!$C$4) = TRUE,3,IF(AND(AX164&lt;='Supporting Calculations'!$B$4,AY164&lt;='Supporting Calculations'!$C$4) = TRUE, 4,0))))</f>
        <v>4</v>
      </c>
      <c r="BC164" s="44" t="str">
        <f t="shared" si="54"/>
        <v>Low</v>
      </c>
      <c r="BE164" s="84">
        <f t="shared" si="55"/>
        <v>66.544117647058826</v>
      </c>
      <c r="BF164" s="86" t="e">
        <f t="shared" si="56"/>
        <v>#N/A</v>
      </c>
      <c r="BG164" s="88" t="e">
        <f t="shared" si="57"/>
        <v>#N/A</v>
      </c>
      <c r="BI164" s="14">
        <f t="shared" si="58"/>
        <v>928</v>
      </c>
      <c r="BJ164" s="121">
        <f>BI164/'Supporting Calculations'!$B$8</f>
        <v>0.8529411764705882</v>
      </c>
      <c r="BK164" s="21">
        <f>SUM(T164:INDEX(T:T, MATCH(100000000000000,T:T)))/SUM((T$4:INDEX(T:T, MATCH(1E+30,T:T))))</f>
        <v>0.99028725369473669</v>
      </c>
      <c r="BL164" s="21">
        <f>SUM(H164:INDEX(H:H, MATCH(100000000000000,H:H)))/SUM((H$4:INDEX(H:H, MATCH(100000000000000,H:H))))</f>
        <v>0.99378251699446929</v>
      </c>
      <c r="BM164" s="21">
        <f>SUM(O164:INDEX(O:O, MATCH(100000000000000,O:O)))/SUM((O$4:INDEX(O:O, MATCH(1E+30,O:O))))</f>
        <v>0.99028725369473669</v>
      </c>
      <c r="BN164" s="132">
        <f>SUM(F164:INDEX(F:F, MATCH(100000000000000,F:F)))/SUM((F$4:INDEX(F:F, MATCH(1E+30,F:F))))</f>
        <v>0.98605380536126075</v>
      </c>
      <c r="BQ164" s="27"/>
    </row>
    <row r="165" spans="1:69" ht="15.75" customHeight="1">
      <c r="A165" s="89"/>
      <c r="B165" s="124" t="s">
        <v>137</v>
      </c>
      <c r="C165" s="74"/>
      <c r="D165" s="28"/>
      <c r="E165" s="45">
        <v>3209373</v>
      </c>
      <c r="F165" s="23">
        <v>159739</v>
      </c>
      <c r="G165" s="23">
        <v>3209373</v>
      </c>
      <c r="H165" s="23">
        <v>42846.75</v>
      </c>
      <c r="I165" s="43">
        <v>285645</v>
      </c>
      <c r="J165" s="23"/>
      <c r="K165" s="45"/>
      <c r="L165" s="23"/>
      <c r="M165" s="43"/>
      <c r="N165" s="23"/>
      <c r="O165" s="112">
        <f t="shared" si="40"/>
        <v>3209373</v>
      </c>
      <c r="P165" s="24">
        <f>_xlfn.RANK.EQ(O165, O$4:INDEX(O:O, MATCH(100000000000000,O:O)), 0) + COUNTIF(O$4:INDEX(O:O, ROW(O165)), O165)-1</f>
        <v>927</v>
      </c>
      <c r="Q165" s="25">
        <f>(_xlfn.RANK.EQ(P165, P$4:INDEX(P:P, MATCH(1000000000000,P:P)), 0) + COUNTIF(P$4:INDEX(P:P, ROW(P165)), P165)-1)/'Supporting Calculations'!$B$8</f>
        <v>0.14889705882352941</v>
      </c>
      <c r="R165" s="26">
        <f>'Segment RDF'!$F$33</f>
        <v>40</v>
      </c>
      <c r="S165" s="56">
        <f t="shared" si="41"/>
        <v>5.9558823529411766</v>
      </c>
      <c r="T165" s="113">
        <f t="shared" si="42"/>
        <v>3209373</v>
      </c>
      <c r="U165" s="24">
        <f>_xlfn.RANK.EQ(T165, T$4:INDEX(T:T, MATCH(100000000000000,T:T)), 0) + COUNTIF(T$4:INDEX(T:T, ROW(T165)), T165)-1</f>
        <v>927</v>
      </c>
      <c r="V165" s="25">
        <f>(_xlfn.RANK.EQ(U165, U$4:INDEX(U:U, MATCH(1000000000000,U:U)), 0) + COUNTIF(U$4:INDEX(U:U, ROW(U165)), U165)-1)/'Supporting Calculations'!$B$8</f>
        <v>0.14889705882352941</v>
      </c>
      <c r="W165" s="26">
        <f>'Segment RDF'!$H$33</f>
        <v>40</v>
      </c>
      <c r="X165" s="56">
        <f t="shared" si="43"/>
        <v>5.9558823529411766</v>
      </c>
      <c r="Y165" s="58">
        <f t="shared" si="44"/>
        <v>285645</v>
      </c>
      <c r="Z165" s="24">
        <f>_xlfn.RANK.EQ(Y165, Y$4:INDEX(Y:Y, MATCH(100000000000000,Y:Y)), 0) + COUNTIF(Y$4:INDEX(Y:Y, ROW(Y165)), Y165)-1</f>
        <v>623</v>
      </c>
      <c r="AA165" s="25">
        <f>(_xlfn.RANK.EQ(Z165, Z$4:INDEX(Z:Z, MATCH(1000000000000,Z:Z)), 0) + COUNTIF(Z$4:INDEX(Z:Z, ROW(Z165)), Z165)-1)/'Supporting Calculations'!$B$8</f>
        <v>0.42830882352941174</v>
      </c>
      <c r="AB165" s="26">
        <f>'Segment RDF'!$J$33</f>
        <v>20</v>
      </c>
      <c r="AC165" s="56">
        <f t="shared" si="45"/>
        <v>8.5661764705882355</v>
      </c>
      <c r="AD165" s="26"/>
      <c r="AE165" s="66">
        <f t="shared" si="46"/>
        <v>4.9772650296490938E-2</v>
      </c>
      <c r="AF165" s="24">
        <f>_xlfn.RANK.EQ(AE165, AE$4:INDEX(AE:AE, MATCH(1000000000000,AE:AE)), 0) + COUNTIF(AE$4:INDEX(AE:AE, ROW(AE165)), AE165)-1</f>
        <v>497</v>
      </c>
      <c r="AG165" s="25">
        <f>(_xlfn.RANK.EQ(AF165, AF$4:INDEX(AF:AF, MATCH(1000000000000,AF:AF)), 1) + COUNTIF(AF$4:INDEX(AF:AF, ROW(AF165)), AF165)-1)/'Supporting Calculations'!$B$8</f>
        <v>0.45680147058823528</v>
      </c>
      <c r="AH165" s="26">
        <f>'Segment RDF'!$F$33</f>
        <v>40</v>
      </c>
      <c r="AI165" s="67">
        <f t="shared" si="47"/>
        <v>18.272058823529413</v>
      </c>
      <c r="AJ165" s="68">
        <f t="shared" si="48"/>
        <v>1.3350504911707053E-2</v>
      </c>
      <c r="AK165" s="24">
        <f>_xlfn.RANK.EQ(AJ165, AJ$4:INDEX(AJ:AJ, MATCH(1000000000000,AJ:AJ)), 0) + COUNTIF(AJ$4:INDEX(AJ:AJ, ROW(AJ165)), AJ165)-1</f>
        <v>310</v>
      </c>
      <c r="AL165" s="25">
        <f>(_xlfn.RANK.EQ(AK165, AK$4:INDEX(AK:AK, MATCH(1000000000000,AK:AK)), 1) + COUNTIF(AK$4:INDEX(AK:AK, ROW(AK165)), AK165)-1)/'Supporting Calculations'!$B$8</f>
        <v>0.28492647058823528</v>
      </c>
      <c r="AM165" s="26">
        <f>'Segment RDF'!$H$33</f>
        <v>40</v>
      </c>
      <c r="AN165" s="67">
        <f t="shared" si="49"/>
        <v>11.397058823529411</v>
      </c>
      <c r="AO165" s="69">
        <f t="shared" si="59"/>
        <v>8.9003366078047014E-2</v>
      </c>
      <c r="AP165" s="24">
        <f>_xlfn.RANK.EQ(AO165, AO$4:INDEX(AO:AO, MATCH(1000000000000,AO:AO)), 0) + COUNTIF(AO$4:INDEX(AO:AO, ROW(AO165)), AO165)-1</f>
        <v>388</v>
      </c>
      <c r="AQ165" s="25">
        <f>(_xlfn.RANK.EQ(AP165, AP$4:INDEX(AP:AP, MATCH(1000000000000,AP:AP)), 1) + COUNTIF(AP$4:INDEX(AP:AP, ROW(AP165)), AP165)-1)/'Supporting Calculations'!$B$8</f>
        <v>0.35661764705882354</v>
      </c>
      <c r="AR165" s="26">
        <f>'Segment RDF'!$J$33</f>
        <v>20</v>
      </c>
      <c r="AS165" s="67">
        <f t="shared" si="50"/>
        <v>7.132352941176471</v>
      </c>
      <c r="AT165" s="60"/>
      <c r="AU165" s="119">
        <f t="shared" si="51"/>
        <v>20.477941176470587</v>
      </c>
      <c r="AV165" s="56">
        <f t="shared" si="52"/>
        <v>36.801470588235297</v>
      </c>
      <c r="AW165" s="24"/>
      <c r="AX165" s="119">
        <f>(_xlfn.RANK.EQ(AU165, AU$4:INDEX(AU:AU, MATCH(1000000000000,AU:AU)), 1) + COUNTIF(AU$4:INDEX(AU:AU, ROW(AU165)), AU165)-1)/'Supporting Calculations'!$B$8*100</f>
        <v>17.003676470588236</v>
      </c>
      <c r="AY165" s="58">
        <f>(_xlfn.RANK.EQ(AV165, AV$4:INDEX(AV:AV, MATCH(10000000000,AV:AV)), 1) + COUNTIF(AV$4:INDEX(AV:AV, ROW(AV165)), AV165)-1)/'Supporting Calculations'!$B$8*100</f>
        <v>28.768382352941174</v>
      </c>
      <c r="AZ165" s="70">
        <f t="shared" si="53"/>
        <v>45.772058823529406</v>
      </c>
      <c r="BA165" s="24"/>
      <c r="BB165" s="14">
        <f>IF(AND(AX165&gt;='Supporting Calculations'!$B$4,AY165&gt;='Supporting Calculations'!$C$4) = TRUE,1,IF(AND(AX165&gt;'Supporting Calculations'!$B$4,AY165&lt;'Supporting Calculations'!$C$4) = TRUE, 2,IF(AND(AX165&lt;'Supporting Calculations'!$B$4,AY165&gt;'Supporting Calculations'!$C$4) = TRUE,3,IF(AND(AX165&lt;='Supporting Calculations'!$B$4,AY165&lt;='Supporting Calculations'!$C$4) = TRUE, 4,0))))</f>
        <v>4</v>
      </c>
      <c r="BC165" s="44" t="str">
        <f t="shared" si="54"/>
        <v>Low</v>
      </c>
      <c r="BE165" s="84" t="e">
        <f t="shared" si="55"/>
        <v>#N/A</v>
      </c>
      <c r="BF165" s="86" t="e">
        <f t="shared" si="56"/>
        <v>#N/A</v>
      </c>
      <c r="BG165" s="88">
        <f t="shared" si="57"/>
        <v>28.768382352941174</v>
      </c>
      <c r="BI165" s="14">
        <f t="shared" si="58"/>
        <v>927</v>
      </c>
      <c r="BJ165" s="121">
        <f>BI165/'Supporting Calculations'!$B$8</f>
        <v>0.85202205882352944</v>
      </c>
      <c r="BK165" s="21">
        <f>SUM(T165:INDEX(T:T, MATCH(100000000000000,T:T)))/SUM((T$4:INDEX(T:T, MATCH(1E+30,T:T))))</f>
        <v>0.99019099768155139</v>
      </c>
      <c r="BL165" s="21">
        <f>SUM(H165:INDEX(H:H, MATCH(100000000000000,H:H)))/SUM((H$4:INDEX(H:H, MATCH(100000000000000,H:H))))</f>
        <v>0.99377322317500982</v>
      </c>
      <c r="BM165" s="21">
        <f>SUM(O165:INDEX(O:O, MATCH(100000000000000,O:O)))/SUM((O$4:INDEX(O:O, MATCH(1E+30,O:O))))</f>
        <v>0.99019099768155139</v>
      </c>
      <c r="BN165" s="132">
        <f>SUM(F165:INDEX(F:F, MATCH(100000000000000,F:F)))/SUM((F$4:INDEX(F:F, MATCH(1E+30,F:F))))</f>
        <v>0.98599670874357959</v>
      </c>
      <c r="BQ165" s="27"/>
    </row>
    <row r="166" spans="1:69" ht="15.75" customHeight="1">
      <c r="A166" s="89"/>
      <c r="B166" s="124" t="s">
        <v>142</v>
      </c>
      <c r="C166" s="74"/>
      <c r="D166" s="28"/>
      <c r="E166" s="45">
        <v>3211074.94</v>
      </c>
      <c r="F166" s="23">
        <v>232558</v>
      </c>
      <c r="G166" s="23">
        <v>3211074.94</v>
      </c>
      <c r="H166" s="23">
        <v>90045.82</v>
      </c>
      <c r="I166" s="43">
        <v>600305.52</v>
      </c>
      <c r="J166" s="23"/>
      <c r="K166" s="45"/>
      <c r="L166" s="23"/>
      <c r="M166" s="43"/>
      <c r="N166" s="23"/>
      <c r="O166" s="112">
        <f t="shared" si="40"/>
        <v>3211074.94</v>
      </c>
      <c r="P166" s="24">
        <f>_xlfn.RANK.EQ(O166, O$4:INDEX(O:O, MATCH(100000000000000,O:O)), 0) + COUNTIF(O$4:INDEX(O:O, ROW(O166)), O166)-1</f>
        <v>926</v>
      </c>
      <c r="Q166" s="25">
        <f>(_xlfn.RANK.EQ(P166, P$4:INDEX(P:P, MATCH(1000000000000,P:P)), 0) + COUNTIF(P$4:INDEX(P:P, ROW(P166)), P166)-1)/'Supporting Calculations'!$B$8</f>
        <v>0.14981617647058823</v>
      </c>
      <c r="R166" s="26">
        <f>'Segment RDF'!$F$33</f>
        <v>40</v>
      </c>
      <c r="S166" s="56">
        <f t="shared" si="41"/>
        <v>5.992647058823529</v>
      </c>
      <c r="T166" s="113">
        <f t="shared" si="42"/>
        <v>3211074.94</v>
      </c>
      <c r="U166" s="24">
        <f>_xlfn.RANK.EQ(T166, T$4:INDEX(T:T, MATCH(100000000000000,T:T)), 0) + COUNTIF(T$4:INDEX(T:T, ROW(T166)), T166)-1</f>
        <v>926</v>
      </c>
      <c r="V166" s="25">
        <f>(_xlfn.RANK.EQ(U166, U$4:INDEX(U:U, MATCH(1000000000000,U:U)), 0) + COUNTIF(U$4:INDEX(U:U, ROW(U166)), U166)-1)/'Supporting Calculations'!$B$8</f>
        <v>0.14981617647058823</v>
      </c>
      <c r="W166" s="26">
        <f>'Segment RDF'!$H$33</f>
        <v>40</v>
      </c>
      <c r="X166" s="56">
        <f t="shared" si="43"/>
        <v>5.992647058823529</v>
      </c>
      <c r="Y166" s="58">
        <f t="shared" si="44"/>
        <v>600305.52</v>
      </c>
      <c r="Z166" s="24">
        <f>_xlfn.RANK.EQ(Y166, Y$4:INDEX(Y:Y, MATCH(100000000000000,Y:Y)), 0) + COUNTIF(Y$4:INDEX(Y:Y, ROW(Y166)), Y166)-1</f>
        <v>457</v>
      </c>
      <c r="AA166" s="25">
        <f>(_xlfn.RANK.EQ(Z166, Z$4:INDEX(Z:Z, MATCH(1000000000000,Z:Z)), 0) + COUNTIF(Z$4:INDEX(Z:Z, ROW(Z166)), Z166)-1)/'Supporting Calculations'!$B$8</f>
        <v>0.58088235294117652</v>
      </c>
      <c r="AB166" s="26">
        <f>'Segment RDF'!$J$33</f>
        <v>20</v>
      </c>
      <c r="AC166" s="56">
        <f t="shared" si="45"/>
        <v>11.617647058823531</v>
      </c>
      <c r="AD166" s="26"/>
      <c r="AE166" s="66">
        <f t="shared" si="46"/>
        <v>7.242372238126589E-2</v>
      </c>
      <c r="AF166" s="24">
        <f>_xlfn.RANK.EQ(AE166, AE$4:INDEX(AE:AE, MATCH(1000000000000,AE:AE)), 0) + COUNTIF(AE$4:INDEX(AE:AE, ROW(AE166)), AE166)-1</f>
        <v>352</v>
      </c>
      <c r="AG166" s="25">
        <f>(_xlfn.RANK.EQ(AF166, AF$4:INDEX(AF:AF, MATCH(1000000000000,AF:AF)), 1) + COUNTIF(AF$4:INDEX(AF:AF, ROW(AF166)), AF166)-1)/'Supporting Calculations'!$B$8</f>
        <v>0.3235294117647059</v>
      </c>
      <c r="AH166" s="26">
        <f>'Segment RDF'!$F$33</f>
        <v>40</v>
      </c>
      <c r="AI166" s="67">
        <f t="shared" si="47"/>
        <v>12.941176470588236</v>
      </c>
      <c r="AJ166" s="68">
        <f t="shared" si="48"/>
        <v>2.8042266743235837E-2</v>
      </c>
      <c r="AK166" s="24">
        <f>_xlfn.RANK.EQ(AJ166, AJ$4:INDEX(AJ:AJ, MATCH(1000000000000,AJ:AJ)), 0) + COUNTIF(AJ$4:INDEX(AJ:AJ, ROW(AJ166)), AJ166)-1</f>
        <v>123</v>
      </c>
      <c r="AL166" s="25">
        <f>(_xlfn.RANK.EQ(AK166, AK$4:INDEX(AK:AK, MATCH(1000000000000,AK:AK)), 1) + COUNTIF(AK$4:INDEX(AK:AK, ROW(AK166)), AK166)-1)/'Supporting Calculations'!$B$8</f>
        <v>0.11305147058823529</v>
      </c>
      <c r="AM166" s="26">
        <f>'Segment RDF'!$H$33</f>
        <v>40</v>
      </c>
      <c r="AN166" s="67">
        <f t="shared" si="49"/>
        <v>4.5220588235294121</v>
      </c>
      <c r="AO166" s="69">
        <f t="shared" si="59"/>
        <v>0.1869484615640892</v>
      </c>
      <c r="AP166" s="24">
        <f>_xlfn.RANK.EQ(AO166, AO$4:INDEX(AO:AO, MATCH(1000000000000,AO:AO)), 0) + COUNTIF(AO$4:INDEX(AO:AO, ROW(AO166)), AO166)-1</f>
        <v>170</v>
      </c>
      <c r="AQ166" s="25">
        <f>(_xlfn.RANK.EQ(AP166, AP$4:INDEX(AP:AP, MATCH(1000000000000,AP:AP)), 1) + COUNTIF(AP$4:INDEX(AP:AP, ROW(AP166)), AP166)-1)/'Supporting Calculations'!$B$8</f>
        <v>0.15625</v>
      </c>
      <c r="AR166" s="26">
        <f>'Segment RDF'!$J$33</f>
        <v>20</v>
      </c>
      <c r="AS166" s="67">
        <f t="shared" si="50"/>
        <v>3.125</v>
      </c>
      <c r="AT166" s="69"/>
      <c r="AU166" s="119">
        <f t="shared" si="51"/>
        <v>23.602941176470587</v>
      </c>
      <c r="AV166" s="56">
        <f t="shared" si="52"/>
        <v>20.588235294117649</v>
      </c>
      <c r="AW166" s="24"/>
      <c r="AX166" s="119">
        <f>(_xlfn.RANK.EQ(AU166, AU$4:INDEX(AU:AU, MATCH(1000000000000,AU:AU)), 1) + COUNTIF(AU$4:INDEX(AU:AU, ROW(AU166)), AU166)-1)/'Supporting Calculations'!$B$8*100</f>
        <v>20.128676470588236</v>
      </c>
      <c r="AY166" s="58">
        <f>(_xlfn.RANK.EQ(AV166, AV$4:INDEX(AV:AV, MATCH(10000000000,AV:AV)), 1) + COUNTIF(AV$4:INDEX(AV:AV, ROW(AV166)), AV166)-1)/'Supporting Calculations'!$B$8*100</f>
        <v>12.591911764705882</v>
      </c>
      <c r="AZ166" s="70">
        <f t="shared" si="53"/>
        <v>32.720588235294116</v>
      </c>
      <c r="BA166" s="24"/>
      <c r="BB166" s="14">
        <f>IF(AND(AX166&gt;='Supporting Calculations'!$B$4,AY166&gt;='Supporting Calculations'!$C$4) = TRUE,1,IF(AND(AX166&gt;'Supporting Calculations'!$B$4,AY166&lt;'Supporting Calculations'!$C$4) = TRUE, 2,IF(AND(AX166&lt;'Supporting Calculations'!$B$4,AY166&gt;'Supporting Calculations'!$C$4) = TRUE,3,IF(AND(AX166&lt;='Supporting Calculations'!$B$4,AY166&lt;='Supporting Calculations'!$C$4) = TRUE, 4,0))))</f>
        <v>4</v>
      </c>
      <c r="BC166" s="44" t="str">
        <f t="shared" si="54"/>
        <v>Low</v>
      </c>
      <c r="BE166" s="84" t="e">
        <f t="shared" si="55"/>
        <v>#N/A</v>
      </c>
      <c r="BF166" s="86" t="e">
        <f t="shared" si="56"/>
        <v>#N/A</v>
      </c>
      <c r="BG166" s="88">
        <f t="shared" si="57"/>
        <v>12.591911764705882</v>
      </c>
      <c r="BI166" s="14">
        <f t="shared" si="58"/>
        <v>926</v>
      </c>
      <c r="BJ166" s="121">
        <f>BI166/'Supporting Calculations'!$B$8</f>
        <v>0.85110294117647056</v>
      </c>
      <c r="BK166" s="21">
        <f>SUM(T166:INDEX(T:T, MATCH(100000000000000,T:T)))/SUM((T$4:INDEX(T:T, MATCH(1E+30,T:T))))</f>
        <v>0.99009472892301176</v>
      </c>
      <c r="BL166" s="21">
        <f>SUM(H166:INDEX(H:H, MATCH(100000000000000,H:H)))/SUM((H$4:INDEX(H:H, MATCH(100000000000000,H:H))))</f>
        <v>0.9936900067028811</v>
      </c>
      <c r="BM166" s="21">
        <f>SUM(O166:INDEX(O:O, MATCH(100000000000000,O:O)))/SUM((O$4:INDEX(O:O, MATCH(1E+30,O:O))))</f>
        <v>0.99009472892301176</v>
      </c>
      <c r="BN166" s="132">
        <f>SUM(F166:INDEX(F:F, MATCH(100000000000000,F:F)))/SUM((F$4:INDEX(F:F, MATCH(1E+30,F:F))))</f>
        <v>0.985899893714688</v>
      </c>
      <c r="BQ166" s="28"/>
    </row>
    <row r="167" spans="1:69" ht="15.75" customHeight="1">
      <c r="A167" s="89"/>
      <c r="B167" s="124" t="s">
        <v>136</v>
      </c>
      <c r="C167" s="74"/>
      <c r="D167" s="28"/>
      <c r="E167" s="45">
        <v>3212232.82</v>
      </c>
      <c r="F167" s="23">
        <v>143003</v>
      </c>
      <c r="G167" s="23">
        <v>3212232.82</v>
      </c>
      <c r="H167" s="23">
        <v>21125.759999999998</v>
      </c>
      <c r="I167" s="43">
        <v>182612.57</v>
      </c>
      <c r="J167" s="23"/>
      <c r="K167" s="45"/>
      <c r="L167" s="23"/>
      <c r="M167" s="43"/>
      <c r="N167" s="23"/>
      <c r="O167" s="112">
        <f t="shared" si="40"/>
        <v>3212232.82</v>
      </c>
      <c r="P167" s="24">
        <f>_xlfn.RANK.EQ(O167, O$4:INDEX(O:O, MATCH(100000000000000,O:O)), 0) + COUNTIF(O$4:INDEX(O:O, ROW(O167)), O167)-1</f>
        <v>925</v>
      </c>
      <c r="Q167" s="25">
        <f>(_xlfn.RANK.EQ(P167, P$4:INDEX(P:P, MATCH(1000000000000,P:P)), 0) + COUNTIF(P$4:INDEX(P:P, ROW(P167)), P167)-1)/'Supporting Calculations'!$B$8</f>
        <v>0.15073529411764705</v>
      </c>
      <c r="R167" s="26">
        <f>'Segment RDF'!$F$33</f>
        <v>40</v>
      </c>
      <c r="S167" s="56">
        <f t="shared" si="41"/>
        <v>6.0294117647058822</v>
      </c>
      <c r="T167" s="113">
        <f t="shared" si="42"/>
        <v>3212232.82</v>
      </c>
      <c r="U167" s="24">
        <f>_xlfn.RANK.EQ(T167, T$4:INDEX(T:T, MATCH(100000000000000,T:T)), 0) + COUNTIF(T$4:INDEX(T:T, ROW(T167)), T167)-1</f>
        <v>925</v>
      </c>
      <c r="V167" s="25">
        <f>(_xlfn.RANK.EQ(U167, U$4:INDEX(U:U, MATCH(1000000000000,U:U)), 0) + COUNTIF(U$4:INDEX(U:U, ROW(U167)), U167)-1)/'Supporting Calculations'!$B$8</f>
        <v>0.15073529411764705</v>
      </c>
      <c r="W167" s="26">
        <f>'Segment RDF'!$H$33</f>
        <v>40</v>
      </c>
      <c r="X167" s="56">
        <f t="shared" si="43"/>
        <v>6.0294117647058822</v>
      </c>
      <c r="Y167" s="58">
        <f t="shared" si="44"/>
        <v>182612.57</v>
      </c>
      <c r="Z167" s="24">
        <f>_xlfn.RANK.EQ(Y167, Y$4:INDEX(Y:Y, MATCH(100000000000000,Y:Y)), 0) + COUNTIF(Y$4:INDEX(Y:Y, ROW(Y167)), Y167)-1</f>
        <v>718</v>
      </c>
      <c r="AA167" s="25">
        <f>(_xlfn.RANK.EQ(Z167, Z$4:INDEX(Z:Z, MATCH(1000000000000,Z:Z)), 0) + COUNTIF(Z$4:INDEX(Z:Z, ROW(Z167)), Z167)-1)/'Supporting Calculations'!$B$8</f>
        <v>0.34099264705882354</v>
      </c>
      <c r="AB167" s="26">
        <f>'Segment RDF'!$J$33</f>
        <v>20</v>
      </c>
      <c r="AC167" s="56">
        <f t="shared" si="45"/>
        <v>6.819852941176471</v>
      </c>
      <c r="AD167" s="26"/>
      <c r="AE167" s="66">
        <f t="shared" si="46"/>
        <v>4.4518255062221797E-2</v>
      </c>
      <c r="AF167" s="24">
        <f>_xlfn.RANK.EQ(AE167, AE$4:INDEX(AE:AE, MATCH(1000000000000,AE:AE)), 0) + COUNTIF(AE$4:INDEX(AE:AE, ROW(AE167)), AE167)-1</f>
        <v>526</v>
      </c>
      <c r="AG167" s="25">
        <f>(_xlfn.RANK.EQ(AF167, AF$4:INDEX(AF:AF, MATCH(1000000000000,AF:AF)), 1) + COUNTIF(AF$4:INDEX(AF:AF, ROW(AF167)), AF167)-1)/'Supporting Calculations'!$B$8</f>
        <v>0.48345588235294118</v>
      </c>
      <c r="AH167" s="26">
        <f>'Segment RDF'!$F$33</f>
        <v>40</v>
      </c>
      <c r="AI167" s="67">
        <f t="shared" si="47"/>
        <v>19.338235294117649</v>
      </c>
      <c r="AJ167" s="68">
        <f t="shared" si="48"/>
        <v>6.5766590355676646E-3</v>
      </c>
      <c r="AK167" s="24">
        <f>_xlfn.RANK.EQ(AJ167, AJ$4:INDEX(AJ:AJ, MATCH(1000000000000,AJ:AJ)), 0) + COUNTIF(AJ$4:INDEX(AJ:AJ, ROW(AJ167)), AJ167)-1</f>
        <v>516</v>
      </c>
      <c r="AL167" s="25">
        <f>(_xlfn.RANK.EQ(AK167, AK$4:INDEX(AK:AK, MATCH(1000000000000,AK:AK)), 1) + COUNTIF(AK$4:INDEX(AK:AK, ROW(AK167)), AK167)-1)/'Supporting Calculations'!$B$8</f>
        <v>0.47426470588235292</v>
      </c>
      <c r="AM167" s="26">
        <f>'Segment RDF'!$H$33</f>
        <v>40</v>
      </c>
      <c r="AN167" s="67">
        <f t="shared" si="49"/>
        <v>18.970588235294116</v>
      </c>
      <c r="AO167" s="69">
        <f t="shared" si="59"/>
        <v>5.684910784268745E-2</v>
      </c>
      <c r="AP167" s="24">
        <f>_xlfn.RANK.EQ(AO167, AO$4:INDEX(AO:AO, MATCH(1000000000000,AO:AO)), 0) + COUNTIF(AO$4:INDEX(AO:AO, ROW(AO167)), AO167)-1</f>
        <v>541</v>
      </c>
      <c r="AQ167" s="25">
        <f>(_xlfn.RANK.EQ(AP167, AP$4:INDEX(AP:AP, MATCH(1000000000000,AP:AP)), 1) + COUNTIF(AP$4:INDEX(AP:AP, ROW(AP167)), AP167)-1)/'Supporting Calculations'!$B$8</f>
        <v>0.49724264705882354</v>
      </c>
      <c r="AR167" s="26">
        <f>'Segment RDF'!$J$33</f>
        <v>20</v>
      </c>
      <c r="AS167" s="67">
        <f t="shared" si="50"/>
        <v>9.944852941176471</v>
      </c>
      <c r="AT167" s="69"/>
      <c r="AU167" s="119">
        <f t="shared" si="51"/>
        <v>18.878676470588236</v>
      </c>
      <c r="AV167" s="56">
        <f t="shared" si="52"/>
        <v>48.253676470588239</v>
      </c>
      <c r="AW167" s="24"/>
      <c r="AX167" s="119">
        <f>(_xlfn.RANK.EQ(AU167, AU$4:INDEX(AU:AU, MATCH(1000000000000,AU:AU)), 1) + COUNTIF(AU$4:INDEX(AU:AU, ROW(AU167)), AU167)-1)/'Supporting Calculations'!$B$8*100</f>
        <v>15.533088235294118</v>
      </c>
      <c r="AY167" s="58">
        <f>(_xlfn.RANK.EQ(AV167, AV$4:INDEX(AV:AV, MATCH(10000000000,AV:AV)), 1) + COUNTIF(AV$4:INDEX(AV:AV, ROW(AV167)), AV167)-1)/'Supporting Calculations'!$B$8*100</f>
        <v>44.117647058823529</v>
      </c>
      <c r="AZ167" s="70">
        <f t="shared" si="53"/>
        <v>59.650735294117645</v>
      </c>
      <c r="BA167" s="24"/>
      <c r="BB167" s="14">
        <f>IF(AND(AX167&gt;='Supporting Calculations'!$B$4,AY167&gt;='Supporting Calculations'!$C$4) = TRUE,1,IF(AND(AX167&gt;'Supporting Calculations'!$B$4,AY167&lt;'Supporting Calculations'!$C$4) = TRUE, 2,IF(AND(AX167&lt;'Supporting Calculations'!$B$4,AY167&gt;'Supporting Calculations'!$C$4) = TRUE,3,IF(AND(AX167&lt;='Supporting Calculations'!$B$4,AY167&lt;='Supporting Calculations'!$C$4) = TRUE, 4,0))))</f>
        <v>4</v>
      </c>
      <c r="BC167" s="44" t="str">
        <f t="shared" si="54"/>
        <v>Low</v>
      </c>
      <c r="BE167" s="84" t="e">
        <f t="shared" si="55"/>
        <v>#N/A</v>
      </c>
      <c r="BF167" s="86" t="e">
        <f t="shared" si="56"/>
        <v>#N/A</v>
      </c>
      <c r="BG167" s="88">
        <f t="shared" si="57"/>
        <v>44.117647058823529</v>
      </c>
      <c r="BI167" s="14">
        <f t="shared" si="58"/>
        <v>925</v>
      </c>
      <c r="BJ167" s="121">
        <f>BI167/'Supporting Calculations'!$B$8</f>
        <v>0.8501838235294118</v>
      </c>
      <c r="BK167" s="21">
        <f>SUM(T167:INDEX(T:T, MATCH(100000000000000,T:T)))/SUM((T$4:INDEX(T:T, MATCH(1E+30,T:T))))</f>
        <v>0.98999840911286452</v>
      </c>
      <c r="BL167" s="21">
        <f>SUM(H167:INDEX(H:H, MATCH(100000000000000,H:H)))/SUM((H$4:INDEX(H:H, MATCH(100000000000000,H:H))))</f>
        <v>0.99351512073205861</v>
      </c>
      <c r="BM167" s="21">
        <f>SUM(O167:INDEX(O:O, MATCH(100000000000000,O:O)))/SUM((O$4:INDEX(O:O, MATCH(1E+30,O:O))))</f>
        <v>0.98999840911286452</v>
      </c>
      <c r="BN167" s="132">
        <f>SUM(F167:INDEX(F:F, MATCH(100000000000000,F:F)))/SUM((F$4:INDEX(F:F, MATCH(1E+30,F:F))))</f>
        <v>0.98575894435674172</v>
      </c>
      <c r="BQ167" s="28"/>
    </row>
    <row r="168" spans="1:69" ht="15.75" customHeight="1">
      <c r="A168" s="89"/>
      <c r="B168" s="124" t="s">
        <v>135</v>
      </c>
      <c r="C168" s="74"/>
      <c r="D168" s="28"/>
      <c r="E168" s="45">
        <v>3212998</v>
      </c>
      <c r="F168" s="23"/>
      <c r="G168" s="23">
        <v>3212998</v>
      </c>
      <c r="H168" s="23">
        <v>106249.5</v>
      </c>
      <c r="I168" s="43">
        <v>708330</v>
      </c>
      <c r="J168" s="23"/>
      <c r="K168" s="45"/>
      <c r="L168" s="23"/>
      <c r="M168" s="43"/>
      <c r="N168" s="28"/>
      <c r="O168" s="112">
        <f t="shared" si="40"/>
        <v>3212998</v>
      </c>
      <c r="P168" s="24">
        <f>_xlfn.RANK.EQ(O168, O$4:INDEX(O:O, MATCH(100000000000000,O:O)), 0) + COUNTIF(O$4:INDEX(O:O, ROW(O168)), O168)-1</f>
        <v>924</v>
      </c>
      <c r="Q168" s="25">
        <f>(_xlfn.RANK.EQ(P168, P$4:INDEX(P:P, MATCH(1000000000000,P:P)), 0) + COUNTIF(P$4:INDEX(P:P, ROW(P168)), P168)-1)/'Supporting Calculations'!$B$8</f>
        <v>0.15165441176470587</v>
      </c>
      <c r="R168" s="26">
        <f>'Segment RDF'!$F$33</f>
        <v>40</v>
      </c>
      <c r="S168" s="56">
        <f t="shared" si="41"/>
        <v>6.0661764705882346</v>
      </c>
      <c r="T168" s="113">
        <f t="shared" si="42"/>
        <v>3212998</v>
      </c>
      <c r="U168" s="24">
        <f>_xlfn.RANK.EQ(T168, T$4:INDEX(T:T, MATCH(100000000000000,T:T)), 0) + COUNTIF(T$4:INDEX(T:T, ROW(T168)), T168)-1</f>
        <v>924</v>
      </c>
      <c r="V168" s="25">
        <f>(_xlfn.RANK.EQ(U168, U$4:INDEX(U:U, MATCH(1000000000000,U:U)), 0) + COUNTIF(U$4:INDEX(U:U, ROW(U168)), U168)-1)/'Supporting Calculations'!$B$8</f>
        <v>0.15165441176470587</v>
      </c>
      <c r="W168" s="26">
        <f>'Segment RDF'!$H$33</f>
        <v>40</v>
      </c>
      <c r="X168" s="56">
        <f t="shared" si="43"/>
        <v>6.0661764705882346</v>
      </c>
      <c r="Y168" s="58">
        <f t="shared" si="44"/>
        <v>708330</v>
      </c>
      <c r="Z168" s="24">
        <f>_xlfn.RANK.EQ(Y168, Y$4:INDEX(Y:Y, MATCH(100000000000000,Y:Y)), 0) + COUNTIF(Y$4:INDEX(Y:Y, ROW(Y168)), Y168)-1</f>
        <v>429</v>
      </c>
      <c r="AA168" s="25">
        <f>(_xlfn.RANK.EQ(Z168, Z$4:INDEX(Z:Z, MATCH(1000000000000,Z:Z)), 0) + COUNTIF(Z$4:INDEX(Z:Z, ROW(Z168)), Z168)-1)/'Supporting Calculations'!$B$8</f>
        <v>0.60661764705882348</v>
      </c>
      <c r="AB168" s="26">
        <f>'Segment RDF'!$J$33</f>
        <v>20</v>
      </c>
      <c r="AC168" s="56">
        <f t="shared" si="45"/>
        <v>12.132352941176469</v>
      </c>
      <c r="AD168" s="28"/>
      <c r="AE168" s="66">
        <f t="shared" si="46"/>
        <v>0</v>
      </c>
      <c r="AF168" s="24">
        <f>_xlfn.RANK.EQ(AE168, AE$4:INDEX(AE:AE, MATCH(1000000000000,AE:AE)), 0) + COUNTIF(AE$4:INDEX(AE:AE, ROW(AE168)), AE168)-1</f>
        <v>1038</v>
      </c>
      <c r="AG168" s="25">
        <f>(_xlfn.RANK.EQ(AF168, AF$4:INDEX(AF:AF, MATCH(1000000000000,AF:AF)), 1) + COUNTIF(AF$4:INDEX(AF:AF, ROW(AF168)), AF168)-1)/'Supporting Calculations'!$B$8</f>
        <v>0.95404411764705888</v>
      </c>
      <c r="AH168" s="26">
        <f>'Segment RDF'!$F$33</f>
        <v>40</v>
      </c>
      <c r="AI168" s="67">
        <f t="shared" si="47"/>
        <v>38.161764705882355</v>
      </c>
      <c r="AJ168" s="68">
        <f t="shared" si="48"/>
        <v>3.3068648035261772E-2</v>
      </c>
      <c r="AK168" s="24">
        <f>_xlfn.RANK.EQ(AJ168, AJ$4:INDEX(AJ:AJ, MATCH(1000000000000,AJ:AJ)), 0) + COUNTIF(AJ$4:INDEX(AJ:AJ, ROW(AJ168)), AJ168)-1</f>
        <v>90</v>
      </c>
      <c r="AL168" s="25">
        <f>(_xlfn.RANK.EQ(AK168, AK$4:INDEX(AK:AK, MATCH(1000000000000,AK:AK)), 1) + COUNTIF(AK$4:INDEX(AK:AK, ROW(AK168)), AK168)-1)/'Supporting Calculations'!$B$8</f>
        <v>8.2720588235294115E-2</v>
      </c>
      <c r="AM168" s="26">
        <f>'Segment RDF'!$H$33</f>
        <v>40</v>
      </c>
      <c r="AN168" s="67">
        <f t="shared" si="49"/>
        <v>3.3088235294117645</v>
      </c>
      <c r="AO168" s="69">
        <f t="shared" si="59"/>
        <v>0.22045765356841182</v>
      </c>
      <c r="AP168" s="24">
        <f>_xlfn.RANK.EQ(AO168, AO$4:INDEX(AO:AO, MATCH(1000000000000,AO:AO)), 0) + COUNTIF(AO$4:INDEX(AO:AO, ROW(AO168)), AO168)-1</f>
        <v>126</v>
      </c>
      <c r="AQ168" s="25">
        <f>(_xlfn.RANK.EQ(AP168, AP$4:INDEX(AP:AP, MATCH(1000000000000,AP:AP)), 1) + COUNTIF(AP$4:INDEX(AP:AP, ROW(AP168)), AP168)-1)/'Supporting Calculations'!$B$8</f>
        <v>0.11580882352941177</v>
      </c>
      <c r="AR168" s="26">
        <f>'Segment RDF'!$J$33</f>
        <v>20</v>
      </c>
      <c r="AS168" s="67">
        <f t="shared" si="50"/>
        <v>2.3161764705882355</v>
      </c>
      <c r="AT168" s="28"/>
      <c r="AU168" s="119">
        <f t="shared" si="51"/>
        <v>24.264705882352938</v>
      </c>
      <c r="AV168" s="56">
        <f t="shared" si="52"/>
        <v>43.786764705882348</v>
      </c>
      <c r="AW168" s="28"/>
      <c r="AX168" s="119">
        <f>(_xlfn.RANK.EQ(AU168, AU$4:INDEX(AU:AU, MATCH(1000000000000,AU:AU)), 1) + COUNTIF(AU$4:INDEX(AU:AU, ROW(AU168)), AU168)-1)/'Supporting Calculations'!$B$8*100</f>
        <v>20.772058823529413</v>
      </c>
      <c r="AY168" s="58">
        <f>(_xlfn.RANK.EQ(AV168, AV$4:INDEX(AV:AV, MATCH(10000000000,AV:AV)), 1) + COUNTIF(AV$4:INDEX(AV:AV, ROW(AV168)), AV168)-1)/'Supporting Calculations'!$B$8*100</f>
        <v>38.878676470588239</v>
      </c>
      <c r="AZ168" s="70">
        <f t="shared" si="53"/>
        <v>59.650735294117652</v>
      </c>
      <c r="BA168" s="28"/>
      <c r="BB168" s="14">
        <f>IF(AND(AX168&gt;='Supporting Calculations'!$B$4,AY168&gt;='Supporting Calculations'!$C$4) = TRUE,1,IF(AND(AX168&gt;'Supporting Calculations'!$B$4,AY168&lt;'Supporting Calculations'!$C$4) = TRUE, 2,IF(AND(AX168&lt;'Supporting Calculations'!$B$4,AY168&gt;'Supporting Calculations'!$C$4) = TRUE,3,IF(AND(AX168&lt;='Supporting Calculations'!$B$4,AY168&lt;='Supporting Calculations'!$C$4) = TRUE, 4,0))))</f>
        <v>4</v>
      </c>
      <c r="BC168" s="44" t="str">
        <f t="shared" si="54"/>
        <v>Low</v>
      </c>
      <c r="BE168" s="84" t="e">
        <f t="shared" si="55"/>
        <v>#N/A</v>
      </c>
      <c r="BF168" s="86" t="e">
        <f t="shared" si="56"/>
        <v>#N/A</v>
      </c>
      <c r="BG168" s="88">
        <f t="shared" si="57"/>
        <v>38.878676470588239</v>
      </c>
      <c r="BI168" s="14">
        <f t="shared" si="58"/>
        <v>924</v>
      </c>
      <c r="BJ168" s="121">
        <f>BI168/'Supporting Calculations'!$B$8</f>
        <v>0.84926470588235292</v>
      </c>
      <c r="BK168" s="21">
        <f>SUM(T168:INDEX(T:T, MATCH(100000000000000,T:T)))/SUM((T$4:INDEX(T:T, MATCH(1E+30,T:T))))</f>
        <v>0.98990205457080238</v>
      </c>
      <c r="BL168" s="21">
        <f>SUM(H168:INDEX(H:H, MATCH(100000000000000,H:H)))/SUM((H$4:INDEX(H:H, MATCH(100000000000000,H:H))))</f>
        <v>0.99347409052047342</v>
      </c>
      <c r="BM168" s="21">
        <f>SUM(O168:INDEX(O:O, MATCH(100000000000000,O:O)))/SUM((O$4:INDEX(O:O, MATCH(1E+30,O:O))))</f>
        <v>0.98990205457080238</v>
      </c>
      <c r="BN168" s="132">
        <f>SUM(F168:INDEX(F:F, MATCH(100000000000000,F:F)))/SUM((F$4:INDEX(F:F, MATCH(1E+30,F:F))))</f>
        <v>0.98567227272629088</v>
      </c>
      <c r="BQ168" s="28"/>
    </row>
    <row r="169" spans="1:69" ht="15.75" customHeight="1">
      <c r="A169" s="89"/>
      <c r="B169" s="124" t="s">
        <v>138</v>
      </c>
      <c r="C169" s="74"/>
      <c r="D169" s="28"/>
      <c r="E169" s="45">
        <v>3213577.12</v>
      </c>
      <c r="F169" s="23">
        <v>125112</v>
      </c>
      <c r="G169" s="23">
        <v>3213577.12</v>
      </c>
      <c r="H169" s="23">
        <v>32430.99</v>
      </c>
      <c r="I169" s="43">
        <v>216206.52</v>
      </c>
      <c r="J169" s="23"/>
      <c r="K169" s="45"/>
      <c r="L169" s="23"/>
      <c r="M169" s="43"/>
      <c r="N169" s="23"/>
      <c r="O169" s="112">
        <f t="shared" si="40"/>
        <v>3213577.12</v>
      </c>
      <c r="P169" s="24">
        <f>_xlfn.RANK.EQ(O169, O$4:INDEX(O:O, MATCH(100000000000000,O:O)), 0) + COUNTIF(O$4:INDEX(O:O, ROW(O169)), O169)-1</f>
        <v>923</v>
      </c>
      <c r="Q169" s="25">
        <f>(_xlfn.RANK.EQ(P169, P$4:INDEX(P:P, MATCH(1000000000000,P:P)), 0) + COUNTIF(P$4:INDEX(P:P, ROW(P169)), P169)-1)/'Supporting Calculations'!$B$8</f>
        <v>0.15257352941176472</v>
      </c>
      <c r="R169" s="26">
        <f>'Segment RDF'!$F$33</f>
        <v>40</v>
      </c>
      <c r="S169" s="56">
        <f t="shared" si="41"/>
        <v>6.1029411764705888</v>
      </c>
      <c r="T169" s="113">
        <f t="shared" si="42"/>
        <v>3213577.12</v>
      </c>
      <c r="U169" s="24">
        <f>_xlfn.RANK.EQ(T169, T$4:INDEX(T:T, MATCH(100000000000000,T:T)), 0) + COUNTIF(T$4:INDEX(T:T, ROW(T169)), T169)-1</f>
        <v>923</v>
      </c>
      <c r="V169" s="25">
        <f>(_xlfn.RANK.EQ(U169, U$4:INDEX(U:U, MATCH(1000000000000,U:U)), 0) + COUNTIF(U$4:INDEX(U:U, ROW(U169)), U169)-1)/'Supporting Calculations'!$B$8</f>
        <v>0.15257352941176472</v>
      </c>
      <c r="W169" s="26">
        <f>'Segment RDF'!$H$33</f>
        <v>40</v>
      </c>
      <c r="X169" s="56">
        <f t="shared" si="43"/>
        <v>6.1029411764705888</v>
      </c>
      <c r="Y169" s="58">
        <f t="shared" si="44"/>
        <v>216206.52</v>
      </c>
      <c r="Z169" s="24">
        <f>_xlfn.RANK.EQ(Y169, Y$4:INDEX(Y:Y, MATCH(100000000000000,Y:Y)), 0) + COUNTIF(Y$4:INDEX(Y:Y, ROW(Y169)), Y169)-1</f>
        <v>684</v>
      </c>
      <c r="AA169" s="25">
        <f>(_xlfn.RANK.EQ(Z169, Z$4:INDEX(Z:Z, MATCH(1000000000000,Z:Z)), 0) + COUNTIF(Z$4:INDEX(Z:Z, ROW(Z169)), Z169)-1)/'Supporting Calculations'!$B$8</f>
        <v>0.37224264705882354</v>
      </c>
      <c r="AB169" s="26">
        <f>'Segment RDF'!$J$33</f>
        <v>20</v>
      </c>
      <c r="AC169" s="56">
        <f t="shared" si="45"/>
        <v>7.444852941176471</v>
      </c>
      <c r="AD169" s="26"/>
      <c r="AE169" s="66">
        <f t="shared" si="46"/>
        <v>3.8932316022961974E-2</v>
      </c>
      <c r="AF169" s="24">
        <f>_xlfn.RANK.EQ(AE169, AE$4:INDEX(AE:AE, MATCH(1000000000000,AE:AE)), 0) + COUNTIF(AE$4:INDEX(AE:AE, ROW(AE169)), AE169)-1</f>
        <v>568</v>
      </c>
      <c r="AG169" s="25">
        <f>(_xlfn.RANK.EQ(AF169, AF$4:INDEX(AF:AF, MATCH(1000000000000,AF:AF)), 1) + COUNTIF(AF$4:INDEX(AF:AF, ROW(AF169)), AF169)-1)/'Supporting Calculations'!$B$8</f>
        <v>0.5220588235294118</v>
      </c>
      <c r="AH169" s="26">
        <f>'Segment RDF'!$F$33</f>
        <v>40</v>
      </c>
      <c r="AI169" s="67">
        <f t="shared" si="47"/>
        <v>20.882352941176471</v>
      </c>
      <c r="AJ169" s="68">
        <f t="shared" si="48"/>
        <v>1.0091866100913739E-2</v>
      </c>
      <c r="AK169" s="24">
        <f>_xlfn.RANK.EQ(AJ169, AJ$4:INDEX(AJ:AJ, MATCH(1000000000000,AJ:AJ)), 0) + COUNTIF(AJ$4:INDEX(AJ:AJ, ROW(AJ169)), AJ169)-1</f>
        <v>395</v>
      </c>
      <c r="AL169" s="25">
        <f>(_xlfn.RANK.EQ(AK169, AK$4:INDEX(AK:AK, MATCH(1000000000000,AK:AK)), 1) + COUNTIF(AK$4:INDEX(AK:AK, ROW(AK169)), AK169)-1)/'Supporting Calculations'!$B$8</f>
        <v>0.36305147058823528</v>
      </c>
      <c r="AM169" s="26">
        <f>'Segment RDF'!$H$33</f>
        <v>40</v>
      </c>
      <c r="AN169" s="67">
        <f t="shared" si="49"/>
        <v>14.522058823529411</v>
      </c>
      <c r="AO169" s="69">
        <f t="shared" si="59"/>
        <v>6.7279082445048016E-2</v>
      </c>
      <c r="AP169" s="24">
        <f>_xlfn.RANK.EQ(AO169, AO$4:INDEX(AO:AO, MATCH(1000000000000,AO:AO)), 0) + COUNTIF(AO$4:INDEX(AO:AO, ROW(AO169)), AO169)-1</f>
        <v>482</v>
      </c>
      <c r="AQ169" s="25">
        <f>(_xlfn.RANK.EQ(AP169, AP$4:INDEX(AP:AP, MATCH(1000000000000,AP:AP)), 1) + COUNTIF(AP$4:INDEX(AP:AP, ROW(AP169)), AP169)-1)/'Supporting Calculations'!$B$8</f>
        <v>0.44301470588235292</v>
      </c>
      <c r="AR169" s="26">
        <f>'Segment RDF'!$J$33</f>
        <v>20</v>
      </c>
      <c r="AS169" s="67">
        <f t="shared" si="50"/>
        <v>8.860294117647058</v>
      </c>
      <c r="AT169" s="69"/>
      <c r="AU169" s="119">
        <f t="shared" si="51"/>
        <v>19.650735294117649</v>
      </c>
      <c r="AV169" s="56">
        <f t="shared" si="52"/>
        <v>44.264705882352942</v>
      </c>
      <c r="AW169" s="24"/>
      <c r="AX169" s="119">
        <f>(_xlfn.RANK.EQ(AU169, AU$4:INDEX(AU:AU, MATCH(1000000000000,AU:AU)), 1) + COUNTIF(AU$4:INDEX(AU:AU, ROW(AU169)), AU169)-1)/'Supporting Calculations'!$B$8*100</f>
        <v>15.992647058823529</v>
      </c>
      <c r="AY169" s="58">
        <f>(_xlfn.RANK.EQ(AV169, AV$4:INDEX(AV:AV, MATCH(10000000000,AV:AV)), 1) + COUNTIF(AV$4:INDEX(AV:AV, ROW(AV169)), AV169)-1)/'Supporting Calculations'!$B$8*100</f>
        <v>39.981617647058826</v>
      </c>
      <c r="AZ169" s="70">
        <f t="shared" si="53"/>
        <v>55.974264705882355</v>
      </c>
      <c r="BA169" s="24"/>
      <c r="BB169" s="14">
        <f>IF(AND(AX169&gt;='Supporting Calculations'!$B$4,AY169&gt;='Supporting Calculations'!$C$4) = TRUE,1,IF(AND(AX169&gt;'Supporting Calculations'!$B$4,AY169&lt;'Supporting Calculations'!$C$4) = TRUE, 2,IF(AND(AX169&lt;'Supporting Calculations'!$B$4,AY169&gt;'Supporting Calculations'!$C$4) = TRUE,3,IF(AND(AX169&lt;='Supporting Calculations'!$B$4,AY169&lt;='Supporting Calculations'!$C$4) = TRUE, 4,0))))</f>
        <v>4</v>
      </c>
      <c r="BC169" s="44" t="str">
        <f t="shared" si="54"/>
        <v>Low</v>
      </c>
      <c r="BE169" s="84" t="e">
        <f t="shared" si="55"/>
        <v>#N/A</v>
      </c>
      <c r="BF169" s="86" t="e">
        <f t="shared" si="56"/>
        <v>#N/A</v>
      </c>
      <c r="BG169" s="88">
        <f t="shared" si="57"/>
        <v>39.981617647058826</v>
      </c>
      <c r="BI169" s="14">
        <f t="shared" si="58"/>
        <v>923</v>
      </c>
      <c r="BJ169" s="121">
        <f>BI169/'Supporting Calculations'!$B$8</f>
        <v>0.84834558823529416</v>
      </c>
      <c r="BK169" s="21">
        <f>SUM(T169:INDEX(T:T, MATCH(100000000000000,T:T)))/SUM((T$4:INDEX(T:T, MATCH(1E+30,T:T))))</f>
        <v>0.98980567707630418</v>
      </c>
      <c r="BL169" s="21">
        <f>SUM(H169:INDEX(H:H, MATCH(100000000000000,H:H)))/SUM((H$4:INDEX(H:H, MATCH(100000000000000,H:H))))</f>
        <v>0.99326773394604384</v>
      </c>
      <c r="BM169" s="21">
        <f>SUM(O169:INDEX(O:O, MATCH(100000000000000,O:O)))/SUM((O$4:INDEX(O:O, MATCH(1E+30,O:O))))</f>
        <v>0.98980567707630418</v>
      </c>
      <c r="BN169" s="132">
        <f>SUM(F169:INDEX(F:F, MATCH(100000000000000,F:F)))/SUM((F$4:INDEX(F:F, MATCH(1E+30,F:F))))</f>
        <v>0.98567227272629088</v>
      </c>
      <c r="BQ169" s="28"/>
    </row>
    <row r="170" spans="1:69" ht="15.75" customHeight="1">
      <c r="A170" s="89"/>
      <c r="B170" s="124" t="s">
        <v>77</v>
      </c>
      <c r="C170" s="74"/>
      <c r="D170" s="28"/>
      <c r="E170" s="45">
        <v>3221267</v>
      </c>
      <c r="F170" s="23">
        <v>44377</v>
      </c>
      <c r="G170" s="23">
        <v>3221267</v>
      </c>
      <c r="H170" s="23">
        <v>3579.45</v>
      </c>
      <c r="I170" s="43">
        <v>23863</v>
      </c>
      <c r="J170" s="23"/>
      <c r="K170" s="45"/>
      <c r="L170" s="23"/>
      <c r="M170" s="43"/>
      <c r="N170" s="23"/>
      <c r="O170" s="112">
        <f t="shared" si="40"/>
        <v>3221267</v>
      </c>
      <c r="P170" s="24">
        <f>_xlfn.RANK.EQ(O170, O$4:INDEX(O:O, MATCH(100000000000000,O:O)), 0) + COUNTIF(O$4:INDEX(O:O, ROW(O170)), O170)-1</f>
        <v>922</v>
      </c>
      <c r="Q170" s="25">
        <f>(_xlfn.RANK.EQ(P170, P$4:INDEX(P:P, MATCH(1000000000000,P:P)), 0) + COUNTIF(P$4:INDEX(P:P, ROW(P170)), P170)-1)/'Supporting Calculations'!$B$8</f>
        <v>0.15349264705882354</v>
      </c>
      <c r="R170" s="26">
        <f>'Segment RDF'!$F$33</f>
        <v>40</v>
      </c>
      <c r="S170" s="56">
        <f t="shared" si="41"/>
        <v>6.139705882352942</v>
      </c>
      <c r="T170" s="113">
        <f t="shared" si="42"/>
        <v>3221267</v>
      </c>
      <c r="U170" s="24">
        <f>_xlfn.RANK.EQ(T170, T$4:INDEX(T:T, MATCH(100000000000000,T:T)), 0) + COUNTIF(T$4:INDEX(T:T, ROW(T170)), T170)-1</f>
        <v>922</v>
      </c>
      <c r="V170" s="25">
        <f>(_xlfn.RANK.EQ(U170, U$4:INDEX(U:U, MATCH(1000000000000,U:U)), 0) + COUNTIF(U$4:INDEX(U:U, ROW(U170)), U170)-1)/'Supporting Calculations'!$B$8</f>
        <v>0.15349264705882354</v>
      </c>
      <c r="W170" s="26">
        <f>'Segment RDF'!$H$33</f>
        <v>40</v>
      </c>
      <c r="X170" s="56">
        <f t="shared" si="43"/>
        <v>6.139705882352942</v>
      </c>
      <c r="Y170" s="58">
        <f t="shared" si="44"/>
        <v>23863</v>
      </c>
      <c r="Z170" s="24">
        <f>_xlfn.RANK.EQ(Y170, Y$4:INDEX(Y:Y, MATCH(100000000000000,Y:Y)), 0) + COUNTIF(Y$4:INDEX(Y:Y, ROW(Y170)), Y170)-1</f>
        <v>917</v>
      </c>
      <c r="AA170" s="25">
        <f>(_xlfn.RANK.EQ(Z170, Z$4:INDEX(Z:Z, MATCH(1000000000000,Z:Z)), 0) + COUNTIF(Z$4:INDEX(Z:Z, ROW(Z170)), Z170)-1)/'Supporting Calculations'!$B$8</f>
        <v>0.15808823529411764</v>
      </c>
      <c r="AB170" s="26">
        <f>'Segment RDF'!$J$33</f>
        <v>20</v>
      </c>
      <c r="AC170" s="56">
        <f t="shared" si="45"/>
        <v>3.1617647058823528</v>
      </c>
      <c r="AD170" s="26"/>
      <c r="AE170" s="66">
        <f t="shared" si="46"/>
        <v>1.3776256361239227E-2</v>
      </c>
      <c r="AF170" s="24">
        <f>_xlfn.RANK.EQ(AE170, AE$4:INDEX(AE:AE, MATCH(1000000000000,AE:AE)), 0) + COUNTIF(AE$4:INDEX(AE:AE, ROW(AE170)), AE170)-1</f>
        <v>828</v>
      </c>
      <c r="AG170" s="25">
        <f>(_xlfn.RANK.EQ(AF170, AF$4:INDEX(AF:AF, MATCH(1000000000000,AF:AF)), 1) + COUNTIF(AF$4:INDEX(AF:AF, ROW(AF170)), AF170)-1)/'Supporting Calculations'!$B$8</f>
        <v>0.76102941176470584</v>
      </c>
      <c r="AH170" s="26">
        <f>'Segment RDF'!$F$33</f>
        <v>40</v>
      </c>
      <c r="AI170" s="67">
        <f t="shared" si="47"/>
        <v>30.441176470588232</v>
      </c>
      <c r="AJ170" s="68">
        <f t="shared" si="48"/>
        <v>1.1111932044130461E-3</v>
      </c>
      <c r="AK170" s="24">
        <f>_xlfn.RANK.EQ(AJ170, AJ$4:INDEX(AJ:AJ, MATCH(1000000000000,AJ:AJ)), 0) + COUNTIF(AJ$4:INDEX(AJ:AJ, ROW(AJ170)), AJ170)-1</f>
        <v>793</v>
      </c>
      <c r="AL170" s="25">
        <f>(_xlfn.RANK.EQ(AK170, AK$4:INDEX(AK:AK, MATCH(1000000000000,AK:AK)), 1) + COUNTIF(AK$4:INDEX(AK:AK, ROW(AK170)), AK170)-1)/'Supporting Calculations'!$B$8</f>
        <v>0.72886029411764708</v>
      </c>
      <c r="AM170" s="26">
        <f>'Segment RDF'!$H$33</f>
        <v>40</v>
      </c>
      <c r="AN170" s="67">
        <f t="shared" si="49"/>
        <v>29.154411764705884</v>
      </c>
      <c r="AO170" s="69">
        <f t="shared" si="59"/>
        <v>7.4079546960869741E-3</v>
      </c>
      <c r="AP170" s="24">
        <f>_xlfn.RANK.EQ(AO170, AO$4:INDEX(AO:AO, MATCH(1000000000000,AO:AO)), 0) + COUNTIF(AO$4:INDEX(AO:AO, ROW(AO170)), AO170)-1</f>
        <v>897</v>
      </c>
      <c r="AQ170" s="25">
        <f>(_xlfn.RANK.EQ(AP170, AP$4:INDEX(AP:AP, MATCH(1000000000000,AP:AP)), 1) + COUNTIF(AP$4:INDEX(AP:AP, ROW(AP170)), AP170)-1)/'Supporting Calculations'!$B$8</f>
        <v>0.82444852941176472</v>
      </c>
      <c r="AR170" s="26">
        <f>'Segment RDF'!$J$33</f>
        <v>20</v>
      </c>
      <c r="AS170" s="67">
        <f t="shared" si="50"/>
        <v>16.488970588235293</v>
      </c>
      <c r="AT170" s="69"/>
      <c r="AU170" s="119">
        <f t="shared" si="51"/>
        <v>15.441176470588237</v>
      </c>
      <c r="AV170" s="56">
        <f t="shared" si="52"/>
        <v>76.084558823529406</v>
      </c>
      <c r="AW170" s="24"/>
      <c r="AX170" s="119">
        <f>(_xlfn.RANK.EQ(AU170, AU$4:INDEX(AU:AU, MATCH(1000000000000,AU:AU)), 1) + COUNTIF(AU$4:INDEX(AU:AU, ROW(AU170)), AU170)-1)/'Supporting Calculations'!$B$8*100</f>
        <v>11.856617647058822</v>
      </c>
      <c r="AY170" s="58">
        <f>(_xlfn.RANK.EQ(AV170, AV$4:INDEX(AV:AV, MATCH(10000000000,AV:AV)), 1) + COUNTIF(AV$4:INDEX(AV:AV, ROW(AV170)), AV170)-1)/'Supporting Calculations'!$B$8*100</f>
        <v>86.94852941176471</v>
      </c>
      <c r="AZ170" s="70">
        <f t="shared" si="53"/>
        <v>98.805147058823536</v>
      </c>
      <c r="BA170" s="24"/>
      <c r="BB170" s="14">
        <f>IF(AND(AX170&gt;='Supporting Calculations'!$B$4,AY170&gt;='Supporting Calculations'!$C$4) = TRUE,1,IF(AND(AX170&gt;'Supporting Calculations'!$B$4,AY170&lt;'Supporting Calculations'!$C$4) = TRUE, 2,IF(AND(AX170&lt;'Supporting Calculations'!$B$4,AY170&gt;'Supporting Calculations'!$C$4) = TRUE,3,IF(AND(AX170&lt;='Supporting Calculations'!$B$4,AY170&lt;='Supporting Calculations'!$C$4) = TRUE, 4,0))))</f>
        <v>3</v>
      </c>
      <c r="BC170" s="44" t="str">
        <f t="shared" si="54"/>
        <v>Medium</v>
      </c>
      <c r="BE170" s="84" t="e">
        <f t="shared" si="55"/>
        <v>#N/A</v>
      </c>
      <c r="BF170" s="86" t="e">
        <f t="shared" si="56"/>
        <v>#N/A</v>
      </c>
      <c r="BG170" s="88">
        <f t="shared" si="57"/>
        <v>86.94852941176471</v>
      </c>
      <c r="BI170" s="14">
        <f t="shared" si="58"/>
        <v>922</v>
      </c>
      <c r="BJ170" s="121">
        <f>BI170/'Supporting Calculations'!$B$8</f>
        <v>0.84742647058823528</v>
      </c>
      <c r="BK170" s="21">
        <f>SUM(T170:INDEX(T:T, MATCH(100000000000000,T:T)))/SUM((T$4:INDEX(T:T, MATCH(1E+30,T:T))))</f>
        <v>0.98970928221044929</v>
      </c>
      <c r="BL170" s="21">
        <f>SUM(H170:INDEX(H:H, MATCH(100000000000000,H:H)))/SUM((H$4:INDEX(H:H, MATCH(100000000000000,H:H))))</f>
        <v>0.99320474684491156</v>
      </c>
      <c r="BM170" s="21">
        <f>SUM(O170:INDEX(O:O, MATCH(100000000000000,O:O)))/SUM((O$4:INDEX(O:O, MATCH(1E+30,O:O))))</f>
        <v>0.98970928221044929</v>
      </c>
      <c r="BN170" s="132">
        <f>SUM(F170:INDEX(F:F, MATCH(100000000000000,F:F)))/SUM((F$4:INDEX(F:F, MATCH(1E+30,F:F))))</f>
        <v>0.98559644451968709</v>
      </c>
      <c r="BQ170" s="28"/>
    </row>
    <row r="171" spans="1:69" ht="15.75" customHeight="1">
      <c r="A171" s="89"/>
      <c r="B171" s="124" t="s">
        <v>77</v>
      </c>
      <c r="C171" s="74"/>
      <c r="D171" s="28"/>
      <c r="E171" s="45">
        <v>3222682.83</v>
      </c>
      <c r="F171" s="23">
        <v>197906</v>
      </c>
      <c r="G171" s="23">
        <v>3222682.83</v>
      </c>
      <c r="H171" s="23">
        <v>0</v>
      </c>
      <c r="I171" s="43">
        <v>49120</v>
      </c>
      <c r="J171" s="23"/>
      <c r="K171" s="45"/>
      <c r="L171" s="23"/>
      <c r="M171" s="43"/>
      <c r="N171" s="23"/>
      <c r="O171" s="112">
        <f t="shared" si="40"/>
        <v>3222682.83</v>
      </c>
      <c r="P171" s="24">
        <f>_xlfn.RANK.EQ(O171, O$4:INDEX(O:O, MATCH(100000000000000,O:O)), 0) + COUNTIF(O$4:INDEX(O:O, ROW(O171)), O171)-1</f>
        <v>921</v>
      </c>
      <c r="Q171" s="25">
        <f>(_xlfn.RANK.EQ(P171, P$4:INDEX(P:P, MATCH(1000000000000,P:P)), 0) + COUNTIF(P$4:INDEX(P:P, ROW(P171)), P171)-1)/'Supporting Calculations'!$B$8</f>
        <v>0.15441176470588236</v>
      </c>
      <c r="R171" s="26">
        <f>'Segment RDF'!$F$33</f>
        <v>40</v>
      </c>
      <c r="S171" s="56">
        <f t="shared" si="41"/>
        <v>6.1764705882352944</v>
      </c>
      <c r="T171" s="113">
        <f t="shared" si="42"/>
        <v>3222682.83</v>
      </c>
      <c r="U171" s="24">
        <f>_xlfn.RANK.EQ(T171, T$4:INDEX(T:T, MATCH(100000000000000,T:T)), 0) + COUNTIF(T$4:INDEX(T:T, ROW(T171)), T171)-1</f>
        <v>921</v>
      </c>
      <c r="V171" s="25">
        <f>(_xlfn.RANK.EQ(U171, U$4:INDEX(U:U, MATCH(1000000000000,U:U)), 0) + COUNTIF(U$4:INDEX(U:U, ROW(U171)), U171)-1)/'Supporting Calculations'!$B$8</f>
        <v>0.15441176470588236</v>
      </c>
      <c r="W171" s="26">
        <f>'Segment RDF'!$H$33</f>
        <v>40</v>
      </c>
      <c r="X171" s="56">
        <f t="shared" si="43"/>
        <v>6.1764705882352944</v>
      </c>
      <c r="Y171" s="58">
        <f t="shared" si="44"/>
        <v>49120</v>
      </c>
      <c r="Z171" s="24">
        <f>_xlfn.RANK.EQ(Y171, Y$4:INDEX(Y:Y, MATCH(100000000000000,Y:Y)), 0) + COUNTIF(Y$4:INDEX(Y:Y, ROW(Y171)), Y171)-1</f>
        <v>881</v>
      </c>
      <c r="AA171" s="25">
        <f>(_xlfn.RANK.EQ(Z171, Z$4:INDEX(Z:Z, MATCH(1000000000000,Z:Z)), 0) + COUNTIF(Z$4:INDEX(Z:Z, ROW(Z171)), Z171)-1)/'Supporting Calculations'!$B$8</f>
        <v>0.19117647058823528</v>
      </c>
      <c r="AB171" s="26">
        <f>'Segment RDF'!$J$33</f>
        <v>20</v>
      </c>
      <c r="AC171" s="56">
        <f t="shared" si="45"/>
        <v>3.8235294117647056</v>
      </c>
      <c r="AD171" s="26"/>
      <c r="AE171" s="66">
        <f t="shared" si="46"/>
        <v>6.1410325011723228E-2</v>
      </c>
      <c r="AF171" s="24">
        <f>_xlfn.RANK.EQ(AE171, AE$4:INDEX(AE:AE, MATCH(1000000000000,AE:AE)), 0) + COUNTIF(AE$4:INDEX(AE:AE, ROW(AE171)), AE171)-1</f>
        <v>422</v>
      </c>
      <c r="AG171" s="25">
        <f>(_xlfn.RANK.EQ(AF171, AF$4:INDEX(AF:AF, MATCH(1000000000000,AF:AF)), 1) + COUNTIF(AF$4:INDEX(AF:AF, ROW(AF171)), AF171)-1)/'Supporting Calculations'!$B$8</f>
        <v>0.38786764705882354</v>
      </c>
      <c r="AH171" s="26">
        <f>'Segment RDF'!$F$33</f>
        <v>40</v>
      </c>
      <c r="AI171" s="67">
        <f t="shared" si="47"/>
        <v>15.514705882352942</v>
      </c>
      <c r="AJ171" s="68">
        <f t="shared" si="48"/>
        <v>0</v>
      </c>
      <c r="AK171" s="24">
        <f>_xlfn.RANK.EQ(AJ171, AJ$4:INDEX(AJ:AJ, MATCH(1000000000000,AJ:AJ)), 0) + COUNTIF(AJ$4:INDEX(AJ:AJ, ROW(AJ171)), AJ171)-1</f>
        <v>913</v>
      </c>
      <c r="AL171" s="25">
        <f>(_xlfn.RANK.EQ(AK171, AK$4:INDEX(AK:AK, MATCH(1000000000000,AK:AK)), 1) + COUNTIF(AK$4:INDEX(AK:AK, ROW(AK171)), AK171)-1)/'Supporting Calculations'!$B$8</f>
        <v>0.83915441176470584</v>
      </c>
      <c r="AM171" s="26">
        <f>'Segment RDF'!$H$33</f>
        <v>40</v>
      </c>
      <c r="AN171" s="67">
        <f t="shared" si="49"/>
        <v>33.566176470588232</v>
      </c>
      <c r="AO171" s="69">
        <f t="shared" si="59"/>
        <v>1.5241959135022914E-2</v>
      </c>
      <c r="AP171" s="24">
        <f>_xlfn.RANK.EQ(AO171, AO$4:INDEX(AO:AO, MATCH(1000000000000,AO:AO)), 0) + COUNTIF(AO$4:INDEX(AO:AO, ROW(AO171)), AO171)-1</f>
        <v>811</v>
      </c>
      <c r="AQ171" s="25">
        <f>(_xlfn.RANK.EQ(AP171, AP$4:INDEX(AP:AP, MATCH(1000000000000,AP:AP)), 1) + COUNTIF(AP$4:INDEX(AP:AP, ROW(AP171)), AP171)-1)/'Supporting Calculations'!$B$8</f>
        <v>0.74540441176470584</v>
      </c>
      <c r="AR171" s="26">
        <f>'Segment RDF'!$J$33</f>
        <v>20</v>
      </c>
      <c r="AS171" s="67">
        <f t="shared" si="50"/>
        <v>14.908088235294116</v>
      </c>
      <c r="AT171" s="69"/>
      <c r="AU171" s="119">
        <f t="shared" si="51"/>
        <v>16.176470588235293</v>
      </c>
      <c r="AV171" s="56">
        <f t="shared" si="52"/>
        <v>63.98897058823529</v>
      </c>
      <c r="AW171" s="24"/>
      <c r="AX171" s="119">
        <f>(_xlfn.RANK.EQ(AU171, AU$4:INDEX(AU:AU, MATCH(1000000000000,AU:AU)), 1) + COUNTIF(AU$4:INDEX(AU:AU, ROW(AU171)), AU171)-1)/'Supporting Calculations'!$B$8*100</f>
        <v>12.5</v>
      </c>
      <c r="AY171" s="58">
        <f>(_xlfn.RANK.EQ(AV171, AV$4:INDEX(AV:AV, MATCH(10000000000,AV:AV)), 1) + COUNTIF(AV$4:INDEX(AV:AV, ROW(AV171)), AV171)-1)/'Supporting Calculations'!$B$8*100</f>
        <v>70.036764705882348</v>
      </c>
      <c r="AZ171" s="70">
        <f t="shared" si="53"/>
        <v>82.536764705882348</v>
      </c>
      <c r="BA171" s="24"/>
      <c r="BB171" s="14">
        <f>IF(AND(AX171&gt;='Supporting Calculations'!$B$4,AY171&gt;='Supporting Calculations'!$C$4) = TRUE,1,IF(AND(AX171&gt;'Supporting Calculations'!$B$4,AY171&lt;'Supporting Calculations'!$C$4) = TRUE, 2,IF(AND(AX171&lt;'Supporting Calculations'!$B$4,AY171&gt;'Supporting Calculations'!$C$4) = TRUE,3,IF(AND(AX171&lt;='Supporting Calculations'!$B$4,AY171&lt;='Supporting Calculations'!$C$4) = TRUE, 4,0))))</f>
        <v>4</v>
      </c>
      <c r="BC171" s="44" t="str">
        <f t="shared" si="54"/>
        <v>Low</v>
      </c>
      <c r="BE171" s="84">
        <f t="shared" si="55"/>
        <v>70.036764705882348</v>
      </c>
      <c r="BF171" s="86" t="e">
        <f t="shared" si="56"/>
        <v>#N/A</v>
      </c>
      <c r="BG171" s="88" t="e">
        <f t="shared" si="57"/>
        <v>#N/A</v>
      </c>
      <c r="BI171" s="14">
        <f t="shared" si="58"/>
        <v>921</v>
      </c>
      <c r="BJ171" s="121">
        <f>BI171/'Supporting Calculations'!$B$8</f>
        <v>0.84650735294117652</v>
      </c>
      <c r="BK171" s="21">
        <f>SUM(T171:INDEX(T:T, MATCH(100000000000000,T:T)))/SUM((T$4:INDEX(T:T, MATCH(1E+30,T:T))))</f>
        <v>0.98961265667798093</v>
      </c>
      <c r="BL171" s="21">
        <f>SUM(H171:INDEX(H:H, MATCH(100000000000000,H:H)))/SUM((H$4:INDEX(H:H, MATCH(100000000000000,H:H))))</f>
        <v>0.9931977948776991</v>
      </c>
      <c r="BM171" s="21">
        <f>SUM(O171:INDEX(O:O, MATCH(100000000000000,O:O)))/SUM((O$4:INDEX(O:O, MATCH(1E+30,O:O))))</f>
        <v>0.98961265667798093</v>
      </c>
      <c r="BN171" s="132">
        <f>SUM(F171:INDEX(F:F, MATCH(100000000000000,F:F)))/SUM((F$4:INDEX(F:F, MATCH(1E+30,F:F))))</f>
        <v>0.98556954839202171</v>
      </c>
      <c r="BQ171" s="28"/>
    </row>
    <row r="172" spans="1:69" ht="15.75" customHeight="1">
      <c r="A172" s="89"/>
      <c r="B172" s="124" t="s">
        <v>135</v>
      </c>
      <c r="C172" s="74"/>
      <c r="D172" s="28"/>
      <c r="E172" s="45">
        <v>3223097.74</v>
      </c>
      <c r="F172" s="23">
        <v>228486</v>
      </c>
      <c r="G172" s="23">
        <v>3223097.74</v>
      </c>
      <c r="H172" s="23">
        <v>39218.129999999997</v>
      </c>
      <c r="I172" s="43">
        <v>261454.22</v>
      </c>
      <c r="J172" s="23"/>
      <c r="K172" s="45"/>
      <c r="L172" s="23"/>
      <c r="M172" s="43"/>
      <c r="N172" s="23"/>
      <c r="O172" s="112">
        <f t="shared" si="40"/>
        <v>3223097.74</v>
      </c>
      <c r="P172" s="24">
        <f>_xlfn.RANK.EQ(O172, O$4:INDEX(O:O, MATCH(100000000000000,O:O)), 0) + COUNTIF(O$4:INDEX(O:O, ROW(O172)), O172)-1</f>
        <v>920</v>
      </c>
      <c r="Q172" s="25">
        <f>(_xlfn.RANK.EQ(P172, P$4:INDEX(P:P, MATCH(1000000000000,P:P)), 0) + COUNTIF(P$4:INDEX(P:P, ROW(P172)), P172)-1)/'Supporting Calculations'!$B$8</f>
        <v>0.15533088235294118</v>
      </c>
      <c r="R172" s="26">
        <f>'Segment RDF'!$F$33</f>
        <v>40</v>
      </c>
      <c r="S172" s="56">
        <f t="shared" si="41"/>
        <v>6.2132352941176467</v>
      </c>
      <c r="T172" s="113">
        <f t="shared" si="42"/>
        <v>3223097.74</v>
      </c>
      <c r="U172" s="24">
        <f>_xlfn.RANK.EQ(T172, T$4:INDEX(T:T, MATCH(100000000000000,T:T)), 0) + COUNTIF(T$4:INDEX(T:T, ROW(T172)), T172)-1</f>
        <v>920</v>
      </c>
      <c r="V172" s="25">
        <f>(_xlfn.RANK.EQ(U172, U$4:INDEX(U:U, MATCH(1000000000000,U:U)), 0) + COUNTIF(U$4:INDEX(U:U, ROW(U172)), U172)-1)/'Supporting Calculations'!$B$8</f>
        <v>0.15533088235294118</v>
      </c>
      <c r="W172" s="26">
        <f>'Segment RDF'!$H$33</f>
        <v>40</v>
      </c>
      <c r="X172" s="56">
        <f t="shared" si="43"/>
        <v>6.2132352941176467</v>
      </c>
      <c r="Y172" s="58">
        <f t="shared" si="44"/>
        <v>261454.22</v>
      </c>
      <c r="Z172" s="24">
        <f>_xlfn.RANK.EQ(Y172, Y$4:INDEX(Y:Y, MATCH(100000000000000,Y:Y)), 0) + COUNTIF(Y$4:INDEX(Y:Y, ROW(Y172)), Y172)-1</f>
        <v>648</v>
      </c>
      <c r="AA172" s="25">
        <f>(_xlfn.RANK.EQ(Z172, Z$4:INDEX(Z:Z, MATCH(1000000000000,Z:Z)), 0) + COUNTIF(Z$4:INDEX(Z:Z, ROW(Z172)), Z172)-1)/'Supporting Calculations'!$B$8</f>
        <v>0.40533088235294118</v>
      </c>
      <c r="AB172" s="26">
        <f>'Segment RDF'!$J$33</f>
        <v>20</v>
      </c>
      <c r="AC172" s="56">
        <f t="shared" si="45"/>
        <v>8.1066176470588243</v>
      </c>
      <c r="AD172" s="26"/>
      <c r="AE172" s="66">
        <f t="shared" si="46"/>
        <v>7.0890186532165167E-2</v>
      </c>
      <c r="AF172" s="24">
        <f>_xlfn.RANK.EQ(AE172, AE$4:INDEX(AE:AE, MATCH(1000000000000,AE:AE)), 0) + COUNTIF(AE$4:INDEX(AE:AE, ROW(AE172)), AE172)-1</f>
        <v>367</v>
      </c>
      <c r="AG172" s="25">
        <f>(_xlfn.RANK.EQ(AF172, AF$4:INDEX(AF:AF, MATCH(1000000000000,AF:AF)), 1) + COUNTIF(AF$4:INDEX(AF:AF, ROW(AF172)), AF172)-1)/'Supporting Calculations'!$B$8</f>
        <v>0.33731617647058826</v>
      </c>
      <c r="AH172" s="26">
        <f>'Segment RDF'!$F$33</f>
        <v>40</v>
      </c>
      <c r="AI172" s="67">
        <f t="shared" si="47"/>
        <v>13.492647058823531</v>
      </c>
      <c r="AJ172" s="68">
        <f t="shared" si="48"/>
        <v>1.2167837640567485E-2</v>
      </c>
      <c r="AK172" s="24">
        <f>_xlfn.RANK.EQ(AJ172, AJ$4:INDEX(AJ:AJ, MATCH(1000000000000,AJ:AJ)), 0) + COUNTIF(AJ$4:INDEX(AJ:AJ, ROW(AJ172)), AJ172)-1</f>
        <v>336</v>
      </c>
      <c r="AL172" s="25">
        <f>(_xlfn.RANK.EQ(AK172, AK$4:INDEX(AK:AK, MATCH(1000000000000,AK:AK)), 1) + COUNTIF(AK$4:INDEX(AK:AK, ROW(AK172)), AK172)-1)/'Supporting Calculations'!$B$8</f>
        <v>0.30882352941176472</v>
      </c>
      <c r="AM172" s="26">
        <f>'Segment RDF'!$H$33</f>
        <v>40</v>
      </c>
      <c r="AN172" s="67">
        <f t="shared" si="49"/>
        <v>12.352941176470589</v>
      </c>
      <c r="AO172" s="69">
        <f t="shared" si="59"/>
        <v>8.1118923808993756E-2</v>
      </c>
      <c r="AP172" s="24">
        <f>_xlfn.RANK.EQ(AO172, AO$4:INDEX(AO:AO, MATCH(1000000000000,AO:AO)), 0) + COUNTIF(AO$4:INDEX(AO:AO, ROW(AO172)), AO172)-1</f>
        <v>418</v>
      </c>
      <c r="AQ172" s="25">
        <f>(_xlfn.RANK.EQ(AP172, AP$4:INDEX(AP:AP, MATCH(1000000000000,AP:AP)), 1) + COUNTIF(AP$4:INDEX(AP:AP, ROW(AP172)), AP172)-1)/'Supporting Calculations'!$B$8</f>
        <v>0.38419117647058826</v>
      </c>
      <c r="AR172" s="26">
        <f>'Segment RDF'!$J$33</f>
        <v>20</v>
      </c>
      <c r="AS172" s="67">
        <f t="shared" si="50"/>
        <v>7.6838235294117654</v>
      </c>
      <c r="AT172" s="69"/>
      <c r="AU172" s="119">
        <f t="shared" si="51"/>
        <v>20.533088235294116</v>
      </c>
      <c r="AV172" s="56">
        <f t="shared" si="52"/>
        <v>33.529411764705884</v>
      </c>
      <c r="AW172" s="24"/>
      <c r="AX172" s="119">
        <f>(_xlfn.RANK.EQ(AU172, AU$4:INDEX(AU:AU, MATCH(1000000000000,AU:AU)), 1) + COUNTIF(AU$4:INDEX(AU:AU, ROW(AU172)), AU172)-1)/'Supporting Calculations'!$B$8*100</f>
        <v>17.1875</v>
      </c>
      <c r="AY172" s="58">
        <f>(_xlfn.RANK.EQ(AV172, AV$4:INDEX(AV:AV, MATCH(10000000000,AV:AV)), 1) + COUNTIF(AV$4:INDEX(AV:AV, ROW(AV172)), AV172)-1)/'Supporting Calculations'!$B$8*100</f>
        <v>24.632352941176471</v>
      </c>
      <c r="AZ172" s="70">
        <f t="shared" si="53"/>
        <v>41.819852941176471</v>
      </c>
      <c r="BA172" s="24"/>
      <c r="BB172" s="14">
        <f>IF(AND(AX172&gt;='Supporting Calculations'!$B$4,AY172&gt;='Supporting Calculations'!$C$4) = TRUE,1,IF(AND(AX172&gt;'Supporting Calculations'!$B$4,AY172&lt;'Supporting Calculations'!$C$4) = TRUE, 2,IF(AND(AX172&lt;'Supporting Calculations'!$B$4,AY172&gt;'Supporting Calculations'!$C$4) = TRUE,3,IF(AND(AX172&lt;='Supporting Calculations'!$B$4,AY172&lt;='Supporting Calculations'!$C$4) = TRUE, 4,0))))</f>
        <v>4</v>
      </c>
      <c r="BC172" s="44" t="str">
        <f t="shared" si="54"/>
        <v>Low</v>
      </c>
      <c r="BE172" s="84" t="e">
        <f t="shared" si="55"/>
        <v>#N/A</v>
      </c>
      <c r="BF172" s="86" t="e">
        <f t="shared" si="56"/>
        <v>#N/A</v>
      </c>
      <c r="BG172" s="88">
        <f t="shared" si="57"/>
        <v>24.632352941176471</v>
      </c>
      <c r="BI172" s="14">
        <f t="shared" si="58"/>
        <v>920</v>
      </c>
      <c r="BJ172" s="121">
        <f>BI172/'Supporting Calculations'!$B$8</f>
        <v>0.84558823529411764</v>
      </c>
      <c r="BK172" s="21">
        <f>SUM(T172:INDEX(T:T, MATCH(100000000000000,T:T)))/SUM((T$4:INDEX(T:T, MATCH(1E+30,T:T))))</f>
        <v>0.98951598867609669</v>
      </c>
      <c r="BL172" s="21">
        <f>SUM(H172:INDEX(H:H, MATCH(100000000000000,H:H)))/SUM((H$4:INDEX(H:H, MATCH(100000000000000,H:H))))</f>
        <v>0.9931977948776991</v>
      </c>
      <c r="BM172" s="21">
        <f>SUM(O172:INDEX(O:O, MATCH(100000000000000,O:O)))/SUM((O$4:INDEX(O:O, MATCH(1E+30,O:O))))</f>
        <v>0.98951598867609669</v>
      </c>
      <c r="BN172" s="132">
        <f>SUM(F172:INDEX(F:F, MATCH(100000000000000,F:F)))/SUM((F$4:INDEX(F:F, MATCH(1E+30,F:F))))</f>
        <v>0.98544960100842838</v>
      </c>
      <c r="BQ172" s="28"/>
    </row>
    <row r="173" spans="1:69" ht="15.75" customHeight="1">
      <c r="A173" s="89"/>
      <c r="B173" s="124" t="s">
        <v>77</v>
      </c>
      <c r="C173" s="74"/>
      <c r="D173" s="28"/>
      <c r="E173" s="45">
        <v>3229718.92</v>
      </c>
      <c r="F173" s="23">
        <v>606456</v>
      </c>
      <c r="G173" s="23">
        <v>3229718.92</v>
      </c>
      <c r="H173" s="23">
        <v>289674.3</v>
      </c>
      <c r="I173" s="43">
        <v>1931161.99</v>
      </c>
      <c r="J173" s="23"/>
      <c r="K173" s="45"/>
      <c r="L173" s="23"/>
      <c r="M173" s="43"/>
      <c r="N173" s="23"/>
      <c r="O173" s="112">
        <f t="shared" si="40"/>
        <v>3229718.92</v>
      </c>
      <c r="P173" s="24">
        <f>_xlfn.RANK.EQ(O173, O$4:INDEX(O:O, MATCH(100000000000000,O:O)), 0) + COUNTIF(O$4:INDEX(O:O, ROW(O173)), O173)-1</f>
        <v>919</v>
      </c>
      <c r="Q173" s="25">
        <f>(_xlfn.RANK.EQ(P173, P$4:INDEX(P:P, MATCH(1000000000000,P:P)), 0) + COUNTIF(P$4:INDEX(P:P, ROW(P173)), P173)-1)/'Supporting Calculations'!$B$8</f>
        <v>0.15625</v>
      </c>
      <c r="R173" s="26">
        <f>'Segment RDF'!$F$33</f>
        <v>40</v>
      </c>
      <c r="S173" s="56">
        <f t="shared" si="41"/>
        <v>6.25</v>
      </c>
      <c r="T173" s="113">
        <f t="shared" si="42"/>
        <v>3229718.92</v>
      </c>
      <c r="U173" s="24">
        <f>_xlfn.RANK.EQ(T173, T$4:INDEX(T:T, MATCH(100000000000000,T:T)), 0) + COUNTIF(T$4:INDEX(T:T, ROW(T173)), T173)-1</f>
        <v>919</v>
      </c>
      <c r="V173" s="25">
        <f>(_xlfn.RANK.EQ(U173, U$4:INDEX(U:U, MATCH(1000000000000,U:U)), 0) + COUNTIF(U$4:INDEX(U:U, ROW(U173)), U173)-1)/'Supporting Calculations'!$B$8</f>
        <v>0.15625</v>
      </c>
      <c r="W173" s="26">
        <f>'Segment RDF'!$H$33</f>
        <v>40</v>
      </c>
      <c r="X173" s="56">
        <f t="shared" si="43"/>
        <v>6.25</v>
      </c>
      <c r="Y173" s="58">
        <f t="shared" si="44"/>
        <v>1931161.99</v>
      </c>
      <c r="Z173" s="24">
        <f>_xlfn.RANK.EQ(Y173, Y$4:INDEX(Y:Y, MATCH(100000000000000,Y:Y)), 0) + COUNTIF(Y$4:INDEX(Y:Y, ROW(Y173)), Y173)-1</f>
        <v>245</v>
      </c>
      <c r="AA173" s="25">
        <f>(_xlfn.RANK.EQ(Z173, Z$4:INDEX(Z:Z, MATCH(1000000000000,Z:Z)), 0) + COUNTIF(Z$4:INDEX(Z:Z, ROW(Z173)), Z173)-1)/'Supporting Calculations'!$B$8</f>
        <v>0.77573529411764708</v>
      </c>
      <c r="AB173" s="26">
        <f>'Segment RDF'!$J$33</f>
        <v>20</v>
      </c>
      <c r="AC173" s="56">
        <f t="shared" si="45"/>
        <v>15.514705882352942</v>
      </c>
      <c r="AD173" s="26"/>
      <c r="AE173" s="66">
        <f t="shared" si="46"/>
        <v>0.1877736159157776</v>
      </c>
      <c r="AF173" s="24">
        <f>_xlfn.RANK.EQ(AE173, AE$4:INDEX(AE:AE, MATCH(1000000000000,AE:AE)), 0) + COUNTIF(AE$4:INDEX(AE:AE, ROW(AE173)), AE173)-1</f>
        <v>32</v>
      </c>
      <c r="AG173" s="25">
        <f>(_xlfn.RANK.EQ(AF173, AF$4:INDEX(AF:AF, MATCH(1000000000000,AF:AF)), 1) + COUNTIF(AF$4:INDEX(AF:AF, ROW(AF173)), AF173)-1)/'Supporting Calculations'!$B$8</f>
        <v>2.9411764705882353E-2</v>
      </c>
      <c r="AH173" s="26">
        <f>'Segment RDF'!$F$33</f>
        <v>40</v>
      </c>
      <c r="AI173" s="67">
        <f t="shared" si="47"/>
        <v>1.1764705882352942</v>
      </c>
      <c r="AJ173" s="68">
        <f t="shared" si="48"/>
        <v>8.9690250816005998E-2</v>
      </c>
      <c r="AK173" s="24">
        <f>_xlfn.RANK.EQ(AJ173, AJ$4:INDEX(AJ:AJ, MATCH(1000000000000,AJ:AJ)), 0) + COUNTIF(AJ$4:INDEX(AJ:AJ, ROW(AJ173)), AJ173)-1</f>
        <v>14</v>
      </c>
      <c r="AL173" s="25">
        <f>(_xlfn.RANK.EQ(AK173, AK$4:INDEX(AK:AK, MATCH(1000000000000,AK:AK)), 1) + COUNTIF(AK$4:INDEX(AK:AK, ROW(AK173)), AK173)-1)/'Supporting Calculations'!$B$8</f>
        <v>1.2867647058823529E-2</v>
      </c>
      <c r="AM173" s="26">
        <f>'Segment RDF'!$H$33</f>
        <v>40</v>
      </c>
      <c r="AN173" s="67">
        <f t="shared" si="49"/>
        <v>0.51470588235294112</v>
      </c>
      <c r="AO173" s="69">
        <f t="shared" si="59"/>
        <v>0.59793500234379526</v>
      </c>
      <c r="AP173" s="24">
        <f>_xlfn.RANK.EQ(AO173, AO$4:INDEX(AO:AO, MATCH(1000000000000,AO:AO)), 0) + COUNTIF(AO$4:INDEX(AO:AO, ROW(AO173)), AO173)-1</f>
        <v>21</v>
      </c>
      <c r="AQ173" s="25">
        <f>(_xlfn.RANK.EQ(AP173, AP$4:INDEX(AP:AP, MATCH(1000000000000,AP:AP)), 1) + COUNTIF(AP$4:INDEX(AP:AP, ROW(AP173)), AP173)-1)/'Supporting Calculations'!$B$8</f>
        <v>1.9301470588235295E-2</v>
      </c>
      <c r="AR173" s="26">
        <f>'Segment RDF'!$J$33</f>
        <v>20</v>
      </c>
      <c r="AS173" s="67">
        <f t="shared" si="50"/>
        <v>0.3860294117647059</v>
      </c>
      <c r="AT173" s="69"/>
      <c r="AU173" s="119">
        <f t="shared" si="51"/>
        <v>28.014705882352942</v>
      </c>
      <c r="AV173" s="56">
        <f t="shared" si="52"/>
        <v>2.0772058823529411</v>
      </c>
      <c r="AW173" s="24"/>
      <c r="AX173" s="119">
        <f>(_xlfn.RANK.EQ(AU173, AU$4:INDEX(AU:AU, MATCH(1000000000000,AU:AU)), 1) + COUNTIF(AU$4:INDEX(AU:AU, ROW(AU173)), AU173)-1)/'Supporting Calculations'!$B$8*100</f>
        <v>25.367647058823529</v>
      </c>
      <c r="AY173" s="58">
        <f>(_xlfn.RANK.EQ(AV173, AV$4:INDEX(AV:AV, MATCH(10000000000,AV:AV)), 1) + COUNTIF(AV$4:INDEX(AV:AV, ROW(AV173)), AV173)-1)/'Supporting Calculations'!$B$8*100</f>
        <v>0.55147058823529416</v>
      </c>
      <c r="AZ173" s="70">
        <f t="shared" si="53"/>
        <v>25.919117647058822</v>
      </c>
      <c r="BA173" s="24"/>
      <c r="BB173" s="14">
        <f>IF(AND(AX173&gt;='Supporting Calculations'!$B$4,AY173&gt;='Supporting Calculations'!$C$4) = TRUE,1,IF(AND(AX173&gt;'Supporting Calculations'!$B$4,AY173&lt;'Supporting Calculations'!$C$4) = TRUE, 2,IF(AND(AX173&lt;'Supporting Calculations'!$B$4,AY173&gt;'Supporting Calculations'!$C$4) = TRUE,3,IF(AND(AX173&lt;='Supporting Calculations'!$B$4,AY173&lt;='Supporting Calculations'!$C$4) = TRUE, 4,0))))</f>
        <v>4</v>
      </c>
      <c r="BC173" s="44" t="str">
        <f t="shared" si="54"/>
        <v>Low</v>
      </c>
      <c r="BE173" s="84" t="e">
        <f t="shared" si="55"/>
        <v>#N/A</v>
      </c>
      <c r="BF173" s="86" t="e">
        <f t="shared" si="56"/>
        <v>#N/A</v>
      </c>
      <c r="BG173" s="88">
        <f t="shared" si="57"/>
        <v>0.55147058823529416</v>
      </c>
      <c r="BI173" s="14">
        <f t="shared" si="58"/>
        <v>919</v>
      </c>
      <c r="BJ173" s="121">
        <f>BI173/'Supporting Calculations'!$B$8</f>
        <v>0.84466911764705888</v>
      </c>
      <c r="BK173" s="21">
        <f>SUM(T173:INDEX(T:T, MATCH(100000000000000,T:T)))/SUM((T$4:INDEX(T:T, MATCH(1E+30,T:T))))</f>
        <v>0.98941930822851976</v>
      </c>
      <c r="BL173" s="21">
        <f>SUM(H173:INDEX(H:H, MATCH(100000000000000,H:H)))/SUM((H$4:INDEX(H:H, MATCH(100000000000000,H:H))))</f>
        <v>0.99312162587019948</v>
      </c>
      <c r="BM173" s="21">
        <f>SUM(O173:INDEX(O:O, MATCH(100000000000000,O:O)))/SUM((O$4:INDEX(O:O, MATCH(1E+30,O:O))))</f>
        <v>0.98941930822851976</v>
      </c>
      <c r="BN173" s="132">
        <f>SUM(F173:INDEX(F:F, MATCH(100000000000000,F:F)))/SUM((F$4:INDEX(F:F, MATCH(1E+30,F:F))))</f>
        <v>0.98531111961884077</v>
      </c>
      <c r="BQ173" s="28"/>
    </row>
    <row r="174" spans="1:69" ht="15.75" customHeight="1">
      <c r="A174" s="89"/>
      <c r="B174" s="124" t="s">
        <v>138</v>
      </c>
      <c r="C174" s="74"/>
      <c r="D174" s="28"/>
      <c r="E174" s="45">
        <v>3234400.14</v>
      </c>
      <c r="F174" s="23">
        <v>50964</v>
      </c>
      <c r="G174" s="23">
        <v>3234400.14</v>
      </c>
      <c r="H174" s="23">
        <v>0</v>
      </c>
      <c r="I174" s="43">
        <v>0</v>
      </c>
      <c r="J174" s="23"/>
      <c r="K174" s="45"/>
      <c r="L174" s="23"/>
      <c r="M174" s="43"/>
      <c r="N174" s="23"/>
      <c r="O174" s="112">
        <f t="shared" si="40"/>
        <v>3234400.14</v>
      </c>
      <c r="P174" s="24">
        <f>_xlfn.RANK.EQ(O174, O$4:INDEX(O:O, MATCH(100000000000000,O:O)), 0) + COUNTIF(O$4:INDEX(O:O, ROW(O174)), O174)-1</f>
        <v>918</v>
      </c>
      <c r="Q174" s="25">
        <f>(_xlfn.RANK.EQ(P174, P$4:INDEX(P:P, MATCH(1000000000000,P:P)), 0) + COUNTIF(P$4:INDEX(P:P, ROW(P174)), P174)-1)/'Supporting Calculations'!$B$8</f>
        <v>0.15716911764705882</v>
      </c>
      <c r="R174" s="26">
        <f>'Segment RDF'!$F$33</f>
        <v>40</v>
      </c>
      <c r="S174" s="56">
        <f t="shared" si="41"/>
        <v>6.2867647058823533</v>
      </c>
      <c r="T174" s="113">
        <f t="shared" si="42"/>
        <v>3234400.14</v>
      </c>
      <c r="U174" s="24">
        <f>_xlfn.RANK.EQ(T174, T$4:INDEX(T:T, MATCH(100000000000000,T:T)), 0) + COUNTIF(T$4:INDEX(T:T, ROW(T174)), T174)-1</f>
        <v>918</v>
      </c>
      <c r="V174" s="25">
        <f>(_xlfn.RANK.EQ(U174, U$4:INDEX(U:U, MATCH(1000000000000,U:U)), 0) + COUNTIF(U$4:INDEX(U:U, ROW(U174)), U174)-1)/'Supporting Calculations'!$B$8</f>
        <v>0.15716911764705882</v>
      </c>
      <c r="W174" s="26">
        <f>'Segment RDF'!$H$33</f>
        <v>40</v>
      </c>
      <c r="X174" s="56">
        <f t="shared" si="43"/>
        <v>6.2867647058823533</v>
      </c>
      <c r="Y174" s="58">
        <f t="shared" si="44"/>
        <v>0</v>
      </c>
      <c r="Z174" s="24">
        <f>_xlfn.RANK.EQ(Y174, Y$4:INDEX(Y:Y, MATCH(100000000000000,Y:Y)), 0) + COUNTIF(Y$4:INDEX(Y:Y, ROW(Y174)), Y174)-1</f>
        <v>993</v>
      </c>
      <c r="AA174" s="25">
        <f>(_xlfn.RANK.EQ(Z174, Z$4:INDEX(Z:Z, MATCH(1000000000000,Z:Z)), 0) + COUNTIF(Z$4:INDEX(Z:Z, ROW(Z174)), Z174)-1)/'Supporting Calculations'!$B$8</f>
        <v>8.8235294117647065E-2</v>
      </c>
      <c r="AB174" s="26">
        <f>'Segment RDF'!$J$33</f>
        <v>20</v>
      </c>
      <c r="AC174" s="56">
        <f t="shared" si="45"/>
        <v>1.7647058823529413</v>
      </c>
      <c r="AD174" s="26"/>
      <c r="AE174" s="66">
        <f t="shared" si="46"/>
        <v>1.5756863033032146E-2</v>
      </c>
      <c r="AF174" s="24">
        <f>_xlfn.RANK.EQ(AE174, AE$4:INDEX(AE:AE, MATCH(1000000000000,AE:AE)), 0) + COUNTIF(AE$4:INDEX(AE:AE, ROW(AE174)), AE174)-1</f>
        <v>813</v>
      </c>
      <c r="AG174" s="25">
        <f>(_xlfn.RANK.EQ(AF174, AF$4:INDEX(AF:AF, MATCH(1000000000000,AF:AF)), 1) + COUNTIF(AF$4:INDEX(AF:AF, ROW(AF174)), AF174)-1)/'Supporting Calculations'!$B$8</f>
        <v>0.74724264705882348</v>
      </c>
      <c r="AH174" s="26">
        <f>'Segment RDF'!$F$33</f>
        <v>40</v>
      </c>
      <c r="AI174" s="67">
        <f t="shared" si="47"/>
        <v>29.889705882352938</v>
      </c>
      <c r="AJ174" s="68">
        <f t="shared" si="48"/>
        <v>0</v>
      </c>
      <c r="AK174" s="24">
        <f>_xlfn.RANK.EQ(AJ174, AJ$4:INDEX(AJ:AJ, MATCH(1000000000000,AJ:AJ)), 0) + COUNTIF(AJ$4:INDEX(AJ:AJ, ROW(AJ174)), AJ174)-1</f>
        <v>914</v>
      </c>
      <c r="AL174" s="25">
        <f>(_xlfn.RANK.EQ(AK174, AK$4:INDEX(AK:AK, MATCH(1000000000000,AK:AK)), 1) + COUNTIF(AK$4:INDEX(AK:AK, ROW(AK174)), AK174)-1)/'Supporting Calculations'!$B$8</f>
        <v>0.84007352941176472</v>
      </c>
      <c r="AM174" s="26">
        <f>'Segment RDF'!$H$33</f>
        <v>40</v>
      </c>
      <c r="AN174" s="67">
        <f t="shared" si="49"/>
        <v>33.602941176470587</v>
      </c>
      <c r="AO174" s="69">
        <f t="shared" si="59"/>
        <v>0</v>
      </c>
      <c r="AP174" s="24">
        <f>_xlfn.RANK.EQ(AO174, AO$4:INDEX(AO:AO, MATCH(1000000000000,AO:AO)), 0) + COUNTIF(AO$4:INDEX(AO:AO, ROW(AO174)), AO174)-1</f>
        <v>993</v>
      </c>
      <c r="AQ174" s="25">
        <f>(_xlfn.RANK.EQ(AP174, AP$4:INDEX(AP:AP, MATCH(1000000000000,AP:AP)), 1) + COUNTIF(AP$4:INDEX(AP:AP, ROW(AP174)), AP174)-1)/'Supporting Calculations'!$B$8</f>
        <v>0.9126838235294118</v>
      </c>
      <c r="AR174" s="26">
        <f>'Segment RDF'!$J$33</f>
        <v>20</v>
      </c>
      <c r="AS174" s="67">
        <f t="shared" si="50"/>
        <v>18.253676470588236</v>
      </c>
      <c r="AT174" s="69"/>
      <c r="AU174" s="119">
        <f t="shared" si="51"/>
        <v>14.338235294117649</v>
      </c>
      <c r="AV174" s="56">
        <f t="shared" si="52"/>
        <v>81.746323529411754</v>
      </c>
      <c r="AW174" s="24"/>
      <c r="AX174" s="119">
        <f>(_xlfn.RANK.EQ(AU174, AU$4:INDEX(AU:AU, MATCH(1000000000000,AU:AU)), 1) + COUNTIF(AU$4:INDEX(AU:AU, ROW(AU174)), AU174)-1)/'Supporting Calculations'!$B$8*100</f>
        <v>10.11029411764706</v>
      </c>
      <c r="AY174" s="58">
        <f>(_xlfn.RANK.EQ(AV174, AV$4:INDEX(AV:AV, MATCH(10000000000,AV:AV)), 1) + COUNTIF(AV$4:INDEX(AV:AV, ROW(AV174)), AV174)-1)/'Supporting Calculations'!$B$8*100</f>
        <v>93.382352941176478</v>
      </c>
      <c r="AZ174" s="70">
        <f t="shared" si="53"/>
        <v>103.49264705882354</v>
      </c>
      <c r="BA174" s="24"/>
      <c r="BB174" s="14">
        <f>IF(AND(AX174&gt;='Supporting Calculations'!$B$4,AY174&gt;='Supporting Calculations'!$C$4) = TRUE,1,IF(AND(AX174&gt;'Supporting Calculations'!$B$4,AY174&lt;'Supporting Calculations'!$C$4) = TRUE, 2,IF(AND(AX174&lt;'Supporting Calculations'!$B$4,AY174&gt;'Supporting Calculations'!$C$4) = TRUE,3,IF(AND(AX174&lt;='Supporting Calculations'!$B$4,AY174&lt;='Supporting Calculations'!$C$4) = TRUE, 4,0))))</f>
        <v>3</v>
      </c>
      <c r="BC174" s="44" t="str">
        <f t="shared" si="54"/>
        <v>Medium</v>
      </c>
      <c r="BE174" s="84">
        <f t="shared" si="55"/>
        <v>93.382352941176478</v>
      </c>
      <c r="BF174" s="86" t="e">
        <f t="shared" si="56"/>
        <v>#N/A</v>
      </c>
      <c r="BG174" s="88" t="e">
        <f t="shared" si="57"/>
        <v>#N/A</v>
      </c>
      <c r="BI174" s="14">
        <f t="shared" si="58"/>
        <v>918</v>
      </c>
      <c r="BJ174" s="121">
        <f>BI174/'Supporting Calculations'!$B$8</f>
        <v>0.84375</v>
      </c>
      <c r="BK174" s="21">
        <f>SUM(T174:INDEX(T:T, MATCH(100000000000000,T:T)))/SUM((T$4:INDEX(T:T, MATCH(1E+30,T:T))))</f>
        <v>0.98932242917118962</v>
      </c>
      <c r="BL174" s="21">
        <f>SUM(H174:INDEX(H:H, MATCH(100000000000000,H:H)))/SUM((H$4:INDEX(H:H, MATCH(100000000000000,H:H))))</f>
        <v>0.99255902372855842</v>
      </c>
      <c r="BM174" s="21">
        <f>SUM(O174:INDEX(O:O, MATCH(100000000000000,O:O)))/SUM((O$4:INDEX(O:O, MATCH(1E+30,O:O))))</f>
        <v>0.98932242917118962</v>
      </c>
      <c r="BN174" s="132">
        <f>SUM(F174:INDEX(F:F, MATCH(100000000000000,F:F)))/SUM((F$4:INDEX(F:F, MATCH(1E+30,F:F))))</f>
        <v>0.98494355718786586</v>
      </c>
      <c r="BQ174" s="28"/>
    </row>
    <row r="175" spans="1:69" ht="15.75" customHeight="1">
      <c r="A175" s="89"/>
      <c r="B175" s="124" t="s">
        <v>136</v>
      </c>
      <c r="C175" s="74"/>
      <c r="D175" s="28"/>
      <c r="E175" s="45">
        <v>3256565.46</v>
      </c>
      <c r="F175" s="23">
        <v>47793</v>
      </c>
      <c r="G175" s="23">
        <v>3256565.46</v>
      </c>
      <c r="H175" s="23">
        <v>604.79999999999995</v>
      </c>
      <c r="I175" s="43">
        <v>4031.9200000000301</v>
      </c>
      <c r="J175" s="23"/>
      <c r="K175" s="45"/>
      <c r="L175" s="23"/>
      <c r="M175" s="43"/>
      <c r="N175" s="28"/>
      <c r="O175" s="112">
        <f t="shared" si="40"/>
        <v>3256565.46</v>
      </c>
      <c r="P175" s="24">
        <f>_xlfn.RANK.EQ(O175, O$4:INDEX(O:O, MATCH(100000000000000,O:O)), 0) + COUNTIF(O$4:INDEX(O:O, ROW(O175)), O175)-1</f>
        <v>917</v>
      </c>
      <c r="Q175" s="25">
        <f>(_xlfn.RANK.EQ(P175, P$4:INDEX(P:P, MATCH(1000000000000,P:P)), 0) + COUNTIF(P$4:INDEX(P:P, ROW(P175)), P175)-1)/'Supporting Calculations'!$B$8</f>
        <v>0.15808823529411764</v>
      </c>
      <c r="R175" s="26">
        <f>'Segment RDF'!$F$33</f>
        <v>40</v>
      </c>
      <c r="S175" s="56">
        <f t="shared" si="41"/>
        <v>6.3235294117647056</v>
      </c>
      <c r="T175" s="113">
        <f t="shared" si="42"/>
        <v>3256565.46</v>
      </c>
      <c r="U175" s="24">
        <f>_xlfn.RANK.EQ(T175, T$4:INDEX(T:T, MATCH(100000000000000,T:T)), 0) + COUNTIF(T$4:INDEX(T:T, ROW(T175)), T175)-1</f>
        <v>917</v>
      </c>
      <c r="V175" s="25">
        <f>(_xlfn.RANK.EQ(U175, U$4:INDEX(U:U, MATCH(1000000000000,U:U)), 0) + COUNTIF(U$4:INDEX(U:U, ROW(U175)), U175)-1)/'Supporting Calculations'!$B$8</f>
        <v>0.15808823529411764</v>
      </c>
      <c r="W175" s="26">
        <f>'Segment RDF'!$H$33</f>
        <v>40</v>
      </c>
      <c r="X175" s="56">
        <f t="shared" si="43"/>
        <v>6.3235294117647056</v>
      </c>
      <c r="Y175" s="58">
        <f t="shared" si="44"/>
        <v>4031.9200000000301</v>
      </c>
      <c r="Z175" s="24">
        <f>_xlfn.RANK.EQ(Y175, Y$4:INDEX(Y:Y, MATCH(100000000000000,Y:Y)), 0) + COUNTIF(Y$4:INDEX(Y:Y, ROW(Y175)), Y175)-1</f>
        <v>952</v>
      </c>
      <c r="AA175" s="25">
        <f>(_xlfn.RANK.EQ(Z175, Z$4:INDEX(Z:Z, MATCH(1000000000000,Z:Z)), 0) + COUNTIF(Z$4:INDEX(Z:Z, ROW(Z175)), Z175)-1)/'Supporting Calculations'!$B$8</f>
        <v>0.12591911764705882</v>
      </c>
      <c r="AB175" s="26">
        <f>'Segment RDF'!$J$33</f>
        <v>20</v>
      </c>
      <c r="AC175" s="56">
        <f t="shared" si="45"/>
        <v>2.5183823529411766</v>
      </c>
      <c r="AD175" s="28"/>
      <c r="AE175" s="66">
        <f t="shared" si="46"/>
        <v>1.467589108434504E-2</v>
      </c>
      <c r="AF175" s="24">
        <f>_xlfn.RANK.EQ(AE175, AE$4:INDEX(AE:AE, MATCH(1000000000000,AE:AE)), 0) + COUNTIF(AE$4:INDEX(AE:AE, ROW(AE175)), AE175)-1</f>
        <v>819</v>
      </c>
      <c r="AG175" s="25">
        <f>(_xlfn.RANK.EQ(AF175, AF$4:INDEX(AF:AF, MATCH(1000000000000,AF:AF)), 1) + COUNTIF(AF$4:INDEX(AF:AF, ROW(AF175)), AF175)-1)/'Supporting Calculations'!$B$8</f>
        <v>0.75275735294117652</v>
      </c>
      <c r="AH175" s="26">
        <f>'Segment RDF'!$F$33</f>
        <v>40</v>
      </c>
      <c r="AI175" s="67">
        <f t="shared" si="47"/>
        <v>30.110294117647062</v>
      </c>
      <c r="AJ175" s="68">
        <f t="shared" si="48"/>
        <v>1.8571713279793859E-4</v>
      </c>
      <c r="AK175" s="24">
        <f>_xlfn.RANK.EQ(AJ175, AJ$4:INDEX(AJ:AJ, MATCH(1000000000000,AJ:AJ)), 0) + COUNTIF(AJ$4:INDEX(AJ:AJ, ROW(AJ175)), AJ175)-1</f>
        <v>855</v>
      </c>
      <c r="AL175" s="25">
        <f>(_xlfn.RANK.EQ(AK175, AK$4:INDEX(AK:AK, MATCH(1000000000000,AK:AK)), 1) + COUNTIF(AK$4:INDEX(AK:AK, ROW(AK175)), AK175)-1)/'Supporting Calculations'!$B$8</f>
        <v>0.78584558823529416</v>
      </c>
      <c r="AM175" s="26">
        <f>'Segment RDF'!$H$33</f>
        <v>40</v>
      </c>
      <c r="AN175" s="67">
        <f t="shared" si="49"/>
        <v>31.433823529411768</v>
      </c>
      <c r="AO175" s="69">
        <f t="shared" si="59"/>
        <v>1.2380896528946265E-3</v>
      </c>
      <c r="AP175" s="24">
        <f>_xlfn.RANK.EQ(AO175, AO$4:INDEX(AO:AO, MATCH(1000000000000,AO:AO)), 0) + COUNTIF(AO$4:INDEX(AO:AO, ROW(AO175)), AO175)-1</f>
        <v>953</v>
      </c>
      <c r="AQ175" s="25">
        <f>(_xlfn.RANK.EQ(AP175, AP$4:INDEX(AP:AP, MATCH(1000000000000,AP:AP)), 1) + COUNTIF(AP$4:INDEX(AP:AP, ROW(AP175)), AP175)-1)/'Supporting Calculations'!$B$8</f>
        <v>0.87591911764705888</v>
      </c>
      <c r="AR175" s="26">
        <f>'Segment RDF'!$J$33</f>
        <v>20</v>
      </c>
      <c r="AS175" s="67">
        <f t="shared" si="50"/>
        <v>17.518382352941178</v>
      </c>
      <c r="AT175" s="28"/>
      <c r="AU175" s="119">
        <f t="shared" si="51"/>
        <v>15.165441176470587</v>
      </c>
      <c r="AV175" s="56">
        <f t="shared" si="52"/>
        <v>79.0625</v>
      </c>
      <c r="AW175" s="28"/>
      <c r="AX175" s="119">
        <f>(_xlfn.RANK.EQ(AU175, AU$4:INDEX(AU:AU, MATCH(1000000000000,AU:AU)), 1) + COUNTIF(AU$4:INDEX(AU:AU, ROW(AU175)), AU175)-1)/'Supporting Calculations'!$B$8*100</f>
        <v>11.580882352941178</v>
      </c>
      <c r="AY175" s="58">
        <f>(_xlfn.RANK.EQ(AV175, AV$4:INDEX(AV:AV, MATCH(10000000000,AV:AV)), 1) + COUNTIF(AV$4:INDEX(AV:AV, ROW(AV175)), AV175)-1)/'Supporting Calculations'!$B$8*100</f>
        <v>90.992647058823522</v>
      </c>
      <c r="AZ175" s="70">
        <f t="shared" si="53"/>
        <v>102.5735294117647</v>
      </c>
      <c r="BA175" s="28"/>
      <c r="BB175" s="14">
        <f>IF(AND(AX175&gt;='Supporting Calculations'!$B$4,AY175&gt;='Supporting Calculations'!$C$4) = TRUE,1,IF(AND(AX175&gt;'Supporting Calculations'!$B$4,AY175&lt;'Supporting Calculations'!$C$4) = TRUE, 2,IF(AND(AX175&lt;'Supporting Calculations'!$B$4,AY175&gt;'Supporting Calculations'!$C$4) = TRUE,3,IF(AND(AX175&lt;='Supporting Calculations'!$B$4,AY175&lt;='Supporting Calculations'!$C$4) = TRUE, 4,0))))</f>
        <v>3</v>
      </c>
      <c r="BC175" s="44" t="str">
        <f t="shared" si="54"/>
        <v>Medium</v>
      </c>
      <c r="BE175" s="84">
        <f t="shared" si="55"/>
        <v>90.992647058823522</v>
      </c>
      <c r="BF175" s="86" t="e">
        <f t="shared" si="56"/>
        <v>#N/A</v>
      </c>
      <c r="BG175" s="88" t="e">
        <f t="shared" si="57"/>
        <v>#N/A</v>
      </c>
      <c r="BI175" s="14">
        <f t="shared" si="58"/>
        <v>917</v>
      </c>
      <c r="BJ175" s="121">
        <f>BI175/'Supporting Calculations'!$B$8</f>
        <v>0.84283088235294112</v>
      </c>
      <c r="BK175" s="21">
        <f>SUM(T175:INDEX(T:T, MATCH(100000000000000,T:T)))/SUM((T$4:INDEX(T:T, MATCH(1E+30,T:T))))</f>
        <v>0.9892254096953923</v>
      </c>
      <c r="BL175" s="21">
        <f>SUM(H175:INDEX(H:H, MATCH(100000000000000,H:H)))/SUM((H$4:INDEX(H:H, MATCH(100000000000000,H:H))))</f>
        <v>0.99255902372855842</v>
      </c>
      <c r="BM175" s="21">
        <f>SUM(O175:INDEX(O:O, MATCH(100000000000000,O:O)))/SUM((O$4:INDEX(O:O, MATCH(1E+30,O:O))))</f>
        <v>0.9892254096953923</v>
      </c>
      <c r="BN175" s="132">
        <f>SUM(F175:INDEX(F:F, MATCH(100000000000000,F:F)))/SUM((F$4:INDEX(F:F, MATCH(1E+30,F:F))))</f>
        <v>0.98491266879409578</v>
      </c>
      <c r="BQ175" s="28"/>
    </row>
    <row r="176" spans="1:69" ht="15.75" customHeight="1">
      <c r="A176" s="89"/>
      <c r="B176" s="124" t="s">
        <v>144</v>
      </c>
      <c r="C176" s="74"/>
      <c r="D176" s="28"/>
      <c r="E176" s="45">
        <v>3260729.97</v>
      </c>
      <c r="F176" s="23">
        <v>507785</v>
      </c>
      <c r="G176" s="23">
        <v>3260729.97</v>
      </c>
      <c r="H176" s="23">
        <v>0</v>
      </c>
      <c r="I176" s="43">
        <v>0</v>
      </c>
      <c r="J176" s="23"/>
      <c r="K176" s="45"/>
      <c r="L176" s="23"/>
      <c r="M176" s="43"/>
      <c r="N176" s="23"/>
      <c r="O176" s="112">
        <f t="shared" si="40"/>
        <v>3260729.97</v>
      </c>
      <c r="P176" s="24">
        <f>_xlfn.RANK.EQ(O176, O$4:INDEX(O:O, MATCH(100000000000000,O:O)), 0) + COUNTIF(O$4:INDEX(O:O, ROW(O176)), O176)-1</f>
        <v>916</v>
      </c>
      <c r="Q176" s="25">
        <f>(_xlfn.RANK.EQ(P176, P$4:INDEX(P:P, MATCH(1000000000000,P:P)), 0) + COUNTIF(P$4:INDEX(P:P, ROW(P176)), P176)-1)/'Supporting Calculations'!$B$8</f>
        <v>0.15900735294117646</v>
      </c>
      <c r="R176" s="26">
        <f>'Segment RDF'!$F$33</f>
        <v>40</v>
      </c>
      <c r="S176" s="56">
        <f t="shared" si="41"/>
        <v>6.360294117647058</v>
      </c>
      <c r="T176" s="113">
        <f t="shared" si="42"/>
        <v>3260729.97</v>
      </c>
      <c r="U176" s="24">
        <f>_xlfn.RANK.EQ(T176, T$4:INDEX(T:T, MATCH(100000000000000,T:T)), 0) + COUNTIF(T$4:INDEX(T:T, ROW(T176)), T176)-1</f>
        <v>916</v>
      </c>
      <c r="V176" s="25">
        <f>(_xlfn.RANK.EQ(U176, U$4:INDEX(U:U, MATCH(1000000000000,U:U)), 0) + COUNTIF(U$4:INDEX(U:U, ROW(U176)), U176)-1)/'Supporting Calculations'!$B$8</f>
        <v>0.15900735294117646</v>
      </c>
      <c r="W176" s="26">
        <f>'Segment RDF'!$H$33</f>
        <v>40</v>
      </c>
      <c r="X176" s="56">
        <f t="shared" si="43"/>
        <v>6.360294117647058</v>
      </c>
      <c r="Y176" s="58">
        <f t="shared" si="44"/>
        <v>0</v>
      </c>
      <c r="Z176" s="24">
        <f>_xlfn.RANK.EQ(Y176, Y$4:INDEX(Y:Y, MATCH(100000000000000,Y:Y)), 0) + COUNTIF(Y$4:INDEX(Y:Y, ROW(Y176)), Y176)-1</f>
        <v>994</v>
      </c>
      <c r="AA176" s="25">
        <f>(_xlfn.RANK.EQ(Z176, Z$4:INDEX(Z:Z, MATCH(1000000000000,Z:Z)), 0) + COUNTIF(Z$4:INDEX(Z:Z, ROW(Z176)), Z176)-1)/'Supporting Calculations'!$B$8</f>
        <v>8.731617647058823E-2</v>
      </c>
      <c r="AB176" s="26">
        <f>'Segment RDF'!$J$33</f>
        <v>20</v>
      </c>
      <c r="AC176" s="56">
        <f t="shared" si="45"/>
        <v>1.7463235294117645</v>
      </c>
      <c r="AD176" s="26"/>
      <c r="AE176" s="66">
        <f t="shared" si="46"/>
        <v>0.15572739989874107</v>
      </c>
      <c r="AF176" s="24">
        <f>_xlfn.RANK.EQ(AE176, AE$4:INDEX(AE:AE, MATCH(1000000000000,AE:AE)), 0) + COUNTIF(AE$4:INDEX(AE:AE, ROW(AE176)), AE176)-1</f>
        <v>69</v>
      </c>
      <c r="AG176" s="25">
        <f>(_xlfn.RANK.EQ(AF176, AF$4:INDEX(AF:AF, MATCH(1000000000000,AF:AF)), 1) + COUNTIF(AF$4:INDEX(AF:AF, ROW(AF176)), AF176)-1)/'Supporting Calculations'!$B$8</f>
        <v>6.341911764705882E-2</v>
      </c>
      <c r="AH176" s="26">
        <f>'Segment RDF'!$F$33</f>
        <v>40</v>
      </c>
      <c r="AI176" s="67">
        <f t="shared" si="47"/>
        <v>2.5367647058823528</v>
      </c>
      <c r="AJ176" s="68">
        <f t="shared" si="48"/>
        <v>0</v>
      </c>
      <c r="AK176" s="24">
        <f>_xlfn.RANK.EQ(AJ176, AJ$4:INDEX(AJ:AJ, MATCH(1000000000000,AJ:AJ)), 0) + COUNTIF(AJ$4:INDEX(AJ:AJ, ROW(AJ176)), AJ176)-1</f>
        <v>915</v>
      </c>
      <c r="AL176" s="25">
        <f>(_xlfn.RANK.EQ(AK176, AK$4:INDEX(AK:AK, MATCH(1000000000000,AK:AK)), 1) + COUNTIF(AK$4:INDEX(AK:AK, ROW(AK176)), AK176)-1)/'Supporting Calculations'!$B$8</f>
        <v>0.84099264705882348</v>
      </c>
      <c r="AM176" s="26">
        <f>'Segment RDF'!$H$33</f>
        <v>40</v>
      </c>
      <c r="AN176" s="67">
        <f t="shared" si="49"/>
        <v>33.639705882352942</v>
      </c>
      <c r="AO176" s="69">
        <f t="shared" si="59"/>
        <v>0</v>
      </c>
      <c r="AP176" s="24">
        <f>_xlfn.RANK.EQ(AO176, AO$4:INDEX(AO:AO, MATCH(1000000000000,AO:AO)), 0) + COUNTIF(AO$4:INDEX(AO:AO, ROW(AO176)), AO176)-1</f>
        <v>994</v>
      </c>
      <c r="AQ176" s="25">
        <f>(_xlfn.RANK.EQ(AP176, AP$4:INDEX(AP:AP, MATCH(1000000000000,AP:AP)), 1) + COUNTIF(AP$4:INDEX(AP:AP, ROW(AP176)), AP176)-1)/'Supporting Calculations'!$B$8</f>
        <v>0.91360294117647056</v>
      </c>
      <c r="AR176" s="26">
        <f>'Segment RDF'!$J$33</f>
        <v>20</v>
      </c>
      <c r="AS176" s="67">
        <f t="shared" si="50"/>
        <v>18.272058823529413</v>
      </c>
      <c r="AT176" s="69"/>
      <c r="AU176" s="119">
        <f t="shared" si="51"/>
        <v>14.46691176470588</v>
      </c>
      <c r="AV176" s="56">
        <f t="shared" si="52"/>
        <v>54.44852941176471</v>
      </c>
      <c r="AW176" s="24"/>
      <c r="AX176" s="119">
        <f>(_xlfn.RANK.EQ(AU176, AU$4:INDEX(AU:AU, MATCH(1000000000000,AU:AU)), 1) + COUNTIF(AU$4:INDEX(AU:AU, ROW(AU176)), AU176)-1)/'Supporting Calculations'!$B$8*100</f>
        <v>10.477941176470589</v>
      </c>
      <c r="AY176" s="58">
        <f>(_xlfn.RANK.EQ(AV176, AV$4:INDEX(AV:AV, MATCH(10000000000,AV:AV)), 1) + COUNTIF(AV$4:INDEX(AV:AV, ROW(AV176)), AV176)-1)/'Supporting Calculations'!$B$8*100</f>
        <v>53.308823529411761</v>
      </c>
      <c r="AZ176" s="70">
        <f t="shared" si="53"/>
        <v>63.786764705882348</v>
      </c>
      <c r="BA176" s="24"/>
      <c r="BB176" s="14">
        <f>IF(AND(AX176&gt;='Supporting Calculations'!$B$4,AY176&gt;='Supporting Calculations'!$C$4) = TRUE,1,IF(AND(AX176&gt;'Supporting Calculations'!$B$4,AY176&lt;'Supporting Calculations'!$C$4) = TRUE, 2,IF(AND(AX176&lt;'Supporting Calculations'!$B$4,AY176&gt;'Supporting Calculations'!$C$4) = TRUE,3,IF(AND(AX176&lt;='Supporting Calculations'!$B$4,AY176&lt;='Supporting Calculations'!$C$4) = TRUE, 4,0))))</f>
        <v>4</v>
      </c>
      <c r="BC176" s="44" t="str">
        <f t="shared" si="54"/>
        <v>Low</v>
      </c>
      <c r="BE176" s="84">
        <f t="shared" si="55"/>
        <v>53.308823529411761</v>
      </c>
      <c r="BF176" s="86" t="e">
        <f t="shared" si="56"/>
        <v>#N/A</v>
      </c>
      <c r="BG176" s="88" t="e">
        <f t="shared" si="57"/>
        <v>#N/A</v>
      </c>
      <c r="BI176" s="14">
        <f t="shared" si="58"/>
        <v>916</v>
      </c>
      <c r="BJ176" s="121">
        <f>BI176/'Supporting Calculations'!$B$8</f>
        <v>0.84191176470588236</v>
      </c>
      <c r="BK176" s="21">
        <f>SUM(T176:INDEX(T:T, MATCH(100000000000000,T:T)))/SUM((T$4:INDEX(T:T, MATCH(1E+30,T:T))))</f>
        <v>0.98912772534585203</v>
      </c>
      <c r="BL176" s="21">
        <f>SUM(H176:INDEX(H:H, MATCH(100000000000000,H:H)))/SUM((H$4:INDEX(H:H, MATCH(100000000000000,H:H))))</f>
        <v>0.9925578490928546</v>
      </c>
      <c r="BM176" s="21">
        <f>SUM(O176:INDEX(O:O, MATCH(100000000000000,O:O)))/SUM((O$4:INDEX(O:O, MATCH(1E+30,O:O))))</f>
        <v>0.98912772534585203</v>
      </c>
      <c r="BN176" s="132">
        <f>SUM(F176:INDEX(F:F, MATCH(100000000000000,F:F)))/SUM((F$4:INDEX(F:F, MATCH(1E+30,F:F))))</f>
        <v>0.98488370228825928</v>
      </c>
      <c r="BQ176" s="28"/>
    </row>
    <row r="177" spans="1:69" ht="15.75" customHeight="1">
      <c r="A177" s="89"/>
      <c r="B177" s="124" t="s">
        <v>141</v>
      </c>
      <c r="C177" s="74"/>
      <c r="D177" s="28"/>
      <c r="E177" s="45">
        <v>3263982.99</v>
      </c>
      <c r="F177" s="23">
        <v>245719</v>
      </c>
      <c r="G177" s="23">
        <v>3263982.99</v>
      </c>
      <c r="H177" s="23">
        <v>31802.35</v>
      </c>
      <c r="I177" s="43">
        <v>224981.69</v>
      </c>
      <c r="J177" s="23"/>
      <c r="K177" s="45"/>
      <c r="L177" s="23"/>
      <c r="M177" s="43"/>
      <c r="N177" s="23"/>
      <c r="O177" s="112">
        <f t="shared" si="40"/>
        <v>3263982.99</v>
      </c>
      <c r="P177" s="24">
        <f>_xlfn.RANK.EQ(O177, O$4:INDEX(O:O, MATCH(100000000000000,O:O)), 0) + COUNTIF(O$4:INDEX(O:O, ROW(O177)), O177)-1</f>
        <v>915</v>
      </c>
      <c r="Q177" s="25">
        <f>(_xlfn.RANK.EQ(P177, P$4:INDEX(P:P, MATCH(1000000000000,P:P)), 0) + COUNTIF(P$4:INDEX(P:P, ROW(P177)), P177)-1)/'Supporting Calculations'!$B$8</f>
        <v>0.15992647058823528</v>
      </c>
      <c r="R177" s="26">
        <f>'Segment RDF'!$F$33</f>
        <v>40</v>
      </c>
      <c r="S177" s="56">
        <f t="shared" si="41"/>
        <v>6.3970588235294112</v>
      </c>
      <c r="T177" s="113">
        <f t="shared" si="42"/>
        <v>3263982.99</v>
      </c>
      <c r="U177" s="24">
        <f>_xlfn.RANK.EQ(T177, T$4:INDEX(T:T, MATCH(100000000000000,T:T)), 0) + COUNTIF(T$4:INDEX(T:T, ROW(T177)), T177)-1</f>
        <v>915</v>
      </c>
      <c r="V177" s="25">
        <f>(_xlfn.RANK.EQ(U177, U$4:INDEX(U:U, MATCH(1000000000000,U:U)), 0) + COUNTIF(U$4:INDEX(U:U, ROW(U177)), U177)-1)/'Supporting Calculations'!$B$8</f>
        <v>0.15992647058823528</v>
      </c>
      <c r="W177" s="26">
        <f>'Segment RDF'!$H$33</f>
        <v>40</v>
      </c>
      <c r="X177" s="56">
        <f t="shared" si="43"/>
        <v>6.3970588235294112</v>
      </c>
      <c r="Y177" s="58">
        <f t="shared" si="44"/>
        <v>224981.69</v>
      </c>
      <c r="Z177" s="24">
        <f>_xlfn.RANK.EQ(Y177, Y$4:INDEX(Y:Y, MATCH(100000000000000,Y:Y)), 0) + COUNTIF(Y$4:INDEX(Y:Y, ROW(Y177)), Y177)-1</f>
        <v>679</v>
      </c>
      <c r="AA177" s="25">
        <f>(_xlfn.RANK.EQ(Z177, Z$4:INDEX(Z:Z, MATCH(1000000000000,Z:Z)), 0) + COUNTIF(Z$4:INDEX(Z:Z, ROW(Z177)), Z177)-1)/'Supporting Calculations'!$B$8</f>
        <v>0.37683823529411764</v>
      </c>
      <c r="AB177" s="26">
        <f>'Segment RDF'!$J$33</f>
        <v>20</v>
      </c>
      <c r="AC177" s="56">
        <f t="shared" si="45"/>
        <v>7.5367647058823533</v>
      </c>
      <c r="AD177" s="26"/>
      <c r="AE177" s="66">
        <f t="shared" si="46"/>
        <v>7.5281948696675038E-2</v>
      </c>
      <c r="AF177" s="24">
        <f>_xlfn.RANK.EQ(AE177, AE$4:INDEX(AE:AE, MATCH(1000000000000,AE:AE)), 0) + COUNTIF(AE$4:INDEX(AE:AE, ROW(AE177)), AE177)-1</f>
        <v>334</v>
      </c>
      <c r="AG177" s="25">
        <f>(_xlfn.RANK.EQ(AF177, AF$4:INDEX(AF:AF, MATCH(1000000000000,AF:AF)), 1) + COUNTIF(AF$4:INDEX(AF:AF, ROW(AF177)), AF177)-1)/'Supporting Calculations'!$B$8</f>
        <v>0.30698529411764708</v>
      </c>
      <c r="AH177" s="26">
        <f>'Segment RDF'!$F$33</f>
        <v>40</v>
      </c>
      <c r="AI177" s="67">
        <f t="shared" si="47"/>
        <v>12.279411764705884</v>
      </c>
      <c r="AJ177" s="68">
        <f t="shared" si="48"/>
        <v>9.7434178111326479E-3</v>
      </c>
      <c r="AK177" s="24">
        <f>_xlfn.RANK.EQ(AJ177, AJ$4:INDEX(AJ:AJ, MATCH(1000000000000,AJ:AJ)), 0) + COUNTIF(AJ$4:INDEX(AJ:AJ, ROW(AJ177)), AJ177)-1</f>
        <v>404</v>
      </c>
      <c r="AL177" s="25">
        <f>(_xlfn.RANK.EQ(AK177, AK$4:INDEX(AK:AK, MATCH(1000000000000,AK:AK)), 1) + COUNTIF(AK$4:INDEX(AK:AK, ROW(AK177)), AK177)-1)/'Supporting Calculations'!$B$8</f>
        <v>0.37132352941176472</v>
      </c>
      <c r="AM177" s="26">
        <f>'Segment RDF'!$H$33</f>
        <v>40</v>
      </c>
      <c r="AN177" s="67">
        <f t="shared" si="49"/>
        <v>14.852941176470589</v>
      </c>
      <c r="AO177" s="69">
        <f t="shared" si="59"/>
        <v>6.8928573062202139E-2</v>
      </c>
      <c r="AP177" s="24">
        <f>_xlfn.RANK.EQ(AO177, AO$4:INDEX(AO:AO, MATCH(1000000000000,AO:AO)), 0) + COUNTIF(AO$4:INDEX(AO:AO, ROW(AO177)), AO177)-1</f>
        <v>467</v>
      </c>
      <c r="AQ177" s="25">
        <f>(_xlfn.RANK.EQ(AP177, AP$4:INDEX(AP:AP, MATCH(1000000000000,AP:AP)), 1) + COUNTIF(AP$4:INDEX(AP:AP, ROW(AP177)), AP177)-1)/'Supporting Calculations'!$B$8</f>
        <v>0.42922794117647056</v>
      </c>
      <c r="AR177" s="26">
        <f>'Segment RDF'!$J$33</f>
        <v>20</v>
      </c>
      <c r="AS177" s="67">
        <f t="shared" si="50"/>
        <v>8.5845588235294112</v>
      </c>
      <c r="AT177" s="69"/>
      <c r="AU177" s="119">
        <f t="shared" si="51"/>
        <v>20.330882352941174</v>
      </c>
      <c r="AV177" s="56">
        <f t="shared" si="52"/>
        <v>35.716911764705884</v>
      </c>
      <c r="AW177" s="24"/>
      <c r="AX177" s="119">
        <f>(_xlfn.RANK.EQ(AU177, AU$4:INDEX(AU:AU, MATCH(1000000000000,AU:AU)), 1) + COUNTIF(AU$4:INDEX(AU:AU, ROW(AU177)), AU177)-1)/'Supporting Calculations'!$B$8*100</f>
        <v>16.911764705882355</v>
      </c>
      <c r="AY177" s="58">
        <f>(_xlfn.RANK.EQ(AV177, AV$4:INDEX(AV:AV, MATCH(10000000000,AV:AV)), 1) + COUNTIF(AV$4:INDEX(AV:AV, ROW(AV177)), AV177)-1)/'Supporting Calculations'!$B$8*100</f>
        <v>27.297794117647058</v>
      </c>
      <c r="AZ177" s="70">
        <f t="shared" si="53"/>
        <v>44.209558823529413</v>
      </c>
      <c r="BA177" s="24"/>
      <c r="BB177" s="14">
        <f>IF(AND(AX177&gt;='Supporting Calculations'!$B$4,AY177&gt;='Supporting Calculations'!$C$4) = TRUE,1,IF(AND(AX177&gt;'Supporting Calculations'!$B$4,AY177&lt;'Supporting Calculations'!$C$4) = TRUE, 2,IF(AND(AX177&lt;'Supporting Calculations'!$B$4,AY177&gt;'Supporting Calculations'!$C$4) = TRUE,3,IF(AND(AX177&lt;='Supporting Calculations'!$B$4,AY177&lt;='Supporting Calculations'!$C$4) = TRUE, 4,0))))</f>
        <v>4</v>
      </c>
      <c r="BC177" s="44" t="str">
        <f t="shared" si="54"/>
        <v>Low</v>
      </c>
      <c r="BE177" s="84">
        <f t="shared" si="55"/>
        <v>27.297794117647058</v>
      </c>
      <c r="BF177" s="86" t="e">
        <f t="shared" si="56"/>
        <v>#N/A</v>
      </c>
      <c r="BG177" s="88" t="e">
        <f t="shared" si="57"/>
        <v>#N/A</v>
      </c>
      <c r="BI177" s="14">
        <f t="shared" si="58"/>
        <v>915</v>
      </c>
      <c r="BJ177" s="121">
        <f>BI177/'Supporting Calculations'!$B$8</f>
        <v>0.84099264705882348</v>
      </c>
      <c r="BK177" s="21">
        <f>SUM(T177:INDEX(T:T, MATCH(100000000000000,T:T)))/SUM((T$4:INDEX(T:T, MATCH(1E+30,T:T))))</f>
        <v>0.98902991607714286</v>
      </c>
      <c r="BL177" s="21">
        <f>SUM(H177:INDEX(H:H, MATCH(100000000000000,H:H)))/SUM((H$4:INDEX(H:H, MATCH(100000000000000,H:H))))</f>
        <v>0.9925578490928546</v>
      </c>
      <c r="BM177" s="21">
        <f>SUM(O177:INDEX(O:O, MATCH(100000000000000,O:O)))/SUM((O$4:INDEX(O:O, MATCH(1E+30,O:O))))</f>
        <v>0.98902991607714286</v>
      </c>
      <c r="BN177" s="132">
        <f>SUM(F177:INDEX(F:F, MATCH(100000000000000,F:F)))/SUM((F$4:INDEX(F:F, MATCH(1E+30,F:F))))</f>
        <v>0.98457594263378712</v>
      </c>
      <c r="BQ177" s="28"/>
    </row>
    <row r="178" spans="1:69" ht="15.75" customHeight="1">
      <c r="A178" s="89"/>
      <c r="B178" s="124" t="s">
        <v>137</v>
      </c>
      <c r="C178" s="74"/>
      <c r="D178" s="28"/>
      <c r="E178" s="45">
        <v>3278725.86</v>
      </c>
      <c r="F178" s="23">
        <v>296302</v>
      </c>
      <c r="G178" s="23">
        <v>3278725.86</v>
      </c>
      <c r="H178" s="23">
        <v>20777.11</v>
      </c>
      <c r="I178" s="43">
        <v>138514.09</v>
      </c>
      <c r="J178" s="23"/>
      <c r="K178" s="45"/>
      <c r="L178" s="23"/>
      <c r="M178" s="43"/>
      <c r="N178" s="23"/>
      <c r="O178" s="112">
        <f t="shared" si="40"/>
        <v>3278725.86</v>
      </c>
      <c r="P178" s="24">
        <f>_xlfn.RANK.EQ(O178, O$4:INDEX(O:O, MATCH(100000000000000,O:O)), 0) + COUNTIF(O$4:INDEX(O:O, ROW(O178)), O178)-1</f>
        <v>914</v>
      </c>
      <c r="Q178" s="25">
        <f>(_xlfn.RANK.EQ(P178, P$4:INDEX(P:P, MATCH(1000000000000,P:P)), 0) + COUNTIF(P$4:INDEX(P:P, ROW(P178)), P178)-1)/'Supporting Calculations'!$B$8</f>
        <v>0.16084558823529413</v>
      </c>
      <c r="R178" s="26">
        <f>'Segment RDF'!$F$33</f>
        <v>40</v>
      </c>
      <c r="S178" s="56">
        <f t="shared" si="41"/>
        <v>6.4338235294117654</v>
      </c>
      <c r="T178" s="113">
        <f t="shared" si="42"/>
        <v>3278725.86</v>
      </c>
      <c r="U178" s="24">
        <f>_xlfn.RANK.EQ(T178, T$4:INDEX(T:T, MATCH(100000000000000,T:T)), 0) + COUNTIF(T$4:INDEX(T:T, ROW(T178)), T178)-1</f>
        <v>914</v>
      </c>
      <c r="V178" s="25">
        <f>(_xlfn.RANK.EQ(U178, U$4:INDEX(U:U, MATCH(1000000000000,U:U)), 0) + COUNTIF(U$4:INDEX(U:U, ROW(U178)), U178)-1)/'Supporting Calculations'!$B$8</f>
        <v>0.16084558823529413</v>
      </c>
      <c r="W178" s="26">
        <f>'Segment RDF'!$H$33</f>
        <v>40</v>
      </c>
      <c r="X178" s="56">
        <f t="shared" si="43"/>
        <v>6.4338235294117654</v>
      </c>
      <c r="Y178" s="58">
        <f t="shared" si="44"/>
        <v>138514.09</v>
      </c>
      <c r="Z178" s="24">
        <f>_xlfn.RANK.EQ(Y178, Y$4:INDEX(Y:Y, MATCH(100000000000000,Y:Y)), 0) + COUNTIF(Y$4:INDEX(Y:Y, ROW(Y178)), Y178)-1</f>
        <v>763</v>
      </c>
      <c r="AA178" s="25">
        <f>(_xlfn.RANK.EQ(Z178, Z$4:INDEX(Z:Z, MATCH(1000000000000,Z:Z)), 0) + COUNTIF(Z$4:INDEX(Z:Z, ROW(Z178)), Z178)-1)/'Supporting Calculations'!$B$8</f>
        <v>0.29963235294117646</v>
      </c>
      <c r="AB178" s="26">
        <f>'Segment RDF'!$J$33</f>
        <v>20</v>
      </c>
      <c r="AC178" s="56">
        <f t="shared" si="45"/>
        <v>5.992647058823529</v>
      </c>
      <c r="AD178" s="26"/>
      <c r="AE178" s="66">
        <f t="shared" si="46"/>
        <v>9.0371080917390267E-2</v>
      </c>
      <c r="AF178" s="24">
        <f>_xlfn.RANK.EQ(AE178, AE$4:INDEX(AE:AE, MATCH(1000000000000,AE:AE)), 0) + COUNTIF(AE$4:INDEX(AE:AE, ROW(AE178)), AE178)-1</f>
        <v>269</v>
      </c>
      <c r="AG178" s="25">
        <f>(_xlfn.RANK.EQ(AF178, AF$4:INDEX(AF:AF, MATCH(1000000000000,AF:AF)), 1) + COUNTIF(AF$4:INDEX(AF:AF, ROW(AF178)), AF178)-1)/'Supporting Calculations'!$B$8</f>
        <v>0.24724264705882354</v>
      </c>
      <c r="AH178" s="26">
        <f>'Segment RDF'!$F$33</f>
        <v>40</v>
      </c>
      <c r="AI178" s="67">
        <f t="shared" si="47"/>
        <v>9.889705882352942</v>
      </c>
      <c r="AJ178" s="68">
        <f t="shared" si="48"/>
        <v>6.3369463892903816E-3</v>
      </c>
      <c r="AK178" s="24">
        <f>_xlfn.RANK.EQ(AJ178, AJ$4:INDEX(AJ:AJ, MATCH(1000000000000,AJ:AJ)), 0) + COUNTIF(AJ$4:INDEX(AJ:AJ, ROW(AJ178)), AJ178)-1</f>
        <v>525</v>
      </c>
      <c r="AL178" s="25">
        <f>(_xlfn.RANK.EQ(AK178, AK$4:INDEX(AK:AK, MATCH(1000000000000,AK:AK)), 1) + COUNTIF(AK$4:INDEX(AK:AK, ROW(AK178)), AK178)-1)/'Supporting Calculations'!$B$8</f>
        <v>0.48253676470588236</v>
      </c>
      <c r="AM178" s="26">
        <f>'Segment RDF'!$H$33</f>
        <v>40</v>
      </c>
      <c r="AN178" s="67">
        <f t="shared" si="49"/>
        <v>19.301470588235293</v>
      </c>
      <c r="AO178" s="69">
        <f t="shared" si="59"/>
        <v>4.2246316378521505E-2</v>
      </c>
      <c r="AP178" s="24">
        <f>_xlfn.RANK.EQ(AO178, AO$4:INDEX(AO:AO, MATCH(1000000000000,AO:AO)), 0) + COUNTIF(AO$4:INDEX(AO:AO, ROW(AO178)), AO178)-1</f>
        <v>627</v>
      </c>
      <c r="AQ178" s="25">
        <f>(_xlfn.RANK.EQ(AP178, AP$4:INDEX(AP:AP, MATCH(1000000000000,AP:AP)), 1) + COUNTIF(AP$4:INDEX(AP:AP, ROW(AP178)), AP178)-1)/'Supporting Calculations'!$B$8</f>
        <v>0.57628676470588236</v>
      </c>
      <c r="AR178" s="26">
        <f>'Segment RDF'!$J$33</f>
        <v>20</v>
      </c>
      <c r="AS178" s="67">
        <f t="shared" si="50"/>
        <v>11.525735294117647</v>
      </c>
      <c r="AT178" s="69"/>
      <c r="AU178" s="119">
        <f t="shared" si="51"/>
        <v>18.860294117647058</v>
      </c>
      <c r="AV178" s="56">
        <f t="shared" si="52"/>
        <v>40.716911764705884</v>
      </c>
      <c r="AW178" s="24"/>
      <c r="AX178" s="119">
        <f>(_xlfn.RANK.EQ(AU178, AU$4:INDEX(AU:AU, MATCH(1000000000000,AU:AU)), 1) + COUNTIF(AU$4:INDEX(AU:AU, ROW(AU178)), AU178)-1)/'Supporting Calculations'!$B$8*100</f>
        <v>15.441176470588236</v>
      </c>
      <c r="AY178" s="58">
        <f>(_xlfn.RANK.EQ(AV178, AV$4:INDEX(AV:AV, MATCH(10000000000,AV:AV)), 1) + COUNTIF(AV$4:INDEX(AV:AV, ROW(AV178)), AV178)-1)/'Supporting Calculations'!$B$8*100</f>
        <v>34.834558823529413</v>
      </c>
      <c r="AZ178" s="70">
        <f t="shared" si="53"/>
        <v>50.275735294117652</v>
      </c>
      <c r="BA178" s="24"/>
      <c r="BB178" s="14">
        <f>IF(AND(AX178&gt;='Supporting Calculations'!$B$4,AY178&gt;='Supporting Calculations'!$C$4) = TRUE,1,IF(AND(AX178&gt;'Supporting Calculations'!$B$4,AY178&lt;'Supporting Calculations'!$C$4) = TRUE, 2,IF(AND(AX178&lt;'Supporting Calculations'!$B$4,AY178&gt;'Supporting Calculations'!$C$4) = TRUE,3,IF(AND(AX178&lt;='Supporting Calculations'!$B$4,AY178&lt;='Supporting Calculations'!$C$4) = TRUE, 4,0))))</f>
        <v>4</v>
      </c>
      <c r="BC178" s="44" t="str">
        <f t="shared" si="54"/>
        <v>Low</v>
      </c>
      <c r="BE178" s="84">
        <f t="shared" si="55"/>
        <v>34.834558823529413</v>
      </c>
      <c r="BF178" s="86" t="e">
        <f t="shared" si="56"/>
        <v>#N/A</v>
      </c>
      <c r="BG178" s="88" t="e">
        <f t="shared" si="57"/>
        <v>#N/A</v>
      </c>
      <c r="BI178" s="14">
        <f t="shared" si="58"/>
        <v>914</v>
      </c>
      <c r="BJ178" s="121">
        <f>BI178/'Supporting Calculations'!$B$8</f>
        <v>0.84007352941176472</v>
      </c>
      <c r="BK178" s="21">
        <f>SUM(T178:INDEX(T:T, MATCH(100000000000000,T:T)))/SUM((T$4:INDEX(T:T, MATCH(1E+30,T:T))))</f>
        <v>0.98893200923043434</v>
      </c>
      <c r="BL178" s="21">
        <f>SUM(H178:INDEX(H:H, MATCH(100000000000000,H:H)))/SUM((H$4:INDEX(H:H, MATCH(100000000000000,H:H))))</f>
        <v>0.99249608292920377</v>
      </c>
      <c r="BM178" s="21">
        <f>SUM(O178:INDEX(O:O, MATCH(100000000000000,O:O)))/SUM((O$4:INDEX(O:O, MATCH(1E+30,O:O))))</f>
        <v>0.98893200923043434</v>
      </c>
      <c r="BN178" s="132">
        <f>SUM(F178:INDEX(F:F, MATCH(100000000000000,F:F)))/SUM((F$4:INDEX(F:F, MATCH(1E+30,F:F))))</f>
        <v>0.98442701662270515</v>
      </c>
      <c r="BQ178" s="28"/>
    </row>
    <row r="179" spans="1:69" ht="15.75" customHeight="1">
      <c r="A179" s="89"/>
      <c r="B179" s="124" t="s">
        <v>141</v>
      </c>
      <c r="C179" s="74"/>
      <c r="D179" s="28"/>
      <c r="E179" s="45">
        <v>3282890.79</v>
      </c>
      <c r="F179" s="23">
        <v>55861</v>
      </c>
      <c r="G179" s="23">
        <v>3282890.79</v>
      </c>
      <c r="H179" s="23">
        <v>2605.36</v>
      </c>
      <c r="I179" s="43">
        <v>17369.059999999899</v>
      </c>
      <c r="J179" s="23"/>
      <c r="K179" s="45"/>
      <c r="L179" s="23"/>
      <c r="M179" s="43"/>
      <c r="N179" s="23"/>
      <c r="O179" s="112">
        <f t="shared" si="40"/>
        <v>3282890.79</v>
      </c>
      <c r="P179" s="24">
        <f>_xlfn.RANK.EQ(O179, O$4:INDEX(O:O, MATCH(100000000000000,O:O)), 0) + COUNTIF(O$4:INDEX(O:O, ROW(O179)), O179)-1</f>
        <v>913</v>
      </c>
      <c r="Q179" s="25">
        <f>(_xlfn.RANK.EQ(P179, P$4:INDEX(P:P, MATCH(1000000000000,P:P)), 0) + COUNTIF(P$4:INDEX(P:P, ROW(P179)), P179)-1)/'Supporting Calculations'!$B$8</f>
        <v>0.16176470588235295</v>
      </c>
      <c r="R179" s="26">
        <f>'Segment RDF'!$F$33</f>
        <v>40</v>
      </c>
      <c r="S179" s="56">
        <f t="shared" si="41"/>
        <v>6.4705882352941178</v>
      </c>
      <c r="T179" s="113">
        <f t="shared" si="42"/>
        <v>3282890.79</v>
      </c>
      <c r="U179" s="24">
        <f>_xlfn.RANK.EQ(T179, T$4:INDEX(T:T, MATCH(100000000000000,T:T)), 0) + COUNTIF(T$4:INDEX(T:T, ROW(T179)), T179)-1</f>
        <v>913</v>
      </c>
      <c r="V179" s="25">
        <f>(_xlfn.RANK.EQ(U179, U$4:INDEX(U:U, MATCH(1000000000000,U:U)), 0) + COUNTIF(U$4:INDEX(U:U, ROW(U179)), U179)-1)/'Supporting Calculations'!$B$8</f>
        <v>0.16176470588235295</v>
      </c>
      <c r="W179" s="26">
        <f>'Segment RDF'!$H$33</f>
        <v>40</v>
      </c>
      <c r="X179" s="56">
        <f t="shared" si="43"/>
        <v>6.4705882352941178</v>
      </c>
      <c r="Y179" s="58">
        <f t="shared" si="44"/>
        <v>17369.059999999899</v>
      </c>
      <c r="Z179" s="24">
        <f>_xlfn.RANK.EQ(Y179, Y$4:INDEX(Y:Y, MATCH(100000000000000,Y:Y)), 0) + COUNTIF(Y$4:INDEX(Y:Y, ROW(Y179)), Y179)-1</f>
        <v>930</v>
      </c>
      <c r="AA179" s="25">
        <f>(_xlfn.RANK.EQ(Z179, Z$4:INDEX(Z:Z, MATCH(1000000000000,Z:Z)), 0) + COUNTIF(Z$4:INDEX(Z:Z, ROW(Z179)), Z179)-1)/'Supporting Calculations'!$B$8</f>
        <v>0.14613970588235295</v>
      </c>
      <c r="AB179" s="26">
        <f>'Segment RDF'!$J$33</f>
        <v>20</v>
      </c>
      <c r="AC179" s="56">
        <f t="shared" si="45"/>
        <v>2.9227941176470589</v>
      </c>
      <c r="AD179" s="26"/>
      <c r="AE179" s="66">
        <f t="shared" si="46"/>
        <v>1.7015796008249182E-2</v>
      </c>
      <c r="AF179" s="24">
        <f>_xlfn.RANK.EQ(AE179, AE$4:INDEX(AE:AE, MATCH(1000000000000,AE:AE)), 0) + COUNTIF(AE$4:INDEX(AE:AE, ROW(AE179)), AE179)-1</f>
        <v>798</v>
      </c>
      <c r="AG179" s="25">
        <f>(_xlfn.RANK.EQ(AF179, AF$4:INDEX(AF:AF, MATCH(1000000000000,AF:AF)), 1) + COUNTIF(AF$4:INDEX(AF:AF, ROW(AF179)), AF179)-1)/'Supporting Calculations'!$B$8</f>
        <v>0.73345588235294112</v>
      </c>
      <c r="AH179" s="26">
        <f>'Segment RDF'!$F$33</f>
        <v>40</v>
      </c>
      <c r="AI179" s="67">
        <f t="shared" si="47"/>
        <v>29.338235294117645</v>
      </c>
      <c r="AJ179" s="68">
        <f t="shared" si="48"/>
        <v>7.9361762746911241E-4</v>
      </c>
      <c r="AK179" s="24">
        <f>_xlfn.RANK.EQ(AJ179, AJ$4:INDEX(AJ:AJ, MATCH(1000000000000,AJ:AJ)), 0) + COUNTIF(AJ$4:INDEX(AJ:AJ, ROW(AJ179)), AJ179)-1</f>
        <v>820</v>
      </c>
      <c r="AL179" s="25">
        <f>(_xlfn.RANK.EQ(AK179, AK$4:INDEX(AK:AK, MATCH(1000000000000,AK:AK)), 1) + COUNTIF(AK$4:INDEX(AK:AK, ROW(AK179)), AK179)-1)/'Supporting Calculations'!$B$8</f>
        <v>0.75367647058823528</v>
      </c>
      <c r="AM179" s="26">
        <f>'Segment RDF'!$H$33</f>
        <v>40</v>
      </c>
      <c r="AN179" s="67">
        <f t="shared" si="49"/>
        <v>30.147058823529413</v>
      </c>
      <c r="AO179" s="69">
        <f t="shared" si="59"/>
        <v>5.2907821523968208E-3</v>
      </c>
      <c r="AP179" s="24">
        <f>_xlfn.RANK.EQ(AO179, AO$4:INDEX(AO:AO, MATCH(1000000000000,AO:AO)), 0) + COUNTIF(AO$4:INDEX(AO:AO, ROW(AO179)), AO179)-1</f>
        <v>919</v>
      </c>
      <c r="AQ179" s="25">
        <f>(_xlfn.RANK.EQ(AP179, AP$4:INDEX(AP:AP, MATCH(1000000000000,AP:AP)), 1) + COUNTIF(AP$4:INDEX(AP:AP, ROW(AP179)), AP179)-1)/'Supporting Calculations'!$B$8</f>
        <v>0.84466911764705888</v>
      </c>
      <c r="AR179" s="26">
        <f>'Segment RDF'!$J$33</f>
        <v>20</v>
      </c>
      <c r="AS179" s="67">
        <f t="shared" si="50"/>
        <v>16.893382352941178</v>
      </c>
      <c r="AT179" s="69"/>
      <c r="AU179" s="119">
        <f t="shared" si="51"/>
        <v>15.863970588235293</v>
      </c>
      <c r="AV179" s="56">
        <f t="shared" si="52"/>
        <v>76.378676470588232</v>
      </c>
      <c r="AW179" s="24"/>
      <c r="AX179" s="119">
        <f>(_xlfn.RANK.EQ(AU179, AU$4:INDEX(AU:AU, MATCH(1000000000000,AU:AU)), 1) + COUNTIF(AU$4:INDEX(AU:AU, ROW(AU179)), AU179)-1)/'Supporting Calculations'!$B$8*100</f>
        <v>12.316176470588236</v>
      </c>
      <c r="AY179" s="58">
        <f>(_xlfn.RANK.EQ(AV179, AV$4:INDEX(AV:AV, MATCH(10000000000,AV:AV)), 1) + COUNTIF(AV$4:INDEX(AV:AV, ROW(AV179)), AV179)-1)/'Supporting Calculations'!$B$8*100</f>
        <v>87.591911764705884</v>
      </c>
      <c r="AZ179" s="70">
        <f t="shared" si="53"/>
        <v>99.908088235294116</v>
      </c>
      <c r="BA179" s="24"/>
      <c r="BB179" s="14">
        <f>IF(AND(AX179&gt;='Supporting Calculations'!$B$4,AY179&gt;='Supporting Calculations'!$C$4) = TRUE,1,IF(AND(AX179&gt;'Supporting Calculations'!$B$4,AY179&lt;'Supporting Calculations'!$C$4) = TRUE, 2,IF(AND(AX179&lt;'Supporting Calculations'!$B$4,AY179&gt;'Supporting Calculations'!$C$4) = TRUE,3,IF(AND(AX179&lt;='Supporting Calculations'!$B$4,AY179&lt;='Supporting Calculations'!$C$4) = TRUE, 4,0))))</f>
        <v>3</v>
      </c>
      <c r="BC179" s="44" t="str">
        <f t="shared" si="54"/>
        <v>Medium</v>
      </c>
      <c r="BE179" s="84">
        <f t="shared" si="55"/>
        <v>87.591911764705884</v>
      </c>
      <c r="BF179" s="86" t="e">
        <f t="shared" si="56"/>
        <v>#N/A</v>
      </c>
      <c r="BG179" s="88" t="e">
        <f t="shared" si="57"/>
        <v>#N/A</v>
      </c>
      <c r="BI179" s="14">
        <f t="shared" si="58"/>
        <v>913</v>
      </c>
      <c r="BJ179" s="121">
        <f>BI179/'Supporting Calculations'!$B$8</f>
        <v>0.83915441176470584</v>
      </c>
      <c r="BK179" s="21">
        <f>SUM(T179:INDEX(T:T, MATCH(100000000000000,T:T)))/SUM((T$4:INDEX(T:T, MATCH(1E+30,T:T))))</f>
        <v>0.98883366015473206</v>
      </c>
      <c r="BL179" s="21">
        <f>SUM(H179:INDEX(H:H, MATCH(100000000000000,H:H)))/SUM((H$4:INDEX(H:H, MATCH(100000000000000,H:H))))</f>
        <v>0.99245572986169628</v>
      </c>
      <c r="BM179" s="21">
        <f>SUM(O179:INDEX(O:O, MATCH(100000000000000,O:O)))/SUM((O$4:INDEX(O:O, MATCH(1E+30,O:O))))</f>
        <v>0.98883366015473206</v>
      </c>
      <c r="BN179" s="132">
        <f>SUM(F179:INDEX(F:F, MATCH(100000000000000,F:F)))/SUM((F$4:INDEX(F:F, MATCH(1E+30,F:F))))</f>
        <v>0.98424743313532481</v>
      </c>
      <c r="BQ179" s="28"/>
    </row>
    <row r="180" spans="1:69" ht="15.75" customHeight="1">
      <c r="A180" s="89"/>
      <c r="B180" s="124" t="s">
        <v>77</v>
      </c>
      <c r="C180" s="74"/>
      <c r="D180" s="28"/>
      <c r="E180" s="45">
        <v>3313217.95</v>
      </c>
      <c r="F180" s="23">
        <v>601390</v>
      </c>
      <c r="G180" s="23">
        <v>3313217.95</v>
      </c>
      <c r="H180" s="23">
        <v>0</v>
      </c>
      <c r="I180" s="43">
        <v>1212686.51</v>
      </c>
      <c r="J180" s="23"/>
      <c r="K180" s="45"/>
      <c r="L180" s="23"/>
      <c r="M180" s="43"/>
      <c r="N180" s="23"/>
      <c r="O180" s="112">
        <f t="shared" si="40"/>
        <v>3313217.95</v>
      </c>
      <c r="P180" s="24">
        <f>_xlfn.RANK.EQ(O180, O$4:INDEX(O:O, MATCH(100000000000000,O:O)), 0) + COUNTIF(O$4:INDEX(O:O, ROW(O180)), O180)-1</f>
        <v>912</v>
      </c>
      <c r="Q180" s="25">
        <f>(_xlfn.RANK.EQ(P180, P$4:INDEX(P:P, MATCH(1000000000000,P:P)), 0) + COUNTIF(P$4:INDEX(P:P, ROW(P180)), P180)-1)/'Supporting Calculations'!$B$8</f>
        <v>0.16268382352941177</v>
      </c>
      <c r="R180" s="26">
        <f>'Segment RDF'!$F$33</f>
        <v>40</v>
      </c>
      <c r="S180" s="56">
        <f t="shared" si="41"/>
        <v>6.507352941176471</v>
      </c>
      <c r="T180" s="113">
        <f t="shared" si="42"/>
        <v>3313217.95</v>
      </c>
      <c r="U180" s="24">
        <f>_xlfn.RANK.EQ(T180, T$4:INDEX(T:T, MATCH(100000000000000,T:T)), 0) + COUNTIF(T$4:INDEX(T:T, ROW(T180)), T180)-1</f>
        <v>912</v>
      </c>
      <c r="V180" s="25">
        <f>(_xlfn.RANK.EQ(U180, U$4:INDEX(U:U, MATCH(1000000000000,U:U)), 0) + COUNTIF(U$4:INDEX(U:U, ROW(U180)), U180)-1)/'Supporting Calculations'!$B$8</f>
        <v>0.16268382352941177</v>
      </c>
      <c r="W180" s="26">
        <f>'Segment RDF'!$H$33</f>
        <v>40</v>
      </c>
      <c r="X180" s="56">
        <f t="shared" si="43"/>
        <v>6.507352941176471</v>
      </c>
      <c r="Y180" s="58">
        <f t="shared" si="44"/>
        <v>1212686.51</v>
      </c>
      <c r="Z180" s="24">
        <f>_xlfn.RANK.EQ(Y180, Y$4:INDEX(Y:Y, MATCH(100000000000000,Y:Y)), 0) + COUNTIF(Y$4:INDEX(Y:Y, ROW(Y180)), Y180)-1</f>
        <v>323</v>
      </c>
      <c r="AA180" s="25">
        <f>(_xlfn.RANK.EQ(Z180, Z$4:INDEX(Z:Z, MATCH(1000000000000,Z:Z)), 0) + COUNTIF(Z$4:INDEX(Z:Z, ROW(Z180)), Z180)-1)/'Supporting Calculations'!$B$8</f>
        <v>0.70404411764705888</v>
      </c>
      <c r="AB180" s="26">
        <f>'Segment RDF'!$J$33</f>
        <v>20</v>
      </c>
      <c r="AC180" s="56">
        <f t="shared" si="45"/>
        <v>14.080882352941178</v>
      </c>
      <c r="AD180" s="26"/>
      <c r="AE180" s="66">
        <f t="shared" si="46"/>
        <v>0.18151235719340467</v>
      </c>
      <c r="AF180" s="24">
        <f>_xlfn.RANK.EQ(AE180, AE$4:INDEX(AE:AE, MATCH(1000000000000,AE:AE)), 0) + COUNTIF(AE$4:INDEX(AE:AE, ROW(AE180)), AE180)-1</f>
        <v>38</v>
      </c>
      <c r="AG180" s="25">
        <f>(_xlfn.RANK.EQ(AF180, AF$4:INDEX(AF:AF, MATCH(1000000000000,AF:AF)), 1) + COUNTIF(AF$4:INDEX(AF:AF, ROW(AF180)), AF180)-1)/'Supporting Calculations'!$B$8</f>
        <v>3.4926470588235295E-2</v>
      </c>
      <c r="AH180" s="26">
        <f>'Segment RDF'!$F$33</f>
        <v>40</v>
      </c>
      <c r="AI180" s="67">
        <f t="shared" si="47"/>
        <v>1.3970588235294117</v>
      </c>
      <c r="AJ180" s="68">
        <f t="shared" si="48"/>
        <v>0</v>
      </c>
      <c r="AK180" s="24">
        <f>_xlfn.RANK.EQ(AJ180, AJ$4:INDEX(AJ:AJ, MATCH(1000000000000,AJ:AJ)), 0) + COUNTIF(AJ$4:INDEX(AJ:AJ, ROW(AJ180)), AJ180)-1</f>
        <v>916</v>
      </c>
      <c r="AL180" s="25">
        <f>(_xlfn.RANK.EQ(AK180, AK$4:INDEX(AK:AK, MATCH(1000000000000,AK:AK)), 1) + COUNTIF(AK$4:INDEX(AK:AK, ROW(AK180)), AK180)-1)/'Supporting Calculations'!$B$8</f>
        <v>0.84191176470588236</v>
      </c>
      <c r="AM180" s="26">
        <f>'Segment RDF'!$H$33</f>
        <v>40</v>
      </c>
      <c r="AN180" s="67">
        <f t="shared" si="49"/>
        <v>33.676470588235297</v>
      </c>
      <c r="AO180" s="69">
        <f t="shared" si="59"/>
        <v>0.36601471086440296</v>
      </c>
      <c r="AP180" s="24">
        <f>_xlfn.RANK.EQ(AO180, AO$4:INDEX(AO:AO, MATCH(1000000000000,AO:AO)), 0) + COUNTIF(AO$4:INDEX(AO:AO, ROW(AO180)), AO180)-1</f>
        <v>55</v>
      </c>
      <c r="AQ180" s="25">
        <f>(_xlfn.RANK.EQ(AP180, AP$4:INDEX(AP:AP, MATCH(1000000000000,AP:AP)), 1) + COUNTIF(AP$4:INDEX(AP:AP, ROW(AP180)), AP180)-1)/'Supporting Calculations'!$B$8</f>
        <v>5.0551470588235295E-2</v>
      </c>
      <c r="AR180" s="26">
        <f>'Segment RDF'!$J$33</f>
        <v>20</v>
      </c>
      <c r="AS180" s="67">
        <f t="shared" si="50"/>
        <v>1.0110294117647058</v>
      </c>
      <c r="AT180" s="69"/>
      <c r="AU180" s="119">
        <f t="shared" si="51"/>
        <v>27.09558823529412</v>
      </c>
      <c r="AV180" s="56">
        <f t="shared" si="52"/>
        <v>36.084558823529413</v>
      </c>
      <c r="AW180" s="24"/>
      <c r="AX180" s="119">
        <f>(_xlfn.RANK.EQ(AU180, AU$4:INDEX(AU:AU, MATCH(1000000000000,AU:AU)), 1) + COUNTIF(AU$4:INDEX(AU:AU, ROW(AU180)), AU180)-1)/'Supporting Calculations'!$B$8*100</f>
        <v>24.172794117647058</v>
      </c>
      <c r="AY180" s="58">
        <f>(_xlfn.RANK.EQ(AV180, AV$4:INDEX(AV:AV, MATCH(10000000000,AV:AV)), 1) + COUNTIF(AV$4:INDEX(AV:AV, ROW(AV180)), AV180)-1)/'Supporting Calculations'!$B$8*100</f>
        <v>27.757352941176471</v>
      </c>
      <c r="AZ180" s="70">
        <f t="shared" si="53"/>
        <v>51.930147058823529</v>
      </c>
      <c r="BA180" s="24"/>
      <c r="BB180" s="14">
        <f>IF(AND(AX180&gt;='Supporting Calculations'!$B$4,AY180&gt;='Supporting Calculations'!$C$4) = TRUE,1,IF(AND(AX180&gt;'Supporting Calculations'!$B$4,AY180&lt;'Supporting Calculations'!$C$4) = TRUE, 2,IF(AND(AX180&lt;'Supporting Calculations'!$B$4,AY180&gt;'Supporting Calculations'!$C$4) = TRUE,3,IF(AND(AX180&lt;='Supporting Calculations'!$B$4,AY180&lt;='Supporting Calculations'!$C$4) = TRUE, 4,0))))</f>
        <v>4</v>
      </c>
      <c r="BC180" s="44" t="str">
        <f t="shared" si="54"/>
        <v>Low</v>
      </c>
      <c r="BE180" s="84">
        <f t="shared" si="55"/>
        <v>27.757352941176471</v>
      </c>
      <c r="BF180" s="86" t="e">
        <f t="shared" si="56"/>
        <v>#N/A</v>
      </c>
      <c r="BG180" s="88" t="e">
        <f t="shared" si="57"/>
        <v>#N/A</v>
      </c>
      <c r="BI180" s="14">
        <f t="shared" si="58"/>
        <v>912</v>
      </c>
      <c r="BJ180" s="121">
        <f>BI180/'Supporting Calculations'!$B$8</f>
        <v>0.83823529411764708</v>
      </c>
      <c r="BK180" s="21">
        <f>SUM(T180:INDEX(T:T, MATCH(100000000000000,T:T)))/SUM((T$4:INDEX(T:T, MATCH(1E+30,T:T))))</f>
        <v>0.98873518614726252</v>
      </c>
      <c r="BL180" s="21">
        <f>SUM(H180:INDEX(H:H, MATCH(100000000000000,H:H)))/SUM((H$4:INDEX(H:H, MATCH(100000000000000,H:H))))</f>
        <v>0.99245066976103924</v>
      </c>
      <c r="BM180" s="21">
        <f>SUM(O180:INDEX(O:O, MATCH(100000000000000,O:O)))/SUM((O$4:INDEX(O:O, MATCH(1E+30,O:O))))</f>
        <v>0.98873518614726252</v>
      </c>
      <c r="BN180" s="132">
        <f>SUM(F180:INDEX(F:F, MATCH(100000000000000,F:F)))/SUM((F$4:INDEX(F:F, MATCH(1E+30,F:F))))</f>
        <v>0.98421357675504872</v>
      </c>
      <c r="BQ180" s="27"/>
    </row>
    <row r="181" spans="1:69" ht="15.75" customHeight="1">
      <c r="A181" s="89"/>
      <c r="B181" s="124" t="s">
        <v>145</v>
      </c>
      <c r="C181" s="74"/>
      <c r="D181" s="28"/>
      <c r="E181" s="45">
        <v>3314116.98</v>
      </c>
      <c r="F181" s="23">
        <v>301496</v>
      </c>
      <c r="G181" s="23">
        <v>3314116.98</v>
      </c>
      <c r="H181" s="23">
        <v>0</v>
      </c>
      <c r="I181" s="43">
        <v>0</v>
      </c>
      <c r="J181" s="23"/>
      <c r="K181" s="45"/>
      <c r="L181" s="23"/>
      <c r="M181" s="43"/>
      <c r="N181" s="23"/>
      <c r="O181" s="112">
        <f t="shared" si="40"/>
        <v>3314116.98</v>
      </c>
      <c r="P181" s="24">
        <f>_xlfn.RANK.EQ(O181, O$4:INDEX(O:O, MATCH(100000000000000,O:O)), 0) + COUNTIF(O$4:INDEX(O:O, ROW(O181)), O181)-1</f>
        <v>911</v>
      </c>
      <c r="Q181" s="25">
        <f>(_xlfn.RANK.EQ(P181, P$4:INDEX(P:P, MATCH(1000000000000,P:P)), 0) + COUNTIF(P$4:INDEX(P:P, ROW(P181)), P181)-1)/'Supporting Calculations'!$B$8</f>
        <v>0.16360294117647059</v>
      </c>
      <c r="R181" s="26">
        <f>'Segment RDF'!$F$33</f>
        <v>40</v>
      </c>
      <c r="S181" s="56">
        <f t="shared" si="41"/>
        <v>6.5441176470588234</v>
      </c>
      <c r="T181" s="113">
        <f t="shared" si="42"/>
        <v>3314116.98</v>
      </c>
      <c r="U181" s="24">
        <f>_xlfn.RANK.EQ(T181, T$4:INDEX(T:T, MATCH(100000000000000,T:T)), 0) + COUNTIF(T$4:INDEX(T:T, ROW(T181)), T181)-1</f>
        <v>911</v>
      </c>
      <c r="V181" s="25">
        <f>(_xlfn.RANK.EQ(U181, U$4:INDEX(U:U, MATCH(1000000000000,U:U)), 0) + COUNTIF(U$4:INDEX(U:U, ROW(U181)), U181)-1)/'Supporting Calculations'!$B$8</f>
        <v>0.16360294117647059</v>
      </c>
      <c r="W181" s="26">
        <f>'Segment RDF'!$H$33</f>
        <v>40</v>
      </c>
      <c r="X181" s="56">
        <f t="shared" si="43"/>
        <v>6.5441176470588234</v>
      </c>
      <c r="Y181" s="58">
        <f t="shared" si="44"/>
        <v>0</v>
      </c>
      <c r="Z181" s="24">
        <f>_xlfn.RANK.EQ(Y181, Y$4:INDEX(Y:Y, MATCH(100000000000000,Y:Y)), 0) + COUNTIF(Y$4:INDEX(Y:Y, ROW(Y181)), Y181)-1</f>
        <v>995</v>
      </c>
      <c r="AA181" s="25">
        <f>(_xlfn.RANK.EQ(Z181, Z$4:INDEX(Z:Z, MATCH(1000000000000,Z:Z)), 0) + COUNTIF(Z$4:INDEX(Z:Z, ROW(Z181)), Z181)-1)/'Supporting Calculations'!$B$8</f>
        <v>8.639705882352941E-2</v>
      </c>
      <c r="AB181" s="26">
        <f>'Segment RDF'!$J$33</f>
        <v>20</v>
      </c>
      <c r="AC181" s="56">
        <f t="shared" si="45"/>
        <v>1.7279411764705883</v>
      </c>
      <c r="AD181" s="26"/>
      <c r="AE181" s="66">
        <f t="shared" si="46"/>
        <v>9.0973252247722403E-2</v>
      </c>
      <c r="AF181" s="24">
        <f>_xlfn.RANK.EQ(AE181, AE$4:INDEX(AE:AE, MATCH(1000000000000,AE:AE)), 0) + COUNTIF(AE$4:INDEX(AE:AE, ROW(AE181)), AE181)-1</f>
        <v>266</v>
      </c>
      <c r="AG181" s="25">
        <f>(_xlfn.RANK.EQ(AF181, AF$4:INDEX(AF:AF, MATCH(1000000000000,AF:AF)), 1) + COUNTIF(AF$4:INDEX(AF:AF, ROW(AF181)), AF181)-1)/'Supporting Calculations'!$B$8</f>
        <v>0.24448529411764705</v>
      </c>
      <c r="AH181" s="26">
        <f>'Segment RDF'!$F$33</f>
        <v>40</v>
      </c>
      <c r="AI181" s="67">
        <f t="shared" si="47"/>
        <v>9.7794117647058822</v>
      </c>
      <c r="AJ181" s="68">
        <f t="shared" si="48"/>
        <v>0</v>
      </c>
      <c r="AK181" s="24">
        <f>_xlfn.RANK.EQ(AJ181, AJ$4:INDEX(AJ:AJ, MATCH(1000000000000,AJ:AJ)), 0) + COUNTIF(AJ$4:INDEX(AJ:AJ, ROW(AJ181)), AJ181)-1</f>
        <v>917</v>
      </c>
      <c r="AL181" s="25">
        <f>(_xlfn.RANK.EQ(AK181, AK$4:INDEX(AK:AK, MATCH(1000000000000,AK:AK)), 1) + COUNTIF(AK$4:INDEX(AK:AK, ROW(AK181)), AK181)-1)/'Supporting Calculations'!$B$8</f>
        <v>0.84283088235294112</v>
      </c>
      <c r="AM181" s="26">
        <f>'Segment RDF'!$H$33</f>
        <v>40</v>
      </c>
      <c r="AN181" s="67">
        <f t="shared" si="49"/>
        <v>33.713235294117645</v>
      </c>
      <c r="AO181" s="69">
        <f t="shared" si="59"/>
        <v>0</v>
      </c>
      <c r="AP181" s="24">
        <f>_xlfn.RANK.EQ(AO181, AO$4:INDEX(AO:AO, MATCH(1000000000000,AO:AO)), 0) + COUNTIF(AO$4:INDEX(AO:AO, ROW(AO181)), AO181)-1</f>
        <v>995</v>
      </c>
      <c r="AQ181" s="25">
        <f>(_xlfn.RANK.EQ(AP181, AP$4:INDEX(AP:AP, MATCH(1000000000000,AP:AP)), 1) + COUNTIF(AP$4:INDEX(AP:AP, ROW(AP181)), AP181)-1)/'Supporting Calculations'!$B$8</f>
        <v>0.91452205882352944</v>
      </c>
      <c r="AR181" s="26">
        <f>'Segment RDF'!$J$33</f>
        <v>20</v>
      </c>
      <c r="AS181" s="67">
        <f t="shared" si="50"/>
        <v>18.290441176470587</v>
      </c>
      <c r="AT181" s="69"/>
      <c r="AU181" s="119">
        <f t="shared" si="51"/>
        <v>14.816176470588236</v>
      </c>
      <c r="AV181" s="56">
        <f t="shared" si="52"/>
        <v>61.783088235294116</v>
      </c>
      <c r="AW181" s="24"/>
      <c r="AX181" s="119">
        <f>(_xlfn.RANK.EQ(AU181, AU$4:INDEX(AU:AU, MATCH(1000000000000,AU:AU)), 1) + COUNTIF(AU$4:INDEX(AU:AU, ROW(AU181)), AU181)-1)/'Supporting Calculations'!$B$8*100</f>
        <v>11.029411764705882</v>
      </c>
      <c r="AY181" s="58">
        <f>(_xlfn.RANK.EQ(AV181, AV$4:INDEX(AV:AV, MATCH(10000000000,AV:AV)), 1) + COUNTIF(AV$4:INDEX(AV:AV, ROW(AV181)), AV181)-1)/'Supporting Calculations'!$B$8*100</f>
        <v>65.808823529411768</v>
      </c>
      <c r="AZ181" s="70">
        <f t="shared" si="53"/>
        <v>76.838235294117652</v>
      </c>
      <c r="BA181" s="24"/>
      <c r="BB181" s="14">
        <f>IF(AND(AX181&gt;='Supporting Calculations'!$B$4,AY181&gt;='Supporting Calculations'!$C$4) = TRUE,1,IF(AND(AX181&gt;'Supporting Calculations'!$B$4,AY181&lt;'Supporting Calculations'!$C$4) = TRUE, 2,IF(AND(AX181&lt;'Supporting Calculations'!$B$4,AY181&gt;'Supporting Calculations'!$C$4) = TRUE,3,IF(AND(AX181&lt;='Supporting Calculations'!$B$4,AY181&lt;='Supporting Calculations'!$C$4) = TRUE, 4,0))))</f>
        <v>4</v>
      </c>
      <c r="BC181" s="44" t="str">
        <f t="shared" si="54"/>
        <v>Low</v>
      </c>
      <c r="BE181" s="84">
        <f t="shared" si="55"/>
        <v>65.808823529411768</v>
      </c>
      <c r="BF181" s="86" t="e">
        <f t="shared" si="56"/>
        <v>#N/A</v>
      </c>
      <c r="BG181" s="88" t="e">
        <f t="shared" si="57"/>
        <v>#N/A</v>
      </c>
      <c r="BI181" s="14">
        <f t="shared" si="58"/>
        <v>911</v>
      </c>
      <c r="BJ181" s="121">
        <f>BI181/'Supporting Calculations'!$B$8</f>
        <v>0.8373161764705882</v>
      </c>
      <c r="BK181" s="21">
        <f>SUM(T181:INDEX(T:T, MATCH(100000000000000,T:T)))/SUM((T$4:INDEX(T:T, MATCH(1E+30,T:T))))</f>
        <v>0.98863580244246496</v>
      </c>
      <c r="BL181" s="21">
        <f>SUM(H181:INDEX(H:H, MATCH(100000000000000,H:H)))/SUM((H$4:INDEX(H:H, MATCH(100000000000000,H:H))))</f>
        <v>0.99245066976103924</v>
      </c>
      <c r="BM181" s="21">
        <f>SUM(O181:INDEX(O:O, MATCH(100000000000000,O:O)))/SUM((O$4:INDEX(O:O, MATCH(1E+30,O:O))))</f>
        <v>0.98863580244246496</v>
      </c>
      <c r="BN181" s="132">
        <f>SUM(F181:INDEX(F:F, MATCH(100000000000000,F:F)))/SUM((F$4:INDEX(F:F, MATCH(1E+30,F:F))))</f>
        <v>0.98384908473853971</v>
      </c>
      <c r="BQ181" s="28"/>
    </row>
    <row r="182" spans="1:69" ht="15.75" customHeight="1">
      <c r="A182" s="89"/>
      <c r="B182" s="124" t="s">
        <v>134</v>
      </c>
      <c r="C182" s="74"/>
      <c r="D182" s="28"/>
      <c r="E182" s="45">
        <v>3319757</v>
      </c>
      <c r="F182" s="23">
        <v>101010</v>
      </c>
      <c r="G182" s="23">
        <v>3319757</v>
      </c>
      <c r="H182" s="23">
        <v>11752.95</v>
      </c>
      <c r="I182" s="43">
        <v>78353</v>
      </c>
      <c r="J182" s="23"/>
      <c r="K182" s="45"/>
      <c r="L182" s="23"/>
      <c r="M182" s="43"/>
      <c r="N182" s="23"/>
      <c r="O182" s="112">
        <f t="shared" si="40"/>
        <v>3319757</v>
      </c>
      <c r="P182" s="24">
        <f>_xlfn.RANK.EQ(O182, O$4:INDEX(O:O, MATCH(100000000000000,O:O)), 0) + COUNTIF(O$4:INDEX(O:O, ROW(O182)), O182)-1</f>
        <v>910</v>
      </c>
      <c r="Q182" s="25">
        <f>(_xlfn.RANK.EQ(P182, P$4:INDEX(P:P, MATCH(1000000000000,P:P)), 0) + COUNTIF(P$4:INDEX(P:P, ROW(P182)), P182)-1)/'Supporting Calculations'!$B$8</f>
        <v>0.16452205882352941</v>
      </c>
      <c r="R182" s="26">
        <f>'Segment RDF'!$F$33</f>
        <v>40</v>
      </c>
      <c r="S182" s="56">
        <f t="shared" si="41"/>
        <v>6.5808823529411766</v>
      </c>
      <c r="T182" s="113">
        <f t="shared" si="42"/>
        <v>3319757</v>
      </c>
      <c r="U182" s="24">
        <f>_xlfn.RANK.EQ(T182, T$4:INDEX(T:T, MATCH(100000000000000,T:T)), 0) + COUNTIF(T$4:INDEX(T:T, ROW(T182)), T182)-1</f>
        <v>910</v>
      </c>
      <c r="V182" s="25">
        <f>(_xlfn.RANK.EQ(U182, U$4:INDEX(U:U, MATCH(1000000000000,U:U)), 0) + COUNTIF(U$4:INDEX(U:U, ROW(U182)), U182)-1)/'Supporting Calculations'!$B$8</f>
        <v>0.16452205882352941</v>
      </c>
      <c r="W182" s="26">
        <f>'Segment RDF'!$H$33</f>
        <v>40</v>
      </c>
      <c r="X182" s="56">
        <f t="shared" si="43"/>
        <v>6.5808823529411766</v>
      </c>
      <c r="Y182" s="58">
        <f t="shared" si="44"/>
        <v>78353</v>
      </c>
      <c r="Z182" s="24">
        <f>_xlfn.RANK.EQ(Y182, Y$4:INDEX(Y:Y, MATCH(100000000000000,Y:Y)), 0) + COUNTIF(Y$4:INDEX(Y:Y, ROW(Y182)), Y182)-1</f>
        <v>839</v>
      </c>
      <c r="AA182" s="25">
        <f>(_xlfn.RANK.EQ(Z182, Z$4:INDEX(Z:Z, MATCH(1000000000000,Z:Z)), 0) + COUNTIF(Z$4:INDEX(Z:Z, ROW(Z182)), Z182)-1)/'Supporting Calculations'!$B$8</f>
        <v>0.22977941176470587</v>
      </c>
      <c r="AB182" s="26">
        <f>'Segment RDF'!$J$33</f>
        <v>20</v>
      </c>
      <c r="AC182" s="56">
        <f t="shared" si="45"/>
        <v>4.5955882352941178</v>
      </c>
      <c r="AD182" s="26"/>
      <c r="AE182" s="66">
        <f t="shared" si="46"/>
        <v>3.0426925826197521E-2</v>
      </c>
      <c r="AF182" s="24">
        <f>_xlfn.RANK.EQ(AE182, AE$4:INDEX(AE:AE, MATCH(1000000000000,AE:AE)), 0) + COUNTIF(AE$4:INDEX(AE:AE, ROW(AE182)), AE182)-1</f>
        <v>651</v>
      </c>
      <c r="AG182" s="25">
        <f>(_xlfn.RANK.EQ(AF182, AF$4:INDEX(AF:AF, MATCH(1000000000000,AF:AF)), 1) + COUNTIF(AF$4:INDEX(AF:AF, ROW(AF182)), AF182)-1)/'Supporting Calculations'!$B$8</f>
        <v>0.59834558823529416</v>
      </c>
      <c r="AH182" s="26">
        <f>'Segment RDF'!$F$33</f>
        <v>40</v>
      </c>
      <c r="AI182" s="67">
        <f t="shared" si="47"/>
        <v>23.933823529411768</v>
      </c>
      <c r="AJ182" s="68">
        <f t="shared" si="48"/>
        <v>3.5403043054054863E-3</v>
      </c>
      <c r="AK182" s="24">
        <f>_xlfn.RANK.EQ(AJ182, AJ$4:INDEX(AJ:AJ, MATCH(1000000000000,AJ:AJ)), 0) + COUNTIF(AJ$4:INDEX(AJ:AJ, ROW(AJ182)), AJ182)-1</f>
        <v>644</v>
      </c>
      <c r="AL182" s="25">
        <f>(_xlfn.RANK.EQ(AK182, AK$4:INDEX(AK:AK, MATCH(1000000000000,AK:AK)), 1) + COUNTIF(AK$4:INDEX(AK:AK, ROW(AK182)), AK182)-1)/'Supporting Calculations'!$B$8</f>
        <v>0.59191176470588236</v>
      </c>
      <c r="AM182" s="26">
        <f>'Segment RDF'!$H$33</f>
        <v>40</v>
      </c>
      <c r="AN182" s="67">
        <f t="shared" si="49"/>
        <v>23.676470588235293</v>
      </c>
      <c r="AO182" s="69">
        <f t="shared" si="59"/>
        <v>2.360202870270324E-2</v>
      </c>
      <c r="AP182" s="24">
        <f>_xlfn.RANK.EQ(AO182, AO$4:INDEX(AO:AO, MATCH(1000000000000,AO:AO)), 0) + COUNTIF(AO$4:INDEX(AO:AO, ROW(AO182)), AO182)-1</f>
        <v>744</v>
      </c>
      <c r="AQ182" s="25">
        <f>(_xlfn.RANK.EQ(AP182, AP$4:INDEX(AP:AP, MATCH(1000000000000,AP:AP)), 1) + COUNTIF(AP$4:INDEX(AP:AP, ROW(AP182)), AP182)-1)/'Supporting Calculations'!$B$8</f>
        <v>0.68382352941176472</v>
      </c>
      <c r="AR182" s="26">
        <f>'Segment RDF'!$J$33</f>
        <v>20</v>
      </c>
      <c r="AS182" s="67">
        <f t="shared" si="50"/>
        <v>13.676470588235293</v>
      </c>
      <c r="AT182" s="69"/>
      <c r="AU182" s="119">
        <f t="shared" si="51"/>
        <v>17.757352941176471</v>
      </c>
      <c r="AV182" s="56">
        <f t="shared" si="52"/>
        <v>61.286764705882348</v>
      </c>
      <c r="AW182" s="24"/>
      <c r="AX182" s="119">
        <f>(_xlfn.RANK.EQ(AU182, AU$4:INDEX(AU:AU, MATCH(1000000000000,AU:AU)), 1) + COUNTIF(AU$4:INDEX(AU:AU, ROW(AU182)), AU182)-1)/'Supporting Calculations'!$B$8*100</f>
        <v>14.154411764705882</v>
      </c>
      <c r="AY182" s="58">
        <f>(_xlfn.RANK.EQ(AV182, AV$4:INDEX(AV:AV, MATCH(10000000000,AV:AV)), 1) + COUNTIF(AV$4:INDEX(AV:AV, ROW(AV182)), AV182)-1)/'Supporting Calculations'!$B$8*100</f>
        <v>64.981617647058826</v>
      </c>
      <c r="AZ182" s="70">
        <f t="shared" si="53"/>
        <v>79.13602941176471</v>
      </c>
      <c r="BA182" s="24"/>
      <c r="BB182" s="14">
        <f>IF(AND(AX182&gt;='Supporting Calculations'!$B$4,AY182&gt;='Supporting Calculations'!$C$4) = TRUE,1,IF(AND(AX182&gt;'Supporting Calculations'!$B$4,AY182&lt;'Supporting Calculations'!$C$4) = TRUE, 2,IF(AND(AX182&lt;'Supporting Calculations'!$B$4,AY182&gt;'Supporting Calculations'!$C$4) = TRUE,3,IF(AND(AX182&lt;='Supporting Calculations'!$B$4,AY182&lt;='Supporting Calculations'!$C$4) = TRUE, 4,0))))</f>
        <v>4</v>
      </c>
      <c r="BC182" s="44" t="str">
        <f t="shared" si="54"/>
        <v>Low</v>
      </c>
      <c r="BE182" s="84" t="e">
        <f t="shared" si="55"/>
        <v>#N/A</v>
      </c>
      <c r="BF182" s="86" t="e">
        <f t="shared" si="56"/>
        <v>#N/A</v>
      </c>
      <c r="BG182" s="88">
        <f t="shared" si="57"/>
        <v>64.981617647058826</v>
      </c>
      <c r="BI182" s="14">
        <f t="shared" si="58"/>
        <v>910</v>
      </c>
      <c r="BJ182" s="121">
        <f>BI182/'Supporting Calculations'!$B$8</f>
        <v>0.83639705882352944</v>
      </c>
      <c r="BK182" s="21">
        <f>SUM(T182:INDEX(T:T, MATCH(100000000000000,T:T)))/SUM((T$4:INDEX(T:T, MATCH(1E+30,T:T))))</f>
        <v>0.98853639177024955</v>
      </c>
      <c r="BL182" s="21">
        <f>SUM(H182:INDEX(H:H, MATCH(100000000000000,H:H)))/SUM((H$4:INDEX(H:H, MATCH(100000000000000,H:H))))</f>
        <v>0.99245066976103924</v>
      </c>
      <c r="BM182" s="21">
        <f>SUM(O182:INDEX(O:O, MATCH(100000000000000,O:O)))/SUM((O$4:INDEX(O:O, MATCH(1E+30,O:O))))</f>
        <v>0.98853639177024955</v>
      </c>
      <c r="BN182" s="132">
        <f>SUM(F182:INDEX(F:F, MATCH(100000000000000,F:F)))/SUM((F$4:INDEX(F:F, MATCH(1E+30,F:F))))</f>
        <v>0.98366635325812035</v>
      </c>
      <c r="BQ182" s="28"/>
    </row>
    <row r="183" spans="1:69" ht="15.75" customHeight="1">
      <c r="A183" s="89"/>
      <c r="B183" s="124" t="s">
        <v>133</v>
      </c>
      <c r="C183" s="74"/>
      <c r="D183" s="28"/>
      <c r="E183" s="45">
        <v>3320978.18</v>
      </c>
      <c r="F183" s="23">
        <v>98408</v>
      </c>
      <c r="G183" s="23">
        <v>3320978.18</v>
      </c>
      <c r="H183" s="23">
        <v>47491.9</v>
      </c>
      <c r="I183" s="43">
        <v>318349.01</v>
      </c>
      <c r="J183" s="23"/>
      <c r="K183" s="45"/>
      <c r="L183" s="23"/>
      <c r="M183" s="43"/>
      <c r="N183" s="23"/>
      <c r="O183" s="112">
        <f t="shared" si="40"/>
        <v>3320978.18</v>
      </c>
      <c r="P183" s="24">
        <f>_xlfn.RANK.EQ(O183, O$4:INDEX(O:O, MATCH(100000000000000,O:O)), 0) + COUNTIF(O$4:INDEX(O:O, ROW(O183)), O183)-1</f>
        <v>909</v>
      </c>
      <c r="Q183" s="25">
        <f>(_xlfn.RANK.EQ(P183, P$4:INDEX(P:P, MATCH(1000000000000,P:P)), 0) + COUNTIF(P$4:INDEX(P:P, ROW(P183)), P183)-1)/'Supporting Calculations'!$B$8</f>
        <v>0.16544117647058823</v>
      </c>
      <c r="R183" s="26">
        <f>'Segment RDF'!$F$33</f>
        <v>40</v>
      </c>
      <c r="S183" s="56">
        <f t="shared" si="41"/>
        <v>6.617647058823529</v>
      </c>
      <c r="T183" s="113">
        <f t="shared" si="42"/>
        <v>3320978.18</v>
      </c>
      <c r="U183" s="24">
        <f>_xlfn.RANK.EQ(T183, T$4:INDEX(T:T, MATCH(100000000000000,T:T)), 0) + COUNTIF(T$4:INDEX(T:T, ROW(T183)), T183)-1</f>
        <v>909</v>
      </c>
      <c r="V183" s="25">
        <f>(_xlfn.RANK.EQ(U183, U$4:INDEX(U:U, MATCH(1000000000000,U:U)), 0) + COUNTIF(U$4:INDEX(U:U, ROW(U183)), U183)-1)/'Supporting Calculations'!$B$8</f>
        <v>0.16544117647058823</v>
      </c>
      <c r="W183" s="26">
        <f>'Segment RDF'!$H$33</f>
        <v>40</v>
      </c>
      <c r="X183" s="56">
        <f t="shared" si="43"/>
        <v>6.617647058823529</v>
      </c>
      <c r="Y183" s="58">
        <f t="shared" si="44"/>
        <v>318349.01</v>
      </c>
      <c r="Z183" s="24">
        <f>_xlfn.RANK.EQ(Y183, Y$4:INDEX(Y:Y, MATCH(100000000000000,Y:Y)), 0) + COUNTIF(Y$4:INDEX(Y:Y, ROW(Y183)), Y183)-1</f>
        <v>604</v>
      </c>
      <c r="AA183" s="25">
        <f>(_xlfn.RANK.EQ(Z183, Z$4:INDEX(Z:Z, MATCH(1000000000000,Z:Z)), 0) + COUNTIF(Z$4:INDEX(Z:Z, ROW(Z183)), Z183)-1)/'Supporting Calculations'!$B$8</f>
        <v>0.44577205882352944</v>
      </c>
      <c r="AB183" s="26">
        <f>'Segment RDF'!$J$33</f>
        <v>20</v>
      </c>
      <c r="AC183" s="56">
        <f t="shared" si="45"/>
        <v>8.9154411764705888</v>
      </c>
      <c r="AD183" s="26"/>
      <c r="AE183" s="66">
        <f t="shared" si="46"/>
        <v>2.963223323557037E-2</v>
      </c>
      <c r="AF183" s="24">
        <f>_xlfn.RANK.EQ(AE183, AE$4:INDEX(AE:AE, MATCH(1000000000000,AE:AE)), 0) + COUNTIF(AE$4:INDEX(AE:AE, ROW(AE183)), AE183)-1</f>
        <v>660</v>
      </c>
      <c r="AG183" s="25">
        <f>(_xlfn.RANK.EQ(AF183, AF$4:INDEX(AF:AF, MATCH(1000000000000,AF:AF)), 1) + COUNTIF(AF$4:INDEX(AF:AF, ROW(AF183)), AF183)-1)/'Supporting Calculations'!$B$8</f>
        <v>0.60661764705882348</v>
      </c>
      <c r="AH183" s="26">
        <f>'Segment RDF'!$F$33</f>
        <v>40</v>
      </c>
      <c r="AI183" s="67">
        <f t="shared" si="47"/>
        <v>24.264705882352938</v>
      </c>
      <c r="AJ183" s="68">
        <f t="shared" si="48"/>
        <v>1.4300575741813516E-2</v>
      </c>
      <c r="AK183" s="24">
        <f>_xlfn.RANK.EQ(AJ183, AJ$4:INDEX(AJ:AJ, MATCH(1000000000000,AJ:AJ)), 0) + COUNTIF(AJ$4:INDEX(AJ:AJ, ROW(AJ183)), AJ183)-1</f>
        <v>299</v>
      </c>
      <c r="AL183" s="25">
        <f>(_xlfn.RANK.EQ(AK183, AK$4:INDEX(AK:AK, MATCH(1000000000000,AK:AK)), 1) + COUNTIF(AK$4:INDEX(AK:AK, ROW(AK183)), AK183)-1)/'Supporting Calculations'!$B$8</f>
        <v>0.27481617647058826</v>
      </c>
      <c r="AM183" s="26">
        <f>'Segment RDF'!$H$33</f>
        <v>40</v>
      </c>
      <c r="AN183" s="67">
        <f t="shared" si="49"/>
        <v>10.992647058823531</v>
      </c>
      <c r="AO183" s="69">
        <f t="shared" si="59"/>
        <v>9.5860012546062551E-2</v>
      </c>
      <c r="AP183" s="24">
        <f>_xlfn.RANK.EQ(AO183, AO$4:INDEX(AO:AO, MATCH(1000000000000,AO:AO)), 0) + COUNTIF(AO$4:INDEX(AO:AO, ROW(AO183)), AO183)-1</f>
        <v>372</v>
      </c>
      <c r="AQ183" s="25">
        <f>(_xlfn.RANK.EQ(AP183, AP$4:INDEX(AP:AP, MATCH(1000000000000,AP:AP)), 1) + COUNTIF(AP$4:INDEX(AP:AP, ROW(AP183)), AP183)-1)/'Supporting Calculations'!$B$8</f>
        <v>0.34191176470588236</v>
      </c>
      <c r="AR183" s="26">
        <f>'Segment RDF'!$J$33</f>
        <v>20</v>
      </c>
      <c r="AS183" s="67">
        <f t="shared" si="50"/>
        <v>6.8382352941176467</v>
      </c>
      <c r="AT183" s="69"/>
      <c r="AU183" s="119">
        <f t="shared" si="51"/>
        <v>22.150735294117645</v>
      </c>
      <c r="AV183" s="56">
        <f t="shared" si="52"/>
        <v>42.095588235294116</v>
      </c>
      <c r="AW183" s="24"/>
      <c r="AX183" s="119">
        <f>(_xlfn.RANK.EQ(AU183, AU$4:INDEX(AU:AU, MATCH(1000000000000,AU:AU)), 1) + COUNTIF(AU$4:INDEX(AU:AU, ROW(AU183)), AU183)-1)/'Supporting Calculations'!$B$8*100</f>
        <v>18.84191176470588</v>
      </c>
      <c r="AY183" s="58">
        <f>(_xlfn.RANK.EQ(AV183, AV$4:INDEX(AV:AV, MATCH(10000000000,AV:AV)), 1) + COUNTIF(AV$4:INDEX(AV:AV, ROW(AV183)), AV183)-1)/'Supporting Calculations'!$B$8*100</f>
        <v>36.48897058823529</v>
      </c>
      <c r="AZ183" s="70">
        <f t="shared" si="53"/>
        <v>55.330882352941174</v>
      </c>
      <c r="BA183" s="24"/>
      <c r="BB183" s="14">
        <f>IF(AND(AX183&gt;='Supporting Calculations'!$B$4,AY183&gt;='Supporting Calculations'!$C$4) = TRUE,1,IF(AND(AX183&gt;'Supporting Calculations'!$B$4,AY183&lt;'Supporting Calculations'!$C$4) = TRUE, 2,IF(AND(AX183&lt;'Supporting Calculations'!$B$4,AY183&gt;'Supporting Calculations'!$C$4) = TRUE,3,IF(AND(AX183&lt;='Supporting Calculations'!$B$4,AY183&lt;='Supporting Calculations'!$C$4) = TRUE, 4,0))))</f>
        <v>4</v>
      </c>
      <c r="BC183" s="44" t="str">
        <f t="shared" si="54"/>
        <v>Low</v>
      </c>
      <c r="BE183" s="84" t="e">
        <f t="shared" si="55"/>
        <v>#N/A</v>
      </c>
      <c r="BF183" s="86" t="e">
        <f t="shared" si="56"/>
        <v>#N/A</v>
      </c>
      <c r="BG183" s="88">
        <f t="shared" si="57"/>
        <v>36.48897058823529</v>
      </c>
      <c r="BI183" s="14">
        <f t="shared" si="58"/>
        <v>909</v>
      </c>
      <c r="BJ183" s="121">
        <f>BI183/'Supporting Calculations'!$B$8</f>
        <v>0.83547794117647056</v>
      </c>
      <c r="BK183" s="21">
        <f>SUM(T183:INDEX(T:T, MATCH(100000000000000,T:T)))/SUM((T$4:INDEX(T:T, MATCH(1E+30,T:T))))</f>
        <v>0.98843681191928079</v>
      </c>
      <c r="BL183" s="21">
        <f>SUM(H183:INDEX(H:H, MATCH(100000000000000,H:H)))/SUM((H$4:INDEX(H:H, MATCH(100000000000000,H:H))))</f>
        <v>0.99242784331478362</v>
      </c>
      <c r="BM183" s="21">
        <f>SUM(O183:INDEX(O:O, MATCH(100000000000000,O:O)))/SUM((O$4:INDEX(O:O, MATCH(1E+30,O:O))))</f>
        <v>0.98843681191928079</v>
      </c>
      <c r="BN183" s="132">
        <f>SUM(F183:INDEX(F:F, MATCH(100000000000000,F:F)))/SUM((F$4:INDEX(F:F, MATCH(1E+30,F:F))))</f>
        <v>0.98360513285440965</v>
      </c>
      <c r="BQ183" s="27"/>
    </row>
    <row r="184" spans="1:69" ht="15.75" customHeight="1">
      <c r="A184" s="89"/>
      <c r="B184" s="124" t="s">
        <v>137</v>
      </c>
      <c r="C184" s="74"/>
      <c r="D184" s="28"/>
      <c r="E184" s="45">
        <v>3333260.2</v>
      </c>
      <c r="F184" s="23">
        <v>560078</v>
      </c>
      <c r="G184" s="23">
        <v>3333260.2</v>
      </c>
      <c r="H184" s="23">
        <v>34589.1</v>
      </c>
      <c r="I184" s="43">
        <v>230593.98</v>
      </c>
      <c r="J184" s="23"/>
      <c r="K184" s="45"/>
      <c r="L184" s="23"/>
      <c r="M184" s="43"/>
      <c r="N184" s="23"/>
      <c r="O184" s="112">
        <f t="shared" si="40"/>
        <v>3333260.2</v>
      </c>
      <c r="P184" s="24">
        <f>_xlfn.RANK.EQ(O184, O$4:INDEX(O:O, MATCH(100000000000000,O:O)), 0) + COUNTIF(O$4:INDEX(O:O, ROW(O184)), O184)-1</f>
        <v>908</v>
      </c>
      <c r="Q184" s="25">
        <f>(_xlfn.RANK.EQ(P184, P$4:INDEX(P:P, MATCH(1000000000000,P:P)), 0) + COUNTIF(P$4:INDEX(P:P, ROW(P184)), P184)-1)/'Supporting Calculations'!$B$8</f>
        <v>0.16636029411764705</v>
      </c>
      <c r="R184" s="26">
        <f>'Segment RDF'!$F$33</f>
        <v>40</v>
      </c>
      <c r="S184" s="56">
        <f t="shared" si="41"/>
        <v>6.6544117647058822</v>
      </c>
      <c r="T184" s="113">
        <f t="shared" si="42"/>
        <v>3333260.2</v>
      </c>
      <c r="U184" s="24">
        <f>_xlfn.RANK.EQ(T184, T$4:INDEX(T:T, MATCH(100000000000000,T:T)), 0) + COUNTIF(T$4:INDEX(T:T, ROW(T184)), T184)-1</f>
        <v>908</v>
      </c>
      <c r="V184" s="25">
        <f>(_xlfn.RANK.EQ(U184, U$4:INDEX(U:U, MATCH(1000000000000,U:U)), 0) + COUNTIF(U$4:INDEX(U:U, ROW(U184)), U184)-1)/'Supporting Calculations'!$B$8</f>
        <v>0.16636029411764705</v>
      </c>
      <c r="W184" s="26">
        <f>'Segment RDF'!$H$33</f>
        <v>40</v>
      </c>
      <c r="X184" s="56">
        <f t="shared" si="43"/>
        <v>6.6544117647058822</v>
      </c>
      <c r="Y184" s="58">
        <f t="shared" si="44"/>
        <v>230593.98</v>
      </c>
      <c r="Z184" s="24">
        <f>_xlfn.RANK.EQ(Y184, Y$4:INDEX(Y:Y, MATCH(100000000000000,Y:Y)), 0) + COUNTIF(Y$4:INDEX(Y:Y, ROW(Y184)), Y184)-1</f>
        <v>668</v>
      </c>
      <c r="AA184" s="25">
        <f>(_xlfn.RANK.EQ(Z184, Z$4:INDEX(Z:Z, MATCH(1000000000000,Z:Z)), 0) + COUNTIF(Z$4:INDEX(Z:Z, ROW(Z184)), Z184)-1)/'Supporting Calculations'!$B$8</f>
        <v>0.38694852941176472</v>
      </c>
      <c r="AB184" s="26">
        <f>'Segment RDF'!$J$33</f>
        <v>20</v>
      </c>
      <c r="AC184" s="56">
        <f t="shared" si="45"/>
        <v>7.7389705882352944</v>
      </c>
      <c r="AD184" s="26"/>
      <c r="AE184" s="66">
        <f t="shared" si="46"/>
        <v>0.16802708651427811</v>
      </c>
      <c r="AF184" s="24">
        <f>_xlfn.RANK.EQ(AE184, AE$4:INDEX(AE:AE, MATCH(1000000000000,AE:AE)), 0) + COUNTIF(AE$4:INDEX(AE:AE, ROW(AE184)), AE184)-1</f>
        <v>57</v>
      </c>
      <c r="AG184" s="25">
        <f>(_xlfn.RANK.EQ(AF184, AF$4:INDEX(AF:AF, MATCH(1000000000000,AF:AF)), 1) + COUNTIF(AF$4:INDEX(AF:AF, ROW(AF184)), AF184)-1)/'Supporting Calculations'!$B$8</f>
        <v>5.2389705882352942E-2</v>
      </c>
      <c r="AH184" s="26">
        <f>'Segment RDF'!$F$33</f>
        <v>40</v>
      </c>
      <c r="AI184" s="67">
        <f t="shared" si="47"/>
        <v>2.0955882352941178</v>
      </c>
      <c r="AJ184" s="68">
        <f t="shared" si="48"/>
        <v>1.0376957670451289E-2</v>
      </c>
      <c r="AK184" s="24">
        <f>_xlfn.RANK.EQ(AJ184, AJ$4:INDEX(AJ:AJ, MATCH(1000000000000,AJ:AJ)), 0) + COUNTIF(AJ$4:INDEX(AJ:AJ, ROW(AJ184)), AJ184)-1</f>
        <v>381</v>
      </c>
      <c r="AL184" s="25">
        <f>(_xlfn.RANK.EQ(AK184, AK$4:INDEX(AK:AK, MATCH(1000000000000,AK:AK)), 1) + COUNTIF(AK$4:INDEX(AK:AK, ROW(AK184)), AK184)-1)/'Supporting Calculations'!$B$8</f>
        <v>0.35018382352941174</v>
      </c>
      <c r="AM184" s="26">
        <f>'Segment RDF'!$H$33</f>
        <v>40</v>
      </c>
      <c r="AN184" s="67">
        <f t="shared" si="49"/>
        <v>14.007352941176469</v>
      </c>
      <c r="AO184" s="69">
        <f t="shared" si="59"/>
        <v>6.917971180287695E-2</v>
      </c>
      <c r="AP184" s="24">
        <f>_xlfn.RANK.EQ(AO184, AO$4:INDEX(AO:AO, MATCH(1000000000000,AO:AO)), 0) + COUNTIF(AO$4:INDEX(AO:AO, ROW(AO184)), AO184)-1</f>
        <v>466</v>
      </c>
      <c r="AQ184" s="25">
        <f>(_xlfn.RANK.EQ(AP184, AP$4:INDEX(AP:AP, MATCH(1000000000000,AP:AP)), 1) + COUNTIF(AP$4:INDEX(AP:AP, ROW(AP184)), AP184)-1)/'Supporting Calculations'!$B$8</f>
        <v>0.42830882352941174</v>
      </c>
      <c r="AR184" s="26">
        <f>'Segment RDF'!$J$33</f>
        <v>20</v>
      </c>
      <c r="AS184" s="67">
        <f t="shared" si="50"/>
        <v>8.5661764705882355</v>
      </c>
      <c r="AT184" s="69"/>
      <c r="AU184" s="119">
        <f t="shared" si="51"/>
        <v>21.047794117647058</v>
      </c>
      <c r="AV184" s="56">
        <f t="shared" si="52"/>
        <v>24.669117647058822</v>
      </c>
      <c r="AW184" s="24"/>
      <c r="AX184" s="119">
        <f>(_xlfn.RANK.EQ(AU184, AU$4:INDEX(AU:AU, MATCH(1000000000000,AU:AU)), 1) + COUNTIF(AU$4:INDEX(AU:AU, ROW(AU184)), AU184)-1)/'Supporting Calculations'!$B$8*100</f>
        <v>18.014705882352942</v>
      </c>
      <c r="AY184" s="58">
        <f>(_xlfn.RANK.EQ(AV184, AV$4:INDEX(AV:AV, MATCH(10000000000,AV:AV)), 1) + COUNTIF(AV$4:INDEX(AV:AV, ROW(AV184)), AV184)-1)/'Supporting Calculations'!$B$8*100</f>
        <v>16.176470588235293</v>
      </c>
      <c r="AZ184" s="70">
        <f t="shared" si="53"/>
        <v>34.191176470588232</v>
      </c>
      <c r="BA184" s="24"/>
      <c r="BB184" s="14">
        <f>IF(AND(AX184&gt;='Supporting Calculations'!$B$4,AY184&gt;='Supporting Calculations'!$C$4) = TRUE,1,IF(AND(AX184&gt;'Supporting Calculations'!$B$4,AY184&lt;'Supporting Calculations'!$C$4) = TRUE, 2,IF(AND(AX184&lt;'Supporting Calculations'!$B$4,AY184&gt;'Supporting Calculations'!$C$4) = TRUE,3,IF(AND(AX184&lt;='Supporting Calculations'!$B$4,AY184&lt;='Supporting Calculations'!$C$4) = TRUE, 4,0))))</f>
        <v>4</v>
      </c>
      <c r="BC184" s="44" t="str">
        <f t="shared" si="54"/>
        <v>Low</v>
      </c>
      <c r="BE184" s="84">
        <f t="shared" si="55"/>
        <v>16.176470588235293</v>
      </c>
      <c r="BF184" s="86" t="e">
        <f t="shared" si="56"/>
        <v>#N/A</v>
      </c>
      <c r="BG184" s="88" t="e">
        <f t="shared" si="57"/>
        <v>#N/A</v>
      </c>
      <c r="BI184" s="14">
        <f t="shared" si="58"/>
        <v>908</v>
      </c>
      <c r="BJ184" s="121">
        <f>BI184/'Supporting Calculations'!$B$8</f>
        <v>0.8345588235294118</v>
      </c>
      <c r="BK184" s="21">
        <f>SUM(T184:INDEX(T:T, MATCH(100000000000000,T:T)))/SUM((T$4:INDEX(T:T, MATCH(1E+30,T:T))))</f>
        <v>0.9883371954376422</v>
      </c>
      <c r="BL184" s="21">
        <f>SUM(H184:INDEX(H:H, MATCH(100000000000000,H:H)))/SUM((H$4:INDEX(H:H, MATCH(100000000000000,H:H))))</f>
        <v>0.99233560508498342</v>
      </c>
      <c r="BM184" s="21">
        <f>SUM(O184:INDEX(O:O, MATCH(100000000000000,O:O)))/SUM((O$4:INDEX(O:O, MATCH(1E+30,O:O))))</f>
        <v>0.9883371954376422</v>
      </c>
      <c r="BN184" s="132">
        <f>SUM(F184:INDEX(F:F, MATCH(100000000000000,F:F)))/SUM((F$4:INDEX(F:F, MATCH(1E+30,F:F))))</f>
        <v>0.98354548947763143</v>
      </c>
      <c r="BQ184" s="28"/>
    </row>
    <row r="185" spans="1:69" ht="15.75" customHeight="1">
      <c r="A185" s="89"/>
      <c r="B185" s="124" t="s">
        <v>132</v>
      </c>
      <c r="C185" s="74"/>
      <c r="D185" s="28"/>
      <c r="E185" s="45">
        <v>3354022.91</v>
      </c>
      <c r="F185" s="23"/>
      <c r="G185" s="23">
        <v>3354022.91</v>
      </c>
      <c r="H185" s="23">
        <v>0</v>
      </c>
      <c r="I185" s="43">
        <v>102959.91</v>
      </c>
      <c r="J185" s="23"/>
      <c r="K185" s="45"/>
      <c r="L185" s="23"/>
      <c r="M185" s="43"/>
      <c r="N185" s="23"/>
      <c r="O185" s="112">
        <f t="shared" si="40"/>
        <v>3354022.91</v>
      </c>
      <c r="P185" s="24">
        <f>_xlfn.RANK.EQ(O185, O$4:INDEX(O:O, MATCH(100000000000000,O:O)), 0) + COUNTIF(O$4:INDEX(O:O, ROW(O185)), O185)-1</f>
        <v>907</v>
      </c>
      <c r="Q185" s="25">
        <f>(_xlfn.RANK.EQ(P185, P$4:INDEX(P:P, MATCH(1000000000000,P:P)), 0) + COUNTIF(P$4:INDEX(P:P, ROW(P185)), P185)-1)/'Supporting Calculations'!$B$8</f>
        <v>0.16727941176470587</v>
      </c>
      <c r="R185" s="26">
        <f>'Segment RDF'!$F$33</f>
        <v>40</v>
      </c>
      <c r="S185" s="56">
        <f t="shared" si="41"/>
        <v>6.6911764705882346</v>
      </c>
      <c r="T185" s="113">
        <f t="shared" si="42"/>
        <v>3354022.91</v>
      </c>
      <c r="U185" s="24">
        <f>_xlfn.RANK.EQ(T185, T$4:INDEX(T:T, MATCH(100000000000000,T:T)), 0) + COUNTIF(T$4:INDEX(T:T, ROW(T185)), T185)-1</f>
        <v>907</v>
      </c>
      <c r="V185" s="25">
        <f>(_xlfn.RANK.EQ(U185, U$4:INDEX(U:U, MATCH(1000000000000,U:U)), 0) + COUNTIF(U$4:INDEX(U:U, ROW(U185)), U185)-1)/'Supporting Calculations'!$B$8</f>
        <v>0.16727941176470587</v>
      </c>
      <c r="W185" s="26">
        <f>'Segment RDF'!$H$33</f>
        <v>40</v>
      </c>
      <c r="X185" s="56">
        <f t="shared" si="43"/>
        <v>6.6911764705882346</v>
      </c>
      <c r="Y185" s="58">
        <f t="shared" si="44"/>
        <v>102959.91</v>
      </c>
      <c r="Z185" s="24">
        <f>_xlfn.RANK.EQ(Y185, Y$4:INDEX(Y:Y, MATCH(100000000000000,Y:Y)), 0) + COUNTIF(Y$4:INDEX(Y:Y, ROW(Y185)), Y185)-1</f>
        <v>805</v>
      </c>
      <c r="AA185" s="25">
        <f>(_xlfn.RANK.EQ(Z185, Z$4:INDEX(Z:Z, MATCH(1000000000000,Z:Z)), 0) + COUNTIF(Z$4:INDEX(Z:Z, ROW(Z185)), Z185)-1)/'Supporting Calculations'!$B$8</f>
        <v>0.2610294117647059</v>
      </c>
      <c r="AB185" s="26">
        <f>'Segment RDF'!$J$33</f>
        <v>20</v>
      </c>
      <c r="AC185" s="56">
        <f t="shared" si="45"/>
        <v>5.2205882352941178</v>
      </c>
      <c r="AD185" s="26"/>
      <c r="AE185" s="66">
        <f t="shared" si="46"/>
        <v>0</v>
      </c>
      <c r="AF185" s="24">
        <f>_xlfn.RANK.EQ(AE185, AE$4:INDEX(AE:AE, MATCH(1000000000000,AE:AE)), 0) + COUNTIF(AE$4:INDEX(AE:AE, ROW(AE185)), AE185)-1</f>
        <v>1039</v>
      </c>
      <c r="AG185" s="25">
        <f>(_xlfn.RANK.EQ(AF185, AF$4:INDEX(AF:AF, MATCH(1000000000000,AF:AF)), 1) + COUNTIF(AF$4:INDEX(AF:AF, ROW(AF185)), AF185)-1)/'Supporting Calculations'!$B$8</f>
        <v>0.95496323529411764</v>
      </c>
      <c r="AH185" s="26">
        <f>'Segment RDF'!$F$33</f>
        <v>40</v>
      </c>
      <c r="AI185" s="67">
        <f t="shared" si="47"/>
        <v>38.198529411764703</v>
      </c>
      <c r="AJ185" s="68">
        <f t="shared" si="48"/>
        <v>0</v>
      </c>
      <c r="AK185" s="24">
        <f>_xlfn.RANK.EQ(AJ185, AJ$4:INDEX(AJ:AJ, MATCH(1000000000000,AJ:AJ)), 0) + COUNTIF(AJ$4:INDEX(AJ:AJ, ROW(AJ185)), AJ185)-1</f>
        <v>918</v>
      </c>
      <c r="AL185" s="25">
        <f>(_xlfn.RANK.EQ(AK185, AK$4:INDEX(AK:AK, MATCH(1000000000000,AK:AK)), 1) + COUNTIF(AK$4:INDEX(AK:AK, ROW(AK185)), AK185)-1)/'Supporting Calculations'!$B$8</f>
        <v>0.84375</v>
      </c>
      <c r="AM185" s="26">
        <f>'Segment RDF'!$H$33</f>
        <v>40</v>
      </c>
      <c r="AN185" s="67">
        <f t="shared" si="49"/>
        <v>33.75</v>
      </c>
      <c r="AO185" s="69">
        <f t="shared" si="59"/>
        <v>3.0697437901519881E-2</v>
      </c>
      <c r="AP185" s="24">
        <f>_xlfn.RANK.EQ(AO185, AO$4:INDEX(AO:AO, MATCH(1000000000000,AO:AO)), 0) + COUNTIF(AO$4:INDEX(AO:AO, ROW(AO185)), AO185)-1</f>
        <v>696</v>
      </c>
      <c r="AQ185" s="25">
        <f>(_xlfn.RANK.EQ(AP185, AP$4:INDEX(AP:AP, MATCH(1000000000000,AP:AP)), 1) + COUNTIF(AP$4:INDEX(AP:AP, ROW(AP185)), AP185)-1)/'Supporting Calculations'!$B$8</f>
        <v>0.63970588235294112</v>
      </c>
      <c r="AR185" s="26">
        <f>'Segment RDF'!$J$33</f>
        <v>20</v>
      </c>
      <c r="AS185" s="67">
        <f t="shared" si="50"/>
        <v>12.794117647058822</v>
      </c>
      <c r="AT185" s="69"/>
      <c r="AU185" s="119">
        <f t="shared" si="51"/>
        <v>18.602941176470587</v>
      </c>
      <c r="AV185" s="56">
        <f t="shared" si="52"/>
        <v>84.742647058823522</v>
      </c>
      <c r="AW185" s="24"/>
      <c r="AX185" s="119">
        <f>(_xlfn.RANK.EQ(AU185, AU$4:INDEX(AU:AU, MATCH(1000000000000,AU:AU)), 1) + COUNTIF(AU$4:INDEX(AU:AU, ROW(AU185)), AU185)-1)/'Supporting Calculations'!$B$8*100</f>
        <v>14.79779411764706</v>
      </c>
      <c r="AY185" s="58">
        <f>(_xlfn.RANK.EQ(AV185, AV$4:INDEX(AV:AV, MATCH(10000000000,AV:AV)), 1) + COUNTIF(AV$4:INDEX(AV:AV, ROW(AV185)), AV185)-1)/'Supporting Calculations'!$B$8*100</f>
        <v>95.220588235294116</v>
      </c>
      <c r="AZ185" s="70">
        <f t="shared" si="53"/>
        <v>110.01838235294117</v>
      </c>
      <c r="BA185" s="24"/>
      <c r="BB185" s="14">
        <f>IF(AND(AX185&gt;='Supporting Calculations'!$B$4,AY185&gt;='Supporting Calculations'!$C$4) = TRUE,1,IF(AND(AX185&gt;'Supporting Calculations'!$B$4,AY185&lt;'Supporting Calculations'!$C$4) = TRUE, 2,IF(AND(AX185&lt;'Supporting Calculations'!$B$4,AY185&gt;'Supporting Calculations'!$C$4) = TRUE,3,IF(AND(AX185&lt;='Supporting Calculations'!$B$4,AY185&lt;='Supporting Calculations'!$C$4) = TRUE, 4,0))))</f>
        <v>3</v>
      </c>
      <c r="BC185" s="44" t="str">
        <f t="shared" si="54"/>
        <v>Medium</v>
      </c>
      <c r="BE185" s="84" t="e">
        <f t="shared" si="55"/>
        <v>#N/A</v>
      </c>
      <c r="BF185" s="86" t="e">
        <f t="shared" si="56"/>
        <v>#N/A</v>
      </c>
      <c r="BG185" s="88">
        <f t="shared" si="57"/>
        <v>95.220588235294116</v>
      </c>
      <c r="BI185" s="14">
        <f t="shared" si="58"/>
        <v>907</v>
      </c>
      <c r="BJ185" s="121">
        <f>BI185/'Supporting Calculations'!$B$8</f>
        <v>0.83363970588235292</v>
      </c>
      <c r="BK185" s="21">
        <f>SUM(T185:INDEX(T:T, MATCH(100000000000000,T:T)))/SUM((T$4:INDEX(T:T, MATCH(1E+30,T:T))))</f>
        <v>0.98823721054297797</v>
      </c>
      <c r="BL185" s="21">
        <f>SUM(H185:INDEX(H:H, MATCH(100000000000000,H:H)))/SUM((H$4:INDEX(H:H, MATCH(100000000000000,H:H))))</f>
        <v>0.99226842652707403</v>
      </c>
      <c r="BM185" s="21">
        <f>SUM(O185:INDEX(O:O, MATCH(100000000000000,O:O)))/SUM((O$4:INDEX(O:O, MATCH(1E+30,O:O))))</f>
        <v>0.98823721054297797</v>
      </c>
      <c r="BN185" s="132">
        <f>SUM(F185:INDEX(F:F, MATCH(100000000000000,F:F)))/SUM((F$4:INDEX(F:F, MATCH(1E+30,F:F))))</f>
        <v>0.98320603594561007</v>
      </c>
      <c r="BQ185" s="28"/>
    </row>
    <row r="186" spans="1:69" ht="15.75" customHeight="1">
      <c r="A186" s="89"/>
      <c r="B186" s="124" t="s">
        <v>143</v>
      </c>
      <c r="C186" s="74"/>
      <c r="D186" s="28"/>
      <c r="E186" s="45">
        <v>3357547</v>
      </c>
      <c r="F186" s="23">
        <v>135557</v>
      </c>
      <c r="G186" s="23">
        <v>3357547</v>
      </c>
      <c r="H186" s="23">
        <v>22685.88</v>
      </c>
      <c r="I186" s="43">
        <v>151239.23000000001</v>
      </c>
      <c r="J186" s="23"/>
      <c r="K186" s="45"/>
      <c r="L186" s="23"/>
      <c r="M186" s="43"/>
      <c r="N186" s="23"/>
      <c r="O186" s="112">
        <f t="shared" si="40"/>
        <v>3357547</v>
      </c>
      <c r="P186" s="24">
        <f>_xlfn.RANK.EQ(O186, O$4:INDEX(O:O, MATCH(100000000000000,O:O)), 0) + COUNTIF(O$4:INDEX(O:O, ROW(O186)), O186)-1</f>
        <v>906</v>
      </c>
      <c r="Q186" s="25">
        <f>(_xlfn.RANK.EQ(P186, P$4:INDEX(P:P, MATCH(1000000000000,P:P)), 0) + COUNTIF(P$4:INDEX(P:P, ROW(P186)), P186)-1)/'Supporting Calculations'!$B$8</f>
        <v>0.16819852941176472</v>
      </c>
      <c r="R186" s="26">
        <f>'Segment RDF'!$F$33</f>
        <v>40</v>
      </c>
      <c r="S186" s="56">
        <f t="shared" si="41"/>
        <v>6.7279411764705888</v>
      </c>
      <c r="T186" s="113">
        <f t="shared" si="42"/>
        <v>3357547</v>
      </c>
      <c r="U186" s="24">
        <f>_xlfn.RANK.EQ(T186, T$4:INDEX(T:T, MATCH(100000000000000,T:T)), 0) + COUNTIF(T$4:INDEX(T:T, ROW(T186)), T186)-1</f>
        <v>906</v>
      </c>
      <c r="V186" s="25">
        <f>(_xlfn.RANK.EQ(U186, U$4:INDEX(U:U, MATCH(1000000000000,U:U)), 0) + COUNTIF(U$4:INDEX(U:U, ROW(U186)), U186)-1)/'Supporting Calculations'!$B$8</f>
        <v>0.16819852941176472</v>
      </c>
      <c r="W186" s="26">
        <f>'Segment RDF'!$H$33</f>
        <v>40</v>
      </c>
      <c r="X186" s="56">
        <f t="shared" si="43"/>
        <v>6.7279411764705888</v>
      </c>
      <c r="Y186" s="58">
        <f t="shared" si="44"/>
        <v>151239.23000000001</v>
      </c>
      <c r="Z186" s="24">
        <f>_xlfn.RANK.EQ(Y186, Y$4:INDEX(Y:Y, MATCH(100000000000000,Y:Y)), 0) + COUNTIF(Y$4:INDEX(Y:Y, ROW(Y186)), Y186)-1</f>
        <v>751</v>
      </c>
      <c r="AA186" s="25">
        <f>(_xlfn.RANK.EQ(Z186, Z$4:INDEX(Z:Z, MATCH(1000000000000,Z:Z)), 0) + COUNTIF(Z$4:INDEX(Z:Z, ROW(Z186)), Z186)-1)/'Supporting Calculations'!$B$8</f>
        <v>0.31066176470588236</v>
      </c>
      <c r="AB186" s="26">
        <f>'Segment RDF'!$J$33</f>
        <v>20</v>
      </c>
      <c r="AC186" s="56">
        <f t="shared" si="45"/>
        <v>6.2132352941176467</v>
      </c>
      <c r="AD186" s="26"/>
      <c r="AE186" s="66">
        <f t="shared" si="46"/>
        <v>4.0373820530285952E-2</v>
      </c>
      <c r="AF186" s="24">
        <f>_xlfn.RANK.EQ(AE186, AE$4:INDEX(AE:AE, MATCH(1000000000000,AE:AE)), 0) + COUNTIF(AE$4:INDEX(AE:AE, ROW(AE186)), AE186)-1</f>
        <v>557</v>
      </c>
      <c r="AG186" s="25">
        <f>(_xlfn.RANK.EQ(AF186, AF$4:INDEX(AF:AF, MATCH(1000000000000,AF:AF)), 1) + COUNTIF(AF$4:INDEX(AF:AF, ROW(AF186)), AF186)-1)/'Supporting Calculations'!$B$8</f>
        <v>0.51194852941176472</v>
      </c>
      <c r="AH186" s="26">
        <f>'Segment RDF'!$F$33</f>
        <v>40</v>
      </c>
      <c r="AI186" s="67">
        <f t="shared" si="47"/>
        <v>20.477941176470587</v>
      </c>
      <c r="AJ186" s="68">
        <f t="shared" si="48"/>
        <v>6.7566827806133465E-3</v>
      </c>
      <c r="AK186" s="24">
        <f>_xlfn.RANK.EQ(AJ186, AJ$4:INDEX(AJ:AJ, MATCH(1000000000000,AJ:AJ)), 0) + COUNTIF(AJ$4:INDEX(AJ:AJ, ROW(AJ186)), AJ186)-1</f>
        <v>508</v>
      </c>
      <c r="AL186" s="25">
        <f>(_xlfn.RANK.EQ(AK186, AK$4:INDEX(AK:AK, MATCH(1000000000000,AK:AK)), 1) + COUNTIF(AK$4:INDEX(AK:AK, ROW(AK186)), AK186)-1)/'Supporting Calculations'!$B$8</f>
        <v>0.46691176470588236</v>
      </c>
      <c r="AM186" s="26">
        <f>'Segment RDF'!$H$33</f>
        <v>40</v>
      </c>
      <c r="AN186" s="67">
        <f t="shared" si="49"/>
        <v>18.676470588235293</v>
      </c>
      <c r="AO186" s="69">
        <f t="shared" si="59"/>
        <v>4.5044560805850224E-2</v>
      </c>
      <c r="AP186" s="24">
        <f>_xlfn.RANK.EQ(AO186, AO$4:INDEX(AO:AO, MATCH(1000000000000,AO:AO)), 0) + COUNTIF(AO$4:INDEX(AO:AO, ROW(AO186)), AO186)-1</f>
        <v>608</v>
      </c>
      <c r="AQ186" s="25">
        <f>(_xlfn.RANK.EQ(AP186, AP$4:INDEX(AP:AP, MATCH(1000000000000,AP:AP)), 1) + COUNTIF(AP$4:INDEX(AP:AP, ROW(AP186)), AP186)-1)/'Supporting Calculations'!$B$8</f>
        <v>0.55882352941176472</v>
      </c>
      <c r="AR186" s="26">
        <f>'Segment RDF'!$J$33</f>
        <v>20</v>
      </c>
      <c r="AS186" s="67">
        <f t="shared" si="50"/>
        <v>11.176470588235293</v>
      </c>
      <c r="AT186" s="69"/>
      <c r="AU186" s="119">
        <f t="shared" si="51"/>
        <v>19.669117647058826</v>
      </c>
      <c r="AV186" s="56">
        <f t="shared" si="52"/>
        <v>50.330882352941174</v>
      </c>
      <c r="AW186" s="24"/>
      <c r="AX186" s="119">
        <f>(_xlfn.RANK.EQ(AU186, AU$4:INDEX(AU:AU, MATCH(1000000000000,AU:AU)), 1) + COUNTIF(AU$4:INDEX(AU:AU, ROW(AU186)), AU186)-1)/'Supporting Calculations'!$B$8*100</f>
        <v>16.084558823529413</v>
      </c>
      <c r="AY186" s="58">
        <f>(_xlfn.RANK.EQ(AV186, AV$4:INDEX(AV:AV, MATCH(10000000000,AV:AV)), 1) + COUNTIF(AV$4:INDEX(AV:AV, ROW(AV186)), AV186)-1)/'Supporting Calculations'!$B$8*100</f>
        <v>47.334558823529413</v>
      </c>
      <c r="AZ186" s="70">
        <f t="shared" si="53"/>
        <v>63.419117647058826</v>
      </c>
      <c r="BA186" s="24"/>
      <c r="BB186" s="14">
        <f>IF(AND(AX186&gt;='Supporting Calculations'!$B$4,AY186&gt;='Supporting Calculations'!$C$4) = TRUE,1,IF(AND(AX186&gt;'Supporting Calculations'!$B$4,AY186&lt;'Supporting Calculations'!$C$4) = TRUE, 2,IF(AND(AX186&lt;'Supporting Calculations'!$B$4,AY186&gt;'Supporting Calculations'!$C$4) = TRUE,3,IF(AND(AX186&lt;='Supporting Calculations'!$B$4,AY186&lt;='Supporting Calculations'!$C$4) = TRUE, 4,0))))</f>
        <v>4</v>
      </c>
      <c r="BC186" s="44" t="str">
        <f t="shared" si="54"/>
        <v>Low</v>
      </c>
      <c r="BE186" s="84" t="e">
        <f t="shared" si="55"/>
        <v>#N/A</v>
      </c>
      <c r="BF186" s="86" t="e">
        <f t="shared" si="56"/>
        <v>#N/A</v>
      </c>
      <c r="BG186" s="88">
        <f t="shared" si="57"/>
        <v>47.334558823529413</v>
      </c>
      <c r="BI186" s="14">
        <f t="shared" si="58"/>
        <v>906</v>
      </c>
      <c r="BJ186" s="121">
        <f>BI186/'Supporting Calculations'!$B$8</f>
        <v>0.83272058823529416</v>
      </c>
      <c r="BK186" s="21">
        <f>SUM(T186:INDEX(T:T, MATCH(100000000000000,T:T)))/SUM((T$4:INDEX(T:T, MATCH(1E+30,T:T))))</f>
        <v>0.98813660284743765</v>
      </c>
      <c r="BL186" s="21">
        <f>SUM(H186:INDEX(H:H, MATCH(100000000000000,H:H)))/SUM((H$4:INDEX(H:H, MATCH(100000000000000,H:H))))</f>
        <v>0.99226842652707403</v>
      </c>
      <c r="BM186" s="21">
        <f>SUM(O186:INDEX(O:O, MATCH(100000000000000,O:O)))/SUM((O$4:INDEX(O:O, MATCH(1E+30,O:O))))</f>
        <v>0.98813660284743765</v>
      </c>
      <c r="BN186" s="132">
        <f>SUM(F186:INDEX(F:F, MATCH(100000000000000,F:F)))/SUM((F$4:INDEX(F:F, MATCH(1E+30,F:F))))</f>
        <v>0.98320603594561007</v>
      </c>
      <c r="BQ186" s="28"/>
    </row>
    <row r="187" spans="1:69" ht="15.75" customHeight="1">
      <c r="A187" s="89"/>
      <c r="B187" s="124" t="s">
        <v>137</v>
      </c>
      <c r="C187" s="74"/>
      <c r="D187" s="28"/>
      <c r="E187" s="45">
        <v>3382906.21</v>
      </c>
      <c r="F187" s="23">
        <v>70916</v>
      </c>
      <c r="G187" s="23">
        <v>3382906.21</v>
      </c>
      <c r="H187" s="23">
        <v>29737.93</v>
      </c>
      <c r="I187" s="43">
        <v>209225.34</v>
      </c>
      <c r="J187" s="23"/>
      <c r="K187" s="45"/>
      <c r="L187" s="23"/>
      <c r="M187" s="43"/>
      <c r="N187" s="23"/>
      <c r="O187" s="112">
        <f t="shared" si="40"/>
        <v>3382906.21</v>
      </c>
      <c r="P187" s="24">
        <f>_xlfn.RANK.EQ(O187, O$4:INDEX(O:O, MATCH(100000000000000,O:O)), 0) + COUNTIF(O$4:INDEX(O:O, ROW(O187)), O187)-1</f>
        <v>905</v>
      </c>
      <c r="Q187" s="25">
        <f>(_xlfn.RANK.EQ(P187, P$4:INDEX(P:P, MATCH(1000000000000,P:P)), 0) + COUNTIF(P$4:INDEX(P:P, ROW(P187)), P187)-1)/'Supporting Calculations'!$B$8</f>
        <v>0.16911764705882354</v>
      </c>
      <c r="R187" s="26">
        <f>'Segment RDF'!$F$33</f>
        <v>40</v>
      </c>
      <c r="S187" s="56">
        <f t="shared" si="41"/>
        <v>6.764705882352942</v>
      </c>
      <c r="T187" s="113">
        <f t="shared" si="42"/>
        <v>3382906.21</v>
      </c>
      <c r="U187" s="24">
        <f>_xlfn.RANK.EQ(T187, T$4:INDEX(T:T, MATCH(100000000000000,T:T)), 0) + COUNTIF(T$4:INDEX(T:T, ROW(T187)), T187)-1</f>
        <v>905</v>
      </c>
      <c r="V187" s="25">
        <f>(_xlfn.RANK.EQ(U187, U$4:INDEX(U:U, MATCH(1000000000000,U:U)), 0) + COUNTIF(U$4:INDEX(U:U, ROW(U187)), U187)-1)/'Supporting Calculations'!$B$8</f>
        <v>0.16911764705882354</v>
      </c>
      <c r="W187" s="26">
        <f>'Segment RDF'!$H$33</f>
        <v>40</v>
      </c>
      <c r="X187" s="56">
        <f t="shared" si="43"/>
        <v>6.764705882352942</v>
      </c>
      <c r="Y187" s="58">
        <f t="shared" si="44"/>
        <v>209225.34</v>
      </c>
      <c r="Z187" s="24">
        <f>_xlfn.RANK.EQ(Y187, Y$4:INDEX(Y:Y, MATCH(100000000000000,Y:Y)), 0) + COUNTIF(Y$4:INDEX(Y:Y, ROW(Y187)), Y187)-1</f>
        <v>692</v>
      </c>
      <c r="AA187" s="25">
        <f>(_xlfn.RANK.EQ(Z187, Z$4:INDEX(Z:Z, MATCH(1000000000000,Z:Z)), 0) + COUNTIF(Z$4:INDEX(Z:Z, ROW(Z187)), Z187)-1)/'Supporting Calculations'!$B$8</f>
        <v>0.36488970588235292</v>
      </c>
      <c r="AB187" s="26">
        <f>'Segment RDF'!$J$33</f>
        <v>20</v>
      </c>
      <c r="AC187" s="56">
        <f t="shared" si="45"/>
        <v>7.297794117647058</v>
      </c>
      <c r="AD187" s="26"/>
      <c r="AE187" s="66">
        <f t="shared" si="46"/>
        <v>2.0963040533127874E-2</v>
      </c>
      <c r="AF187" s="24">
        <f>_xlfn.RANK.EQ(AE187, AE$4:INDEX(AE:AE, MATCH(1000000000000,AE:AE)), 0) + COUNTIF(AE$4:INDEX(AE:AE, ROW(AE187)), AE187)-1</f>
        <v>762</v>
      </c>
      <c r="AG187" s="25">
        <f>(_xlfn.RANK.EQ(AF187, AF$4:INDEX(AF:AF, MATCH(1000000000000,AF:AF)), 1) + COUNTIF(AF$4:INDEX(AF:AF, ROW(AF187)), AF187)-1)/'Supporting Calculations'!$B$8</f>
        <v>0.70036764705882348</v>
      </c>
      <c r="AH187" s="26">
        <f>'Segment RDF'!$F$33</f>
        <v>40</v>
      </c>
      <c r="AI187" s="67">
        <f t="shared" si="47"/>
        <v>28.014705882352938</v>
      </c>
      <c r="AJ187" s="68">
        <f t="shared" si="48"/>
        <v>8.79064572115347E-3</v>
      </c>
      <c r="AK187" s="24">
        <f>_xlfn.RANK.EQ(AJ187, AJ$4:INDEX(AJ:AJ, MATCH(1000000000000,AJ:AJ)), 0) + COUNTIF(AJ$4:INDEX(AJ:AJ, ROW(AJ187)), AJ187)-1</f>
        <v>435</v>
      </c>
      <c r="AL187" s="25">
        <f>(_xlfn.RANK.EQ(AK187, AK$4:INDEX(AK:AK, MATCH(1000000000000,AK:AK)), 1) + COUNTIF(AK$4:INDEX(AK:AK, ROW(AK187)), AK187)-1)/'Supporting Calculations'!$B$8</f>
        <v>0.39981617647058826</v>
      </c>
      <c r="AM187" s="26">
        <f>'Segment RDF'!$H$33</f>
        <v>40</v>
      </c>
      <c r="AN187" s="67">
        <f t="shared" si="49"/>
        <v>15.992647058823531</v>
      </c>
      <c r="AO187" s="69">
        <f t="shared" si="59"/>
        <v>6.1847809845133127E-2</v>
      </c>
      <c r="AP187" s="24">
        <f>_xlfn.RANK.EQ(AO187, AO$4:INDEX(AO:AO, MATCH(1000000000000,AO:AO)), 0) + COUNTIF(AO$4:INDEX(AO:AO, ROW(AO187)), AO187)-1</f>
        <v>508</v>
      </c>
      <c r="AQ187" s="25">
        <f>(_xlfn.RANK.EQ(AP187, AP$4:INDEX(AP:AP, MATCH(1000000000000,AP:AP)), 1) + COUNTIF(AP$4:INDEX(AP:AP, ROW(AP187)), AP187)-1)/'Supporting Calculations'!$B$8</f>
        <v>0.46691176470588236</v>
      </c>
      <c r="AR187" s="26">
        <f>'Segment RDF'!$J$33</f>
        <v>20</v>
      </c>
      <c r="AS187" s="67">
        <f t="shared" si="50"/>
        <v>9.3382352941176467</v>
      </c>
      <c r="AT187" s="69"/>
      <c r="AU187" s="119">
        <f t="shared" si="51"/>
        <v>20.827205882352942</v>
      </c>
      <c r="AV187" s="56">
        <f t="shared" si="52"/>
        <v>53.345588235294116</v>
      </c>
      <c r="AW187" s="24"/>
      <c r="AX187" s="119">
        <f>(_xlfn.RANK.EQ(AU187, AU$4:INDEX(AU:AU, MATCH(1000000000000,AU:AU)), 1) + COUNTIF(AU$4:INDEX(AU:AU, ROW(AU187)), AU187)-1)/'Supporting Calculations'!$B$8*100</f>
        <v>17.371323529411764</v>
      </c>
      <c r="AY187" s="58">
        <f>(_xlfn.RANK.EQ(AV187, AV$4:INDEX(AV:AV, MATCH(10000000000,AV:AV)), 1) + COUNTIF(AV$4:INDEX(AV:AV, ROW(AV187)), AV187)-1)/'Supporting Calculations'!$B$8*100</f>
        <v>51.930147058823529</v>
      </c>
      <c r="AZ187" s="70">
        <f t="shared" si="53"/>
        <v>69.30147058823529</v>
      </c>
      <c r="BA187" s="24"/>
      <c r="BB187" s="14">
        <f>IF(AND(AX187&gt;='Supporting Calculations'!$B$4,AY187&gt;='Supporting Calculations'!$C$4) = TRUE,1,IF(AND(AX187&gt;'Supporting Calculations'!$B$4,AY187&lt;'Supporting Calculations'!$C$4) = TRUE, 2,IF(AND(AX187&lt;'Supporting Calculations'!$B$4,AY187&gt;'Supporting Calculations'!$C$4) = TRUE,3,IF(AND(AX187&lt;='Supporting Calculations'!$B$4,AY187&lt;='Supporting Calculations'!$C$4) = TRUE, 4,0))))</f>
        <v>4</v>
      </c>
      <c r="BC187" s="44" t="str">
        <f t="shared" si="54"/>
        <v>Low</v>
      </c>
      <c r="BE187" s="84" t="e">
        <f t="shared" si="55"/>
        <v>#N/A</v>
      </c>
      <c r="BF187" s="86" t="e">
        <f t="shared" si="56"/>
        <v>#N/A</v>
      </c>
      <c r="BG187" s="88">
        <f t="shared" si="57"/>
        <v>51.930147058823529</v>
      </c>
      <c r="BI187" s="14">
        <f t="shared" si="58"/>
        <v>905</v>
      </c>
      <c r="BJ187" s="121">
        <f>BI187/'Supporting Calculations'!$B$8</f>
        <v>0.83180147058823528</v>
      </c>
      <c r="BK187" s="21">
        <f>SUM(T187:INDEX(T:T, MATCH(100000000000000,T:T)))/SUM((T$4:INDEX(T:T, MATCH(1E+30,T:T))))</f>
        <v>0.98803588944284793</v>
      </c>
      <c r="BL187" s="21">
        <f>SUM(H187:INDEX(H:H, MATCH(100000000000000,H:H)))/SUM((H$4:INDEX(H:H, MATCH(100000000000000,H:H))))</f>
        <v>0.99222436626811072</v>
      </c>
      <c r="BM187" s="21">
        <f>SUM(O187:INDEX(O:O, MATCH(100000000000000,O:O)))/SUM((O$4:INDEX(O:O, MATCH(1E+30,O:O))))</f>
        <v>0.98803588944284793</v>
      </c>
      <c r="BN187" s="132">
        <f>SUM(F187:INDEX(F:F, MATCH(100000000000000,F:F)))/SUM((F$4:INDEX(F:F, MATCH(1E+30,F:F))))</f>
        <v>0.98312387720621974</v>
      </c>
      <c r="BQ187" s="28"/>
    </row>
    <row r="188" spans="1:69" ht="15.75" customHeight="1">
      <c r="A188" s="89"/>
      <c r="B188" s="124" t="s">
        <v>132</v>
      </c>
      <c r="C188" s="74"/>
      <c r="D188" s="28"/>
      <c r="E188" s="45">
        <v>3389180</v>
      </c>
      <c r="F188" s="23">
        <v>71443</v>
      </c>
      <c r="G188" s="23">
        <v>3389180</v>
      </c>
      <c r="H188" s="23">
        <v>22454.85</v>
      </c>
      <c r="I188" s="43">
        <v>149699</v>
      </c>
      <c r="J188" s="23"/>
      <c r="K188" s="45"/>
      <c r="L188" s="23"/>
      <c r="M188" s="43"/>
      <c r="N188" s="23"/>
      <c r="O188" s="112">
        <f t="shared" si="40"/>
        <v>3389180</v>
      </c>
      <c r="P188" s="24">
        <f>_xlfn.RANK.EQ(O188, O$4:INDEX(O:O, MATCH(100000000000000,O:O)), 0) + COUNTIF(O$4:INDEX(O:O, ROW(O188)), O188)-1</f>
        <v>904</v>
      </c>
      <c r="Q188" s="25">
        <f>(_xlfn.RANK.EQ(P188, P$4:INDEX(P:P, MATCH(1000000000000,P:P)), 0) + COUNTIF(P$4:INDEX(P:P, ROW(P188)), P188)-1)/'Supporting Calculations'!$B$8</f>
        <v>0.17003676470588236</v>
      </c>
      <c r="R188" s="26">
        <f>'Segment RDF'!$F$33</f>
        <v>40</v>
      </c>
      <c r="S188" s="56">
        <f t="shared" si="41"/>
        <v>6.8014705882352944</v>
      </c>
      <c r="T188" s="113">
        <f t="shared" si="42"/>
        <v>3389180</v>
      </c>
      <c r="U188" s="24">
        <f>_xlfn.RANK.EQ(T188, T$4:INDEX(T:T, MATCH(100000000000000,T:T)), 0) + COUNTIF(T$4:INDEX(T:T, ROW(T188)), T188)-1</f>
        <v>904</v>
      </c>
      <c r="V188" s="25">
        <f>(_xlfn.RANK.EQ(U188, U$4:INDEX(U:U, MATCH(1000000000000,U:U)), 0) + COUNTIF(U$4:INDEX(U:U, ROW(U188)), U188)-1)/'Supporting Calculations'!$B$8</f>
        <v>0.17003676470588236</v>
      </c>
      <c r="W188" s="26">
        <f>'Segment RDF'!$H$33</f>
        <v>40</v>
      </c>
      <c r="X188" s="56">
        <f t="shared" si="43"/>
        <v>6.8014705882352944</v>
      </c>
      <c r="Y188" s="58">
        <f t="shared" si="44"/>
        <v>149699</v>
      </c>
      <c r="Z188" s="24">
        <f>_xlfn.RANK.EQ(Y188, Y$4:INDEX(Y:Y, MATCH(100000000000000,Y:Y)), 0) + COUNTIF(Y$4:INDEX(Y:Y, ROW(Y188)), Y188)-1</f>
        <v>752</v>
      </c>
      <c r="AA188" s="25">
        <f>(_xlfn.RANK.EQ(Z188, Z$4:INDEX(Z:Z, MATCH(1000000000000,Z:Z)), 0) + COUNTIF(Z$4:INDEX(Z:Z, ROW(Z188)), Z188)-1)/'Supporting Calculations'!$B$8</f>
        <v>0.30974264705882354</v>
      </c>
      <c r="AB188" s="26">
        <f>'Segment RDF'!$J$33</f>
        <v>20</v>
      </c>
      <c r="AC188" s="56">
        <f t="shared" si="45"/>
        <v>6.194852941176471</v>
      </c>
      <c r="AD188" s="26"/>
      <c r="AE188" s="66">
        <f t="shared" si="46"/>
        <v>2.1079730200225424E-2</v>
      </c>
      <c r="AF188" s="24">
        <f>_xlfn.RANK.EQ(AE188, AE$4:INDEX(AE:AE, MATCH(1000000000000,AE:AE)), 0) + COUNTIF(AE$4:INDEX(AE:AE, ROW(AE188)), AE188)-1</f>
        <v>760</v>
      </c>
      <c r="AG188" s="25">
        <f>(_xlfn.RANK.EQ(AF188, AF$4:INDEX(AF:AF, MATCH(1000000000000,AF:AF)), 1) + COUNTIF(AF$4:INDEX(AF:AF, ROW(AF188)), AF188)-1)/'Supporting Calculations'!$B$8</f>
        <v>0.69852941176470584</v>
      </c>
      <c r="AH188" s="26">
        <f>'Segment RDF'!$F$33</f>
        <v>40</v>
      </c>
      <c r="AI188" s="67">
        <f t="shared" si="47"/>
        <v>27.941176470588232</v>
      </c>
      <c r="AJ188" s="68">
        <f t="shared" si="48"/>
        <v>6.625452174272242E-3</v>
      </c>
      <c r="AK188" s="24">
        <f>_xlfn.RANK.EQ(AJ188, AJ$4:INDEX(AJ:AJ, MATCH(1000000000000,AJ:AJ)), 0) + COUNTIF(AJ$4:INDEX(AJ:AJ, ROW(AJ188)), AJ188)-1</f>
        <v>512</v>
      </c>
      <c r="AL188" s="25">
        <f>(_xlfn.RANK.EQ(AK188, AK$4:INDEX(AK:AK, MATCH(1000000000000,AK:AK)), 1) + COUNTIF(AK$4:INDEX(AK:AK, ROW(AK188)), AK188)-1)/'Supporting Calculations'!$B$8</f>
        <v>0.47058823529411764</v>
      </c>
      <c r="AM188" s="26">
        <f>'Segment RDF'!$H$33</f>
        <v>40</v>
      </c>
      <c r="AN188" s="67">
        <f t="shared" si="49"/>
        <v>18.823529411764707</v>
      </c>
      <c r="AO188" s="69">
        <f t="shared" si="59"/>
        <v>4.4169681161814953E-2</v>
      </c>
      <c r="AP188" s="24">
        <f>_xlfn.RANK.EQ(AO188, AO$4:INDEX(AO:AO, MATCH(1000000000000,AO:AO)), 0) + COUNTIF(AO$4:INDEX(AO:AO, ROW(AO188)), AO188)-1</f>
        <v>613</v>
      </c>
      <c r="AQ188" s="25">
        <f>(_xlfn.RANK.EQ(AP188, AP$4:INDEX(AP:AP, MATCH(1000000000000,AP:AP)), 1) + COUNTIF(AP$4:INDEX(AP:AP, ROW(AP188)), AP188)-1)/'Supporting Calculations'!$B$8</f>
        <v>0.56341911764705888</v>
      </c>
      <c r="AR188" s="26">
        <f>'Segment RDF'!$J$33</f>
        <v>20</v>
      </c>
      <c r="AS188" s="67">
        <f t="shared" si="50"/>
        <v>11.268382352941178</v>
      </c>
      <c r="AT188" s="69"/>
      <c r="AU188" s="119">
        <f t="shared" si="51"/>
        <v>19.797794117647058</v>
      </c>
      <c r="AV188" s="56">
        <f t="shared" si="52"/>
        <v>58.033088235294116</v>
      </c>
      <c r="AW188" s="24"/>
      <c r="AX188" s="119">
        <f>(_xlfn.RANK.EQ(AU188, AU$4:INDEX(AU:AU, MATCH(1000000000000,AU:AU)), 1) + COUNTIF(AU$4:INDEX(AU:AU, ROW(AU188)), AU188)-1)/'Supporting Calculations'!$B$8*100</f>
        <v>16.360294117647058</v>
      </c>
      <c r="AY188" s="58">
        <f>(_xlfn.RANK.EQ(AV188, AV$4:INDEX(AV:AV, MATCH(10000000000,AV:AV)), 1) + COUNTIF(AV$4:INDEX(AV:AV, ROW(AV188)), AV188)-1)/'Supporting Calculations'!$B$8*100</f>
        <v>59.92647058823529</v>
      </c>
      <c r="AZ188" s="70">
        <f t="shared" si="53"/>
        <v>76.286764705882348</v>
      </c>
      <c r="BA188" s="24"/>
      <c r="BB188" s="14">
        <f>IF(AND(AX188&gt;='Supporting Calculations'!$B$4,AY188&gt;='Supporting Calculations'!$C$4) = TRUE,1,IF(AND(AX188&gt;'Supporting Calculations'!$B$4,AY188&lt;'Supporting Calculations'!$C$4) = TRUE, 2,IF(AND(AX188&lt;'Supporting Calculations'!$B$4,AY188&gt;'Supporting Calculations'!$C$4) = TRUE,3,IF(AND(AX188&lt;='Supporting Calculations'!$B$4,AY188&lt;='Supporting Calculations'!$C$4) = TRUE, 4,0))))</f>
        <v>4</v>
      </c>
      <c r="BC188" s="44" t="str">
        <f t="shared" si="54"/>
        <v>Low</v>
      </c>
      <c r="BE188" s="84" t="e">
        <f t="shared" si="55"/>
        <v>#N/A</v>
      </c>
      <c r="BF188" s="86" t="e">
        <f t="shared" si="56"/>
        <v>#N/A</v>
      </c>
      <c r="BG188" s="88">
        <f t="shared" si="57"/>
        <v>59.92647058823529</v>
      </c>
      <c r="BI188" s="14">
        <f t="shared" si="58"/>
        <v>904</v>
      </c>
      <c r="BJ188" s="121">
        <f>BI188/'Supporting Calculations'!$B$8</f>
        <v>0.83088235294117652</v>
      </c>
      <c r="BK188" s="21">
        <f>SUM(T188:INDEX(T:T, MATCH(100000000000000,T:T)))/SUM((T$4:INDEX(T:T, MATCH(1E+30,T:T))))</f>
        <v>0.98793441536018678</v>
      </c>
      <c r="BL188" s="21">
        <f>SUM(H188:INDEX(H:H, MATCH(100000000000000,H:H)))/SUM((H$4:INDEX(H:H, MATCH(100000000000000,H:H))))</f>
        <v>0.99216660959758118</v>
      </c>
      <c r="BM188" s="21">
        <f>SUM(O188:INDEX(O:O, MATCH(100000000000000,O:O)))/SUM((O$4:INDEX(O:O, MATCH(1E+30,O:O))))</f>
        <v>0.98793441536018678</v>
      </c>
      <c r="BN188" s="132">
        <f>SUM(F188:INDEX(F:F, MATCH(100000000000000,F:F)))/SUM((F$4:INDEX(F:F, MATCH(1E+30,F:F))))</f>
        <v>0.98308089625235828</v>
      </c>
      <c r="BQ188" s="28"/>
    </row>
    <row r="189" spans="1:69" ht="15.75" customHeight="1">
      <c r="A189" s="89"/>
      <c r="B189" s="124" t="s">
        <v>137</v>
      </c>
      <c r="C189" s="74"/>
      <c r="D189" s="28"/>
      <c r="E189" s="45">
        <v>3397001.78</v>
      </c>
      <c r="F189" s="23">
        <v>0</v>
      </c>
      <c r="G189" s="23">
        <v>3397001.78</v>
      </c>
      <c r="H189" s="23">
        <v>0</v>
      </c>
      <c r="I189" s="43">
        <v>450829.25</v>
      </c>
      <c r="J189" s="23"/>
      <c r="K189" s="45"/>
      <c r="L189" s="23"/>
      <c r="M189" s="43"/>
      <c r="N189" s="23"/>
      <c r="O189" s="112">
        <f t="shared" si="40"/>
        <v>3397001.78</v>
      </c>
      <c r="P189" s="24">
        <f>_xlfn.RANK.EQ(O189, O$4:INDEX(O:O, MATCH(100000000000000,O:O)), 0) + COUNTIF(O$4:INDEX(O:O, ROW(O189)), O189)-1</f>
        <v>903</v>
      </c>
      <c r="Q189" s="25">
        <f>(_xlfn.RANK.EQ(P189, P$4:INDEX(P:P, MATCH(1000000000000,P:P)), 0) + COUNTIF(P$4:INDEX(P:P, ROW(P189)), P189)-1)/'Supporting Calculations'!$B$8</f>
        <v>0.17095588235294118</v>
      </c>
      <c r="R189" s="26">
        <f>'Segment RDF'!$F$33</f>
        <v>40</v>
      </c>
      <c r="S189" s="56">
        <f t="shared" si="41"/>
        <v>6.8382352941176467</v>
      </c>
      <c r="T189" s="113">
        <f t="shared" si="42"/>
        <v>3397001.78</v>
      </c>
      <c r="U189" s="24">
        <f>_xlfn.RANK.EQ(T189, T$4:INDEX(T:T, MATCH(100000000000000,T:T)), 0) + COUNTIF(T$4:INDEX(T:T, ROW(T189)), T189)-1</f>
        <v>903</v>
      </c>
      <c r="V189" s="25">
        <f>(_xlfn.RANK.EQ(U189, U$4:INDEX(U:U, MATCH(1000000000000,U:U)), 0) + COUNTIF(U$4:INDEX(U:U, ROW(U189)), U189)-1)/'Supporting Calculations'!$B$8</f>
        <v>0.17095588235294118</v>
      </c>
      <c r="W189" s="26">
        <f>'Segment RDF'!$H$33</f>
        <v>40</v>
      </c>
      <c r="X189" s="56">
        <f t="shared" si="43"/>
        <v>6.8382352941176467</v>
      </c>
      <c r="Y189" s="58">
        <f t="shared" si="44"/>
        <v>450829.25</v>
      </c>
      <c r="Z189" s="24">
        <f>_xlfn.RANK.EQ(Y189, Y$4:INDEX(Y:Y, MATCH(100000000000000,Y:Y)), 0) + COUNTIF(Y$4:INDEX(Y:Y, ROW(Y189)), Y189)-1</f>
        <v>518</v>
      </c>
      <c r="AA189" s="25">
        <f>(_xlfn.RANK.EQ(Z189, Z$4:INDEX(Z:Z, MATCH(1000000000000,Z:Z)), 0) + COUNTIF(Z$4:INDEX(Z:Z, ROW(Z189)), Z189)-1)/'Supporting Calculations'!$B$8</f>
        <v>0.5248161764705882</v>
      </c>
      <c r="AB189" s="26">
        <f>'Segment RDF'!$J$33</f>
        <v>20</v>
      </c>
      <c r="AC189" s="56">
        <f t="shared" si="45"/>
        <v>10.496323529411764</v>
      </c>
      <c r="AD189" s="26"/>
      <c r="AE189" s="66">
        <f t="shared" si="46"/>
        <v>0</v>
      </c>
      <c r="AF189" s="24">
        <f>_xlfn.RANK.EQ(AE189, AE$4:INDEX(AE:AE, MATCH(1000000000000,AE:AE)), 0) + COUNTIF(AE$4:INDEX(AE:AE, ROW(AE189)), AE189)-1</f>
        <v>1040</v>
      </c>
      <c r="AG189" s="25">
        <f>(_xlfn.RANK.EQ(AF189, AF$4:INDEX(AF:AF, MATCH(1000000000000,AF:AF)), 1) + COUNTIF(AF$4:INDEX(AF:AF, ROW(AF189)), AF189)-1)/'Supporting Calculations'!$B$8</f>
        <v>0.95588235294117652</v>
      </c>
      <c r="AH189" s="26">
        <f>'Segment RDF'!$F$33</f>
        <v>40</v>
      </c>
      <c r="AI189" s="67">
        <f t="shared" si="47"/>
        <v>38.235294117647058</v>
      </c>
      <c r="AJ189" s="68">
        <f t="shared" si="48"/>
        <v>0</v>
      </c>
      <c r="AK189" s="24">
        <f>_xlfn.RANK.EQ(AJ189, AJ$4:INDEX(AJ:AJ, MATCH(1000000000000,AJ:AJ)), 0) + COUNTIF(AJ$4:INDEX(AJ:AJ, ROW(AJ189)), AJ189)-1</f>
        <v>919</v>
      </c>
      <c r="AL189" s="25">
        <f>(_xlfn.RANK.EQ(AK189, AK$4:INDEX(AK:AK, MATCH(1000000000000,AK:AK)), 1) + COUNTIF(AK$4:INDEX(AK:AK, ROW(AK189)), AK189)-1)/'Supporting Calculations'!$B$8</f>
        <v>0.84466911764705888</v>
      </c>
      <c r="AM189" s="26">
        <f>'Segment RDF'!$H$33</f>
        <v>40</v>
      </c>
      <c r="AN189" s="67">
        <f t="shared" si="49"/>
        <v>33.786764705882355</v>
      </c>
      <c r="AO189" s="69">
        <f t="shared" si="59"/>
        <v>0.13271386922852893</v>
      </c>
      <c r="AP189" s="24">
        <f>_xlfn.RANK.EQ(AO189, AO$4:INDEX(AO:AO, MATCH(1000000000000,AO:AO)), 0) + COUNTIF(AO$4:INDEX(AO:AO, ROW(AO189)), AO189)-1</f>
        <v>267</v>
      </c>
      <c r="AQ189" s="25">
        <f>(_xlfn.RANK.EQ(AP189, AP$4:INDEX(AP:AP, MATCH(1000000000000,AP:AP)), 1) + COUNTIF(AP$4:INDEX(AP:AP, ROW(AP189)), AP189)-1)/'Supporting Calculations'!$B$8</f>
        <v>0.24540441176470587</v>
      </c>
      <c r="AR189" s="26">
        <f>'Segment RDF'!$J$33</f>
        <v>20</v>
      </c>
      <c r="AS189" s="67">
        <f t="shared" si="50"/>
        <v>4.9080882352941178</v>
      </c>
      <c r="AT189" s="69"/>
      <c r="AU189" s="119">
        <f t="shared" si="51"/>
        <v>24.172794117647058</v>
      </c>
      <c r="AV189" s="56">
        <f t="shared" si="52"/>
        <v>76.930147058823536</v>
      </c>
      <c r="AW189" s="24"/>
      <c r="AX189" s="119">
        <f>(_xlfn.RANK.EQ(AU189, AU$4:INDEX(AU:AU, MATCH(1000000000000,AU:AU)), 1) + COUNTIF(AU$4:INDEX(AU:AU, ROW(AU189)), AU189)-1)/'Supporting Calculations'!$B$8*100</f>
        <v>20.588235294117645</v>
      </c>
      <c r="AY189" s="58">
        <f>(_xlfn.RANK.EQ(AV189, AV$4:INDEX(AV:AV, MATCH(10000000000,AV:AV)), 1) + COUNTIF(AV$4:INDEX(AV:AV, ROW(AV189)), AV189)-1)/'Supporting Calculations'!$B$8*100</f>
        <v>88.327205882352942</v>
      </c>
      <c r="AZ189" s="70">
        <f t="shared" si="53"/>
        <v>108.91544117647058</v>
      </c>
      <c r="BA189" s="24"/>
      <c r="BB189" s="14">
        <f>IF(AND(AX189&gt;='Supporting Calculations'!$B$4,AY189&gt;='Supporting Calculations'!$C$4) = TRUE,1,IF(AND(AX189&gt;'Supporting Calculations'!$B$4,AY189&lt;'Supporting Calculations'!$C$4) = TRUE, 2,IF(AND(AX189&lt;'Supporting Calculations'!$B$4,AY189&gt;'Supporting Calculations'!$C$4) = TRUE,3,IF(AND(AX189&lt;='Supporting Calculations'!$B$4,AY189&lt;='Supporting Calculations'!$C$4) = TRUE, 4,0))))</f>
        <v>3</v>
      </c>
      <c r="BC189" s="44" t="str">
        <f t="shared" si="54"/>
        <v>Medium</v>
      </c>
      <c r="BE189" s="84" t="e">
        <f t="shared" si="55"/>
        <v>#N/A</v>
      </c>
      <c r="BF189" s="86" t="e">
        <f t="shared" si="56"/>
        <v>#N/A</v>
      </c>
      <c r="BG189" s="88">
        <f t="shared" si="57"/>
        <v>88.327205882352942</v>
      </c>
      <c r="BI189" s="14">
        <f t="shared" si="58"/>
        <v>903</v>
      </c>
      <c r="BJ189" s="121">
        <f>BI189/'Supporting Calculations'!$B$8</f>
        <v>0.82996323529411764</v>
      </c>
      <c r="BK189" s="21">
        <f>SUM(T189:INDEX(T:T, MATCH(100000000000000,T:T)))/SUM((T$4:INDEX(T:T, MATCH(1E+30,T:T))))</f>
        <v>0.98783275308812701</v>
      </c>
      <c r="BL189" s="21">
        <f>SUM(H189:INDEX(H:H, MATCH(100000000000000,H:H)))/SUM((H$4:INDEX(H:H, MATCH(100000000000000,H:H))))</f>
        <v>0.99212299804246484</v>
      </c>
      <c r="BM189" s="21">
        <f>SUM(O189:INDEX(O:O, MATCH(100000000000000,O:O)))/SUM((O$4:INDEX(O:O, MATCH(1E+30,O:O))))</f>
        <v>0.98783275308812701</v>
      </c>
      <c r="BN189" s="132">
        <f>SUM(F189:INDEX(F:F, MATCH(100000000000000,F:F)))/SUM((F$4:INDEX(F:F, MATCH(1E+30,F:F))))</f>
        <v>0.98303759589296513</v>
      </c>
      <c r="BQ189" s="28"/>
    </row>
    <row r="190" spans="1:69" ht="15.75" customHeight="1">
      <c r="A190" s="89"/>
      <c r="B190" s="124" t="s">
        <v>132</v>
      </c>
      <c r="C190" s="74"/>
      <c r="D190" s="28"/>
      <c r="E190" s="45">
        <v>3420418.75</v>
      </c>
      <c r="F190" s="23">
        <v>218976</v>
      </c>
      <c r="G190" s="23">
        <v>3420418.75</v>
      </c>
      <c r="H190" s="23">
        <v>84639.76</v>
      </c>
      <c r="I190" s="43">
        <v>564265.06999999995</v>
      </c>
      <c r="J190" s="23"/>
      <c r="K190" s="45"/>
      <c r="L190" s="23"/>
      <c r="M190" s="43"/>
      <c r="N190" s="23"/>
      <c r="O190" s="112">
        <f t="shared" si="40"/>
        <v>3420418.75</v>
      </c>
      <c r="P190" s="24">
        <f>_xlfn.RANK.EQ(O190, O$4:INDEX(O:O, MATCH(100000000000000,O:O)), 0) + COUNTIF(O$4:INDEX(O:O, ROW(O190)), O190)-1</f>
        <v>902</v>
      </c>
      <c r="Q190" s="25">
        <f>(_xlfn.RANK.EQ(P190, P$4:INDEX(P:P, MATCH(1000000000000,P:P)), 0) + COUNTIF(P$4:INDEX(P:P, ROW(P190)), P190)-1)/'Supporting Calculations'!$B$8</f>
        <v>0.171875</v>
      </c>
      <c r="R190" s="26">
        <f>'Segment RDF'!$F$33</f>
        <v>40</v>
      </c>
      <c r="S190" s="56">
        <f t="shared" si="41"/>
        <v>6.875</v>
      </c>
      <c r="T190" s="113">
        <f t="shared" si="42"/>
        <v>3420418.75</v>
      </c>
      <c r="U190" s="24">
        <f>_xlfn.RANK.EQ(T190, T$4:INDEX(T:T, MATCH(100000000000000,T:T)), 0) + COUNTIF(T$4:INDEX(T:T, ROW(T190)), T190)-1</f>
        <v>902</v>
      </c>
      <c r="V190" s="25">
        <f>(_xlfn.RANK.EQ(U190, U$4:INDEX(U:U, MATCH(1000000000000,U:U)), 0) + COUNTIF(U$4:INDEX(U:U, ROW(U190)), U190)-1)/'Supporting Calculations'!$B$8</f>
        <v>0.171875</v>
      </c>
      <c r="W190" s="26">
        <f>'Segment RDF'!$H$33</f>
        <v>40</v>
      </c>
      <c r="X190" s="56">
        <f t="shared" si="43"/>
        <v>6.875</v>
      </c>
      <c r="Y190" s="58">
        <f t="shared" si="44"/>
        <v>564265.06999999995</v>
      </c>
      <c r="Z190" s="24">
        <f>_xlfn.RANK.EQ(Y190, Y$4:INDEX(Y:Y, MATCH(100000000000000,Y:Y)), 0) + COUNTIF(Y$4:INDEX(Y:Y, ROW(Y190)), Y190)-1</f>
        <v>474</v>
      </c>
      <c r="AA190" s="25">
        <f>(_xlfn.RANK.EQ(Z190, Z$4:INDEX(Z:Z, MATCH(1000000000000,Z:Z)), 0) + COUNTIF(Z$4:INDEX(Z:Z, ROW(Z190)), Z190)-1)/'Supporting Calculations'!$B$8</f>
        <v>0.56525735294117652</v>
      </c>
      <c r="AB190" s="26">
        <f>'Segment RDF'!$J$33</f>
        <v>20</v>
      </c>
      <c r="AC190" s="56">
        <f t="shared" si="45"/>
        <v>11.305147058823531</v>
      </c>
      <c r="AD190" s="26"/>
      <c r="AE190" s="66">
        <f t="shared" si="46"/>
        <v>6.4020231440960265E-2</v>
      </c>
      <c r="AF190" s="24">
        <f>_xlfn.RANK.EQ(AE190, AE$4:INDEX(AE:AE, MATCH(1000000000000,AE:AE)), 0) + COUNTIF(AE$4:INDEX(AE:AE, ROW(AE190)), AE190)-1</f>
        <v>407</v>
      </c>
      <c r="AG190" s="25">
        <f>(_xlfn.RANK.EQ(AF190, AF$4:INDEX(AF:AF, MATCH(1000000000000,AF:AF)), 1) + COUNTIF(AF$4:INDEX(AF:AF, ROW(AF190)), AF190)-1)/'Supporting Calculations'!$B$8</f>
        <v>0.37408088235294118</v>
      </c>
      <c r="AH190" s="26">
        <f>'Segment RDF'!$F$33</f>
        <v>40</v>
      </c>
      <c r="AI190" s="67">
        <f t="shared" si="47"/>
        <v>14.963235294117647</v>
      </c>
      <c r="AJ190" s="68">
        <f t="shared" si="48"/>
        <v>2.4745437967207962E-2</v>
      </c>
      <c r="AK190" s="24">
        <f>_xlfn.RANK.EQ(AJ190, AJ$4:INDEX(AJ:AJ, MATCH(1000000000000,AJ:AJ)), 0) + COUNTIF(AJ$4:INDEX(AJ:AJ, ROW(AJ190)), AJ190)-1</f>
        <v>162</v>
      </c>
      <c r="AL190" s="25">
        <f>(_xlfn.RANK.EQ(AK190, AK$4:INDEX(AK:AK, MATCH(1000000000000,AK:AK)), 1) + COUNTIF(AK$4:INDEX(AK:AK, ROW(AK190)), AK190)-1)/'Supporting Calculations'!$B$8</f>
        <v>0.14889705882352941</v>
      </c>
      <c r="AM190" s="26">
        <f>'Segment RDF'!$H$33</f>
        <v>40</v>
      </c>
      <c r="AN190" s="67">
        <f t="shared" si="49"/>
        <v>5.9558823529411766</v>
      </c>
      <c r="AO190" s="69">
        <f t="shared" si="59"/>
        <v>0.1649695874225926</v>
      </c>
      <c r="AP190" s="24">
        <f>_xlfn.RANK.EQ(AO190, AO$4:INDEX(AO:AO, MATCH(1000000000000,AO:AO)), 0) + COUNTIF(AO$4:INDEX(AO:AO, ROW(AO190)), AO190)-1</f>
        <v>208</v>
      </c>
      <c r="AQ190" s="25">
        <f>(_xlfn.RANK.EQ(AP190, AP$4:INDEX(AP:AP, MATCH(1000000000000,AP:AP)), 1) + COUNTIF(AP$4:INDEX(AP:AP, ROW(AP190)), AP190)-1)/'Supporting Calculations'!$B$8</f>
        <v>0.19117647058823528</v>
      </c>
      <c r="AR190" s="26">
        <f>'Segment RDF'!$J$33</f>
        <v>20</v>
      </c>
      <c r="AS190" s="67">
        <f t="shared" si="50"/>
        <v>3.8235294117647056</v>
      </c>
      <c r="AT190" s="69"/>
      <c r="AU190" s="119">
        <f t="shared" si="51"/>
        <v>25.055147058823529</v>
      </c>
      <c r="AV190" s="56">
        <f t="shared" si="52"/>
        <v>24.742647058823529</v>
      </c>
      <c r="AW190" s="24"/>
      <c r="AX190" s="119">
        <f>(_xlfn.RANK.EQ(AU190, AU$4:INDEX(AU:AU, MATCH(1000000000000,AU:AU)), 1) + COUNTIF(AU$4:INDEX(AU:AU, ROW(AU190)), AU190)-1)/'Supporting Calculations'!$B$8*100</f>
        <v>21.415441176470587</v>
      </c>
      <c r="AY190" s="58">
        <f>(_xlfn.RANK.EQ(AV190, AV$4:INDEX(AV:AV, MATCH(10000000000,AV:AV)), 1) + COUNTIF(AV$4:INDEX(AV:AV, ROW(AV190)), AV190)-1)/'Supporting Calculations'!$B$8*100</f>
        <v>16.268382352941178</v>
      </c>
      <c r="AZ190" s="70">
        <f t="shared" si="53"/>
        <v>37.683823529411768</v>
      </c>
      <c r="BA190" s="24"/>
      <c r="BB190" s="14">
        <f>IF(AND(AX190&gt;='Supporting Calculations'!$B$4,AY190&gt;='Supporting Calculations'!$C$4) = TRUE,1,IF(AND(AX190&gt;'Supporting Calculations'!$B$4,AY190&lt;'Supporting Calculations'!$C$4) = TRUE, 2,IF(AND(AX190&lt;'Supporting Calculations'!$B$4,AY190&gt;'Supporting Calculations'!$C$4) = TRUE,3,IF(AND(AX190&lt;='Supporting Calculations'!$B$4,AY190&lt;='Supporting Calculations'!$C$4) = TRUE, 4,0))))</f>
        <v>4</v>
      </c>
      <c r="BC190" s="44" t="str">
        <f t="shared" si="54"/>
        <v>Low</v>
      </c>
      <c r="BE190" s="84" t="e">
        <f t="shared" si="55"/>
        <v>#N/A</v>
      </c>
      <c r="BF190" s="86" t="e">
        <f t="shared" si="56"/>
        <v>#N/A</v>
      </c>
      <c r="BG190" s="88">
        <f t="shared" si="57"/>
        <v>16.268382352941178</v>
      </c>
      <c r="BI190" s="14">
        <f t="shared" si="58"/>
        <v>902</v>
      </c>
      <c r="BJ190" s="121">
        <f>BI190/'Supporting Calculations'!$B$8</f>
        <v>0.82904411764705888</v>
      </c>
      <c r="BK190" s="21">
        <f>SUM(T190:INDEX(T:T, MATCH(100000000000000,T:T)))/SUM((T$4:INDEX(T:T, MATCH(1E+30,T:T))))</f>
        <v>0.98773085619296475</v>
      </c>
      <c r="BL190" s="21">
        <f>SUM(H190:INDEX(H:H, MATCH(100000000000000,H:H)))/SUM((H$4:INDEX(H:H, MATCH(100000000000000,H:H))))</f>
        <v>0.99212299804246484</v>
      </c>
      <c r="BM190" s="21">
        <f>SUM(O190:INDEX(O:O, MATCH(100000000000000,O:O)))/SUM((O$4:INDEX(O:O, MATCH(1E+30,O:O))))</f>
        <v>0.98773085619296475</v>
      </c>
      <c r="BN190" s="132">
        <f>SUM(F190:INDEX(F:F, MATCH(100000000000000,F:F)))/SUM((F$4:INDEX(F:F, MATCH(1E+30,F:F))))</f>
        <v>0.98303759589296513</v>
      </c>
      <c r="BQ190" s="28"/>
    </row>
    <row r="191" spans="1:69" ht="15.75" customHeight="1">
      <c r="A191" s="89"/>
      <c r="B191" s="124" t="s">
        <v>139</v>
      </c>
      <c r="C191" s="74"/>
      <c r="D191" s="28"/>
      <c r="E191" s="45">
        <v>3424112.78</v>
      </c>
      <c r="F191" s="23">
        <v>74546</v>
      </c>
      <c r="G191" s="23">
        <v>3424112.78</v>
      </c>
      <c r="H191" s="23">
        <v>2881.24</v>
      </c>
      <c r="I191" s="43">
        <v>38848.0654499999</v>
      </c>
      <c r="J191" s="23"/>
      <c r="K191" s="45"/>
      <c r="L191" s="23"/>
      <c r="M191" s="43"/>
      <c r="N191" s="23"/>
      <c r="O191" s="112">
        <f t="shared" si="40"/>
        <v>3424112.78</v>
      </c>
      <c r="P191" s="24">
        <f>_xlfn.RANK.EQ(O191, O$4:INDEX(O:O, MATCH(100000000000000,O:O)), 0) + COUNTIF(O$4:INDEX(O:O, ROW(O191)), O191)-1</f>
        <v>901</v>
      </c>
      <c r="Q191" s="25">
        <f>(_xlfn.RANK.EQ(P191, P$4:INDEX(P:P, MATCH(1000000000000,P:P)), 0) + COUNTIF(P$4:INDEX(P:P, ROW(P191)), P191)-1)/'Supporting Calculations'!$B$8</f>
        <v>0.17279411764705882</v>
      </c>
      <c r="R191" s="26">
        <f>'Segment RDF'!$F$33</f>
        <v>40</v>
      </c>
      <c r="S191" s="56">
        <f t="shared" si="41"/>
        <v>6.9117647058823533</v>
      </c>
      <c r="T191" s="113">
        <f t="shared" si="42"/>
        <v>3424112.78</v>
      </c>
      <c r="U191" s="24">
        <f>_xlfn.RANK.EQ(T191, T$4:INDEX(T:T, MATCH(100000000000000,T:T)), 0) + COUNTIF(T$4:INDEX(T:T, ROW(T191)), T191)-1</f>
        <v>901</v>
      </c>
      <c r="V191" s="25">
        <f>(_xlfn.RANK.EQ(U191, U$4:INDEX(U:U, MATCH(1000000000000,U:U)), 0) + COUNTIF(U$4:INDEX(U:U, ROW(U191)), U191)-1)/'Supporting Calculations'!$B$8</f>
        <v>0.17279411764705882</v>
      </c>
      <c r="W191" s="26">
        <f>'Segment RDF'!$H$33</f>
        <v>40</v>
      </c>
      <c r="X191" s="56">
        <f t="shared" si="43"/>
        <v>6.9117647058823533</v>
      </c>
      <c r="Y191" s="58">
        <f t="shared" si="44"/>
        <v>38848.0654499999</v>
      </c>
      <c r="Z191" s="24">
        <f>_xlfn.RANK.EQ(Y191, Y$4:INDEX(Y:Y, MATCH(100000000000000,Y:Y)), 0) + COUNTIF(Y$4:INDEX(Y:Y, ROW(Y191)), Y191)-1</f>
        <v>898</v>
      </c>
      <c r="AA191" s="25">
        <f>(_xlfn.RANK.EQ(Z191, Z$4:INDEX(Z:Z, MATCH(1000000000000,Z:Z)), 0) + COUNTIF(Z$4:INDEX(Z:Z, ROW(Z191)), Z191)-1)/'Supporting Calculations'!$B$8</f>
        <v>0.17555147058823528</v>
      </c>
      <c r="AB191" s="26">
        <f>'Segment RDF'!$J$33</f>
        <v>20</v>
      </c>
      <c r="AC191" s="56">
        <f t="shared" si="45"/>
        <v>3.5110294117647056</v>
      </c>
      <c r="AD191" s="26"/>
      <c r="AE191" s="66">
        <f t="shared" si="46"/>
        <v>2.1770895057960097E-2</v>
      </c>
      <c r="AF191" s="24">
        <f>_xlfn.RANK.EQ(AE191, AE$4:INDEX(AE:AE, MATCH(1000000000000,AE:AE)), 0) + COUNTIF(AE$4:INDEX(AE:AE, ROW(AE191)), AE191)-1</f>
        <v>749</v>
      </c>
      <c r="AG191" s="25">
        <f>(_xlfn.RANK.EQ(AF191, AF$4:INDEX(AF:AF, MATCH(1000000000000,AF:AF)), 1) + COUNTIF(AF$4:INDEX(AF:AF, ROW(AF191)), AF191)-1)/'Supporting Calculations'!$B$8</f>
        <v>0.68841911764705888</v>
      </c>
      <c r="AH191" s="26">
        <f>'Segment RDF'!$F$33</f>
        <v>40</v>
      </c>
      <c r="AI191" s="67">
        <f t="shared" si="47"/>
        <v>27.536764705882355</v>
      </c>
      <c r="AJ191" s="68">
        <f t="shared" si="48"/>
        <v>8.4145592891364984E-4</v>
      </c>
      <c r="AK191" s="24">
        <f>_xlfn.RANK.EQ(AJ191, AJ$4:INDEX(AJ:AJ, MATCH(1000000000000,AJ:AJ)), 0) + COUNTIF(AJ$4:INDEX(AJ:AJ, ROW(AJ191)), AJ191)-1</f>
        <v>813</v>
      </c>
      <c r="AL191" s="25">
        <f>(_xlfn.RANK.EQ(AK191, AK$4:INDEX(AK:AK, MATCH(1000000000000,AK:AK)), 1) + COUNTIF(AK$4:INDEX(AK:AK, ROW(AK191)), AK191)-1)/'Supporting Calculations'!$B$8</f>
        <v>0.74724264705882348</v>
      </c>
      <c r="AM191" s="26">
        <f>'Segment RDF'!$H$33</f>
        <v>40</v>
      </c>
      <c r="AN191" s="67">
        <f t="shared" si="49"/>
        <v>29.889705882352938</v>
      </c>
      <c r="AO191" s="69">
        <f t="shared" si="59"/>
        <v>1.134543981054266E-2</v>
      </c>
      <c r="AP191" s="24">
        <f>_xlfn.RANK.EQ(AO191, AO$4:INDEX(AO:AO, MATCH(1000000000000,AO:AO)), 0) + COUNTIF(AO$4:INDEX(AO:AO, ROW(AO191)), AO191)-1</f>
        <v>853</v>
      </c>
      <c r="AQ191" s="25">
        <f>(_xlfn.RANK.EQ(AP191, AP$4:INDEX(AP:AP, MATCH(1000000000000,AP:AP)), 1) + COUNTIF(AP$4:INDEX(AP:AP, ROW(AP191)), AP191)-1)/'Supporting Calculations'!$B$8</f>
        <v>0.78400735294117652</v>
      </c>
      <c r="AR191" s="26">
        <f>'Segment RDF'!$J$33</f>
        <v>20</v>
      </c>
      <c r="AS191" s="67">
        <f t="shared" si="50"/>
        <v>15.680147058823531</v>
      </c>
      <c r="AT191" s="69"/>
      <c r="AU191" s="119">
        <f t="shared" si="51"/>
        <v>17.334558823529413</v>
      </c>
      <c r="AV191" s="56">
        <f t="shared" si="52"/>
        <v>73.106617647058826</v>
      </c>
      <c r="AW191" s="24"/>
      <c r="AX191" s="119">
        <f>(_xlfn.RANK.EQ(AU191, AU$4:INDEX(AU:AU, MATCH(1000000000000,AU:AU)), 1) + COUNTIF(AU$4:INDEX(AU:AU, ROW(AU191)), AU191)-1)/'Supporting Calculations'!$B$8*100</f>
        <v>13.511029411764705</v>
      </c>
      <c r="AY191" s="58">
        <f>(_xlfn.RANK.EQ(AV191, AV$4:INDEX(AV:AV, MATCH(10000000000,AV:AV)), 1) + COUNTIF(AV$4:INDEX(AV:AV, ROW(AV191)), AV191)-1)/'Supporting Calculations'!$B$8*100</f>
        <v>82.628676470588232</v>
      </c>
      <c r="AZ191" s="70">
        <f t="shared" si="53"/>
        <v>96.139705882352942</v>
      </c>
      <c r="BA191" s="24"/>
      <c r="BB191" s="14">
        <f>IF(AND(AX191&gt;='Supporting Calculations'!$B$4,AY191&gt;='Supporting Calculations'!$C$4) = TRUE,1,IF(AND(AX191&gt;'Supporting Calculations'!$B$4,AY191&lt;'Supporting Calculations'!$C$4) = TRUE, 2,IF(AND(AX191&lt;'Supporting Calculations'!$B$4,AY191&gt;'Supporting Calculations'!$C$4) = TRUE,3,IF(AND(AX191&lt;='Supporting Calculations'!$B$4,AY191&lt;='Supporting Calculations'!$C$4) = TRUE, 4,0))))</f>
        <v>3</v>
      </c>
      <c r="BC191" s="44" t="str">
        <f t="shared" si="54"/>
        <v>Medium</v>
      </c>
      <c r="BE191" s="84">
        <f t="shared" si="55"/>
        <v>82.628676470588232</v>
      </c>
      <c r="BF191" s="86" t="e">
        <f t="shared" si="56"/>
        <v>#N/A</v>
      </c>
      <c r="BG191" s="88" t="e">
        <f t="shared" si="57"/>
        <v>#N/A</v>
      </c>
      <c r="BI191" s="14">
        <f t="shared" si="58"/>
        <v>901</v>
      </c>
      <c r="BJ191" s="121">
        <f>BI191/'Supporting Calculations'!$B$8</f>
        <v>0.828125</v>
      </c>
      <c r="BK191" s="21">
        <f>SUM(T191:INDEX(T:T, MATCH(100000000000000,T:T)))/SUM((T$4:INDEX(T:T, MATCH(1E+30,T:T))))</f>
        <v>0.98762825687940792</v>
      </c>
      <c r="BL191" s="21">
        <f>SUM(H191:INDEX(H:H, MATCH(100000000000000,H:H)))/SUM((H$4:INDEX(H:H, MATCH(100000000000000,H:H))))</f>
        <v>0.99195861166008992</v>
      </c>
      <c r="BM191" s="21">
        <f>SUM(O191:INDEX(O:O, MATCH(100000000000000,O:O)))/SUM((O$4:INDEX(O:O, MATCH(1E+30,O:O))))</f>
        <v>0.98762825687940792</v>
      </c>
      <c r="BN191" s="132">
        <f>SUM(F191:INDEX(F:F, MATCH(100000000000000,F:F)))/SUM((F$4:INDEX(F:F, MATCH(1E+30,F:F))))</f>
        <v>0.98290487834893037</v>
      </c>
      <c r="BQ191" s="28"/>
    </row>
    <row r="192" spans="1:69" ht="15.75" customHeight="1">
      <c r="A192" s="89"/>
      <c r="B192" s="124" t="s">
        <v>131</v>
      </c>
      <c r="C192" s="74"/>
      <c r="D192" s="28"/>
      <c r="E192" s="45">
        <v>3448227.21</v>
      </c>
      <c r="F192" s="23">
        <v>124534</v>
      </c>
      <c r="G192" s="23">
        <v>3448227.21</v>
      </c>
      <c r="H192" s="23">
        <v>38148.42</v>
      </c>
      <c r="I192" s="43">
        <v>254828.26</v>
      </c>
      <c r="J192" s="23"/>
      <c r="K192" s="45"/>
      <c r="L192" s="23"/>
      <c r="M192" s="43"/>
      <c r="N192" s="23"/>
      <c r="O192" s="112">
        <f t="shared" si="40"/>
        <v>3448227.21</v>
      </c>
      <c r="P192" s="24">
        <f>_xlfn.RANK.EQ(O192, O$4:INDEX(O:O, MATCH(100000000000000,O:O)), 0) + COUNTIF(O$4:INDEX(O:O, ROW(O192)), O192)-1</f>
        <v>900</v>
      </c>
      <c r="Q192" s="25">
        <f>(_xlfn.RANK.EQ(P192, P$4:INDEX(P:P, MATCH(1000000000000,P:P)), 0) + COUNTIF(P$4:INDEX(P:P, ROW(P192)), P192)-1)/'Supporting Calculations'!$B$8</f>
        <v>0.17371323529411764</v>
      </c>
      <c r="R192" s="26">
        <f>'Segment RDF'!$F$33</f>
        <v>40</v>
      </c>
      <c r="S192" s="56">
        <f t="shared" si="41"/>
        <v>6.9485294117647056</v>
      </c>
      <c r="T192" s="113">
        <f t="shared" si="42"/>
        <v>3448227.21</v>
      </c>
      <c r="U192" s="24">
        <f>_xlfn.RANK.EQ(T192, T$4:INDEX(T:T, MATCH(100000000000000,T:T)), 0) + COUNTIF(T$4:INDEX(T:T, ROW(T192)), T192)-1</f>
        <v>900</v>
      </c>
      <c r="V192" s="25">
        <f>(_xlfn.RANK.EQ(U192, U$4:INDEX(U:U, MATCH(1000000000000,U:U)), 0) + COUNTIF(U$4:INDEX(U:U, ROW(U192)), U192)-1)/'Supporting Calculations'!$B$8</f>
        <v>0.17371323529411764</v>
      </c>
      <c r="W192" s="26">
        <f>'Segment RDF'!$H$33</f>
        <v>40</v>
      </c>
      <c r="X192" s="56">
        <f t="shared" si="43"/>
        <v>6.9485294117647056</v>
      </c>
      <c r="Y192" s="58">
        <f t="shared" si="44"/>
        <v>254828.26</v>
      </c>
      <c r="Z192" s="24">
        <f>_xlfn.RANK.EQ(Y192, Y$4:INDEX(Y:Y, MATCH(100000000000000,Y:Y)), 0) + COUNTIF(Y$4:INDEX(Y:Y, ROW(Y192)), Y192)-1</f>
        <v>649</v>
      </c>
      <c r="AA192" s="25">
        <f>(_xlfn.RANK.EQ(Z192, Z$4:INDEX(Z:Z, MATCH(1000000000000,Z:Z)), 0) + COUNTIF(Z$4:INDEX(Z:Z, ROW(Z192)), Z192)-1)/'Supporting Calculations'!$B$8</f>
        <v>0.40441176470588236</v>
      </c>
      <c r="AB192" s="26">
        <f>'Segment RDF'!$J$33</f>
        <v>20</v>
      </c>
      <c r="AC192" s="56">
        <f t="shared" si="45"/>
        <v>8.0882352941176467</v>
      </c>
      <c r="AD192" s="26"/>
      <c r="AE192" s="66">
        <f t="shared" si="46"/>
        <v>3.6115369555360592E-2</v>
      </c>
      <c r="AF192" s="24">
        <f>_xlfn.RANK.EQ(AE192, AE$4:INDEX(AE:AE, MATCH(1000000000000,AE:AE)), 0) + COUNTIF(AE$4:INDEX(AE:AE, ROW(AE192)), AE192)-1</f>
        <v>585</v>
      </c>
      <c r="AG192" s="25">
        <f>(_xlfn.RANK.EQ(AF192, AF$4:INDEX(AF:AF, MATCH(1000000000000,AF:AF)), 1) + COUNTIF(AF$4:INDEX(AF:AF, ROW(AF192)), AF192)-1)/'Supporting Calculations'!$B$8</f>
        <v>0.5376838235294118</v>
      </c>
      <c r="AH192" s="26">
        <f>'Segment RDF'!$F$33</f>
        <v>40</v>
      </c>
      <c r="AI192" s="67">
        <f t="shared" si="47"/>
        <v>21.507352941176471</v>
      </c>
      <c r="AJ192" s="68">
        <f t="shared" si="48"/>
        <v>1.1063197891765374E-2</v>
      </c>
      <c r="AK192" s="24">
        <f>_xlfn.RANK.EQ(AJ192, AJ$4:INDEX(AJ:AJ, MATCH(1000000000000,AJ:AJ)), 0) + COUNTIF(AJ$4:INDEX(AJ:AJ, ROW(AJ192)), AJ192)-1</f>
        <v>356</v>
      </c>
      <c r="AL192" s="25">
        <f>(_xlfn.RANK.EQ(AK192, AK$4:INDEX(AK:AK, MATCH(1000000000000,AK:AK)), 1) + COUNTIF(AK$4:INDEX(AK:AK, ROW(AK192)), AK192)-1)/'Supporting Calculations'!$B$8</f>
        <v>0.32720588235294118</v>
      </c>
      <c r="AM192" s="26">
        <f>'Segment RDF'!$H$33</f>
        <v>40</v>
      </c>
      <c r="AN192" s="67">
        <f t="shared" si="49"/>
        <v>13.088235294117647</v>
      </c>
      <c r="AO192" s="69">
        <f t="shared" si="59"/>
        <v>7.3901238079958201E-2</v>
      </c>
      <c r="AP192" s="24">
        <f>_xlfn.RANK.EQ(AO192, AO$4:INDEX(AO:AO, MATCH(1000000000000,AO:AO)), 0) + COUNTIF(AO$4:INDEX(AO:AO, ROW(AO192)), AO192)-1</f>
        <v>443</v>
      </c>
      <c r="AQ192" s="25">
        <f>(_xlfn.RANK.EQ(AP192, AP$4:INDEX(AP:AP, MATCH(1000000000000,AP:AP)), 1) + COUNTIF(AP$4:INDEX(AP:AP, ROW(AP192)), AP192)-1)/'Supporting Calculations'!$B$8</f>
        <v>0.40716911764705882</v>
      </c>
      <c r="AR192" s="26">
        <f>'Segment RDF'!$J$33</f>
        <v>20</v>
      </c>
      <c r="AS192" s="67">
        <f t="shared" si="50"/>
        <v>8.1433823529411757</v>
      </c>
      <c r="AT192" s="69"/>
      <c r="AU192" s="119">
        <f t="shared" si="51"/>
        <v>21.985294117647058</v>
      </c>
      <c r="AV192" s="56">
        <f t="shared" si="52"/>
        <v>42.73897058823529</v>
      </c>
      <c r="AW192" s="24"/>
      <c r="AX192" s="119">
        <f>(_xlfn.RANK.EQ(AU192, AU$4:INDEX(AU:AU, MATCH(1000000000000,AU:AU)), 1) + COUNTIF(AU$4:INDEX(AU:AU, ROW(AU192)), AU192)-1)/'Supporting Calculations'!$B$8*100</f>
        <v>18.566176470588236</v>
      </c>
      <c r="AY192" s="58">
        <f>(_xlfn.RANK.EQ(AV192, AV$4:INDEX(AV:AV, MATCH(10000000000,AV:AV)), 1) + COUNTIF(AV$4:INDEX(AV:AV, ROW(AV192)), AV192)-1)/'Supporting Calculations'!$B$8*100</f>
        <v>37.591911764705884</v>
      </c>
      <c r="AZ192" s="70">
        <f t="shared" si="53"/>
        <v>56.158088235294116</v>
      </c>
      <c r="BA192" s="24"/>
      <c r="BB192" s="14">
        <f>IF(AND(AX192&gt;='Supporting Calculations'!$B$4,AY192&gt;='Supporting Calculations'!$C$4) = TRUE,1,IF(AND(AX192&gt;'Supporting Calculations'!$B$4,AY192&lt;'Supporting Calculations'!$C$4) = TRUE, 2,IF(AND(AX192&lt;'Supporting Calculations'!$B$4,AY192&gt;'Supporting Calculations'!$C$4) = TRUE,3,IF(AND(AX192&lt;='Supporting Calculations'!$B$4,AY192&lt;='Supporting Calculations'!$C$4) = TRUE, 4,0))))</f>
        <v>4</v>
      </c>
      <c r="BC192" s="44" t="str">
        <f t="shared" si="54"/>
        <v>Low</v>
      </c>
      <c r="BE192" s="84" t="e">
        <f t="shared" si="55"/>
        <v>#N/A</v>
      </c>
      <c r="BF192" s="86" t="e">
        <f t="shared" si="56"/>
        <v>#N/A</v>
      </c>
      <c r="BG192" s="88">
        <f t="shared" si="57"/>
        <v>37.591911764705884</v>
      </c>
      <c r="BI192" s="14">
        <f t="shared" si="58"/>
        <v>900</v>
      </c>
      <c r="BJ192" s="121">
        <f>BI192/'Supporting Calculations'!$B$8</f>
        <v>0.82720588235294112</v>
      </c>
      <c r="BK192" s="21">
        <f>SUM(T192:INDEX(T:T, MATCH(100000000000000,T:T)))/SUM((T$4:INDEX(T:T, MATCH(1E+30,T:T))))</f>
        <v>0.98752554675925974</v>
      </c>
      <c r="BL192" s="21">
        <f>SUM(H192:INDEX(H:H, MATCH(100000000000000,H:H)))/SUM((H$4:INDEX(H:H, MATCH(100000000000000,H:H))))</f>
        <v>0.99195301574842432</v>
      </c>
      <c r="BM192" s="21">
        <f>SUM(O192:INDEX(O:O, MATCH(100000000000000,O:O)))/SUM((O$4:INDEX(O:O, MATCH(1E+30,O:O))))</f>
        <v>0.98752554675925974</v>
      </c>
      <c r="BN192" s="132">
        <f>SUM(F192:INDEX(F:F, MATCH(100000000000000,F:F)))/SUM((F$4:INDEX(F:F, MATCH(1E+30,F:F))))</f>
        <v>0.9828596973152206</v>
      </c>
      <c r="BQ192" s="28"/>
    </row>
    <row r="193" spans="1:69" ht="15.75" customHeight="1">
      <c r="A193" s="89"/>
      <c r="B193" s="124" t="s">
        <v>134</v>
      </c>
      <c r="C193" s="74"/>
      <c r="D193" s="28"/>
      <c r="E193" s="45">
        <v>3455213.24</v>
      </c>
      <c r="F193" s="23">
        <v>248328</v>
      </c>
      <c r="G193" s="23">
        <v>3455213.24</v>
      </c>
      <c r="H193" s="23">
        <v>179915.53</v>
      </c>
      <c r="I193" s="43">
        <v>1186747.8500000001</v>
      </c>
      <c r="J193" s="23"/>
      <c r="K193" s="45"/>
      <c r="L193" s="23"/>
      <c r="M193" s="43"/>
      <c r="N193" s="23"/>
      <c r="O193" s="112">
        <f t="shared" si="40"/>
        <v>3455213.24</v>
      </c>
      <c r="P193" s="24">
        <f>_xlfn.RANK.EQ(O193, O$4:INDEX(O:O, MATCH(100000000000000,O:O)), 0) + COUNTIF(O$4:INDEX(O:O, ROW(O193)), O193)-1</f>
        <v>899</v>
      </c>
      <c r="Q193" s="25">
        <f>(_xlfn.RANK.EQ(P193, P$4:INDEX(P:P, MATCH(1000000000000,P:P)), 0) + COUNTIF(P$4:INDEX(P:P, ROW(P193)), P193)-1)/'Supporting Calculations'!$B$8</f>
        <v>0.17463235294117646</v>
      </c>
      <c r="R193" s="26">
        <f>'Segment RDF'!$F$33</f>
        <v>40</v>
      </c>
      <c r="S193" s="56">
        <f t="shared" si="41"/>
        <v>6.985294117647058</v>
      </c>
      <c r="T193" s="113">
        <f t="shared" si="42"/>
        <v>3455213.24</v>
      </c>
      <c r="U193" s="24">
        <f>_xlfn.RANK.EQ(T193, T$4:INDEX(T:T, MATCH(100000000000000,T:T)), 0) + COUNTIF(T$4:INDEX(T:T, ROW(T193)), T193)-1</f>
        <v>899</v>
      </c>
      <c r="V193" s="25">
        <f>(_xlfn.RANK.EQ(U193, U$4:INDEX(U:U, MATCH(1000000000000,U:U)), 0) + COUNTIF(U$4:INDEX(U:U, ROW(U193)), U193)-1)/'Supporting Calculations'!$B$8</f>
        <v>0.17463235294117646</v>
      </c>
      <c r="W193" s="26">
        <f>'Segment RDF'!$H$33</f>
        <v>40</v>
      </c>
      <c r="X193" s="56">
        <f t="shared" si="43"/>
        <v>6.985294117647058</v>
      </c>
      <c r="Y193" s="58">
        <f t="shared" si="44"/>
        <v>1186747.8500000001</v>
      </c>
      <c r="Z193" s="24">
        <f>_xlfn.RANK.EQ(Y193, Y$4:INDEX(Y:Y, MATCH(100000000000000,Y:Y)), 0) + COUNTIF(Y$4:INDEX(Y:Y, ROW(Y193)), Y193)-1</f>
        <v>330</v>
      </c>
      <c r="AA193" s="25">
        <f>(_xlfn.RANK.EQ(Z193, Z$4:INDEX(Z:Z, MATCH(1000000000000,Z:Z)), 0) + COUNTIF(Z$4:INDEX(Z:Z, ROW(Z193)), Z193)-1)/'Supporting Calculations'!$B$8</f>
        <v>0.69761029411764708</v>
      </c>
      <c r="AB193" s="26">
        <f>'Segment RDF'!$J$33</f>
        <v>20</v>
      </c>
      <c r="AC193" s="56">
        <f t="shared" si="45"/>
        <v>13.952205882352942</v>
      </c>
      <c r="AD193" s="26"/>
      <c r="AE193" s="66">
        <f t="shared" si="46"/>
        <v>7.1870528025645086E-2</v>
      </c>
      <c r="AF193" s="24">
        <f>_xlfn.RANK.EQ(AE193, AE$4:INDEX(AE:AE, MATCH(1000000000000,AE:AE)), 0) + COUNTIF(AE$4:INDEX(AE:AE, ROW(AE193)), AE193)-1</f>
        <v>356</v>
      </c>
      <c r="AG193" s="25">
        <f>(_xlfn.RANK.EQ(AF193, AF$4:INDEX(AF:AF, MATCH(1000000000000,AF:AF)), 1) + COUNTIF(AF$4:INDEX(AF:AF, ROW(AF193)), AF193)-1)/'Supporting Calculations'!$B$8</f>
        <v>0.32720588235294118</v>
      </c>
      <c r="AH193" s="26">
        <f>'Segment RDF'!$F$33</f>
        <v>40</v>
      </c>
      <c r="AI193" s="67">
        <f t="shared" si="47"/>
        <v>13.088235294117647</v>
      </c>
      <c r="AJ193" s="68">
        <f t="shared" si="48"/>
        <v>5.2070745711775515E-2</v>
      </c>
      <c r="AK193" s="24">
        <f>_xlfn.RANK.EQ(AJ193, AJ$4:INDEX(AJ:AJ, MATCH(1000000000000,AJ:AJ)), 0) + COUNTIF(AJ$4:INDEX(AJ:AJ, ROW(AJ193)), AJ193)-1</f>
        <v>40</v>
      </c>
      <c r="AL193" s="25">
        <f>(_xlfn.RANK.EQ(AK193, AK$4:INDEX(AK:AK, MATCH(1000000000000,AK:AK)), 1) + COUNTIF(AK$4:INDEX(AK:AK, ROW(AK193)), AK193)-1)/'Supporting Calculations'!$B$8</f>
        <v>3.6764705882352942E-2</v>
      </c>
      <c r="AM193" s="26">
        <f>'Segment RDF'!$H$33</f>
        <v>40</v>
      </c>
      <c r="AN193" s="67">
        <f t="shared" si="49"/>
        <v>1.4705882352941178</v>
      </c>
      <c r="AO193" s="69">
        <f t="shared" si="59"/>
        <v>0.34346587824489816</v>
      </c>
      <c r="AP193" s="24">
        <f>_xlfn.RANK.EQ(AO193, AO$4:INDEX(AO:AO, MATCH(1000000000000,AO:AO)), 0) + COUNTIF(AO$4:INDEX(AO:AO, ROW(AO193)), AO193)-1</f>
        <v>63</v>
      </c>
      <c r="AQ193" s="25">
        <f>(_xlfn.RANK.EQ(AP193, AP$4:INDEX(AP:AP, MATCH(1000000000000,AP:AP)), 1) + COUNTIF(AP$4:INDEX(AP:AP, ROW(AP193)), AP193)-1)/'Supporting Calculations'!$B$8</f>
        <v>5.7904411764705885E-2</v>
      </c>
      <c r="AR193" s="26">
        <f>'Segment RDF'!$J$33</f>
        <v>20</v>
      </c>
      <c r="AS193" s="67">
        <f t="shared" si="50"/>
        <v>1.1580882352941178</v>
      </c>
      <c r="AT193" s="69"/>
      <c r="AU193" s="119">
        <f t="shared" si="51"/>
        <v>27.922794117647058</v>
      </c>
      <c r="AV193" s="56">
        <f t="shared" si="52"/>
        <v>15.716911764705882</v>
      </c>
      <c r="AW193" s="24"/>
      <c r="AX193" s="119">
        <f>(_xlfn.RANK.EQ(AU193, AU$4:INDEX(AU:AU, MATCH(1000000000000,AU:AU)), 1) + COUNTIF(AU$4:INDEX(AU:AU, ROW(AU193)), AU193)-1)/'Supporting Calculations'!$B$8*100</f>
        <v>25.275735294117645</v>
      </c>
      <c r="AY193" s="58">
        <f>(_xlfn.RANK.EQ(AV193, AV$4:INDEX(AV:AV, MATCH(10000000000,AV:AV)), 1) + COUNTIF(AV$4:INDEX(AV:AV, ROW(AV193)), AV193)-1)/'Supporting Calculations'!$B$8*100</f>
        <v>8.9154411764705888</v>
      </c>
      <c r="AZ193" s="70">
        <f t="shared" si="53"/>
        <v>34.191176470588232</v>
      </c>
      <c r="BA193" s="24"/>
      <c r="BB193" s="14">
        <f>IF(AND(AX193&gt;='Supporting Calculations'!$B$4,AY193&gt;='Supporting Calculations'!$C$4) = TRUE,1,IF(AND(AX193&gt;'Supporting Calculations'!$B$4,AY193&lt;'Supporting Calculations'!$C$4) = TRUE, 2,IF(AND(AX193&lt;'Supporting Calculations'!$B$4,AY193&gt;'Supporting Calculations'!$C$4) = TRUE,3,IF(AND(AX193&lt;='Supporting Calculations'!$B$4,AY193&lt;='Supporting Calculations'!$C$4) = TRUE, 4,0))))</f>
        <v>4</v>
      </c>
      <c r="BC193" s="44" t="str">
        <f t="shared" si="54"/>
        <v>Low</v>
      </c>
      <c r="BE193" s="84" t="e">
        <f t="shared" si="55"/>
        <v>#N/A</v>
      </c>
      <c r="BF193" s="86" t="e">
        <f t="shared" si="56"/>
        <v>#N/A</v>
      </c>
      <c r="BG193" s="88">
        <f t="shared" si="57"/>
        <v>8.9154411764705888</v>
      </c>
      <c r="BI193" s="14">
        <f t="shared" si="58"/>
        <v>899</v>
      </c>
      <c r="BJ193" s="121">
        <f>BI193/'Supporting Calculations'!$B$8</f>
        <v>0.82628676470588236</v>
      </c>
      <c r="BK193" s="21">
        <f>SUM(T193:INDEX(T:T, MATCH(100000000000000,T:T)))/SUM((T$4:INDEX(T:T, MATCH(1E+30,T:T))))</f>
        <v>0.9874221132996186</v>
      </c>
      <c r="BL193" s="21">
        <f>SUM(H193:INDEX(H:H, MATCH(100000000000000,H:H)))/SUM((H$4:INDEX(H:H, MATCH(100000000000000,H:H))))</f>
        <v>0.99187892431956015</v>
      </c>
      <c r="BM193" s="21">
        <f>SUM(O193:INDEX(O:O, MATCH(100000000000000,O:O)))/SUM((O$4:INDEX(O:O, MATCH(1E+30,O:O))))</f>
        <v>0.9874221132996186</v>
      </c>
      <c r="BN193" s="132">
        <f>SUM(F193:INDEX(F:F, MATCH(100000000000000,F:F)))/SUM((F$4:INDEX(F:F, MATCH(1E+30,F:F))))</f>
        <v>0.98278421942436123</v>
      </c>
      <c r="BQ193" s="28"/>
    </row>
    <row r="194" spans="1:69" ht="15.75" customHeight="1">
      <c r="A194" s="89"/>
      <c r="B194" s="124" t="s">
        <v>140</v>
      </c>
      <c r="C194" s="74"/>
      <c r="D194" s="28"/>
      <c r="E194" s="45">
        <v>3464148.81</v>
      </c>
      <c r="F194" s="23">
        <v>417693</v>
      </c>
      <c r="G194" s="23">
        <v>3464148.81</v>
      </c>
      <c r="H194" s="23">
        <v>204721.85</v>
      </c>
      <c r="I194" s="43">
        <v>1364812.36</v>
      </c>
      <c r="J194" s="23"/>
      <c r="K194" s="45"/>
      <c r="L194" s="23"/>
      <c r="M194" s="43"/>
      <c r="N194" s="23"/>
      <c r="O194" s="112">
        <f t="shared" si="40"/>
        <v>3464148.81</v>
      </c>
      <c r="P194" s="24">
        <f>_xlfn.RANK.EQ(O194, O$4:INDEX(O:O, MATCH(100000000000000,O:O)), 0) + COUNTIF(O$4:INDEX(O:O, ROW(O194)), O194)-1</f>
        <v>898</v>
      </c>
      <c r="Q194" s="25">
        <f>(_xlfn.RANK.EQ(P194, P$4:INDEX(P:P, MATCH(1000000000000,P:P)), 0) + COUNTIF(P$4:INDEX(P:P, ROW(P194)), P194)-1)/'Supporting Calculations'!$B$8</f>
        <v>0.17555147058823528</v>
      </c>
      <c r="R194" s="26">
        <f>'Segment RDF'!$F$33</f>
        <v>40</v>
      </c>
      <c r="S194" s="56">
        <f t="shared" si="41"/>
        <v>7.0220588235294112</v>
      </c>
      <c r="T194" s="113">
        <f t="shared" si="42"/>
        <v>3464148.81</v>
      </c>
      <c r="U194" s="24">
        <f>_xlfn.RANK.EQ(T194, T$4:INDEX(T:T, MATCH(100000000000000,T:T)), 0) + COUNTIF(T$4:INDEX(T:T, ROW(T194)), T194)-1</f>
        <v>898</v>
      </c>
      <c r="V194" s="25">
        <f>(_xlfn.RANK.EQ(U194, U$4:INDEX(U:U, MATCH(1000000000000,U:U)), 0) + COUNTIF(U$4:INDEX(U:U, ROW(U194)), U194)-1)/'Supporting Calculations'!$B$8</f>
        <v>0.17555147058823528</v>
      </c>
      <c r="W194" s="26">
        <f>'Segment RDF'!$H$33</f>
        <v>40</v>
      </c>
      <c r="X194" s="56">
        <f t="shared" si="43"/>
        <v>7.0220588235294112</v>
      </c>
      <c r="Y194" s="58">
        <f t="shared" si="44"/>
        <v>1364812.36</v>
      </c>
      <c r="Z194" s="24">
        <f>_xlfn.RANK.EQ(Y194, Y$4:INDEX(Y:Y, MATCH(100000000000000,Y:Y)), 0) + COUNTIF(Y$4:INDEX(Y:Y, ROW(Y194)), Y194)-1</f>
        <v>303</v>
      </c>
      <c r="AA194" s="25">
        <f>(_xlfn.RANK.EQ(Z194, Z$4:INDEX(Z:Z, MATCH(1000000000000,Z:Z)), 0) + COUNTIF(Z$4:INDEX(Z:Z, ROW(Z194)), Z194)-1)/'Supporting Calculations'!$B$8</f>
        <v>0.72242647058823528</v>
      </c>
      <c r="AB194" s="26">
        <f>'Segment RDF'!$J$33</f>
        <v>20</v>
      </c>
      <c r="AC194" s="56">
        <f t="shared" si="45"/>
        <v>14.448529411764707</v>
      </c>
      <c r="AD194" s="26"/>
      <c r="AE194" s="66">
        <f t="shared" si="46"/>
        <v>0.1205759402697253</v>
      </c>
      <c r="AF194" s="24">
        <f>_xlfn.RANK.EQ(AE194, AE$4:INDEX(AE:AE, MATCH(1000000000000,AE:AE)), 0) + COUNTIF(AE$4:INDEX(AE:AE, ROW(AE194)), AE194)-1</f>
        <v>154</v>
      </c>
      <c r="AG194" s="25">
        <f>(_xlfn.RANK.EQ(AF194, AF$4:INDEX(AF:AF, MATCH(1000000000000,AF:AF)), 1) + COUNTIF(AF$4:INDEX(AF:AF, ROW(AF194)), AF194)-1)/'Supporting Calculations'!$B$8</f>
        <v>0.14154411764705882</v>
      </c>
      <c r="AH194" s="26">
        <f>'Segment RDF'!$F$33</f>
        <v>40</v>
      </c>
      <c r="AI194" s="67">
        <f t="shared" si="47"/>
        <v>5.6617647058823533</v>
      </c>
      <c r="AJ194" s="68">
        <f t="shared" si="48"/>
        <v>5.9097302462592538E-2</v>
      </c>
      <c r="AK194" s="24">
        <f>_xlfn.RANK.EQ(AJ194, AJ$4:INDEX(AJ:AJ, MATCH(1000000000000,AJ:AJ)), 0) + COUNTIF(AJ$4:INDEX(AJ:AJ, ROW(AJ194)), AJ194)-1</f>
        <v>28</v>
      </c>
      <c r="AL194" s="25">
        <f>(_xlfn.RANK.EQ(AK194, AK$4:INDEX(AK:AK, MATCH(1000000000000,AK:AK)), 1) + COUNTIF(AK$4:INDEX(AK:AK, ROW(AK194)), AK194)-1)/'Supporting Calculations'!$B$8</f>
        <v>2.5735294117647058E-2</v>
      </c>
      <c r="AM194" s="26">
        <f>'Segment RDF'!$H$33</f>
        <v>40</v>
      </c>
      <c r="AN194" s="67">
        <f t="shared" si="49"/>
        <v>1.0294117647058822</v>
      </c>
      <c r="AO194" s="69">
        <f t="shared" si="59"/>
        <v>0.39398202411518229</v>
      </c>
      <c r="AP194" s="24">
        <f>_xlfn.RANK.EQ(AO194, AO$4:INDEX(AO:AO, MATCH(1000000000000,AO:AO)), 0) + COUNTIF(AO$4:INDEX(AO:AO, ROW(AO194)), AO194)-1</f>
        <v>44</v>
      </c>
      <c r="AQ194" s="25">
        <f>(_xlfn.RANK.EQ(AP194, AP$4:INDEX(AP:AP, MATCH(1000000000000,AP:AP)), 1) + COUNTIF(AP$4:INDEX(AP:AP, ROW(AP194)), AP194)-1)/'Supporting Calculations'!$B$8</f>
        <v>4.0441176470588237E-2</v>
      </c>
      <c r="AR194" s="26">
        <f>'Segment RDF'!$J$33</f>
        <v>20</v>
      </c>
      <c r="AS194" s="67">
        <f t="shared" si="50"/>
        <v>0.80882352941176472</v>
      </c>
      <c r="AT194" s="69"/>
      <c r="AU194" s="119">
        <f t="shared" si="51"/>
        <v>28.492647058823529</v>
      </c>
      <c r="AV194" s="56">
        <f t="shared" si="52"/>
        <v>7.5</v>
      </c>
      <c r="AW194" s="24"/>
      <c r="AX194" s="119">
        <f>(_xlfn.RANK.EQ(AU194, AU$4:INDEX(AU:AU, MATCH(1000000000000,AU:AU)), 1) + COUNTIF(AU$4:INDEX(AU:AU, ROW(AU194)), AU194)-1)/'Supporting Calculations'!$B$8*100</f>
        <v>26.011029411764707</v>
      </c>
      <c r="AY194" s="58">
        <f>(_xlfn.RANK.EQ(AV194, AV$4:INDEX(AV:AV, MATCH(10000000000,AV:AV)), 1) + COUNTIF(AV$4:INDEX(AV:AV, ROW(AV194)), AV194)-1)/'Supporting Calculations'!$B$8*100</f>
        <v>2.7573529411764706</v>
      </c>
      <c r="AZ194" s="70">
        <f t="shared" si="53"/>
        <v>28.768382352941178</v>
      </c>
      <c r="BA194" s="24"/>
      <c r="BB194" s="14">
        <f>IF(AND(AX194&gt;='Supporting Calculations'!$B$4,AY194&gt;='Supporting Calculations'!$C$4) = TRUE,1,IF(AND(AX194&gt;'Supporting Calculations'!$B$4,AY194&lt;'Supporting Calculations'!$C$4) = TRUE, 2,IF(AND(AX194&lt;'Supporting Calculations'!$B$4,AY194&gt;'Supporting Calculations'!$C$4) = TRUE,3,IF(AND(AX194&lt;='Supporting Calculations'!$B$4,AY194&lt;='Supporting Calculations'!$C$4) = TRUE, 4,0))))</f>
        <v>4</v>
      </c>
      <c r="BC194" s="44" t="str">
        <f t="shared" si="54"/>
        <v>Low</v>
      </c>
      <c r="BE194" s="84" t="e">
        <f t="shared" si="55"/>
        <v>#N/A</v>
      </c>
      <c r="BF194" s="86" t="e">
        <f t="shared" si="56"/>
        <v>#N/A</v>
      </c>
      <c r="BG194" s="88">
        <f t="shared" si="57"/>
        <v>2.7573529411764706</v>
      </c>
      <c r="BI194" s="14">
        <f t="shared" si="58"/>
        <v>898</v>
      </c>
      <c r="BJ194" s="121">
        <f>BI194/'Supporting Calculations'!$B$8</f>
        <v>0.82536764705882348</v>
      </c>
      <c r="BK194" s="21">
        <f>SUM(T194:INDEX(T:T, MATCH(100000000000000,T:T)))/SUM((T$4:INDEX(T:T, MATCH(1E+30,T:T))))</f>
        <v>0.98731847028613751</v>
      </c>
      <c r="BL194" s="21">
        <f>SUM(H194:INDEX(H:H, MATCH(100000000000000,H:H)))/SUM((H$4:INDEX(H:H, MATCH(100000000000000,H:H))))</f>
        <v>0.99152949441676086</v>
      </c>
      <c r="BM194" s="21">
        <f>SUM(O194:INDEX(O:O, MATCH(100000000000000,O:O)))/SUM((O$4:INDEX(O:O, MATCH(1E+30,O:O))))</f>
        <v>0.98731847028613751</v>
      </c>
      <c r="BN194" s="132">
        <f>SUM(F194:INDEX(F:F, MATCH(100000000000000,F:F)))/SUM((F$4:INDEX(F:F, MATCH(1E+30,F:F))))</f>
        <v>0.98263371214376849</v>
      </c>
      <c r="BQ194" s="28"/>
    </row>
    <row r="195" spans="1:69" ht="15.75" customHeight="1">
      <c r="A195" s="89"/>
      <c r="B195" s="124" t="s">
        <v>137</v>
      </c>
      <c r="C195" s="74"/>
      <c r="D195" s="28"/>
      <c r="E195" s="45">
        <v>3466295</v>
      </c>
      <c r="F195" s="23">
        <v>410546</v>
      </c>
      <c r="G195" s="23">
        <v>3466295</v>
      </c>
      <c r="H195" s="23">
        <v>8140.95</v>
      </c>
      <c r="I195" s="43">
        <v>177970</v>
      </c>
      <c r="J195" s="23"/>
      <c r="K195" s="45"/>
      <c r="L195" s="23"/>
      <c r="M195" s="43"/>
      <c r="N195" s="23"/>
      <c r="O195" s="112">
        <f t="shared" si="40"/>
        <v>3466295</v>
      </c>
      <c r="P195" s="24">
        <f>_xlfn.RANK.EQ(O195, O$4:INDEX(O:O, MATCH(100000000000000,O:O)), 0) + COUNTIF(O$4:INDEX(O:O, ROW(O195)), O195)-1</f>
        <v>897</v>
      </c>
      <c r="Q195" s="25">
        <f>(_xlfn.RANK.EQ(P195, P$4:INDEX(P:P, MATCH(1000000000000,P:P)), 0) + COUNTIF(P$4:INDEX(P:P, ROW(P195)), P195)-1)/'Supporting Calculations'!$B$8</f>
        <v>0.17647058823529413</v>
      </c>
      <c r="R195" s="26">
        <f>'Segment RDF'!$F$33</f>
        <v>40</v>
      </c>
      <c r="S195" s="56">
        <f t="shared" si="41"/>
        <v>7.0588235294117654</v>
      </c>
      <c r="T195" s="113">
        <f t="shared" si="42"/>
        <v>3466295</v>
      </c>
      <c r="U195" s="24">
        <f>_xlfn.RANK.EQ(T195, T$4:INDEX(T:T, MATCH(100000000000000,T:T)), 0) + COUNTIF(T$4:INDEX(T:T, ROW(T195)), T195)-1</f>
        <v>897</v>
      </c>
      <c r="V195" s="25">
        <f>(_xlfn.RANK.EQ(U195, U$4:INDEX(U:U, MATCH(1000000000000,U:U)), 0) + COUNTIF(U$4:INDEX(U:U, ROW(U195)), U195)-1)/'Supporting Calculations'!$B$8</f>
        <v>0.17647058823529413</v>
      </c>
      <c r="W195" s="26">
        <f>'Segment RDF'!$H$33</f>
        <v>40</v>
      </c>
      <c r="X195" s="56">
        <f t="shared" si="43"/>
        <v>7.0588235294117654</v>
      </c>
      <c r="Y195" s="58">
        <f t="shared" si="44"/>
        <v>177970</v>
      </c>
      <c r="Z195" s="24">
        <f>_xlfn.RANK.EQ(Y195, Y$4:INDEX(Y:Y, MATCH(100000000000000,Y:Y)), 0) + COUNTIF(Y$4:INDEX(Y:Y, ROW(Y195)), Y195)-1</f>
        <v>723</v>
      </c>
      <c r="AA195" s="25">
        <f>(_xlfn.RANK.EQ(Z195, Z$4:INDEX(Z:Z, MATCH(1000000000000,Z:Z)), 0) + COUNTIF(Z$4:INDEX(Z:Z, ROW(Z195)), Z195)-1)/'Supporting Calculations'!$B$8</f>
        <v>0.33639705882352944</v>
      </c>
      <c r="AB195" s="26">
        <f>'Segment RDF'!$J$33</f>
        <v>20</v>
      </c>
      <c r="AC195" s="56">
        <f t="shared" si="45"/>
        <v>6.7279411764705888</v>
      </c>
      <c r="AD195" s="26"/>
      <c r="AE195" s="66">
        <f t="shared" si="46"/>
        <v>0.11843942884261149</v>
      </c>
      <c r="AF195" s="24">
        <f>_xlfn.RANK.EQ(AE195, AE$4:INDEX(AE:AE, MATCH(1000000000000,AE:AE)), 0) + COUNTIF(AE$4:INDEX(AE:AE, ROW(AE195)), AE195)-1</f>
        <v>160</v>
      </c>
      <c r="AG195" s="25">
        <f>(_xlfn.RANK.EQ(AF195, AF$4:INDEX(AF:AF, MATCH(1000000000000,AF:AF)), 1) + COUNTIF(AF$4:INDEX(AF:AF, ROW(AF195)), AF195)-1)/'Supporting Calculations'!$B$8</f>
        <v>0.14705882352941177</v>
      </c>
      <c r="AH195" s="26">
        <f>'Segment RDF'!$F$33</f>
        <v>40</v>
      </c>
      <c r="AI195" s="67">
        <f t="shared" si="47"/>
        <v>5.882352941176471</v>
      </c>
      <c r="AJ195" s="68">
        <f t="shared" si="48"/>
        <v>2.3486027588534731E-3</v>
      </c>
      <c r="AK195" s="24">
        <f>_xlfn.RANK.EQ(AJ195, AJ$4:INDEX(AJ:AJ, MATCH(1000000000000,AJ:AJ)), 0) + COUNTIF(AJ$4:INDEX(AJ:AJ, ROW(AJ195)), AJ195)-1</f>
        <v>707</v>
      </c>
      <c r="AL195" s="25">
        <f>(_xlfn.RANK.EQ(AK195, AK$4:INDEX(AK:AK, MATCH(1000000000000,AK:AK)), 1) + COUNTIF(AK$4:INDEX(AK:AK, ROW(AK195)), AK195)-1)/'Supporting Calculations'!$B$8</f>
        <v>0.6498161764705882</v>
      </c>
      <c r="AM195" s="26">
        <f>'Segment RDF'!$H$33</f>
        <v>40</v>
      </c>
      <c r="AN195" s="67">
        <f t="shared" si="49"/>
        <v>25.992647058823529</v>
      </c>
      <c r="AO195" s="69">
        <f t="shared" si="59"/>
        <v>5.1343004562508385E-2</v>
      </c>
      <c r="AP195" s="24">
        <f>_xlfn.RANK.EQ(AO195, AO$4:INDEX(AO:AO, MATCH(1000000000000,AO:AO)), 0) + COUNTIF(AO$4:INDEX(AO:AO, ROW(AO195)), AO195)-1</f>
        <v>581</v>
      </c>
      <c r="AQ195" s="25">
        <f>(_xlfn.RANK.EQ(AP195, AP$4:INDEX(AP:AP, MATCH(1000000000000,AP:AP)), 1) + COUNTIF(AP$4:INDEX(AP:AP, ROW(AP195)), AP195)-1)/'Supporting Calculations'!$B$8</f>
        <v>0.53400735294117652</v>
      </c>
      <c r="AR195" s="26">
        <f>'Segment RDF'!$J$33</f>
        <v>20</v>
      </c>
      <c r="AS195" s="67">
        <f t="shared" si="50"/>
        <v>10.680147058823531</v>
      </c>
      <c r="AT195" s="69"/>
      <c r="AU195" s="119">
        <f t="shared" si="51"/>
        <v>20.84558823529412</v>
      </c>
      <c r="AV195" s="56">
        <f t="shared" si="52"/>
        <v>42.555147058823529</v>
      </c>
      <c r="AW195" s="24"/>
      <c r="AX195" s="119">
        <f>(_xlfn.RANK.EQ(AU195, AU$4:INDEX(AU:AU, MATCH(1000000000000,AU:AU)), 1) + COUNTIF(AU$4:INDEX(AU:AU, ROW(AU195)), AU195)-1)/'Supporting Calculations'!$B$8*100</f>
        <v>17.738970588235293</v>
      </c>
      <c r="AY195" s="58">
        <f>(_xlfn.RANK.EQ(AV195, AV$4:INDEX(AV:AV, MATCH(10000000000,AV:AV)), 1) + COUNTIF(AV$4:INDEX(AV:AV, ROW(AV195)), AV195)-1)/'Supporting Calculations'!$B$8*100</f>
        <v>37.224264705882355</v>
      </c>
      <c r="AZ195" s="70">
        <f t="shared" si="53"/>
        <v>54.963235294117652</v>
      </c>
      <c r="BA195" s="24"/>
      <c r="BB195" s="14">
        <f>IF(AND(AX195&gt;='Supporting Calculations'!$B$4,AY195&gt;='Supporting Calculations'!$C$4) = TRUE,1,IF(AND(AX195&gt;'Supporting Calculations'!$B$4,AY195&lt;'Supporting Calculations'!$C$4) = TRUE, 2,IF(AND(AX195&lt;'Supporting Calculations'!$B$4,AY195&gt;'Supporting Calculations'!$C$4) = TRUE,3,IF(AND(AX195&lt;='Supporting Calculations'!$B$4,AY195&lt;='Supporting Calculations'!$C$4) = TRUE, 4,0))))</f>
        <v>4</v>
      </c>
      <c r="BC195" s="44" t="str">
        <f t="shared" si="54"/>
        <v>Low</v>
      </c>
      <c r="BE195" s="84">
        <f t="shared" si="55"/>
        <v>37.224264705882355</v>
      </c>
      <c r="BF195" s="86" t="e">
        <f t="shared" si="56"/>
        <v>#N/A</v>
      </c>
      <c r="BG195" s="88" t="e">
        <f t="shared" si="57"/>
        <v>#N/A</v>
      </c>
      <c r="BI195" s="14">
        <f t="shared" si="58"/>
        <v>897</v>
      </c>
      <c r="BJ195" s="121">
        <f>BI195/'Supporting Calculations'!$B$8</f>
        <v>0.82444852941176472</v>
      </c>
      <c r="BK195" s="21">
        <f>SUM(T195:INDEX(T:T, MATCH(100000000000000,T:T)))/SUM((T$4:INDEX(T:T, MATCH(1E+30,T:T))))</f>
        <v>0.98721455924016843</v>
      </c>
      <c r="BL195" s="21">
        <f>SUM(H195:INDEX(H:H, MATCH(100000000000000,H:H)))/SUM((H$4:INDEX(H:H, MATCH(100000000000000,H:H))))</f>
        <v>0.99113188596046797</v>
      </c>
      <c r="BM195" s="21">
        <f>SUM(O195:INDEX(O:O, MATCH(100000000000000,O:O)))/SUM((O$4:INDEX(O:O, MATCH(1E+30,O:O))))</f>
        <v>0.98721455924016843</v>
      </c>
      <c r="BN195" s="132">
        <f>SUM(F195:INDEX(F:F, MATCH(100000000000000,F:F)))/SUM((F$4:INDEX(F:F, MATCH(1E+30,F:F))))</f>
        <v>0.98238055568314941</v>
      </c>
      <c r="BQ195" s="28"/>
    </row>
    <row r="196" spans="1:69" ht="15.75" customHeight="1">
      <c r="A196" s="89"/>
      <c r="B196" s="124" t="s">
        <v>138</v>
      </c>
      <c r="C196" s="74"/>
      <c r="D196" s="28"/>
      <c r="E196" s="45">
        <v>3470409.95</v>
      </c>
      <c r="F196" s="23">
        <v>58277</v>
      </c>
      <c r="G196" s="23">
        <v>3470409.95</v>
      </c>
      <c r="H196" s="23">
        <v>14783.99</v>
      </c>
      <c r="I196" s="43">
        <v>98559.949999999895</v>
      </c>
      <c r="J196" s="23"/>
      <c r="K196" s="45"/>
      <c r="L196" s="23"/>
      <c r="M196" s="43"/>
      <c r="N196" s="23"/>
      <c r="O196" s="112">
        <f t="shared" ref="O196:O259" si="60">E196</f>
        <v>3470409.95</v>
      </c>
      <c r="P196" s="24">
        <f>_xlfn.RANK.EQ(O196, O$4:INDEX(O:O, MATCH(100000000000000,O:O)), 0) + COUNTIF(O$4:INDEX(O:O, ROW(O196)), O196)-1</f>
        <v>896</v>
      </c>
      <c r="Q196" s="25">
        <f>(_xlfn.RANK.EQ(P196, P$4:INDEX(P:P, MATCH(1000000000000,P:P)), 0) + COUNTIF(P$4:INDEX(P:P, ROW(P196)), P196)-1)/'Supporting Calculations'!$B$8</f>
        <v>0.17738970588235295</v>
      </c>
      <c r="R196" s="26">
        <f>'Segment RDF'!$F$33</f>
        <v>40</v>
      </c>
      <c r="S196" s="56">
        <f t="shared" ref="S196:S259" si="61">Q196*R196</f>
        <v>7.0955882352941178</v>
      </c>
      <c r="T196" s="113">
        <f t="shared" ref="T196:T259" si="62">G196</f>
        <v>3470409.95</v>
      </c>
      <c r="U196" s="24">
        <f>_xlfn.RANK.EQ(T196, T$4:INDEX(T:T, MATCH(100000000000000,T:T)), 0) + COUNTIF(T$4:INDEX(T:T, ROW(T196)), T196)-1</f>
        <v>896</v>
      </c>
      <c r="V196" s="25">
        <f>(_xlfn.RANK.EQ(U196, U$4:INDEX(U:U, MATCH(1000000000000,U:U)), 0) + COUNTIF(U$4:INDEX(U:U, ROW(U196)), U196)-1)/'Supporting Calculations'!$B$8</f>
        <v>0.17738970588235295</v>
      </c>
      <c r="W196" s="26">
        <f>'Segment RDF'!$H$33</f>
        <v>40</v>
      </c>
      <c r="X196" s="56">
        <f t="shared" ref="X196:X259" si="63">V196*W196</f>
        <v>7.0955882352941178</v>
      </c>
      <c r="Y196" s="58">
        <f t="shared" ref="Y196:Y259" si="64">I196</f>
        <v>98559.949999999895</v>
      </c>
      <c r="Z196" s="24">
        <f>_xlfn.RANK.EQ(Y196, Y$4:INDEX(Y:Y, MATCH(100000000000000,Y:Y)), 0) + COUNTIF(Y$4:INDEX(Y:Y, ROW(Y196)), Y196)-1</f>
        <v>811</v>
      </c>
      <c r="AA196" s="25">
        <f>(_xlfn.RANK.EQ(Z196, Z$4:INDEX(Z:Z, MATCH(1000000000000,Z:Z)), 0) + COUNTIF(Z$4:INDEX(Z:Z, ROW(Z196)), Z196)-1)/'Supporting Calculations'!$B$8</f>
        <v>0.25551470588235292</v>
      </c>
      <c r="AB196" s="26">
        <f>'Segment RDF'!$J$33</f>
        <v>20</v>
      </c>
      <c r="AC196" s="56">
        <f t="shared" ref="AC196:AC259" si="65">AA196*AB196</f>
        <v>5.110294117647058</v>
      </c>
      <c r="AD196" s="26"/>
      <c r="AE196" s="66">
        <f t="shared" ref="AE196:AE259" si="66">IF(E196=0,0,((F196+K196))/E196)</f>
        <v>1.6792540604604941E-2</v>
      </c>
      <c r="AF196" s="24">
        <f>_xlfn.RANK.EQ(AE196, AE$4:INDEX(AE:AE, MATCH(1000000000000,AE:AE)), 0) + COUNTIF(AE$4:INDEX(AE:AE, ROW(AE196)), AE196)-1</f>
        <v>803</v>
      </c>
      <c r="AG196" s="25">
        <f>(_xlfn.RANK.EQ(AF196, AF$4:INDEX(AF:AF, MATCH(1000000000000,AF:AF)), 1) + COUNTIF(AF$4:INDEX(AF:AF, ROW(AF196)), AF196)-1)/'Supporting Calculations'!$B$8</f>
        <v>0.73805147058823528</v>
      </c>
      <c r="AH196" s="26">
        <f>'Segment RDF'!$F$33</f>
        <v>40</v>
      </c>
      <c r="AI196" s="67">
        <f t="shared" ref="AI196:AI259" si="67">IF(O196=0,0,AG196*AH196)</f>
        <v>29.522058823529413</v>
      </c>
      <c r="AJ196" s="68">
        <f t="shared" ref="AJ196:AJ259" si="68">IF(G196=0,0,((H196+L196))/G196)</f>
        <v>4.2600125671032035E-3</v>
      </c>
      <c r="AK196" s="24">
        <f>_xlfn.RANK.EQ(AJ196, AJ$4:INDEX(AJ:AJ, MATCH(1000000000000,AJ:AJ)), 0) + COUNTIF(AJ$4:INDEX(AJ:AJ, ROW(AJ196)), AJ196)-1</f>
        <v>619</v>
      </c>
      <c r="AL196" s="25">
        <f>(_xlfn.RANK.EQ(AK196, AK$4:INDEX(AK:AK, MATCH(1000000000000,AK:AK)), 1) + COUNTIF(AK$4:INDEX(AK:AK, ROW(AK196)), AK196)-1)/'Supporting Calculations'!$B$8</f>
        <v>0.5689338235294118</v>
      </c>
      <c r="AM196" s="26">
        <f>'Segment RDF'!$H$33</f>
        <v>40</v>
      </c>
      <c r="AN196" s="67">
        <f t="shared" ref="AN196:AN259" si="69">IF(T196=0,0,AL196*AM196)</f>
        <v>22.757352941176471</v>
      </c>
      <c r="AO196" s="69">
        <f t="shared" si="59"/>
        <v>2.8400088583194583E-2</v>
      </c>
      <c r="AP196" s="24">
        <f>_xlfn.RANK.EQ(AO196, AO$4:INDEX(AO:AO, MATCH(1000000000000,AO:AO)), 0) + COUNTIF(AO$4:INDEX(AO:AO, ROW(AO196)), AO196)-1</f>
        <v>719</v>
      </c>
      <c r="AQ196" s="25">
        <f>(_xlfn.RANK.EQ(AP196, AP$4:INDEX(AP:AP, MATCH(1000000000000,AP:AP)), 1) + COUNTIF(AP$4:INDEX(AP:AP, ROW(AP196)), AP196)-1)/'Supporting Calculations'!$B$8</f>
        <v>0.66084558823529416</v>
      </c>
      <c r="AR196" s="26">
        <f>'Segment RDF'!$J$33</f>
        <v>20</v>
      </c>
      <c r="AS196" s="67">
        <f t="shared" ref="AS196:AS259" si="70">AQ196*AR196</f>
        <v>13.216911764705884</v>
      </c>
      <c r="AT196" s="69"/>
      <c r="AU196" s="119">
        <f t="shared" ref="AU196:AU259" si="71">$X196 + $S196+$AC196</f>
        <v>19.301470588235293</v>
      </c>
      <c r="AV196" s="56">
        <f t="shared" ref="AV196:AV259" si="72">$AN196 + $AI196+$AS196</f>
        <v>65.496323529411768</v>
      </c>
      <c r="AW196" s="24"/>
      <c r="AX196" s="119">
        <f>(_xlfn.RANK.EQ(AU196, AU$4:INDEX(AU:AU, MATCH(1000000000000,AU:AU)), 1) + COUNTIF(AU$4:INDEX(AU:AU, ROW(AU196)), AU196)-1)/'Supporting Calculations'!$B$8*100</f>
        <v>15.716911764705882</v>
      </c>
      <c r="AY196" s="58">
        <f>(_xlfn.RANK.EQ(AV196, AV$4:INDEX(AV:AV, MATCH(10000000000,AV:AV)), 1) + COUNTIF(AV$4:INDEX(AV:AV, ROW(AV196)), AV196)-1)/'Supporting Calculations'!$B$8*100</f>
        <v>72.702205882352942</v>
      </c>
      <c r="AZ196" s="70">
        <f t="shared" ref="AZ196:AZ259" si="73">AX196+AY196</f>
        <v>88.419117647058826</v>
      </c>
      <c r="BA196" s="24"/>
      <c r="BB196" s="14">
        <f>IF(AND(AX196&gt;='Supporting Calculations'!$B$4,AY196&gt;='Supporting Calculations'!$C$4) = TRUE,1,IF(AND(AX196&gt;'Supporting Calculations'!$B$4,AY196&lt;'Supporting Calculations'!$C$4) = TRUE, 2,IF(AND(AX196&lt;'Supporting Calculations'!$B$4,AY196&gt;'Supporting Calculations'!$C$4) = TRUE,3,IF(AND(AX196&lt;='Supporting Calculations'!$B$4,AY196&lt;='Supporting Calculations'!$C$4) = TRUE, 4,0))))</f>
        <v>4</v>
      </c>
      <c r="BC196" s="44" t="str">
        <f t="shared" ref="BC196:BC259" si="74">IF(BB196=1,"High",IF(BB196=2,"Key",IF(BB196=3,"Medium","Low")))</f>
        <v>Low</v>
      </c>
      <c r="BE196" s="84" t="e">
        <f t="shared" ref="BE196:BE259" si="75">IF(MAX(AN196,AS196,AI196)=AN196,AY196,NA())</f>
        <v>#N/A</v>
      </c>
      <c r="BF196" s="86" t="e">
        <f t="shared" ref="BF196:BF259" si="76">IF(MAX(AN196,AS196,AI196)=AS196,AY196,NA())</f>
        <v>#N/A</v>
      </c>
      <c r="BG196" s="88">
        <f t="shared" ref="BG196:BG259" si="77">IF(MAX(AN196,AS196,AI196)=AI196,AY196,NA())</f>
        <v>72.702205882352942</v>
      </c>
      <c r="BI196" s="14">
        <f t="shared" ref="BI196:BI259" si="78">(BI195-1)</f>
        <v>896</v>
      </c>
      <c r="BJ196" s="121">
        <f>BI196/'Supporting Calculations'!$B$8</f>
        <v>0.82352941176470584</v>
      </c>
      <c r="BK196" s="21">
        <f>SUM(T196:INDEX(T:T, MATCH(100000000000000,T:T)))/SUM((T$4:INDEX(T:T, MATCH(1E+30,T:T))))</f>
        <v>0.98711058381681249</v>
      </c>
      <c r="BL196" s="21">
        <f>SUM(H196:INDEX(H:H, MATCH(100000000000000,H:H)))/SUM((H$4:INDEX(H:H, MATCH(100000000000000,H:H))))</f>
        <v>0.99111607469966589</v>
      </c>
      <c r="BM196" s="21">
        <f>SUM(O196:INDEX(O:O, MATCH(100000000000000,O:O)))/SUM((O$4:INDEX(O:O, MATCH(1E+30,O:O))))</f>
        <v>0.98711058381681249</v>
      </c>
      <c r="BN196" s="132">
        <f>SUM(F196:INDEX(F:F, MATCH(100000000000000,F:F)))/SUM((F$4:INDEX(F:F, MATCH(1E+30,F:F))))</f>
        <v>0.9821317308948927</v>
      </c>
      <c r="BQ196" s="28"/>
    </row>
    <row r="197" spans="1:69" ht="15.75" customHeight="1">
      <c r="A197" s="89"/>
      <c r="B197" s="124" t="s">
        <v>131</v>
      </c>
      <c r="C197" s="74"/>
      <c r="D197" s="28"/>
      <c r="E197" s="45">
        <v>3474517.41</v>
      </c>
      <c r="F197" s="23">
        <v>12432</v>
      </c>
      <c r="G197" s="23">
        <v>3474517.41</v>
      </c>
      <c r="H197" s="23">
        <v>17193.79</v>
      </c>
      <c r="I197" s="43">
        <v>114625.26</v>
      </c>
      <c r="J197" s="23"/>
      <c r="K197" s="45"/>
      <c r="L197" s="23"/>
      <c r="M197" s="43"/>
      <c r="N197" s="23"/>
      <c r="O197" s="112">
        <f t="shared" si="60"/>
        <v>3474517.41</v>
      </c>
      <c r="P197" s="24">
        <f>_xlfn.RANK.EQ(O197, O$4:INDEX(O:O, MATCH(100000000000000,O:O)), 0) + COUNTIF(O$4:INDEX(O:O, ROW(O197)), O197)-1</f>
        <v>895</v>
      </c>
      <c r="Q197" s="25">
        <f>(_xlfn.RANK.EQ(P197, P$4:INDEX(P:P, MATCH(1000000000000,P:P)), 0) + COUNTIF(P$4:INDEX(P:P, ROW(P197)), P197)-1)/'Supporting Calculations'!$B$8</f>
        <v>0.17830882352941177</v>
      </c>
      <c r="R197" s="26">
        <f>'Segment RDF'!$F$33</f>
        <v>40</v>
      </c>
      <c r="S197" s="56">
        <f t="shared" si="61"/>
        <v>7.132352941176471</v>
      </c>
      <c r="T197" s="113">
        <f t="shared" si="62"/>
        <v>3474517.41</v>
      </c>
      <c r="U197" s="24">
        <f>_xlfn.RANK.EQ(T197, T$4:INDEX(T:T, MATCH(100000000000000,T:T)), 0) + COUNTIF(T$4:INDEX(T:T, ROW(T197)), T197)-1</f>
        <v>895</v>
      </c>
      <c r="V197" s="25">
        <f>(_xlfn.RANK.EQ(U197, U$4:INDEX(U:U, MATCH(1000000000000,U:U)), 0) + COUNTIF(U$4:INDEX(U:U, ROW(U197)), U197)-1)/'Supporting Calculations'!$B$8</f>
        <v>0.17830882352941177</v>
      </c>
      <c r="W197" s="26">
        <f>'Segment RDF'!$H$33</f>
        <v>40</v>
      </c>
      <c r="X197" s="56">
        <f t="shared" si="63"/>
        <v>7.132352941176471</v>
      </c>
      <c r="Y197" s="58">
        <f t="shared" si="64"/>
        <v>114625.26</v>
      </c>
      <c r="Z197" s="24">
        <f>_xlfn.RANK.EQ(Y197, Y$4:INDEX(Y:Y, MATCH(100000000000000,Y:Y)), 0) + COUNTIF(Y$4:INDEX(Y:Y, ROW(Y197)), Y197)-1</f>
        <v>792</v>
      </c>
      <c r="AA197" s="25">
        <f>(_xlfn.RANK.EQ(Z197, Z$4:INDEX(Z:Z, MATCH(1000000000000,Z:Z)), 0) + COUNTIF(Z$4:INDEX(Z:Z, ROW(Z197)), Z197)-1)/'Supporting Calculations'!$B$8</f>
        <v>0.27297794117647056</v>
      </c>
      <c r="AB197" s="26">
        <f>'Segment RDF'!$J$33</f>
        <v>20</v>
      </c>
      <c r="AC197" s="56">
        <f t="shared" si="65"/>
        <v>5.4595588235294112</v>
      </c>
      <c r="AD197" s="26"/>
      <c r="AE197" s="66">
        <f t="shared" si="66"/>
        <v>3.5780508580039033E-3</v>
      </c>
      <c r="AF197" s="24">
        <f>_xlfn.RANK.EQ(AE197, AE$4:INDEX(AE:AE, MATCH(1000000000000,AE:AE)), 0) + COUNTIF(AE$4:INDEX(AE:AE, ROW(AE197)), AE197)-1</f>
        <v>938</v>
      </c>
      <c r="AG197" s="25">
        <f>(_xlfn.RANK.EQ(AF197, AF$4:INDEX(AF:AF, MATCH(1000000000000,AF:AF)), 1) + COUNTIF(AF$4:INDEX(AF:AF, ROW(AF197)), AF197)-1)/'Supporting Calculations'!$B$8</f>
        <v>0.86213235294117652</v>
      </c>
      <c r="AH197" s="26">
        <f>'Segment RDF'!$F$33</f>
        <v>40</v>
      </c>
      <c r="AI197" s="67">
        <f t="shared" si="67"/>
        <v>34.485294117647058</v>
      </c>
      <c r="AJ197" s="68">
        <f t="shared" si="68"/>
        <v>4.9485404650771343E-3</v>
      </c>
      <c r="AK197" s="24">
        <f>_xlfn.RANK.EQ(AJ197, AJ$4:INDEX(AJ:AJ, MATCH(1000000000000,AJ:AJ)), 0) + COUNTIF(AJ$4:INDEX(AJ:AJ, ROW(AJ197)), AJ197)-1</f>
        <v>585</v>
      </c>
      <c r="AL197" s="25">
        <f>(_xlfn.RANK.EQ(AK197, AK$4:INDEX(AK:AK, MATCH(1000000000000,AK:AK)), 1) + COUNTIF(AK$4:INDEX(AK:AK, ROW(AK197)), AK197)-1)/'Supporting Calculations'!$B$8</f>
        <v>0.5376838235294118</v>
      </c>
      <c r="AM197" s="26">
        <f>'Segment RDF'!$H$33</f>
        <v>40</v>
      </c>
      <c r="AN197" s="67">
        <f t="shared" si="69"/>
        <v>21.507352941176471</v>
      </c>
      <c r="AO197" s="69">
        <f t="shared" ref="AO197:AO260" si="79">IF(Y197=0,0,Y197/T197)</f>
        <v>3.2990267848449203E-2</v>
      </c>
      <c r="AP197" s="24">
        <f>_xlfn.RANK.EQ(AO197, AO$4:INDEX(AO:AO, MATCH(1000000000000,AO:AO)), 0) + COUNTIF(AO$4:INDEX(AO:AO, ROW(AO197)), AO197)-1</f>
        <v>681</v>
      </c>
      <c r="AQ197" s="25">
        <f>(_xlfn.RANK.EQ(AP197, AP$4:INDEX(AP:AP, MATCH(1000000000000,AP:AP)), 1) + COUNTIF(AP$4:INDEX(AP:AP, ROW(AP197)), AP197)-1)/'Supporting Calculations'!$B$8</f>
        <v>0.62591911764705888</v>
      </c>
      <c r="AR197" s="26">
        <f>'Segment RDF'!$J$33</f>
        <v>20</v>
      </c>
      <c r="AS197" s="67">
        <f t="shared" si="70"/>
        <v>12.518382352941178</v>
      </c>
      <c r="AT197" s="69"/>
      <c r="AU197" s="119">
        <f t="shared" si="71"/>
        <v>19.724264705882355</v>
      </c>
      <c r="AV197" s="56">
        <f t="shared" si="72"/>
        <v>68.51102941176471</v>
      </c>
      <c r="AW197" s="24"/>
      <c r="AX197" s="119">
        <f>(_xlfn.RANK.EQ(AU197, AU$4:INDEX(AU:AU, MATCH(1000000000000,AU:AU)), 1) + COUNTIF(AU$4:INDEX(AU:AU, ROW(AU197)), AU197)-1)/'Supporting Calculations'!$B$8*100</f>
        <v>16.176470588235293</v>
      </c>
      <c r="AY197" s="58">
        <f>(_xlfn.RANK.EQ(AV197, AV$4:INDEX(AV:AV, MATCH(10000000000,AV:AV)), 1) + COUNTIF(AV$4:INDEX(AV:AV, ROW(AV197)), AV197)-1)/'Supporting Calculations'!$B$8*100</f>
        <v>77.11397058823529</v>
      </c>
      <c r="AZ197" s="70">
        <f t="shared" si="73"/>
        <v>93.29044117647058</v>
      </c>
      <c r="BA197" s="24"/>
      <c r="BB197" s="14">
        <f>IF(AND(AX197&gt;='Supporting Calculations'!$B$4,AY197&gt;='Supporting Calculations'!$C$4) = TRUE,1,IF(AND(AX197&gt;'Supporting Calculations'!$B$4,AY197&lt;'Supporting Calculations'!$C$4) = TRUE, 2,IF(AND(AX197&lt;'Supporting Calculations'!$B$4,AY197&gt;'Supporting Calculations'!$C$4) = TRUE,3,IF(AND(AX197&lt;='Supporting Calculations'!$B$4,AY197&lt;='Supporting Calculations'!$C$4) = TRUE, 4,0))))</f>
        <v>4</v>
      </c>
      <c r="BC197" s="44" t="str">
        <f t="shared" si="74"/>
        <v>Low</v>
      </c>
      <c r="BE197" s="84" t="e">
        <f t="shared" si="75"/>
        <v>#N/A</v>
      </c>
      <c r="BF197" s="86" t="e">
        <f t="shared" si="76"/>
        <v>#N/A</v>
      </c>
      <c r="BG197" s="88">
        <f t="shared" si="77"/>
        <v>77.11397058823529</v>
      </c>
      <c r="BI197" s="14">
        <f t="shared" si="78"/>
        <v>895</v>
      </c>
      <c r="BJ197" s="121">
        <f>BI197/'Supporting Calculations'!$B$8</f>
        <v>0.82261029411764708</v>
      </c>
      <c r="BK197" s="21">
        <f>SUM(T197:INDEX(T:T, MATCH(100000000000000,T:T)))/SUM((T$4:INDEX(T:T, MATCH(1E+30,T:T))))</f>
        <v>0.9870064849608956</v>
      </c>
      <c r="BL197" s="21">
        <f>SUM(H197:INDEX(H:H, MATCH(100000000000000,H:H)))/SUM((H$4:INDEX(H:H, MATCH(100000000000000,H:H))))</f>
        <v>0.9910873614018828</v>
      </c>
      <c r="BM197" s="21">
        <f>SUM(O197:INDEX(O:O, MATCH(100000000000000,O:O)))/SUM((O$4:INDEX(O:O, MATCH(1E+30,O:O))))</f>
        <v>0.9870064849608956</v>
      </c>
      <c r="BN197" s="132">
        <f>SUM(F197:INDEX(F:F, MATCH(100000000000000,F:F)))/SUM((F$4:INDEX(F:F, MATCH(1E+30,F:F))))</f>
        <v>0.98209641021904825</v>
      </c>
      <c r="BQ197" s="28"/>
    </row>
    <row r="198" spans="1:69" ht="15.75" customHeight="1">
      <c r="A198" s="89"/>
      <c r="B198" s="124" t="s">
        <v>138</v>
      </c>
      <c r="C198" s="74"/>
      <c r="D198" s="28"/>
      <c r="E198" s="45">
        <v>3488007.79</v>
      </c>
      <c r="F198" s="23">
        <v>252565</v>
      </c>
      <c r="G198" s="23">
        <v>3488007.79</v>
      </c>
      <c r="H198" s="23">
        <v>36057.440000000002</v>
      </c>
      <c r="I198" s="43">
        <v>240382.9</v>
      </c>
      <c r="J198" s="23"/>
      <c r="K198" s="45"/>
      <c r="L198" s="23"/>
      <c r="M198" s="43"/>
      <c r="N198" s="23"/>
      <c r="O198" s="112">
        <f t="shared" si="60"/>
        <v>3488007.79</v>
      </c>
      <c r="P198" s="24">
        <f>_xlfn.RANK.EQ(O198, O$4:INDEX(O:O, MATCH(100000000000000,O:O)), 0) + COUNTIF(O$4:INDEX(O:O, ROW(O198)), O198)-1</f>
        <v>894</v>
      </c>
      <c r="Q198" s="25">
        <f>(_xlfn.RANK.EQ(P198, P$4:INDEX(P:P, MATCH(1000000000000,P:P)), 0) + COUNTIF(P$4:INDEX(P:P, ROW(P198)), P198)-1)/'Supporting Calculations'!$B$8</f>
        <v>0.17922794117647059</v>
      </c>
      <c r="R198" s="26">
        <f>'Segment RDF'!$F$33</f>
        <v>40</v>
      </c>
      <c r="S198" s="56">
        <f t="shared" si="61"/>
        <v>7.1691176470588234</v>
      </c>
      <c r="T198" s="113">
        <f t="shared" si="62"/>
        <v>3488007.79</v>
      </c>
      <c r="U198" s="24">
        <f>_xlfn.RANK.EQ(T198, T$4:INDEX(T:T, MATCH(100000000000000,T:T)), 0) + COUNTIF(T$4:INDEX(T:T, ROW(T198)), T198)-1</f>
        <v>894</v>
      </c>
      <c r="V198" s="25">
        <f>(_xlfn.RANK.EQ(U198, U$4:INDEX(U:U, MATCH(1000000000000,U:U)), 0) + COUNTIF(U$4:INDEX(U:U, ROW(U198)), U198)-1)/'Supporting Calculations'!$B$8</f>
        <v>0.17922794117647059</v>
      </c>
      <c r="W198" s="26">
        <f>'Segment RDF'!$H$33</f>
        <v>40</v>
      </c>
      <c r="X198" s="56">
        <f t="shared" si="63"/>
        <v>7.1691176470588234</v>
      </c>
      <c r="Y198" s="58">
        <f t="shared" si="64"/>
        <v>240382.9</v>
      </c>
      <c r="Z198" s="24">
        <f>_xlfn.RANK.EQ(Y198, Y$4:INDEX(Y:Y, MATCH(100000000000000,Y:Y)), 0) + COUNTIF(Y$4:INDEX(Y:Y, ROW(Y198)), Y198)-1</f>
        <v>660</v>
      </c>
      <c r="AA198" s="25">
        <f>(_xlfn.RANK.EQ(Z198, Z$4:INDEX(Z:Z, MATCH(1000000000000,Z:Z)), 0) + COUNTIF(Z$4:INDEX(Z:Z, ROW(Z198)), Z198)-1)/'Supporting Calculations'!$B$8</f>
        <v>0.39430147058823528</v>
      </c>
      <c r="AB198" s="26">
        <f>'Segment RDF'!$J$33</f>
        <v>20</v>
      </c>
      <c r="AC198" s="56">
        <f t="shared" si="65"/>
        <v>7.8860294117647056</v>
      </c>
      <c r="AD198" s="26"/>
      <c r="AE198" s="66">
        <f t="shared" si="66"/>
        <v>7.2409528649590549E-2</v>
      </c>
      <c r="AF198" s="24">
        <f>_xlfn.RANK.EQ(AE198, AE$4:INDEX(AE:AE, MATCH(1000000000000,AE:AE)), 0) + COUNTIF(AE$4:INDEX(AE:AE, ROW(AE198)), AE198)-1</f>
        <v>353</v>
      </c>
      <c r="AG198" s="25">
        <f>(_xlfn.RANK.EQ(AF198, AF$4:INDEX(AF:AF, MATCH(1000000000000,AF:AF)), 1) + COUNTIF(AF$4:INDEX(AF:AF, ROW(AF198)), AF198)-1)/'Supporting Calculations'!$B$8</f>
        <v>0.32444852941176472</v>
      </c>
      <c r="AH198" s="26">
        <f>'Segment RDF'!$F$33</f>
        <v>40</v>
      </c>
      <c r="AI198" s="67">
        <f t="shared" si="67"/>
        <v>12.977941176470589</v>
      </c>
      <c r="AJ198" s="68">
        <f t="shared" si="68"/>
        <v>1.0337545719758843E-2</v>
      </c>
      <c r="AK198" s="24">
        <f>_xlfn.RANK.EQ(AJ198, AJ$4:INDEX(AJ:AJ, MATCH(1000000000000,AJ:AJ)), 0) + COUNTIF(AJ$4:INDEX(AJ:AJ, ROW(AJ198)), AJ198)-1</f>
        <v>383</v>
      </c>
      <c r="AL198" s="25">
        <f>(_xlfn.RANK.EQ(AK198, AK$4:INDEX(AK:AK, MATCH(1000000000000,AK:AK)), 1) + COUNTIF(AK$4:INDEX(AK:AK, ROW(AK198)), AK198)-1)/'Supporting Calculations'!$B$8</f>
        <v>0.35202205882352944</v>
      </c>
      <c r="AM198" s="26">
        <f>'Segment RDF'!$H$33</f>
        <v>40</v>
      </c>
      <c r="AN198" s="67">
        <f t="shared" si="69"/>
        <v>14.080882352941178</v>
      </c>
      <c r="AO198" s="69">
        <f t="shared" si="79"/>
        <v>6.8916961908505367E-2</v>
      </c>
      <c r="AP198" s="24">
        <f>_xlfn.RANK.EQ(AO198, AO$4:INDEX(AO:AO, MATCH(1000000000000,AO:AO)), 0) + COUNTIF(AO$4:INDEX(AO:AO, ROW(AO198)), AO198)-1</f>
        <v>469</v>
      </c>
      <c r="AQ198" s="25">
        <f>(_xlfn.RANK.EQ(AP198, AP$4:INDEX(AP:AP, MATCH(1000000000000,AP:AP)), 1) + COUNTIF(AP$4:INDEX(AP:AP, ROW(AP198)), AP198)-1)/'Supporting Calculations'!$B$8</f>
        <v>0.43106617647058826</v>
      </c>
      <c r="AR198" s="26">
        <f>'Segment RDF'!$J$33</f>
        <v>20</v>
      </c>
      <c r="AS198" s="67">
        <f t="shared" si="70"/>
        <v>8.6213235294117645</v>
      </c>
      <c r="AT198" s="69"/>
      <c r="AU198" s="119">
        <f t="shared" si="71"/>
        <v>22.224264705882351</v>
      </c>
      <c r="AV198" s="56">
        <f t="shared" si="72"/>
        <v>35.680147058823536</v>
      </c>
      <c r="AW198" s="24"/>
      <c r="AX198" s="119">
        <f>(_xlfn.RANK.EQ(AU198, AU$4:INDEX(AU:AU, MATCH(1000000000000,AU:AU)), 1) + COUNTIF(AU$4:INDEX(AU:AU, ROW(AU198)), AU198)-1)/'Supporting Calculations'!$B$8*100</f>
        <v>19.025735294117645</v>
      </c>
      <c r="AY198" s="58">
        <f>(_xlfn.RANK.EQ(AV198, AV$4:INDEX(AV:AV, MATCH(10000000000,AV:AV)), 1) + COUNTIF(AV$4:INDEX(AV:AV, ROW(AV198)), AV198)-1)/'Supporting Calculations'!$B$8*100</f>
        <v>27.205882352941174</v>
      </c>
      <c r="AZ198" s="70">
        <f t="shared" si="73"/>
        <v>46.231617647058819</v>
      </c>
      <c r="BA198" s="24"/>
      <c r="BB198" s="14">
        <f>IF(AND(AX198&gt;='Supporting Calculations'!$B$4,AY198&gt;='Supporting Calculations'!$C$4) = TRUE,1,IF(AND(AX198&gt;'Supporting Calculations'!$B$4,AY198&lt;'Supporting Calculations'!$C$4) = TRUE, 2,IF(AND(AX198&lt;'Supporting Calculations'!$B$4,AY198&gt;'Supporting Calculations'!$C$4) = TRUE,3,IF(AND(AX198&lt;='Supporting Calculations'!$B$4,AY198&lt;='Supporting Calculations'!$C$4) = TRUE, 4,0))))</f>
        <v>4</v>
      </c>
      <c r="BC198" s="44" t="str">
        <f t="shared" si="74"/>
        <v>Low</v>
      </c>
      <c r="BE198" s="84">
        <f t="shared" si="75"/>
        <v>27.205882352941174</v>
      </c>
      <c r="BF198" s="86" t="e">
        <f t="shared" si="76"/>
        <v>#N/A</v>
      </c>
      <c r="BG198" s="88" t="e">
        <f t="shared" si="77"/>
        <v>#N/A</v>
      </c>
      <c r="BI198" s="14">
        <f t="shared" si="78"/>
        <v>894</v>
      </c>
      <c r="BJ198" s="121">
        <f>BI198/'Supporting Calculations'!$B$8</f>
        <v>0.8216911764705882</v>
      </c>
      <c r="BK198" s="21">
        <f>SUM(T198:INDEX(T:T, MATCH(100000000000000,T:T)))/SUM((T$4:INDEX(T:T, MATCH(1E+30,T:T))))</f>
        <v>0.98690226289708916</v>
      </c>
      <c r="BL198" s="21">
        <f>SUM(H198:INDEX(H:H, MATCH(100000000000000,H:H)))/SUM((H$4:INDEX(H:H, MATCH(100000000000000,H:H))))</f>
        <v>0.99105396781785793</v>
      </c>
      <c r="BM198" s="21">
        <f>SUM(O198:INDEX(O:O, MATCH(100000000000000,O:O)))/SUM((O$4:INDEX(O:O, MATCH(1E+30,O:O))))</f>
        <v>0.98690226289708916</v>
      </c>
      <c r="BN198" s="132">
        <f>SUM(F198:INDEX(F:F, MATCH(100000000000000,F:F)))/SUM((F$4:INDEX(F:F, MATCH(1E+30,F:F))))</f>
        <v>0.98208887540013001</v>
      </c>
      <c r="BQ198" s="28"/>
    </row>
    <row r="199" spans="1:69" ht="15.75" customHeight="1">
      <c r="A199" s="89"/>
      <c r="B199" s="124" t="s">
        <v>145</v>
      </c>
      <c r="C199" s="74"/>
      <c r="D199" s="28"/>
      <c r="E199" s="45">
        <v>3516762.1</v>
      </c>
      <c r="F199" s="23">
        <v>411188</v>
      </c>
      <c r="G199" s="23">
        <v>3516762.1</v>
      </c>
      <c r="H199" s="23">
        <v>83214.34</v>
      </c>
      <c r="I199" s="43">
        <v>554762.26</v>
      </c>
      <c r="J199" s="23"/>
      <c r="K199" s="45"/>
      <c r="L199" s="23"/>
      <c r="M199" s="43"/>
      <c r="N199" s="23"/>
      <c r="O199" s="112">
        <f t="shared" si="60"/>
        <v>3516762.1</v>
      </c>
      <c r="P199" s="24">
        <f>_xlfn.RANK.EQ(O199, O$4:INDEX(O:O, MATCH(100000000000000,O:O)), 0) + COUNTIF(O$4:INDEX(O:O, ROW(O199)), O199)-1</f>
        <v>893</v>
      </c>
      <c r="Q199" s="25">
        <f>(_xlfn.RANK.EQ(P199, P$4:INDEX(P:P, MATCH(1000000000000,P:P)), 0) + COUNTIF(P$4:INDEX(P:P, ROW(P199)), P199)-1)/'Supporting Calculations'!$B$8</f>
        <v>0.18014705882352941</v>
      </c>
      <c r="R199" s="26">
        <f>'Segment RDF'!$F$33</f>
        <v>40</v>
      </c>
      <c r="S199" s="56">
        <f t="shared" si="61"/>
        <v>7.2058823529411766</v>
      </c>
      <c r="T199" s="113">
        <f t="shared" si="62"/>
        <v>3516762.1</v>
      </c>
      <c r="U199" s="24">
        <f>_xlfn.RANK.EQ(T199, T$4:INDEX(T:T, MATCH(100000000000000,T:T)), 0) + COUNTIF(T$4:INDEX(T:T, ROW(T199)), T199)-1</f>
        <v>893</v>
      </c>
      <c r="V199" s="25">
        <f>(_xlfn.RANK.EQ(U199, U$4:INDEX(U:U, MATCH(1000000000000,U:U)), 0) + COUNTIF(U$4:INDEX(U:U, ROW(U199)), U199)-1)/'Supporting Calculations'!$B$8</f>
        <v>0.18014705882352941</v>
      </c>
      <c r="W199" s="26">
        <f>'Segment RDF'!$H$33</f>
        <v>40</v>
      </c>
      <c r="X199" s="56">
        <f t="shared" si="63"/>
        <v>7.2058823529411766</v>
      </c>
      <c r="Y199" s="58">
        <f t="shared" si="64"/>
        <v>554762.26</v>
      </c>
      <c r="Z199" s="24">
        <f>_xlfn.RANK.EQ(Y199, Y$4:INDEX(Y:Y, MATCH(100000000000000,Y:Y)), 0) + COUNTIF(Y$4:INDEX(Y:Y, ROW(Y199)), Y199)-1</f>
        <v>478</v>
      </c>
      <c r="AA199" s="25">
        <f>(_xlfn.RANK.EQ(Z199, Z$4:INDEX(Z:Z, MATCH(1000000000000,Z:Z)), 0) + COUNTIF(Z$4:INDEX(Z:Z, ROW(Z199)), Z199)-1)/'Supporting Calculations'!$B$8</f>
        <v>0.56158088235294112</v>
      </c>
      <c r="AB199" s="26">
        <f>'Segment RDF'!$J$33</f>
        <v>20</v>
      </c>
      <c r="AC199" s="56">
        <f t="shared" si="65"/>
        <v>11.231617647058822</v>
      </c>
      <c r="AD199" s="26"/>
      <c r="AE199" s="66">
        <f t="shared" si="66"/>
        <v>0.11692232465767304</v>
      </c>
      <c r="AF199" s="24">
        <f>_xlfn.RANK.EQ(AE199, AE$4:INDEX(AE:AE, MATCH(1000000000000,AE:AE)), 0) + COUNTIF(AE$4:INDEX(AE:AE, ROW(AE199)), AE199)-1</f>
        <v>166</v>
      </c>
      <c r="AG199" s="25">
        <f>(_xlfn.RANK.EQ(AF199, AF$4:INDEX(AF:AF, MATCH(1000000000000,AF:AF)), 1) + COUNTIF(AF$4:INDEX(AF:AF, ROW(AF199)), AF199)-1)/'Supporting Calculations'!$B$8</f>
        <v>0.15257352941176472</v>
      </c>
      <c r="AH199" s="26">
        <f>'Segment RDF'!$F$33</f>
        <v>40</v>
      </c>
      <c r="AI199" s="67">
        <f t="shared" si="67"/>
        <v>6.1029411764705888</v>
      </c>
      <c r="AJ199" s="68">
        <f t="shared" si="68"/>
        <v>2.3662203365988274E-2</v>
      </c>
      <c r="AK199" s="24">
        <f>_xlfn.RANK.EQ(AJ199, AJ$4:INDEX(AJ:AJ, MATCH(1000000000000,AJ:AJ)), 0) + COUNTIF(AJ$4:INDEX(AJ:AJ, ROW(AJ199)), AJ199)-1</f>
        <v>176</v>
      </c>
      <c r="AL199" s="25">
        <f>(_xlfn.RANK.EQ(AK199, AK$4:INDEX(AK:AK, MATCH(1000000000000,AK:AK)), 1) + COUNTIF(AK$4:INDEX(AK:AK, ROW(AK199)), AK199)-1)/'Supporting Calculations'!$B$8</f>
        <v>0.16176470588235295</v>
      </c>
      <c r="AM199" s="26">
        <f>'Segment RDF'!$H$33</f>
        <v>40</v>
      </c>
      <c r="AN199" s="67">
        <f t="shared" si="69"/>
        <v>6.4705882352941178</v>
      </c>
      <c r="AO199" s="69">
        <f t="shared" si="79"/>
        <v>0.1577480205442387</v>
      </c>
      <c r="AP199" s="24">
        <f>_xlfn.RANK.EQ(AO199, AO$4:INDEX(AO:AO, MATCH(1000000000000,AO:AO)), 0) + COUNTIF(AO$4:INDEX(AO:AO, ROW(AO199)), AO199)-1</f>
        <v>223</v>
      </c>
      <c r="AQ199" s="25">
        <f>(_xlfn.RANK.EQ(AP199, AP$4:INDEX(AP:AP, MATCH(1000000000000,AP:AP)), 1) + COUNTIF(AP$4:INDEX(AP:AP, ROW(AP199)), AP199)-1)/'Supporting Calculations'!$B$8</f>
        <v>0.20496323529411764</v>
      </c>
      <c r="AR199" s="26">
        <f>'Segment RDF'!$J$33</f>
        <v>20</v>
      </c>
      <c r="AS199" s="67">
        <f t="shared" si="70"/>
        <v>4.0992647058823533</v>
      </c>
      <c r="AT199" s="69"/>
      <c r="AU199" s="119">
        <f t="shared" si="71"/>
        <v>25.643382352941174</v>
      </c>
      <c r="AV199" s="56">
        <f t="shared" si="72"/>
        <v>16.672794117647058</v>
      </c>
      <c r="AW199" s="24"/>
      <c r="AX199" s="119">
        <f>(_xlfn.RANK.EQ(AU199, AU$4:INDEX(AU:AU, MATCH(1000000000000,AU:AU)), 1) + COUNTIF(AU$4:INDEX(AU:AU, ROW(AU199)), AU199)-1)/'Supporting Calculations'!$B$8*100</f>
        <v>22.058823529411764</v>
      </c>
      <c r="AY199" s="58">
        <f>(_xlfn.RANK.EQ(AV199, AV$4:INDEX(AV:AV, MATCH(10000000000,AV:AV)), 1) + COUNTIF(AV$4:INDEX(AV:AV, ROW(AV199)), AV199)-1)/'Supporting Calculations'!$B$8*100</f>
        <v>9.375</v>
      </c>
      <c r="AZ199" s="70">
        <f t="shared" si="73"/>
        <v>31.433823529411764</v>
      </c>
      <c r="BA199" s="24"/>
      <c r="BB199" s="14">
        <f>IF(AND(AX199&gt;='Supporting Calculations'!$B$4,AY199&gt;='Supporting Calculations'!$C$4) = TRUE,1,IF(AND(AX199&gt;'Supporting Calculations'!$B$4,AY199&lt;'Supporting Calculations'!$C$4) = TRUE, 2,IF(AND(AX199&lt;'Supporting Calculations'!$B$4,AY199&gt;'Supporting Calculations'!$C$4) = TRUE,3,IF(AND(AX199&lt;='Supporting Calculations'!$B$4,AY199&lt;='Supporting Calculations'!$C$4) = TRUE, 4,0))))</f>
        <v>4</v>
      </c>
      <c r="BC199" s="44" t="str">
        <f t="shared" si="74"/>
        <v>Low</v>
      </c>
      <c r="BE199" s="84">
        <f t="shared" si="75"/>
        <v>9.375</v>
      </c>
      <c r="BF199" s="86" t="e">
        <f t="shared" si="76"/>
        <v>#N/A</v>
      </c>
      <c r="BG199" s="88" t="e">
        <f t="shared" si="77"/>
        <v>#N/A</v>
      </c>
      <c r="BI199" s="14">
        <f t="shared" si="78"/>
        <v>893</v>
      </c>
      <c r="BJ199" s="121">
        <f>BI199/'Supporting Calculations'!$B$8</f>
        <v>0.82077205882352944</v>
      </c>
      <c r="BK199" s="21">
        <f>SUM(T199:INDEX(T:T, MATCH(100000000000000,T:T)))/SUM((T$4:INDEX(T:T, MATCH(1E+30,T:T))))</f>
        <v>0.9867976361741374</v>
      </c>
      <c r="BL199" s="21">
        <f>SUM(H199:INDEX(H:H, MATCH(100000000000000,H:H)))/SUM((H$4:INDEX(H:H, MATCH(100000000000000,H:H))))</f>
        <v>0.99098393746664593</v>
      </c>
      <c r="BM199" s="21">
        <f>SUM(O199:INDEX(O:O, MATCH(100000000000000,O:O)))/SUM((O$4:INDEX(O:O, MATCH(1E+30,O:O))))</f>
        <v>0.9867976361741374</v>
      </c>
      <c r="BN199" s="132">
        <f>SUM(F199:INDEX(F:F, MATCH(100000000000000,F:F)))/SUM((F$4:INDEX(F:F, MATCH(1E+30,F:F))))</f>
        <v>0.98193580014754911</v>
      </c>
      <c r="BQ199" s="28"/>
    </row>
    <row r="200" spans="1:69" ht="15.75" customHeight="1">
      <c r="A200" s="89"/>
      <c r="B200" s="124" t="s">
        <v>137</v>
      </c>
      <c r="C200" s="74"/>
      <c r="D200" s="28"/>
      <c r="E200" s="45">
        <v>3518450.4</v>
      </c>
      <c r="F200" s="23">
        <v>723140</v>
      </c>
      <c r="G200" s="23">
        <v>3518450.4</v>
      </c>
      <c r="H200" s="23">
        <v>246700.5</v>
      </c>
      <c r="I200" s="43">
        <v>1736078</v>
      </c>
      <c r="J200" s="23"/>
      <c r="K200" s="45"/>
      <c r="L200" s="23"/>
      <c r="M200" s="43"/>
      <c r="N200" s="23"/>
      <c r="O200" s="112">
        <f t="shared" si="60"/>
        <v>3518450.4</v>
      </c>
      <c r="P200" s="24">
        <f>_xlfn.RANK.EQ(O200, O$4:INDEX(O:O, MATCH(100000000000000,O:O)), 0) + COUNTIF(O$4:INDEX(O:O, ROW(O200)), O200)-1</f>
        <v>892</v>
      </c>
      <c r="Q200" s="25">
        <f>(_xlfn.RANK.EQ(P200, P$4:INDEX(P:P, MATCH(1000000000000,P:P)), 0) + COUNTIF(P$4:INDEX(P:P, ROW(P200)), P200)-1)/'Supporting Calculations'!$B$8</f>
        <v>0.18106617647058823</v>
      </c>
      <c r="R200" s="26">
        <f>'Segment RDF'!$F$33</f>
        <v>40</v>
      </c>
      <c r="S200" s="56">
        <f t="shared" si="61"/>
        <v>7.242647058823529</v>
      </c>
      <c r="T200" s="113">
        <f t="shared" si="62"/>
        <v>3518450.4</v>
      </c>
      <c r="U200" s="24">
        <f>_xlfn.RANK.EQ(T200, T$4:INDEX(T:T, MATCH(100000000000000,T:T)), 0) + COUNTIF(T$4:INDEX(T:T, ROW(T200)), T200)-1</f>
        <v>892</v>
      </c>
      <c r="V200" s="25">
        <f>(_xlfn.RANK.EQ(U200, U$4:INDEX(U:U, MATCH(1000000000000,U:U)), 0) + COUNTIF(U$4:INDEX(U:U, ROW(U200)), U200)-1)/'Supporting Calculations'!$B$8</f>
        <v>0.18106617647058823</v>
      </c>
      <c r="W200" s="26">
        <f>'Segment RDF'!$H$33</f>
        <v>40</v>
      </c>
      <c r="X200" s="56">
        <f t="shared" si="63"/>
        <v>7.242647058823529</v>
      </c>
      <c r="Y200" s="58">
        <f t="shared" si="64"/>
        <v>1736078</v>
      </c>
      <c r="Z200" s="24">
        <f>_xlfn.RANK.EQ(Y200, Y$4:INDEX(Y:Y, MATCH(100000000000000,Y:Y)), 0) + COUNTIF(Y$4:INDEX(Y:Y, ROW(Y200)), Y200)-1</f>
        <v>255</v>
      </c>
      <c r="AA200" s="25">
        <f>(_xlfn.RANK.EQ(Z200, Z$4:INDEX(Z:Z, MATCH(1000000000000,Z:Z)), 0) + COUNTIF(Z$4:INDEX(Z:Z, ROW(Z200)), Z200)-1)/'Supporting Calculations'!$B$8</f>
        <v>0.76654411764705888</v>
      </c>
      <c r="AB200" s="26">
        <f>'Segment RDF'!$J$33</f>
        <v>20</v>
      </c>
      <c r="AC200" s="56">
        <f t="shared" si="65"/>
        <v>15.330882352941178</v>
      </c>
      <c r="AD200" s="26"/>
      <c r="AE200" s="66">
        <f t="shared" si="66"/>
        <v>0.20552797902167386</v>
      </c>
      <c r="AF200" s="24">
        <f>_xlfn.RANK.EQ(AE200, AE$4:INDEX(AE:AE, MATCH(1000000000000,AE:AE)), 0) + COUNTIF(AE$4:INDEX(AE:AE, ROW(AE200)), AE200)-1</f>
        <v>26</v>
      </c>
      <c r="AG200" s="25">
        <f>(_xlfn.RANK.EQ(AF200, AF$4:INDEX(AF:AF, MATCH(1000000000000,AF:AF)), 1) + COUNTIF(AF$4:INDEX(AF:AF, ROW(AF200)), AF200)-1)/'Supporting Calculations'!$B$8</f>
        <v>2.389705882352941E-2</v>
      </c>
      <c r="AH200" s="26">
        <f>'Segment RDF'!$F$33</f>
        <v>40</v>
      </c>
      <c r="AI200" s="67">
        <f t="shared" si="67"/>
        <v>0.95588235294117641</v>
      </c>
      <c r="AJ200" s="68">
        <f t="shared" si="68"/>
        <v>7.0116236397705076E-2</v>
      </c>
      <c r="AK200" s="24">
        <f>_xlfn.RANK.EQ(AJ200, AJ$4:INDEX(AJ:AJ, MATCH(1000000000000,AJ:AJ)), 0) + COUNTIF(AJ$4:INDEX(AJ:AJ, ROW(AJ200)), AJ200)-1</f>
        <v>24</v>
      </c>
      <c r="AL200" s="25">
        <f>(_xlfn.RANK.EQ(AK200, AK$4:INDEX(AK:AK, MATCH(1000000000000,AK:AK)), 1) + COUNTIF(AK$4:INDEX(AK:AK, ROW(AK200)), AK200)-1)/'Supporting Calculations'!$B$8</f>
        <v>2.2058823529411766E-2</v>
      </c>
      <c r="AM200" s="26">
        <f>'Segment RDF'!$H$33</f>
        <v>40</v>
      </c>
      <c r="AN200" s="67">
        <f t="shared" si="69"/>
        <v>0.88235294117647067</v>
      </c>
      <c r="AO200" s="69">
        <f t="shared" si="79"/>
        <v>0.49342119473959334</v>
      </c>
      <c r="AP200" s="24">
        <f>_xlfn.RANK.EQ(AO200, AO$4:INDEX(AO:AO, MATCH(1000000000000,AO:AO)), 0) + COUNTIF(AO$4:INDEX(AO:AO, ROW(AO200)), AO200)-1</f>
        <v>34</v>
      </c>
      <c r="AQ200" s="25">
        <f>(_xlfn.RANK.EQ(AP200, AP$4:INDEX(AP:AP, MATCH(1000000000000,AP:AP)), 1) + COUNTIF(AP$4:INDEX(AP:AP, ROW(AP200)), AP200)-1)/'Supporting Calculations'!$B$8</f>
        <v>3.125E-2</v>
      </c>
      <c r="AR200" s="26">
        <f>'Segment RDF'!$J$33</f>
        <v>20</v>
      </c>
      <c r="AS200" s="67">
        <f t="shared" si="70"/>
        <v>0.625</v>
      </c>
      <c r="AT200" s="69"/>
      <c r="AU200" s="119">
        <f t="shared" si="71"/>
        <v>29.816176470588236</v>
      </c>
      <c r="AV200" s="56">
        <f t="shared" si="72"/>
        <v>2.4632352941176472</v>
      </c>
      <c r="AW200" s="24"/>
      <c r="AX200" s="119">
        <f>(_xlfn.RANK.EQ(AU200, AU$4:INDEX(AU:AU, MATCH(1000000000000,AU:AU)), 1) + COUNTIF(AU$4:INDEX(AU:AU, ROW(AU200)), AU200)-1)/'Supporting Calculations'!$B$8*100</f>
        <v>28.125</v>
      </c>
      <c r="AY200" s="58">
        <f>(_xlfn.RANK.EQ(AV200, AV$4:INDEX(AV:AV, MATCH(10000000000,AV:AV)), 1) + COUNTIF(AV$4:INDEX(AV:AV, ROW(AV200)), AV200)-1)/'Supporting Calculations'!$B$8*100</f>
        <v>0.73529411764705876</v>
      </c>
      <c r="AZ200" s="70">
        <f t="shared" si="73"/>
        <v>28.860294117647058</v>
      </c>
      <c r="BA200" s="24"/>
      <c r="BB200" s="14">
        <f>IF(AND(AX200&gt;='Supporting Calculations'!$B$4,AY200&gt;='Supporting Calculations'!$C$4) = TRUE,1,IF(AND(AX200&gt;'Supporting Calculations'!$B$4,AY200&lt;'Supporting Calculations'!$C$4) = TRUE, 2,IF(AND(AX200&lt;'Supporting Calculations'!$B$4,AY200&gt;'Supporting Calculations'!$C$4) = TRUE,3,IF(AND(AX200&lt;='Supporting Calculations'!$B$4,AY200&lt;='Supporting Calculations'!$C$4) = TRUE, 4,0))))</f>
        <v>4</v>
      </c>
      <c r="BC200" s="44" t="str">
        <f t="shared" si="74"/>
        <v>Low</v>
      </c>
      <c r="BE200" s="84" t="e">
        <f t="shared" si="75"/>
        <v>#N/A</v>
      </c>
      <c r="BF200" s="86" t="e">
        <f t="shared" si="76"/>
        <v>#N/A</v>
      </c>
      <c r="BG200" s="88">
        <f t="shared" si="77"/>
        <v>0.73529411764705876</v>
      </c>
      <c r="BI200" s="14">
        <f t="shared" si="78"/>
        <v>892</v>
      </c>
      <c r="BJ200" s="121">
        <f>BI200/'Supporting Calculations'!$B$8</f>
        <v>0.81985294117647056</v>
      </c>
      <c r="BK200" s="21">
        <f>SUM(T200:INDEX(T:T, MATCH(100000000000000,T:T)))/SUM((T$4:INDEX(T:T, MATCH(1E+30,T:T))))</f>
        <v>0.98669214693326512</v>
      </c>
      <c r="BL200" s="21">
        <f>SUM(H200:INDEX(H:H, MATCH(100000000000000,H:H)))/SUM((H$4:INDEX(H:H, MATCH(100000000000000,H:H))))</f>
        <v>0.99082231951883604</v>
      </c>
      <c r="BM200" s="21">
        <f>SUM(O200:INDEX(O:O, MATCH(100000000000000,O:O)))/SUM((O$4:INDEX(O:O, MATCH(1E+30,O:O))))</f>
        <v>0.98669214693326512</v>
      </c>
      <c r="BN200" s="132">
        <f>SUM(F200:INDEX(F:F, MATCH(100000000000000,F:F)))/SUM((F$4:INDEX(F:F, MATCH(1E+30,F:F))))</f>
        <v>0.98168658625426142</v>
      </c>
      <c r="BQ200" s="28"/>
    </row>
    <row r="201" spans="1:69" ht="15.75" customHeight="1">
      <c r="A201" s="89"/>
      <c r="B201" s="124" t="s">
        <v>140</v>
      </c>
      <c r="C201" s="74"/>
      <c r="D201" s="28"/>
      <c r="E201" s="45">
        <v>3521333.11</v>
      </c>
      <c r="F201" s="23">
        <v>97091</v>
      </c>
      <c r="G201" s="23">
        <v>3521333.11</v>
      </c>
      <c r="H201" s="23">
        <v>23094.2</v>
      </c>
      <c r="I201" s="43">
        <v>153961.35999999999</v>
      </c>
      <c r="J201" s="23"/>
      <c r="K201" s="63">
        <v>22932.116753026778</v>
      </c>
      <c r="L201" s="64">
        <v>5383.5731764825978</v>
      </c>
      <c r="M201" s="43"/>
      <c r="N201" s="23"/>
      <c r="O201" s="112">
        <f t="shared" si="60"/>
        <v>3521333.11</v>
      </c>
      <c r="P201" s="24">
        <f>_xlfn.RANK.EQ(O201, O$4:INDEX(O:O, MATCH(100000000000000,O:O)), 0) + COUNTIF(O$4:INDEX(O:O, ROW(O201)), O201)-1</f>
        <v>891</v>
      </c>
      <c r="Q201" s="25">
        <f>(_xlfn.RANK.EQ(P201, P$4:INDEX(P:P, MATCH(1000000000000,P:P)), 0) + COUNTIF(P$4:INDEX(P:P, ROW(P201)), P201)-1)/'Supporting Calculations'!$B$8</f>
        <v>0.18198529411764705</v>
      </c>
      <c r="R201" s="26">
        <f>'Segment RDF'!$F$33</f>
        <v>40</v>
      </c>
      <c r="S201" s="56">
        <f t="shared" si="61"/>
        <v>7.2794117647058822</v>
      </c>
      <c r="T201" s="113">
        <f t="shared" si="62"/>
        <v>3521333.11</v>
      </c>
      <c r="U201" s="24">
        <f>_xlfn.RANK.EQ(T201, T$4:INDEX(T:T, MATCH(100000000000000,T:T)), 0) + COUNTIF(T$4:INDEX(T:T, ROW(T201)), T201)-1</f>
        <v>891</v>
      </c>
      <c r="V201" s="25">
        <f>(_xlfn.RANK.EQ(U201, U$4:INDEX(U:U, MATCH(1000000000000,U:U)), 0) + COUNTIF(U$4:INDEX(U:U, ROW(U201)), U201)-1)/'Supporting Calculations'!$B$8</f>
        <v>0.18198529411764705</v>
      </c>
      <c r="W201" s="26">
        <f>'Segment RDF'!$H$33</f>
        <v>40</v>
      </c>
      <c r="X201" s="56">
        <f t="shared" si="63"/>
        <v>7.2794117647058822</v>
      </c>
      <c r="Y201" s="58">
        <f t="shared" si="64"/>
        <v>153961.35999999999</v>
      </c>
      <c r="Z201" s="24">
        <f>_xlfn.RANK.EQ(Y201, Y$4:INDEX(Y:Y, MATCH(100000000000000,Y:Y)), 0) + COUNTIF(Y$4:INDEX(Y:Y, ROW(Y201)), Y201)-1</f>
        <v>748</v>
      </c>
      <c r="AA201" s="25">
        <f>(_xlfn.RANK.EQ(Z201, Z$4:INDEX(Z:Z, MATCH(1000000000000,Z:Z)), 0) + COUNTIF(Z$4:INDEX(Z:Z, ROW(Z201)), Z201)-1)/'Supporting Calculations'!$B$8</f>
        <v>0.31341911764705882</v>
      </c>
      <c r="AB201" s="26">
        <f>'Segment RDF'!$J$33</f>
        <v>20</v>
      </c>
      <c r="AC201" s="56">
        <f t="shared" si="65"/>
        <v>6.2683823529411766</v>
      </c>
      <c r="AD201" s="26"/>
      <c r="AE201" s="66">
        <f t="shared" si="66"/>
        <v>3.4084567691758869E-2</v>
      </c>
      <c r="AF201" s="24">
        <f>_xlfn.RANK.EQ(AE201, AE$4:INDEX(AE:AE, MATCH(1000000000000,AE:AE)), 0) + COUNTIF(AE$4:INDEX(AE:AE, ROW(AE201)), AE201)-1</f>
        <v>610</v>
      </c>
      <c r="AG201" s="25">
        <f>(_xlfn.RANK.EQ(AF201, AF$4:INDEX(AF:AF, MATCH(1000000000000,AF:AF)), 1) + COUNTIF(AF$4:INDEX(AF:AF, ROW(AF201)), AF201)-1)/'Supporting Calculations'!$B$8</f>
        <v>0.56066176470588236</v>
      </c>
      <c r="AH201" s="26">
        <f>'Segment RDF'!$F$33</f>
        <v>40</v>
      </c>
      <c r="AI201" s="67">
        <f t="shared" si="67"/>
        <v>22.426470588235293</v>
      </c>
      <c r="AJ201" s="68">
        <f t="shared" si="68"/>
        <v>8.087213645198878E-3</v>
      </c>
      <c r="AK201" s="24">
        <f>_xlfn.RANK.EQ(AJ201, AJ$4:INDEX(AJ:AJ, MATCH(1000000000000,AJ:AJ)), 0) + COUNTIF(AJ$4:INDEX(AJ:AJ, ROW(AJ201)), AJ201)-1</f>
        <v>466</v>
      </c>
      <c r="AL201" s="25">
        <f>(_xlfn.RANK.EQ(AK201, AK$4:INDEX(AK:AK, MATCH(1000000000000,AK:AK)), 1) + COUNTIF(AK$4:INDEX(AK:AK, ROW(AK201)), AK201)-1)/'Supporting Calculations'!$B$8</f>
        <v>0.42830882352941174</v>
      </c>
      <c r="AM201" s="26">
        <f>'Segment RDF'!$H$33</f>
        <v>40</v>
      </c>
      <c r="AN201" s="67">
        <f t="shared" si="69"/>
        <v>17.132352941176471</v>
      </c>
      <c r="AO201" s="69">
        <f t="shared" si="79"/>
        <v>4.3722463961951043E-2</v>
      </c>
      <c r="AP201" s="24">
        <f>_xlfn.RANK.EQ(AO201, AO$4:INDEX(AO:AO, MATCH(1000000000000,AO:AO)), 0) + COUNTIF(AO$4:INDEX(AO:AO, ROW(AO201)), AO201)-1</f>
        <v>618</v>
      </c>
      <c r="AQ201" s="25">
        <f>(_xlfn.RANK.EQ(AP201, AP$4:INDEX(AP:AP, MATCH(1000000000000,AP:AP)), 1) + COUNTIF(AP$4:INDEX(AP:AP, ROW(AP201)), AP201)-1)/'Supporting Calculations'!$B$8</f>
        <v>0.56801470588235292</v>
      </c>
      <c r="AR201" s="26">
        <f>'Segment RDF'!$J$33</f>
        <v>20</v>
      </c>
      <c r="AS201" s="67">
        <f t="shared" si="70"/>
        <v>11.360294117647058</v>
      </c>
      <c r="AT201" s="69"/>
      <c r="AU201" s="119">
        <f t="shared" si="71"/>
        <v>20.827205882352942</v>
      </c>
      <c r="AV201" s="56">
        <f t="shared" si="72"/>
        <v>50.919117647058826</v>
      </c>
      <c r="AW201" s="24"/>
      <c r="AX201" s="119">
        <f>(_xlfn.RANK.EQ(AU201, AU$4:INDEX(AU:AU, MATCH(1000000000000,AU:AU)), 1) + COUNTIF(AU$4:INDEX(AU:AU, ROW(AU201)), AU201)-1)/'Supporting Calculations'!$B$8*100</f>
        <v>17.463235294117645</v>
      </c>
      <c r="AY201" s="58">
        <f>(_xlfn.RANK.EQ(AV201, AV$4:INDEX(AV:AV, MATCH(10000000000,AV:AV)), 1) + COUNTIF(AV$4:INDEX(AV:AV, ROW(AV201)), AV201)-1)/'Supporting Calculations'!$B$8*100</f>
        <v>48.069852941176471</v>
      </c>
      <c r="AZ201" s="70">
        <f t="shared" si="73"/>
        <v>65.533088235294116</v>
      </c>
      <c r="BA201" s="24"/>
      <c r="BB201" s="14">
        <f>IF(AND(AX201&gt;='Supporting Calculations'!$B$4,AY201&gt;='Supporting Calculations'!$C$4) = TRUE,1,IF(AND(AX201&gt;'Supporting Calculations'!$B$4,AY201&lt;'Supporting Calculations'!$C$4) = TRUE, 2,IF(AND(AX201&lt;'Supporting Calculations'!$B$4,AY201&gt;'Supporting Calculations'!$C$4) = TRUE,3,IF(AND(AX201&lt;='Supporting Calculations'!$B$4,AY201&lt;='Supporting Calculations'!$C$4) = TRUE, 4,0))))</f>
        <v>4</v>
      </c>
      <c r="BC201" s="44" t="str">
        <f t="shared" si="74"/>
        <v>Low</v>
      </c>
      <c r="BE201" s="84" t="e">
        <f t="shared" si="75"/>
        <v>#N/A</v>
      </c>
      <c r="BF201" s="86" t="e">
        <f t="shared" si="76"/>
        <v>#N/A</v>
      </c>
      <c r="BG201" s="88">
        <f t="shared" si="77"/>
        <v>48.069852941176471</v>
      </c>
      <c r="BI201" s="14">
        <f t="shared" si="78"/>
        <v>891</v>
      </c>
      <c r="BJ201" s="121">
        <f>BI201/'Supporting Calculations'!$B$8</f>
        <v>0.8189338235294118</v>
      </c>
      <c r="BK201" s="21">
        <f>SUM(T201:INDEX(T:T, MATCH(100000000000000,T:T)))/SUM((T$4:INDEX(T:T, MATCH(1E+30,T:T))))</f>
        <v>0.9865866070499324</v>
      </c>
      <c r="BL201" s="21">
        <f>SUM(H201:INDEX(H:H, MATCH(100000000000000,H:H)))/SUM((H$4:INDEX(H:H, MATCH(100000000000000,H:H))))</f>
        <v>0.99034318060439352</v>
      </c>
      <c r="BM201" s="21">
        <f>SUM(O201:INDEX(O:O, MATCH(100000000000000,O:O)))/SUM((O$4:INDEX(O:O, MATCH(1E+30,O:O))))</f>
        <v>0.9865866070499324</v>
      </c>
      <c r="BN201" s="132">
        <f>SUM(F201:INDEX(F:F, MATCH(100000000000000,F:F)))/SUM((F$4:INDEX(F:F, MATCH(1E+30,F:F))))</f>
        <v>0.98124830368085914</v>
      </c>
      <c r="BQ201" s="28"/>
    </row>
    <row r="202" spans="1:69" ht="15.75" customHeight="1">
      <c r="A202" s="89"/>
      <c r="B202" s="124" t="s">
        <v>132</v>
      </c>
      <c r="C202" s="74"/>
      <c r="D202" s="28"/>
      <c r="E202" s="45">
        <v>3530492</v>
      </c>
      <c r="F202" s="23">
        <v>160203</v>
      </c>
      <c r="G202" s="23">
        <v>3530492</v>
      </c>
      <c r="H202" s="23">
        <v>2467.8000000000002</v>
      </c>
      <c r="I202" s="43">
        <v>16451.980000000101</v>
      </c>
      <c r="J202" s="23"/>
      <c r="K202" s="45"/>
      <c r="L202" s="23"/>
      <c r="M202" s="43"/>
      <c r="N202" s="23"/>
      <c r="O202" s="112">
        <f t="shared" si="60"/>
        <v>3530492</v>
      </c>
      <c r="P202" s="24">
        <f>_xlfn.RANK.EQ(O202, O$4:INDEX(O:O, MATCH(100000000000000,O:O)), 0) + COUNTIF(O$4:INDEX(O:O, ROW(O202)), O202)-1</f>
        <v>890</v>
      </c>
      <c r="Q202" s="25">
        <f>(_xlfn.RANK.EQ(P202, P$4:INDEX(P:P, MATCH(1000000000000,P:P)), 0) + COUNTIF(P$4:INDEX(P:P, ROW(P202)), P202)-1)/'Supporting Calculations'!$B$8</f>
        <v>0.18290441176470587</v>
      </c>
      <c r="R202" s="26">
        <f>'Segment RDF'!$F$33</f>
        <v>40</v>
      </c>
      <c r="S202" s="56">
        <f t="shared" si="61"/>
        <v>7.3161764705882346</v>
      </c>
      <c r="T202" s="113">
        <f t="shared" si="62"/>
        <v>3530492</v>
      </c>
      <c r="U202" s="24">
        <f>_xlfn.RANK.EQ(T202, T$4:INDEX(T:T, MATCH(100000000000000,T:T)), 0) + COUNTIF(T$4:INDEX(T:T, ROW(T202)), T202)-1</f>
        <v>890</v>
      </c>
      <c r="V202" s="25">
        <f>(_xlfn.RANK.EQ(U202, U$4:INDEX(U:U, MATCH(1000000000000,U:U)), 0) + COUNTIF(U$4:INDEX(U:U, ROW(U202)), U202)-1)/'Supporting Calculations'!$B$8</f>
        <v>0.18290441176470587</v>
      </c>
      <c r="W202" s="26">
        <f>'Segment RDF'!$H$33</f>
        <v>40</v>
      </c>
      <c r="X202" s="56">
        <f t="shared" si="63"/>
        <v>7.3161764705882346</v>
      </c>
      <c r="Y202" s="58">
        <f t="shared" si="64"/>
        <v>16451.980000000101</v>
      </c>
      <c r="Z202" s="24">
        <f>_xlfn.RANK.EQ(Y202, Y$4:INDEX(Y:Y, MATCH(100000000000000,Y:Y)), 0) + COUNTIF(Y$4:INDEX(Y:Y, ROW(Y202)), Y202)-1</f>
        <v>933</v>
      </c>
      <c r="AA202" s="25">
        <f>(_xlfn.RANK.EQ(Z202, Z$4:INDEX(Z:Z, MATCH(1000000000000,Z:Z)), 0) + COUNTIF(Z$4:INDEX(Z:Z, ROW(Z202)), Z202)-1)/'Supporting Calculations'!$B$8</f>
        <v>0.14338235294117646</v>
      </c>
      <c r="AB202" s="26">
        <f>'Segment RDF'!$J$33</f>
        <v>20</v>
      </c>
      <c r="AC202" s="56">
        <f t="shared" si="65"/>
        <v>2.867647058823529</v>
      </c>
      <c r="AD202" s="26"/>
      <c r="AE202" s="66">
        <f t="shared" si="66"/>
        <v>4.5376961624612092E-2</v>
      </c>
      <c r="AF202" s="24">
        <f>_xlfn.RANK.EQ(AE202, AE$4:INDEX(AE:AE, MATCH(1000000000000,AE:AE)), 0) + COUNTIF(AE$4:INDEX(AE:AE, ROW(AE202)), AE202)-1</f>
        <v>520</v>
      </c>
      <c r="AG202" s="25">
        <f>(_xlfn.RANK.EQ(AF202, AF$4:INDEX(AF:AF, MATCH(1000000000000,AF:AF)), 1) + COUNTIF(AF$4:INDEX(AF:AF, ROW(AF202)), AF202)-1)/'Supporting Calculations'!$B$8</f>
        <v>0.47794117647058826</v>
      </c>
      <c r="AH202" s="26">
        <f>'Segment RDF'!$F$33</f>
        <v>40</v>
      </c>
      <c r="AI202" s="67">
        <f t="shared" si="67"/>
        <v>19.117647058823529</v>
      </c>
      <c r="AJ202" s="68">
        <f t="shared" si="68"/>
        <v>6.9899606060571729E-4</v>
      </c>
      <c r="AK202" s="24">
        <f>_xlfn.RANK.EQ(AJ202, AJ$4:INDEX(AJ:AJ, MATCH(1000000000000,AJ:AJ)), 0) + COUNTIF(AJ$4:INDEX(AJ:AJ, ROW(AJ202)), AJ202)-1</f>
        <v>828</v>
      </c>
      <c r="AL202" s="25">
        <f>(_xlfn.RANK.EQ(AK202, AK$4:INDEX(AK:AK, MATCH(1000000000000,AK:AK)), 1) + COUNTIF(AK$4:INDEX(AK:AK, ROW(AK202)), AK202)-1)/'Supporting Calculations'!$B$8</f>
        <v>0.76102941176470584</v>
      </c>
      <c r="AM202" s="26">
        <f>'Segment RDF'!$H$33</f>
        <v>40</v>
      </c>
      <c r="AN202" s="67">
        <f t="shared" si="69"/>
        <v>30.441176470588232</v>
      </c>
      <c r="AO202" s="69">
        <f t="shared" si="79"/>
        <v>4.6599680724386579E-3</v>
      </c>
      <c r="AP202" s="24">
        <f>_xlfn.RANK.EQ(AO202, AO$4:INDEX(AO:AO, MATCH(1000000000000,AO:AO)), 0) + COUNTIF(AO$4:INDEX(AO:AO, ROW(AO202)), AO202)-1</f>
        <v>925</v>
      </c>
      <c r="AQ202" s="25">
        <f>(_xlfn.RANK.EQ(AP202, AP$4:INDEX(AP:AP, MATCH(1000000000000,AP:AP)), 1) + COUNTIF(AP$4:INDEX(AP:AP, ROW(AP202)), AP202)-1)/'Supporting Calculations'!$B$8</f>
        <v>0.8501838235294118</v>
      </c>
      <c r="AR202" s="26">
        <f>'Segment RDF'!$J$33</f>
        <v>20</v>
      </c>
      <c r="AS202" s="67">
        <f t="shared" si="70"/>
        <v>17.003676470588236</v>
      </c>
      <c r="AT202" s="69"/>
      <c r="AU202" s="119">
        <f t="shared" si="71"/>
        <v>17.5</v>
      </c>
      <c r="AV202" s="56">
        <f t="shared" si="72"/>
        <v>66.5625</v>
      </c>
      <c r="AW202" s="24"/>
      <c r="AX202" s="119">
        <f>(_xlfn.RANK.EQ(AU202, AU$4:INDEX(AU:AU, MATCH(1000000000000,AU:AU)), 1) + COUNTIF(AU$4:INDEX(AU:AU, ROW(AU202)), AU202)-1)/'Supporting Calculations'!$B$8*100</f>
        <v>13.786764705882353</v>
      </c>
      <c r="AY202" s="58">
        <f>(_xlfn.RANK.EQ(AV202, AV$4:INDEX(AV:AV, MATCH(10000000000,AV:AV)), 1) + COUNTIF(AV$4:INDEX(AV:AV, ROW(AV202)), AV202)-1)/'Supporting Calculations'!$B$8*100</f>
        <v>74.172794117647058</v>
      </c>
      <c r="AZ202" s="70">
        <f t="shared" si="73"/>
        <v>87.959558823529406</v>
      </c>
      <c r="BA202" s="24"/>
      <c r="BB202" s="14">
        <f>IF(AND(AX202&gt;='Supporting Calculations'!$B$4,AY202&gt;='Supporting Calculations'!$C$4) = TRUE,1,IF(AND(AX202&gt;'Supporting Calculations'!$B$4,AY202&lt;'Supporting Calculations'!$C$4) = TRUE, 2,IF(AND(AX202&lt;'Supporting Calculations'!$B$4,AY202&gt;'Supporting Calculations'!$C$4) = TRUE,3,IF(AND(AX202&lt;='Supporting Calculations'!$B$4,AY202&lt;='Supporting Calculations'!$C$4) = TRUE, 4,0))))</f>
        <v>4</v>
      </c>
      <c r="BC202" s="44" t="str">
        <f t="shared" si="74"/>
        <v>Low</v>
      </c>
      <c r="BE202" s="84">
        <f t="shared" si="75"/>
        <v>74.172794117647058</v>
      </c>
      <c r="BF202" s="86" t="e">
        <f t="shared" si="76"/>
        <v>#N/A</v>
      </c>
      <c r="BG202" s="88" t="e">
        <f t="shared" si="77"/>
        <v>#N/A</v>
      </c>
      <c r="BI202" s="14">
        <f t="shared" si="78"/>
        <v>890</v>
      </c>
      <c r="BJ202" s="121">
        <f>BI202/'Supporting Calculations'!$B$8</f>
        <v>0.81801470588235292</v>
      </c>
      <c r="BK202" s="21">
        <f>SUM(T202:INDEX(T:T, MATCH(100000000000000,T:T)))/SUM((T$4:INDEX(T:T, MATCH(1E+30,T:T))))</f>
        <v>0.98648098069646584</v>
      </c>
      <c r="BL202" s="21">
        <f>SUM(H202:INDEX(H:H, MATCH(100000000000000,H:H)))/SUM((H$4:INDEX(H:H, MATCH(100000000000000,H:H))))</f>
        <v>0.99029832731095502</v>
      </c>
      <c r="BM202" s="21">
        <f>SUM(O202:INDEX(O:O, MATCH(100000000000000,O:O)))/SUM((O$4:INDEX(O:O, MATCH(1E+30,O:O))))</f>
        <v>0.98648098069646584</v>
      </c>
      <c r="BN202" s="132">
        <f>SUM(F202:INDEX(F:F, MATCH(100000000000000,F:F)))/SUM((F$4:INDEX(F:F, MATCH(1E+30,F:F))))</f>
        <v>0.98118945851486894</v>
      </c>
      <c r="BQ202" s="28"/>
    </row>
    <row r="203" spans="1:69" ht="15.75" customHeight="1">
      <c r="A203" s="89"/>
      <c r="B203" s="124" t="s">
        <v>139</v>
      </c>
      <c r="C203" s="74"/>
      <c r="D203" s="28"/>
      <c r="E203" s="45">
        <v>3562117</v>
      </c>
      <c r="F203" s="23">
        <v>109626</v>
      </c>
      <c r="G203" s="23">
        <v>3562117</v>
      </c>
      <c r="H203" s="23">
        <v>1031.25</v>
      </c>
      <c r="I203" s="43">
        <v>6875</v>
      </c>
      <c r="J203" s="23"/>
      <c r="K203" s="45"/>
      <c r="L203" s="23"/>
      <c r="M203" s="43"/>
      <c r="N203" s="23"/>
      <c r="O203" s="112">
        <f t="shared" si="60"/>
        <v>3562117</v>
      </c>
      <c r="P203" s="24">
        <f>_xlfn.RANK.EQ(O203, O$4:INDEX(O:O, MATCH(100000000000000,O:O)), 0) + COUNTIF(O$4:INDEX(O:O, ROW(O203)), O203)-1</f>
        <v>889</v>
      </c>
      <c r="Q203" s="25">
        <f>(_xlfn.RANK.EQ(P203, P$4:INDEX(P:P, MATCH(1000000000000,P:P)), 0) + COUNTIF(P$4:INDEX(P:P, ROW(P203)), P203)-1)/'Supporting Calculations'!$B$8</f>
        <v>0.18382352941176472</v>
      </c>
      <c r="R203" s="26">
        <f>'Segment RDF'!$F$33</f>
        <v>40</v>
      </c>
      <c r="S203" s="56">
        <f t="shared" si="61"/>
        <v>7.3529411764705888</v>
      </c>
      <c r="T203" s="113">
        <f t="shared" si="62"/>
        <v>3562117</v>
      </c>
      <c r="U203" s="24">
        <f>_xlfn.RANK.EQ(T203, T$4:INDEX(T:T, MATCH(100000000000000,T:T)), 0) + COUNTIF(T$4:INDEX(T:T, ROW(T203)), T203)-1</f>
        <v>889</v>
      </c>
      <c r="V203" s="25">
        <f>(_xlfn.RANK.EQ(U203, U$4:INDEX(U:U, MATCH(1000000000000,U:U)), 0) + COUNTIF(U$4:INDEX(U:U, ROW(U203)), U203)-1)/'Supporting Calculations'!$B$8</f>
        <v>0.18382352941176472</v>
      </c>
      <c r="W203" s="26">
        <f>'Segment RDF'!$H$33</f>
        <v>40</v>
      </c>
      <c r="X203" s="56">
        <f t="shared" si="63"/>
        <v>7.3529411764705888</v>
      </c>
      <c r="Y203" s="58">
        <f t="shared" si="64"/>
        <v>6875</v>
      </c>
      <c r="Z203" s="24">
        <f>_xlfn.RANK.EQ(Y203, Y$4:INDEX(Y:Y, MATCH(100000000000000,Y:Y)), 0) + COUNTIF(Y$4:INDEX(Y:Y, ROW(Y203)), Y203)-1</f>
        <v>949</v>
      </c>
      <c r="AA203" s="25">
        <f>(_xlfn.RANK.EQ(Z203, Z$4:INDEX(Z:Z, MATCH(1000000000000,Z:Z)), 0) + COUNTIF(Z$4:INDEX(Z:Z, ROW(Z203)), Z203)-1)/'Supporting Calculations'!$B$8</f>
        <v>0.12867647058823528</v>
      </c>
      <c r="AB203" s="26">
        <f>'Segment RDF'!$J$33</f>
        <v>20</v>
      </c>
      <c r="AC203" s="56">
        <f t="shared" si="65"/>
        <v>2.5735294117647056</v>
      </c>
      <c r="AD203" s="26"/>
      <c r="AE203" s="66">
        <f t="shared" si="66"/>
        <v>3.0775519164586675E-2</v>
      </c>
      <c r="AF203" s="24">
        <f>_xlfn.RANK.EQ(AE203, AE$4:INDEX(AE:AE, MATCH(1000000000000,AE:AE)), 0) + COUNTIF(AE$4:INDEX(AE:AE, ROW(AE203)), AE203)-1</f>
        <v>645</v>
      </c>
      <c r="AG203" s="25">
        <f>(_xlfn.RANK.EQ(AF203, AF$4:INDEX(AF:AF, MATCH(1000000000000,AF:AF)), 1) + COUNTIF(AF$4:INDEX(AF:AF, ROW(AF203)), AF203)-1)/'Supporting Calculations'!$B$8</f>
        <v>0.59283088235294112</v>
      </c>
      <c r="AH203" s="26">
        <f>'Segment RDF'!$F$33</f>
        <v>40</v>
      </c>
      <c r="AI203" s="67">
        <f t="shared" si="67"/>
        <v>23.713235294117645</v>
      </c>
      <c r="AJ203" s="68">
        <f t="shared" si="68"/>
        <v>2.8950480851695776E-4</v>
      </c>
      <c r="AK203" s="24">
        <f>_xlfn.RANK.EQ(AJ203, AJ$4:INDEX(AJ:AJ, MATCH(1000000000000,AJ:AJ)), 0) + COUNTIF(AJ$4:INDEX(AJ:AJ, ROW(AJ203)), AJ203)-1</f>
        <v>849</v>
      </c>
      <c r="AL203" s="25">
        <f>(_xlfn.RANK.EQ(AK203, AK$4:INDEX(AK:AK, MATCH(1000000000000,AK:AK)), 1) + COUNTIF(AK$4:INDEX(AK:AK, ROW(AK203)), AK203)-1)/'Supporting Calculations'!$B$8</f>
        <v>0.78033088235294112</v>
      </c>
      <c r="AM203" s="26">
        <f>'Segment RDF'!$H$33</f>
        <v>40</v>
      </c>
      <c r="AN203" s="67">
        <f t="shared" si="69"/>
        <v>31.213235294117645</v>
      </c>
      <c r="AO203" s="69">
        <f t="shared" si="79"/>
        <v>1.9300320567797184E-3</v>
      </c>
      <c r="AP203" s="24">
        <f>_xlfn.RANK.EQ(AO203, AO$4:INDEX(AO:AO, MATCH(1000000000000,AO:AO)), 0) + COUNTIF(AO$4:INDEX(AO:AO, ROW(AO203)), AO203)-1</f>
        <v>946</v>
      </c>
      <c r="AQ203" s="25">
        <f>(_xlfn.RANK.EQ(AP203, AP$4:INDEX(AP:AP, MATCH(1000000000000,AP:AP)), 1) + COUNTIF(AP$4:INDEX(AP:AP, ROW(AP203)), AP203)-1)/'Supporting Calculations'!$B$8</f>
        <v>0.86948529411764708</v>
      </c>
      <c r="AR203" s="26">
        <f>'Segment RDF'!$J$33</f>
        <v>20</v>
      </c>
      <c r="AS203" s="67">
        <f t="shared" si="70"/>
        <v>17.389705882352942</v>
      </c>
      <c r="AT203" s="69"/>
      <c r="AU203" s="119">
        <f t="shared" si="71"/>
        <v>17.279411764705884</v>
      </c>
      <c r="AV203" s="56">
        <f t="shared" si="72"/>
        <v>72.316176470588232</v>
      </c>
      <c r="AW203" s="24"/>
      <c r="AX203" s="119">
        <f>(_xlfn.RANK.EQ(AU203, AU$4:INDEX(AU:AU, MATCH(1000000000000,AU:AU)), 1) + COUNTIF(AU$4:INDEX(AU:AU, ROW(AU203)), AU203)-1)/'Supporting Calculations'!$B$8*100</f>
        <v>13.419117647058822</v>
      </c>
      <c r="AY203" s="58">
        <f>(_xlfn.RANK.EQ(AV203, AV$4:INDEX(AV:AV, MATCH(10000000000,AV:AV)), 1) + COUNTIF(AV$4:INDEX(AV:AV, ROW(AV203)), AV203)-1)/'Supporting Calculations'!$B$8*100</f>
        <v>81.617647058823522</v>
      </c>
      <c r="AZ203" s="70">
        <f t="shared" si="73"/>
        <v>95.036764705882348</v>
      </c>
      <c r="BA203" s="24"/>
      <c r="BB203" s="14">
        <f>IF(AND(AX203&gt;='Supporting Calculations'!$B$4,AY203&gt;='Supporting Calculations'!$C$4) = TRUE,1,IF(AND(AX203&gt;'Supporting Calculations'!$B$4,AY203&lt;'Supporting Calculations'!$C$4) = TRUE, 2,IF(AND(AX203&lt;'Supporting Calculations'!$B$4,AY203&gt;'Supporting Calculations'!$C$4) = TRUE,3,IF(AND(AX203&lt;='Supporting Calculations'!$B$4,AY203&lt;='Supporting Calculations'!$C$4) = TRUE, 4,0))))</f>
        <v>3</v>
      </c>
      <c r="BC203" s="44" t="str">
        <f t="shared" si="74"/>
        <v>Medium</v>
      </c>
      <c r="BE203" s="84">
        <f t="shared" si="75"/>
        <v>81.617647058823522</v>
      </c>
      <c r="BF203" s="86" t="e">
        <f t="shared" si="76"/>
        <v>#N/A</v>
      </c>
      <c r="BG203" s="88" t="e">
        <f t="shared" si="77"/>
        <v>#N/A</v>
      </c>
      <c r="BI203" s="14">
        <f t="shared" si="78"/>
        <v>889</v>
      </c>
      <c r="BJ203" s="121">
        <f>BI203/'Supporting Calculations'!$B$8</f>
        <v>0.81709558823529416</v>
      </c>
      <c r="BK203" s="21">
        <f>SUM(T203:INDEX(T:T, MATCH(100000000000000,T:T)))/SUM((T$4:INDEX(T:T, MATCH(1E+30,T:T))))</f>
        <v>0.98637507961177606</v>
      </c>
      <c r="BL203" s="21">
        <f>SUM(H203:INDEX(H:H, MATCH(100000000000000,H:H)))/SUM((H$4:INDEX(H:H, MATCH(100000000000000,H:H))))</f>
        <v>0.99029353437777057</v>
      </c>
      <c r="BM203" s="21">
        <f>SUM(O203:INDEX(O:O, MATCH(100000000000000,O:O)))/SUM((O$4:INDEX(O:O, MATCH(1E+30,O:O))))</f>
        <v>0.98637507961177606</v>
      </c>
      <c r="BN203" s="132">
        <f>SUM(F203:INDEX(F:F, MATCH(100000000000000,F:F)))/SUM((F$4:INDEX(F:F, MATCH(1E+30,F:F))))</f>
        <v>0.9810923622636496</v>
      </c>
      <c r="BQ203" s="28"/>
    </row>
    <row r="204" spans="1:69" ht="15.75" customHeight="1">
      <c r="A204" s="89"/>
      <c r="B204" s="124" t="s">
        <v>140</v>
      </c>
      <c r="C204" s="74"/>
      <c r="D204" s="28"/>
      <c r="E204" s="45">
        <v>3568300</v>
      </c>
      <c r="F204" s="23">
        <v>93688</v>
      </c>
      <c r="G204" s="23">
        <v>3568300</v>
      </c>
      <c r="H204" s="23">
        <v>30205.05</v>
      </c>
      <c r="I204" s="43">
        <v>201365</v>
      </c>
      <c r="J204" s="23"/>
      <c r="K204" s="45"/>
      <c r="L204" s="23"/>
      <c r="M204" s="43"/>
      <c r="N204" s="23"/>
      <c r="O204" s="112">
        <f t="shared" si="60"/>
        <v>3568300</v>
      </c>
      <c r="P204" s="24">
        <f>_xlfn.RANK.EQ(O204, O$4:INDEX(O:O, MATCH(100000000000000,O:O)), 0) + COUNTIF(O$4:INDEX(O:O, ROW(O204)), O204)-1</f>
        <v>888</v>
      </c>
      <c r="Q204" s="25">
        <f>(_xlfn.RANK.EQ(P204, P$4:INDEX(P:P, MATCH(1000000000000,P:P)), 0) + COUNTIF(P$4:INDEX(P:P, ROW(P204)), P204)-1)/'Supporting Calculations'!$B$8</f>
        <v>0.18474264705882354</v>
      </c>
      <c r="R204" s="26">
        <f>'Segment RDF'!$F$33</f>
        <v>40</v>
      </c>
      <c r="S204" s="56">
        <f t="shared" si="61"/>
        <v>7.389705882352942</v>
      </c>
      <c r="T204" s="113">
        <f t="shared" si="62"/>
        <v>3568300</v>
      </c>
      <c r="U204" s="24">
        <f>_xlfn.RANK.EQ(T204, T$4:INDEX(T:T, MATCH(100000000000000,T:T)), 0) + COUNTIF(T$4:INDEX(T:T, ROW(T204)), T204)-1</f>
        <v>888</v>
      </c>
      <c r="V204" s="25">
        <f>(_xlfn.RANK.EQ(U204, U$4:INDEX(U:U, MATCH(1000000000000,U:U)), 0) + COUNTIF(U$4:INDEX(U:U, ROW(U204)), U204)-1)/'Supporting Calculations'!$B$8</f>
        <v>0.18474264705882354</v>
      </c>
      <c r="W204" s="26">
        <f>'Segment RDF'!$H$33</f>
        <v>40</v>
      </c>
      <c r="X204" s="56">
        <f t="shared" si="63"/>
        <v>7.389705882352942</v>
      </c>
      <c r="Y204" s="58">
        <f t="shared" si="64"/>
        <v>201365</v>
      </c>
      <c r="Z204" s="24">
        <f>_xlfn.RANK.EQ(Y204, Y$4:INDEX(Y:Y, MATCH(100000000000000,Y:Y)), 0) + COUNTIF(Y$4:INDEX(Y:Y, ROW(Y204)), Y204)-1</f>
        <v>700</v>
      </c>
      <c r="AA204" s="25">
        <f>(_xlfn.RANK.EQ(Z204, Z$4:INDEX(Z:Z, MATCH(1000000000000,Z:Z)), 0) + COUNTIF(Z$4:INDEX(Z:Z, ROW(Z204)), Z204)-1)/'Supporting Calculations'!$B$8</f>
        <v>0.35753676470588236</v>
      </c>
      <c r="AB204" s="26">
        <f>'Segment RDF'!$J$33</f>
        <v>20</v>
      </c>
      <c r="AC204" s="56">
        <f t="shared" si="65"/>
        <v>7.1507352941176467</v>
      </c>
      <c r="AD204" s="26"/>
      <c r="AE204" s="66">
        <f t="shared" si="66"/>
        <v>2.6255639940587955E-2</v>
      </c>
      <c r="AF204" s="24">
        <f>_xlfn.RANK.EQ(AE204, AE$4:INDEX(AE:AE, MATCH(1000000000000,AE:AE)), 0) + COUNTIF(AE$4:INDEX(AE:AE, ROW(AE204)), AE204)-1</f>
        <v>691</v>
      </c>
      <c r="AG204" s="25">
        <f>(_xlfn.RANK.EQ(AF204, AF$4:INDEX(AF:AF, MATCH(1000000000000,AF:AF)), 1) + COUNTIF(AF$4:INDEX(AF:AF, ROW(AF204)), AF204)-1)/'Supporting Calculations'!$B$8</f>
        <v>0.63511029411764708</v>
      </c>
      <c r="AH204" s="26">
        <f>'Segment RDF'!$F$33</f>
        <v>40</v>
      </c>
      <c r="AI204" s="67">
        <f t="shared" si="67"/>
        <v>25.404411764705884</v>
      </c>
      <c r="AJ204" s="68">
        <f t="shared" si="68"/>
        <v>8.4648291903707644E-3</v>
      </c>
      <c r="AK204" s="24">
        <f>_xlfn.RANK.EQ(AJ204, AJ$4:INDEX(AJ:AJ, MATCH(1000000000000,AJ:AJ)), 0) + COUNTIF(AJ$4:INDEX(AJ:AJ, ROW(AJ204)), AJ204)-1</f>
        <v>452</v>
      </c>
      <c r="AL204" s="25">
        <f>(_xlfn.RANK.EQ(AK204, AK$4:INDEX(AK:AK, MATCH(1000000000000,AK:AK)), 1) + COUNTIF(AK$4:INDEX(AK:AK, ROW(AK204)), AK204)-1)/'Supporting Calculations'!$B$8</f>
        <v>0.41544117647058826</v>
      </c>
      <c r="AM204" s="26">
        <f>'Segment RDF'!$H$33</f>
        <v>40</v>
      </c>
      <c r="AN204" s="67">
        <f t="shared" si="69"/>
        <v>16.617647058823529</v>
      </c>
      <c r="AO204" s="69">
        <f t="shared" si="79"/>
        <v>5.6431634111481659E-2</v>
      </c>
      <c r="AP204" s="24">
        <f>_xlfn.RANK.EQ(AO204, AO$4:INDEX(AO:AO, MATCH(1000000000000,AO:AO)), 0) + COUNTIF(AO$4:INDEX(AO:AO, ROW(AO204)), AO204)-1</f>
        <v>543</v>
      </c>
      <c r="AQ204" s="25">
        <f>(_xlfn.RANK.EQ(AP204, AP$4:INDEX(AP:AP, MATCH(1000000000000,AP:AP)), 1) + COUNTIF(AP$4:INDEX(AP:AP, ROW(AP204)), AP204)-1)/'Supporting Calculations'!$B$8</f>
        <v>0.49908088235294118</v>
      </c>
      <c r="AR204" s="26">
        <f>'Segment RDF'!$J$33</f>
        <v>20</v>
      </c>
      <c r="AS204" s="67">
        <f t="shared" si="70"/>
        <v>9.9816176470588243</v>
      </c>
      <c r="AT204" s="69"/>
      <c r="AU204" s="119">
        <f t="shared" si="71"/>
        <v>21.930147058823529</v>
      </c>
      <c r="AV204" s="56">
        <f t="shared" si="72"/>
        <v>52.003676470588239</v>
      </c>
      <c r="AW204" s="24"/>
      <c r="AX204" s="119">
        <f>(_xlfn.RANK.EQ(AU204, AU$4:INDEX(AU:AU, MATCH(1000000000000,AU:AU)), 1) + COUNTIF(AU$4:INDEX(AU:AU, ROW(AU204)), AU204)-1)/'Supporting Calculations'!$B$8*100</f>
        <v>18.474264705882355</v>
      </c>
      <c r="AY204" s="58">
        <f>(_xlfn.RANK.EQ(AV204, AV$4:INDEX(AV:AV, MATCH(10000000000,AV:AV)), 1) + COUNTIF(AV$4:INDEX(AV:AV, ROW(AV204)), AV204)-1)/'Supporting Calculations'!$B$8*100</f>
        <v>50.367647058823529</v>
      </c>
      <c r="AZ204" s="70">
        <f t="shared" si="73"/>
        <v>68.841911764705884</v>
      </c>
      <c r="BA204" s="24"/>
      <c r="BB204" s="14">
        <f>IF(AND(AX204&gt;='Supporting Calculations'!$B$4,AY204&gt;='Supporting Calculations'!$C$4) = TRUE,1,IF(AND(AX204&gt;'Supporting Calculations'!$B$4,AY204&lt;'Supporting Calculations'!$C$4) = TRUE, 2,IF(AND(AX204&lt;'Supporting Calculations'!$B$4,AY204&gt;'Supporting Calculations'!$C$4) = TRUE,3,IF(AND(AX204&lt;='Supporting Calculations'!$B$4,AY204&lt;='Supporting Calculations'!$C$4) = TRUE, 4,0))))</f>
        <v>4</v>
      </c>
      <c r="BC204" s="44" t="str">
        <f t="shared" si="74"/>
        <v>Low</v>
      </c>
      <c r="BE204" s="84" t="e">
        <f t="shared" si="75"/>
        <v>#N/A</v>
      </c>
      <c r="BF204" s="86" t="e">
        <f t="shared" si="76"/>
        <v>#N/A</v>
      </c>
      <c r="BG204" s="88">
        <f t="shared" si="77"/>
        <v>50.367647058823529</v>
      </c>
      <c r="BI204" s="14">
        <f t="shared" si="78"/>
        <v>888</v>
      </c>
      <c r="BJ204" s="121">
        <f>BI204/'Supporting Calculations'!$B$8</f>
        <v>0.81617647058823528</v>
      </c>
      <c r="BK204" s="21">
        <f>SUM(T204:INDEX(T:T, MATCH(100000000000000,T:T)))/SUM((T$4:INDEX(T:T, MATCH(1E+30,T:T))))</f>
        <v>0.98626822989958529</v>
      </c>
      <c r="BL204" s="21">
        <f>SUM(H204:INDEX(H:H, MATCH(100000000000000,H:H)))/SUM((H$4:INDEX(H:H, MATCH(100000000000000,H:H))))</f>
        <v>0.99029153149571114</v>
      </c>
      <c r="BM204" s="21">
        <f>SUM(O204:INDEX(O:O, MATCH(100000000000000,O:O)))/SUM((O$4:INDEX(O:O, MATCH(1E+30,O:O))))</f>
        <v>0.98626822989958529</v>
      </c>
      <c r="BN204" s="132">
        <f>SUM(F204:INDEX(F:F, MATCH(100000000000000,F:F)))/SUM((F$4:INDEX(F:F, MATCH(1E+30,F:F))))</f>
        <v>0.98102591985223297</v>
      </c>
      <c r="BQ204" s="28"/>
    </row>
    <row r="205" spans="1:69" ht="15.75" customHeight="1">
      <c r="A205" s="89"/>
      <c r="B205" s="124" t="s">
        <v>144</v>
      </c>
      <c r="C205" s="74"/>
      <c r="D205" s="28"/>
      <c r="E205" s="45">
        <v>3594916.18</v>
      </c>
      <c r="F205" s="23">
        <v>78522</v>
      </c>
      <c r="G205" s="23">
        <v>3594916.18</v>
      </c>
      <c r="H205" s="23">
        <v>39757.58</v>
      </c>
      <c r="I205" s="43">
        <v>265050.49</v>
      </c>
      <c r="J205" s="23"/>
      <c r="K205" s="45"/>
      <c r="L205" s="23"/>
      <c r="M205" s="43"/>
      <c r="N205" s="23"/>
      <c r="O205" s="112">
        <f t="shared" si="60"/>
        <v>3594916.18</v>
      </c>
      <c r="P205" s="24">
        <f>_xlfn.RANK.EQ(O205, O$4:INDEX(O:O, MATCH(100000000000000,O:O)), 0) + COUNTIF(O$4:INDEX(O:O, ROW(O205)), O205)-1</f>
        <v>887</v>
      </c>
      <c r="Q205" s="25">
        <f>(_xlfn.RANK.EQ(P205, P$4:INDEX(P:P, MATCH(1000000000000,P:P)), 0) + COUNTIF(P$4:INDEX(P:P, ROW(P205)), P205)-1)/'Supporting Calculations'!$B$8</f>
        <v>0.18566176470588236</v>
      </c>
      <c r="R205" s="26">
        <f>'Segment RDF'!$F$33</f>
        <v>40</v>
      </c>
      <c r="S205" s="56">
        <f t="shared" si="61"/>
        <v>7.4264705882352944</v>
      </c>
      <c r="T205" s="113">
        <f t="shared" si="62"/>
        <v>3594916.18</v>
      </c>
      <c r="U205" s="24">
        <f>_xlfn.RANK.EQ(T205, T$4:INDEX(T:T, MATCH(100000000000000,T:T)), 0) + COUNTIF(T$4:INDEX(T:T, ROW(T205)), T205)-1</f>
        <v>887</v>
      </c>
      <c r="V205" s="25">
        <f>(_xlfn.RANK.EQ(U205, U$4:INDEX(U:U, MATCH(1000000000000,U:U)), 0) + COUNTIF(U$4:INDEX(U:U, ROW(U205)), U205)-1)/'Supporting Calculations'!$B$8</f>
        <v>0.18566176470588236</v>
      </c>
      <c r="W205" s="26">
        <f>'Segment RDF'!$H$33</f>
        <v>40</v>
      </c>
      <c r="X205" s="56">
        <f t="shared" si="63"/>
        <v>7.4264705882352944</v>
      </c>
      <c r="Y205" s="58">
        <f t="shared" si="64"/>
        <v>265050.49</v>
      </c>
      <c r="Z205" s="24">
        <f>_xlfn.RANK.EQ(Y205, Y$4:INDEX(Y:Y, MATCH(100000000000000,Y:Y)), 0) + COUNTIF(Y$4:INDEX(Y:Y, ROW(Y205)), Y205)-1</f>
        <v>644</v>
      </c>
      <c r="AA205" s="25">
        <f>(_xlfn.RANK.EQ(Z205, Z$4:INDEX(Z:Z, MATCH(1000000000000,Z:Z)), 0) + COUNTIF(Z$4:INDEX(Z:Z, ROW(Z205)), Z205)-1)/'Supporting Calculations'!$B$8</f>
        <v>0.40900735294117646</v>
      </c>
      <c r="AB205" s="26">
        <f>'Segment RDF'!$J$33</f>
        <v>20</v>
      </c>
      <c r="AC205" s="56">
        <f t="shared" si="65"/>
        <v>8.180147058823529</v>
      </c>
      <c r="AD205" s="26"/>
      <c r="AE205" s="66">
        <f t="shared" si="66"/>
        <v>2.1842512055454934E-2</v>
      </c>
      <c r="AF205" s="24">
        <f>_xlfn.RANK.EQ(AE205, AE$4:INDEX(AE:AE, MATCH(1000000000000,AE:AE)), 0) + COUNTIF(AE$4:INDEX(AE:AE, ROW(AE205)), AE205)-1</f>
        <v>748</v>
      </c>
      <c r="AG205" s="25">
        <f>(_xlfn.RANK.EQ(AF205, AF$4:INDEX(AF:AF, MATCH(1000000000000,AF:AF)), 1) + COUNTIF(AF$4:INDEX(AF:AF, ROW(AF205)), AF205)-1)/'Supporting Calculations'!$B$8</f>
        <v>0.6875</v>
      </c>
      <c r="AH205" s="26">
        <f>'Segment RDF'!$F$33</f>
        <v>40</v>
      </c>
      <c r="AI205" s="67">
        <f t="shared" si="67"/>
        <v>27.5</v>
      </c>
      <c r="AJ205" s="68">
        <f t="shared" si="68"/>
        <v>1.1059389985554545E-2</v>
      </c>
      <c r="AK205" s="24">
        <f>_xlfn.RANK.EQ(AJ205, AJ$4:INDEX(AJ:AJ, MATCH(1000000000000,AJ:AJ)), 0) + COUNTIF(AJ$4:INDEX(AJ:AJ, ROW(AJ205)), AJ205)-1</f>
        <v>357</v>
      </c>
      <c r="AL205" s="25">
        <f>(_xlfn.RANK.EQ(AK205, AK$4:INDEX(AK:AK, MATCH(1000000000000,AK:AK)), 1) + COUNTIF(AK$4:INDEX(AK:AK, ROW(AK205)), AK205)-1)/'Supporting Calculations'!$B$8</f>
        <v>0.328125</v>
      </c>
      <c r="AM205" s="26">
        <f>'Segment RDF'!$H$33</f>
        <v>40</v>
      </c>
      <c r="AN205" s="67">
        <f t="shared" si="69"/>
        <v>13.125</v>
      </c>
      <c r="AO205" s="69">
        <f t="shared" si="79"/>
        <v>7.3729254516304188E-2</v>
      </c>
      <c r="AP205" s="24">
        <f>_xlfn.RANK.EQ(AO205, AO$4:INDEX(AO:AO, MATCH(1000000000000,AO:AO)), 0) + COUNTIF(AO$4:INDEX(AO:AO, ROW(AO205)), AO205)-1</f>
        <v>444</v>
      </c>
      <c r="AQ205" s="25">
        <f>(_xlfn.RANK.EQ(AP205, AP$4:INDEX(AP:AP, MATCH(1000000000000,AP:AP)), 1) + COUNTIF(AP$4:INDEX(AP:AP, ROW(AP205)), AP205)-1)/'Supporting Calculations'!$B$8</f>
        <v>0.40808823529411764</v>
      </c>
      <c r="AR205" s="26">
        <f>'Segment RDF'!$J$33</f>
        <v>20</v>
      </c>
      <c r="AS205" s="67">
        <f t="shared" si="70"/>
        <v>8.1617647058823533</v>
      </c>
      <c r="AT205" s="69"/>
      <c r="AU205" s="119">
        <f t="shared" si="71"/>
        <v>23.033088235294116</v>
      </c>
      <c r="AV205" s="56">
        <f t="shared" si="72"/>
        <v>48.786764705882355</v>
      </c>
      <c r="AW205" s="24"/>
      <c r="AX205" s="119">
        <f>(_xlfn.RANK.EQ(AU205, AU$4:INDEX(AU:AU, MATCH(1000000000000,AU:AU)), 1) + COUNTIF(AU$4:INDEX(AU:AU, ROW(AU205)), AU205)-1)/'Supporting Calculations'!$B$8*100</f>
        <v>19.761029411764707</v>
      </c>
      <c r="AY205" s="58">
        <f>(_xlfn.RANK.EQ(AV205, AV$4:INDEX(AV:AV, MATCH(10000000000,AV:AV)), 1) + COUNTIF(AV$4:INDEX(AV:AV, ROW(AV205)), AV205)-1)/'Supporting Calculations'!$B$8*100</f>
        <v>44.669117647058826</v>
      </c>
      <c r="AZ205" s="70">
        <f t="shared" si="73"/>
        <v>64.430147058823536</v>
      </c>
      <c r="BA205" s="24"/>
      <c r="BB205" s="14">
        <f>IF(AND(AX205&gt;='Supporting Calculations'!$B$4,AY205&gt;='Supporting Calculations'!$C$4) = TRUE,1,IF(AND(AX205&gt;'Supporting Calculations'!$B$4,AY205&lt;'Supporting Calculations'!$C$4) = TRUE, 2,IF(AND(AX205&lt;'Supporting Calculations'!$B$4,AY205&gt;'Supporting Calculations'!$C$4) = TRUE,3,IF(AND(AX205&lt;='Supporting Calculations'!$B$4,AY205&lt;='Supporting Calculations'!$C$4) = TRUE, 4,0))))</f>
        <v>4</v>
      </c>
      <c r="BC205" s="44" t="str">
        <f t="shared" si="74"/>
        <v>Low</v>
      </c>
      <c r="BE205" s="84" t="e">
        <f t="shared" si="75"/>
        <v>#N/A</v>
      </c>
      <c r="BF205" s="86" t="e">
        <f t="shared" si="76"/>
        <v>#N/A</v>
      </c>
      <c r="BG205" s="88">
        <f t="shared" si="77"/>
        <v>44.669117647058826</v>
      </c>
      <c r="BI205" s="14">
        <f t="shared" si="78"/>
        <v>887</v>
      </c>
      <c r="BJ205" s="121">
        <f>BI205/'Supporting Calculations'!$B$8</f>
        <v>0.81525735294117652</v>
      </c>
      <c r="BK205" s="21">
        <f>SUM(T205:INDEX(T:T, MATCH(100000000000000,T:T)))/SUM((T$4:INDEX(T:T, MATCH(1E+30,T:T))))</f>
        <v>0.98616119472134423</v>
      </c>
      <c r="BL205" s="21">
        <f>SUM(H205:INDEX(H:H, MATCH(100000000000000,H:H)))/SUM((H$4:INDEX(H:H, MATCH(100000000000000,H:H))))</f>
        <v>0.99023286759001294</v>
      </c>
      <c r="BM205" s="21">
        <f>SUM(O205:INDEX(O:O, MATCH(100000000000000,O:O)))/SUM((O$4:INDEX(O:O, MATCH(1E+30,O:O))))</f>
        <v>0.98616119472134423</v>
      </c>
      <c r="BN205" s="132">
        <f>SUM(F205:INDEX(F:F, MATCH(100000000000000,F:F)))/SUM((F$4:INDEX(F:F, MATCH(1E+30,F:F))))</f>
        <v>0.98096913718534018</v>
      </c>
      <c r="BQ205" s="28"/>
    </row>
    <row r="206" spans="1:69" ht="15.75" customHeight="1">
      <c r="A206" s="89"/>
      <c r="B206" s="124" t="s">
        <v>132</v>
      </c>
      <c r="C206" s="74"/>
      <c r="D206" s="28"/>
      <c r="E206" s="45">
        <v>3598735.39</v>
      </c>
      <c r="F206" s="23">
        <v>278130</v>
      </c>
      <c r="G206" s="23">
        <v>3598735.39</v>
      </c>
      <c r="H206" s="23">
        <v>0</v>
      </c>
      <c r="I206" s="43">
        <v>21338.42</v>
      </c>
      <c r="J206" s="23"/>
      <c r="K206" s="45"/>
      <c r="L206" s="23"/>
      <c r="M206" s="43"/>
      <c r="N206" s="23"/>
      <c r="O206" s="112">
        <f t="shared" si="60"/>
        <v>3598735.39</v>
      </c>
      <c r="P206" s="24">
        <f>_xlfn.RANK.EQ(O206, O$4:INDEX(O:O, MATCH(100000000000000,O:O)), 0) + COUNTIF(O$4:INDEX(O:O, ROW(O206)), O206)-1</f>
        <v>886</v>
      </c>
      <c r="Q206" s="25">
        <f>(_xlfn.RANK.EQ(P206, P$4:INDEX(P:P, MATCH(1000000000000,P:P)), 0) + COUNTIF(P$4:INDEX(P:P, ROW(P206)), P206)-1)/'Supporting Calculations'!$B$8</f>
        <v>0.18658088235294118</v>
      </c>
      <c r="R206" s="26">
        <f>'Segment RDF'!$F$33</f>
        <v>40</v>
      </c>
      <c r="S206" s="56">
        <f t="shared" si="61"/>
        <v>7.4632352941176467</v>
      </c>
      <c r="T206" s="113">
        <f t="shared" si="62"/>
        <v>3598735.39</v>
      </c>
      <c r="U206" s="24">
        <f>_xlfn.RANK.EQ(T206, T$4:INDEX(T:T, MATCH(100000000000000,T:T)), 0) + COUNTIF(T$4:INDEX(T:T, ROW(T206)), T206)-1</f>
        <v>886</v>
      </c>
      <c r="V206" s="25">
        <f>(_xlfn.RANK.EQ(U206, U$4:INDEX(U:U, MATCH(1000000000000,U:U)), 0) + COUNTIF(U$4:INDEX(U:U, ROW(U206)), U206)-1)/'Supporting Calculations'!$B$8</f>
        <v>0.18658088235294118</v>
      </c>
      <c r="W206" s="26">
        <f>'Segment RDF'!$H$33</f>
        <v>40</v>
      </c>
      <c r="X206" s="56">
        <f t="shared" si="63"/>
        <v>7.4632352941176467</v>
      </c>
      <c r="Y206" s="58">
        <f t="shared" si="64"/>
        <v>21338.42</v>
      </c>
      <c r="Z206" s="24">
        <f>_xlfn.RANK.EQ(Y206, Y$4:INDEX(Y:Y, MATCH(100000000000000,Y:Y)), 0) + COUNTIF(Y$4:INDEX(Y:Y, ROW(Y206)), Y206)-1</f>
        <v>920</v>
      </c>
      <c r="AA206" s="25">
        <f>(_xlfn.RANK.EQ(Z206, Z$4:INDEX(Z:Z, MATCH(1000000000000,Z:Z)), 0) + COUNTIF(Z$4:INDEX(Z:Z, ROW(Z206)), Z206)-1)/'Supporting Calculations'!$B$8</f>
        <v>0.15533088235294118</v>
      </c>
      <c r="AB206" s="26">
        <f>'Segment RDF'!$J$33</f>
        <v>20</v>
      </c>
      <c r="AC206" s="56">
        <f t="shared" si="65"/>
        <v>3.1066176470588234</v>
      </c>
      <c r="AD206" s="26"/>
      <c r="AE206" s="66">
        <f t="shared" si="66"/>
        <v>7.7285482220464108E-2</v>
      </c>
      <c r="AF206" s="24">
        <f>_xlfn.RANK.EQ(AE206, AE$4:INDEX(AE:AE, MATCH(1000000000000,AE:AE)), 0) + COUNTIF(AE$4:INDEX(AE:AE, ROW(AE206)), AE206)-1</f>
        <v>326</v>
      </c>
      <c r="AG206" s="25">
        <f>(_xlfn.RANK.EQ(AF206, AF$4:INDEX(AF:AF, MATCH(1000000000000,AF:AF)), 1) + COUNTIF(AF$4:INDEX(AF:AF, ROW(AF206)), AF206)-1)/'Supporting Calculations'!$B$8</f>
        <v>0.29963235294117646</v>
      </c>
      <c r="AH206" s="26">
        <f>'Segment RDF'!$F$33</f>
        <v>40</v>
      </c>
      <c r="AI206" s="67">
        <f t="shared" si="67"/>
        <v>11.985294117647058</v>
      </c>
      <c r="AJ206" s="68">
        <f t="shared" si="68"/>
        <v>0</v>
      </c>
      <c r="AK206" s="24">
        <f>_xlfn.RANK.EQ(AJ206, AJ$4:INDEX(AJ:AJ, MATCH(1000000000000,AJ:AJ)), 0) + COUNTIF(AJ$4:INDEX(AJ:AJ, ROW(AJ206)), AJ206)-1</f>
        <v>920</v>
      </c>
      <c r="AL206" s="25">
        <f>(_xlfn.RANK.EQ(AK206, AK$4:INDEX(AK:AK, MATCH(1000000000000,AK:AK)), 1) + COUNTIF(AK$4:INDEX(AK:AK, ROW(AK206)), AK206)-1)/'Supporting Calculations'!$B$8</f>
        <v>0.84558823529411764</v>
      </c>
      <c r="AM206" s="26">
        <f>'Segment RDF'!$H$33</f>
        <v>40</v>
      </c>
      <c r="AN206" s="67">
        <f t="shared" si="69"/>
        <v>33.823529411764703</v>
      </c>
      <c r="AO206" s="69">
        <f t="shared" si="79"/>
        <v>5.9294217794657019E-3</v>
      </c>
      <c r="AP206" s="24">
        <f>_xlfn.RANK.EQ(AO206, AO$4:INDEX(AO:AO, MATCH(1000000000000,AO:AO)), 0) + COUNTIF(AO$4:INDEX(AO:AO, ROW(AO206)), AO206)-1</f>
        <v>910</v>
      </c>
      <c r="AQ206" s="25">
        <f>(_xlfn.RANK.EQ(AP206, AP$4:INDEX(AP:AP, MATCH(1000000000000,AP:AP)), 1) + COUNTIF(AP$4:INDEX(AP:AP, ROW(AP206)), AP206)-1)/'Supporting Calculations'!$B$8</f>
        <v>0.83639705882352944</v>
      </c>
      <c r="AR206" s="26">
        <f>'Segment RDF'!$J$33</f>
        <v>20</v>
      </c>
      <c r="AS206" s="67">
        <f t="shared" si="70"/>
        <v>16.727941176470587</v>
      </c>
      <c r="AT206" s="69"/>
      <c r="AU206" s="119">
        <f t="shared" si="71"/>
        <v>18.033088235294116</v>
      </c>
      <c r="AV206" s="56">
        <f t="shared" si="72"/>
        <v>62.536764705882348</v>
      </c>
      <c r="AW206" s="24"/>
      <c r="AX206" s="119">
        <f>(_xlfn.RANK.EQ(AU206, AU$4:INDEX(AU:AU, MATCH(1000000000000,AU:AU)), 1) + COUNTIF(AU$4:INDEX(AU:AU, ROW(AU206)), AU206)-1)/'Supporting Calculations'!$B$8*100</f>
        <v>14.338235294117647</v>
      </c>
      <c r="AY206" s="58">
        <f>(_xlfn.RANK.EQ(AV206, AV$4:INDEX(AV:AV, MATCH(10000000000,AV:AV)), 1) + COUNTIF(AV$4:INDEX(AV:AV, ROW(AV206)), AV206)-1)/'Supporting Calculations'!$B$8*100</f>
        <v>67.279411764705884</v>
      </c>
      <c r="AZ206" s="70">
        <f t="shared" si="73"/>
        <v>81.617647058823536</v>
      </c>
      <c r="BA206" s="24"/>
      <c r="BB206" s="14">
        <f>IF(AND(AX206&gt;='Supporting Calculations'!$B$4,AY206&gt;='Supporting Calculations'!$C$4) = TRUE,1,IF(AND(AX206&gt;'Supporting Calculations'!$B$4,AY206&lt;'Supporting Calculations'!$C$4) = TRUE, 2,IF(AND(AX206&lt;'Supporting Calculations'!$B$4,AY206&gt;'Supporting Calculations'!$C$4) = TRUE,3,IF(AND(AX206&lt;='Supporting Calculations'!$B$4,AY206&lt;='Supporting Calculations'!$C$4) = TRUE, 4,0))))</f>
        <v>4</v>
      </c>
      <c r="BC206" s="44" t="str">
        <f t="shared" si="74"/>
        <v>Low</v>
      </c>
      <c r="BE206" s="84">
        <f t="shared" si="75"/>
        <v>67.279411764705884</v>
      </c>
      <c r="BF206" s="86" t="e">
        <f t="shared" si="76"/>
        <v>#N/A</v>
      </c>
      <c r="BG206" s="88" t="e">
        <f t="shared" si="77"/>
        <v>#N/A</v>
      </c>
      <c r="BI206" s="14">
        <f t="shared" si="78"/>
        <v>886</v>
      </c>
      <c r="BJ206" s="121">
        <f>BI206/'Supporting Calculations'!$B$8</f>
        <v>0.81433823529411764</v>
      </c>
      <c r="BK206" s="21">
        <f>SUM(T206:INDEX(T:T, MATCH(100000000000000,T:T)))/SUM((T$4:INDEX(T:T, MATCH(1E+30,T:T))))</f>
        <v>0.98605336116080067</v>
      </c>
      <c r="BL206" s="21">
        <f>SUM(H206:INDEX(H:H, MATCH(100000000000000,H:H)))/SUM((H$4:INDEX(H:H, MATCH(100000000000000,H:H))))</f>
        <v>0.99015565086883872</v>
      </c>
      <c r="BM206" s="21">
        <f>SUM(O206:INDEX(O:O, MATCH(100000000000000,O:O)))/SUM((O$4:INDEX(O:O, MATCH(1E+30,O:O))))</f>
        <v>0.98605336116080067</v>
      </c>
      <c r="BN206" s="132">
        <f>SUM(F206:INDEX(F:F, MATCH(100000000000000,F:F)))/SUM((F$4:INDEX(F:F, MATCH(1E+30,F:F))))</f>
        <v>0.98092154636720164</v>
      </c>
      <c r="BQ206" s="28"/>
    </row>
    <row r="207" spans="1:69" ht="15.75" customHeight="1">
      <c r="A207" s="89"/>
      <c r="B207" s="124" t="s">
        <v>137</v>
      </c>
      <c r="C207" s="74"/>
      <c r="D207" s="28"/>
      <c r="E207" s="45">
        <v>3602822.62</v>
      </c>
      <c r="F207" s="23">
        <v>89076</v>
      </c>
      <c r="G207" s="23">
        <v>3602822.62</v>
      </c>
      <c r="H207" s="23">
        <v>0</v>
      </c>
      <c r="I207" s="43">
        <v>0</v>
      </c>
      <c r="J207" s="23"/>
      <c r="K207" s="45"/>
      <c r="L207" s="23"/>
      <c r="M207" s="43"/>
      <c r="N207" s="23"/>
      <c r="O207" s="112">
        <f t="shared" si="60"/>
        <v>3602822.62</v>
      </c>
      <c r="P207" s="24">
        <f>_xlfn.RANK.EQ(O207, O$4:INDEX(O:O, MATCH(100000000000000,O:O)), 0) + COUNTIF(O$4:INDEX(O:O, ROW(O207)), O207)-1</f>
        <v>885</v>
      </c>
      <c r="Q207" s="25">
        <f>(_xlfn.RANK.EQ(P207, P$4:INDEX(P:P, MATCH(1000000000000,P:P)), 0) + COUNTIF(P$4:INDEX(P:P, ROW(P207)), P207)-1)/'Supporting Calculations'!$B$8</f>
        <v>0.1875</v>
      </c>
      <c r="R207" s="26">
        <f>'Segment RDF'!$F$33</f>
        <v>40</v>
      </c>
      <c r="S207" s="56">
        <f t="shared" si="61"/>
        <v>7.5</v>
      </c>
      <c r="T207" s="113">
        <f t="shared" si="62"/>
        <v>3602822.62</v>
      </c>
      <c r="U207" s="24">
        <f>_xlfn.RANK.EQ(T207, T$4:INDEX(T:T, MATCH(100000000000000,T:T)), 0) + COUNTIF(T$4:INDEX(T:T, ROW(T207)), T207)-1</f>
        <v>885</v>
      </c>
      <c r="V207" s="25">
        <f>(_xlfn.RANK.EQ(U207, U$4:INDEX(U:U, MATCH(1000000000000,U:U)), 0) + COUNTIF(U$4:INDEX(U:U, ROW(U207)), U207)-1)/'Supporting Calculations'!$B$8</f>
        <v>0.1875</v>
      </c>
      <c r="W207" s="26">
        <f>'Segment RDF'!$H$33</f>
        <v>40</v>
      </c>
      <c r="X207" s="56">
        <f t="shared" si="63"/>
        <v>7.5</v>
      </c>
      <c r="Y207" s="58">
        <f t="shared" si="64"/>
        <v>0</v>
      </c>
      <c r="Z207" s="24">
        <f>_xlfn.RANK.EQ(Y207, Y$4:INDEX(Y:Y, MATCH(100000000000000,Y:Y)), 0) + COUNTIF(Y$4:INDEX(Y:Y, ROW(Y207)), Y207)-1</f>
        <v>996</v>
      </c>
      <c r="AA207" s="25">
        <f>(_xlfn.RANK.EQ(Z207, Z$4:INDEX(Z:Z, MATCH(1000000000000,Z:Z)), 0) + COUNTIF(Z$4:INDEX(Z:Z, ROW(Z207)), Z207)-1)/'Supporting Calculations'!$B$8</f>
        <v>8.547794117647059E-2</v>
      </c>
      <c r="AB207" s="26">
        <f>'Segment RDF'!$J$33</f>
        <v>20</v>
      </c>
      <c r="AC207" s="56">
        <f t="shared" si="65"/>
        <v>1.7095588235294117</v>
      </c>
      <c r="AD207" s="26"/>
      <c r="AE207" s="66">
        <f t="shared" si="66"/>
        <v>2.4723948246999736E-2</v>
      </c>
      <c r="AF207" s="24">
        <f>_xlfn.RANK.EQ(AE207, AE$4:INDEX(AE:AE, MATCH(1000000000000,AE:AE)), 0) + COUNTIF(AE$4:INDEX(AE:AE, ROW(AE207)), AE207)-1</f>
        <v>710</v>
      </c>
      <c r="AG207" s="25">
        <f>(_xlfn.RANK.EQ(AF207, AF$4:INDEX(AF:AF, MATCH(1000000000000,AF:AF)), 1) + COUNTIF(AF$4:INDEX(AF:AF, ROW(AF207)), AF207)-1)/'Supporting Calculations'!$B$8</f>
        <v>0.65257352941176472</v>
      </c>
      <c r="AH207" s="26">
        <f>'Segment RDF'!$F$33</f>
        <v>40</v>
      </c>
      <c r="AI207" s="67">
        <f t="shared" si="67"/>
        <v>26.102941176470587</v>
      </c>
      <c r="AJ207" s="68">
        <f t="shared" si="68"/>
        <v>0</v>
      </c>
      <c r="AK207" s="24">
        <f>_xlfn.RANK.EQ(AJ207, AJ$4:INDEX(AJ:AJ, MATCH(1000000000000,AJ:AJ)), 0) + COUNTIF(AJ$4:INDEX(AJ:AJ, ROW(AJ207)), AJ207)-1</f>
        <v>921</v>
      </c>
      <c r="AL207" s="25">
        <f>(_xlfn.RANK.EQ(AK207, AK$4:INDEX(AK:AK, MATCH(1000000000000,AK:AK)), 1) + COUNTIF(AK$4:INDEX(AK:AK, ROW(AK207)), AK207)-1)/'Supporting Calculations'!$B$8</f>
        <v>0.84650735294117652</v>
      </c>
      <c r="AM207" s="26">
        <f>'Segment RDF'!$H$33</f>
        <v>40</v>
      </c>
      <c r="AN207" s="67">
        <f t="shared" si="69"/>
        <v>33.860294117647058</v>
      </c>
      <c r="AO207" s="69">
        <f t="shared" si="79"/>
        <v>0</v>
      </c>
      <c r="AP207" s="24">
        <f>_xlfn.RANK.EQ(AO207, AO$4:INDEX(AO:AO, MATCH(1000000000000,AO:AO)), 0) + COUNTIF(AO$4:INDEX(AO:AO, ROW(AO207)), AO207)-1</f>
        <v>996</v>
      </c>
      <c r="AQ207" s="25">
        <f>(_xlfn.RANK.EQ(AP207, AP$4:INDEX(AP:AP, MATCH(1000000000000,AP:AP)), 1) + COUNTIF(AP$4:INDEX(AP:AP, ROW(AP207)), AP207)-1)/'Supporting Calculations'!$B$8</f>
        <v>0.9154411764705882</v>
      </c>
      <c r="AR207" s="26">
        <f>'Segment RDF'!$J$33</f>
        <v>20</v>
      </c>
      <c r="AS207" s="67">
        <f t="shared" si="70"/>
        <v>18.308823529411764</v>
      </c>
      <c r="AT207" s="69"/>
      <c r="AU207" s="119">
        <f t="shared" si="71"/>
        <v>16.709558823529413</v>
      </c>
      <c r="AV207" s="56">
        <f t="shared" si="72"/>
        <v>78.272058823529406</v>
      </c>
      <c r="AW207" s="24"/>
      <c r="AX207" s="119">
        <f>(_xlfn.RANK.EQ(AU207, AU$4:INDEX(AU:AU, MATCH(1000000000000,AU:AU)), 1) + COUNTIF(AU$4:INDEX(AU:AU, ROW(AU207)), AU207)-1)/'Supporting Calculations'!$B$8*100</f>
        <v>12.867647058823529</v>
      </c>
      <c r="AY207" s="58">
        <f>(_xlfn.RANK.EQ(AV207, AV$4:INDEX(AV:AV, MATCH(10000000000,AV:AV)), 1) + COUNTIF(AV$4:INDEX(AV:AV, ROW(AV207)), AV207)-1)/'Supporting Calculations'!$B$8*100</f>
        <v>90.349264705882348</v>
      </c>
      <c r="AZ207" s="70">
        <f t="shared" si="73"/>
        <v>103.21691176470588</v>
      </c>
      <c r="BA207" s="24"/>
      <c r="BB207" s="14">
        <f>IF(AND(AX207&gt;='Supporting Calculations'!$B$4,AY207&gt;='Supporting Calculations'!$C$4) = TRUE,1,IF(AND(AX207&gt;'Supporting Calculations'!$B$4,AY207&lt;'Supporting Calculations'!$C$4) = TRUE, 2,IF(AND(AX207&lt;'Supporting Calculations'!$B$4,AY207&gt;'Supporting Calculations'!$C$4) = TRUE,3,IF(AND(AX207&lt;='Supporting Calculations'!$B$4,AY207&lt;='Supporting Calculations'!$C$4) = TRUE, 4,0))))</f>
        <v>3</v>
      </c>
      <c r="BC207" s="44" t="str">
        <f t="shared" si="74"/>
        <v>Medium</v>
      </c>
      <c r="BE207" s="84">
        <f t="shared" si="75"/>
        <v>90.349264705882348</v>
      </c>
      <c r="BF207" s="86" t="e">
        <f t="shared" si="76"/>
        <v>#N/A</v>
      </c>
      <c r="BG207" s="88" t="e">
        <f t="shared" si="77"/>
        <v>#N/A</v>
      </c>
      <c r="BI207" s="14">
        <f t="shared" si="78"/>
        <v>885</v>
      </c>
      <c r="BJ207" s="121">
        <f>BI207/'Supporting Calculations'!$B$8</f>
        <v>0.81341911764705888</v>
      </c>
      <c r="BK207" s="21">
        <f>SUM(T207:INDEX(T:T, MATCH(100000000000000,T:T)))/SUM((T$4:INDEX(T:T, MATCH(1E+30,T:T))))</f>
        <v>0.98594541303875072</v>
      </c>
      <c r="BL207" s="21">
        <f>SUM(H207:INDEX(H:H, MATCH(100000000000000,H:H)))/SUM((H$4:INDEX(H:H, MATCH(100000000000000,H:H))))</f>
        <v>0.99015565086883872</v>
      </c>
      <c r="BM207" s="21">
        <f>SUM(O207:INDEX(O:O, MATCH(100000000000000,O:O)))/SUM((O$4:INDEX(O:O, MATCH(1E+30,O:O))))</f>
        <v>0.98594541303875072</v>
      </c>
      <c r="BN207" s="132">
        <f>SUM(F207:INDEX(F:F, MATCH(100000000000000,F:F)))/SUM((F$4:INDEX(F:F, MATCH(1E+30,F:F))))</f>
        <v>0.98075297661287963</v>
      </c>
      <c r="BQ207" s="28"/>
    </row>
    <row r="208" spans="1:69" ht="15.75" customHeight="1">
      <c r="A208" s="89"/>
      <c r="B208" s="124" t="s">
        <v>144</v>
      </c>
      <c r="C208" s="74"/>
      <c r="D208" s="28"/>
      <c r="E208" s="45">
        <v>3610571</v>
      </c>
      <c r="F208" s="23">
        <v>184177</v>
      </c>
      <c r="G208" s="23">
        <v>3610571</v>
      </c>
      <c r="H208" s="23">
        <v>0</v>
      </c>
      <c r="I208" s="43">
        <v>0</v>
      </c>
      <c r="J208" s="23"/>
      <c r="K208" s="45"/>
      <c r="L208" s="23"/>
      <c r="M208" s="43"/>
      <c r="N208" s="28"/>
      <c r="O208" s="112">
        <f t="shared" si="60"/>
        <v>3610571</v>
      </c>
      <c r="P208" s="24">
        <f>_xlfn.RANK.EQ(O208, O$4:INDEX(O:O, MATCH(100000000000000,O:O)), 0) + COUNTIF(O$4:INDEX(O:O, ROW(O208)), O208)-1</f>
        <v>884</v>
      </c>
      <c r="Q208" s="25">
        <f>(_xlfn.RANK.EQ(P208, P$4:INDEX(P:P, MATCH(1000000000000,P:P)), 0) + COUNTIF(P$4:INDEX(P:P, ROW(P208)), P208)-1)/'Supporting Calculations'!$B$8</f>
        <v>0.18841911764705882</v>
      </c>
      <c r="R208" s="26">
        <f>'Segment RDF'!$F$33</f>
        <v>40</v>
      </c>
      <c r="S208" s="56">
        <f t="shared" si="61"/>
        <v>7.5367647058823533</v>
      </c>
      <c r="T208" s="113">
        <f t="shared" si="62"/>
        <v>3610571</v>
      </c>
      <c r="U208" s="24">
        <f>_xlfn.RANK.EQ(T208, T$4:INDEX(T:T, MATCH(100000000000000,T:T)), 0) + COUNTIF(T$4:INDEX(T:T, ROW(T208)), T208)-1</f>
        <v>884</v>
      </c>
      <c r="V208" s="25">
        <f>(_xlfn.RANK.EQ(U208, U$4:INDEX(U:U, MATCH(1000000000000,U:U)), 0) + COUNTIF(U$4:INDEX(U:U, ROW(U208)), U208)-1)/'Supporting Calculations'!$B$8</f>
        <v>0.18841911764705882</v>
      </c>
      <c r="W208" s="26">
        <f>'Segment RDF'!$H$33</f>
        <v>40</v>
      </c>
      <c r="X208" s="56">
        <f t="shared" si="63"/>
        <v>7.5367647058823533</v>
      </c>
      <c r="Y208" s="58">
        <f t="shared" si="64"/>
        <v>0</v>
      </c>
      <c r="Z208" s="24">
        <f>_xlfn.RANK.EQ(Y208, Y$4:INDEX(Y:Y, MATCH(100000000000000,Y:Y)), 0) + COUNTIF(Y$4:INDEX(Y:Y, ROW(Y208)), Y208)-1</f>
        <v>997</v>
      </c>
      <c r="AA208" s="25">
        <f>(_xlfn.RANK.EQ(Z208, Z$4:INDEX(Z:Z, MATCH(1000000000000,Z:Z)), 0) + COUNTIF(Z$4:INDEX(Z:Z, ROW(Z208)), Z208)-1)/'Supporting Calculations'!$B$8</f>
        <v>8.455882352941177E-2</v>
      </c>
      <c r="AB208" s="26">
        <f>'Segment RDF'!$J$33</f>
        <v>20</v>
      </c>
      <c r="AC208" s="56">
        <f t="shared" si="65"/>
        <v>1.6911764705882355</v>
      </c>
      <c r="AD208" s="28"/>
      <c r="AE208" s="66">
        <f t="shared" si="66"/>
        <v>5.1010491138382269E-2</v>
      </c>
      <c r="AF208" s="24">
        <f>_xlfn.RANK.EQ(AE208, AE$4:INDEX(AE:AE, MATCH(1000000000000,AE:AE)), 0) + COUNTIF(AE$4:INDEX(AE:AE, ROW(AE208)), AE208)-1</f>
        <v>490</v>
      </c>
      <c r="AG208" s="25">
        <f>(_xlfn.RANK.EQ(AF208, AF$4:INDEX(AF:AF, MATCH(1000000000000,AF:AF)), 1) + COUNTIF(AF$4:INDEX(AF:AF, ROW(AF208)), AF208)-1)/'Supporting Calculations'!$B$8</f>
        <v>0.45036764705882354</v>
      </c>
      <c r="AH208" s="26">
        <f>'Segment RDF'!$F$33</f>
        <v>40</v>
      </c>
      <c r="AI208" s="67">
        <f t="shared" si="67"/>
        <v>18.014705882352942</v>
      </c>
      <c r="AJ208" s="68">
        <f t="shared" si="68"/>
        <v>0</v>
      </c>
      <c r="AK208" s="24">
        <f>_xlfn.RANK.EQ(AJ208, AJ$4:INDEX(AJ:AJ, MATCH(1000000000000,AJ:AJ)), 0) + COUNTIF(AJ$4:INDEX(AJ:AJ, ROW(AJ208)), AJ208)-1</f>
        <v>922</v>
      </c>
      <c r="AL208" s="25">
        <f>(_xlfn.RANK.EQ(AK208, AK$4:INDEX(AK:AK, MATCH(1000000000000,AK:AK)), 1) + COUNTIF(AK$4:INDEX(AK:AK, ROW(AK208)), AK208)-1)/'Supporting Calculations'!$B$8</f>
        <v>0.84742647058823528</v>
      </c>
      <c r="AM208" s="26">
        <f>'Segment RDF'!$H$33</f>
        <v>40</v>
      </c>
      <c r="AN208" s="67">
        <f t="shared" si="69"/>
        <v>33.897058823529413</v>
      </c>
      <c r="AO208" s="69">
        <f t="shared" si="79"/>
        <v>0</v>
      </c>
      <c r="AP208" s="24">
        <f>_xlfn.RANK.EQ(AO208, AO$4:INDEX(AO:AO, MATCH(1000000000000,AO:AO)), 0) + COUNTIF(AO$4:INDEX(AO:AO, ROW(AO208)), AO208)-1</f>
        <v>997</v>
      </c>
      <c r="AQ208" s="25">
        <f>(_xlfn.RANK.EQ(AP208, AP$4:INDEX(AP:AP, MATCH(1000000000000,AP:AP)), 1) + COUNTIF(AP$4:INDEX(AP:AP, ROW(AP208)), AP208)-1)/'Supporting Calculations'!$B$8</f>
        <v>0.91636029411764708</v>
      </c>
      <c r="AR208" s="26">
        <f>'Segment RDF'!$J$33</f>
        <v>20</v>
      </c>
      <c r="AS208" s="67">
        <f t="shared" si="70"/>
        <v>18.327205882352942</v>
      </c>
      <c r="AT208" s="28"/>
      <c r="AU208" s="119">
        <f t="shared" si="71"/>
        <v>16.764705882352942</v>
      </c>
      <c r="AV208" s="56">
        <f t="shared" si="72"/>
        <v>70.238970588235304</v>
      </c>
      <c r="AW208" s="28"/>
      <c r="AX208" s="119">
        <f>(_xlfn.RANK.EQ(AU208, AU$4:INDEX(AU:AU, MATCH(1000000000000,AU:AU)), 1) + COUNTIF(AU$4:INDEX(AU:AU, ROW(AU208)), AU208)-1)/'Supporting Calculations'!$B$8*100</f>
        <v>12.959558823529413</v>
      </c>
      <c r="AY208" s="58">
        <f>(_xlfn.RANK.EQ(AV208, AV$4:INDEX(AV:AV, MATCH(10000000000,AV:AV)), 1) + COUNTIF(AV$4:INDEX(AV:AV, ROW(AV208)), AV208)-1)/'Supporting Calculations'!$B$8*100</f>
        <v>79.595588235294116</v>
      </c>
      <c r="AZ208" s="70">
        <f t="shared" si="73"/>
        <v>92.555147058823536</v>
      </c>
      <c r="BA208" s="28"/>
      <c r="BB208" s="14">
        <f>IF(AND(AX208&gt;='Supporting Calculations'!$B$4,AY208&gt;='Supporting Calculations'!$C$4) = TRUE,1,IF(AND(AX208&gt;'Supporting Calculations'!$B$4,AY208&lt;'Supporting Calculations'!$C$4) = TRUE, 2,IF(AND(AX208&lt;'Supporting Calculations'!$B$4,AY208&gt;'Supporting Calculations'!$C$4) = TRUE,3,IF(AND(AX208&lt;='Supporting Calculations'!$B$4,AY208&lt;='Supporting Calculations'!$C$4) = TRUE, 4,0))))</f>
        <v>4</v>
      </c>
      <c r="BC208" s="44" t="str">
        <f t="shared" si="74"/>
        <v>Low</v>
      </c>
      <c r="BE208" s="84">
        <f t="shared" si="75"/>
        <v>79.595588235294116</v>
      </c>
      <c r="BF208" s="86" t="e">
        <f t="shared" si="76"/>
        <v>#N/A</v>
      </c>
      <c r="BG208" s="88" t="e">
        <f t="shared" si="77"/>
        <v>#N/A</v>
      </c>
      <c r="BI208" s="14">
        <f t="shared" si="78"/>
        <v>884</v>
      </c>
      <c r="BJ208" s="121">
        <f>BI208/'Supporting Calculations'!$B$8</f>
        <v>0.8125</v>
      </c>
      <c r="BK208" s="21">
        <f>SUM(T208:INDEX(T:T, MATCH(100000000000000,T:T)))/SUM((T$4:INDEX(T:T, MATCH(1E+30,T:T))))</f>
        <v>0.98583734231563247</v>
      </c>
      <c r="BL208" s="21">
        <f>SUM(H208:INDEX(H:H, MATCH(100000000000000,H:H)))/SUM((H$4:INDEX(H:H, MATCH(100000000000000,H:H))))</f>
        <v>0.99015565086883872</v>
      </c>
      <c r="BM208" s="21">
        <f>SUM(O208:INDEX(O:O, MATCH(100000000000000,O:O)))/SUM((O$4:INDEX(O:O, MATCH(1E+30,O:O))))</f>
        <v>0.98583734231563247</v>
      </c>
      <c r="BN208" s="132">
        <f>SUM(F208:INDEX(F:F, MATCH(100000000000000,F:F)))/SUM((F$4:INDEX(F:F, MATCH(1E+30,F:F))))</f>
        <v>0.98069898919895104</v>
      </c>
      <c r="BQ208" s="28"/>
    </row>
    <row r="209" spans="1:69" ht="15.75" customHeight="1">
      <c r="A209" s="89"/>
      <c r="B209" s="124" t="s">
        <v>141</v>
      </c>
      <c r="C209" s="74"/>
      <c r="D209" s="28"/>
      <c r="E209" s="45">
        <v>3619700</v>
      </c>
      <c r="F209" s="23">
        <v>129187</v>
      </c>
      <c r="G209" s="23">
        <v>3619700</v>
      </c>
      <c r="H209" s="23">
        <v>0</v>
      </c>
      <c r="I209" s="43">
        <v>0</v>
      </c>
      <c r="J209" s="23"/>
      <c r="K209" s="45"/>
      <c r="L209" s="23"/>
      <c r="M209" s="43"/>
      <c r="N209" s="23"/>
      <c r="O209" s="112">
        <f t="shared" si="60"/>
        <v>3619700</v>
      </c>
      <c r="P209" s="24">
        <f>_xlfn.RANK.EQ(O209, O$4:INDEX(O:O, MATCH(100000000000000,O:O)), 0) + COUNTIF(O$4:INDEX(O:O, ROW(O209)), O209)-1</f>
        <v>883</v>
      </c>
      <c r="Q209" s="25">
        <f>(_xlfn.RANK.EQ(P209, P$4:INDEX(P:P, MATCH(1000000000000,P:P)), 0) + COUNTIF(P$4:INDEX(P:P, ROW(P209)), P209)-1)/'Supporting Calculations'!$B$8</f>
        <v>0.18933823529411764</v>
      </c>
      <c r="R209" s="26">
        <f>'Segment RDF'!$F$33</f>
        <v>40</v>
      </c>
      <c r="S209" s="56">
        <f t="shared" si="61"/>
        <v>7.5735294117647056</v>
      </c>
      <c r="T209" s="113">
        <f t="shared" si="62"/>
        <v>3619700</v>
      </c>
      <c r="U209" s="24">
        <f>_xlfn.RANK.EQ(T209, T$4:INDEX(T:T, MATCH(100000000000000,T:T)), 0) + COUNTIF(T$4:INDEX(T:T, ROW(T209)), T209)-1</f>
        <v>883</v>
      </c>
      <c r="V209" s="25">
        <f>(_xlfn.RANK.EQ(U209, U$4:INDEX(U:U, MATCH(1000000000000,U:U)), 0) + COUNTIF(U$4:INDEX(U:U, ROW(U209)), U209)-1)/'Supporting Calculations'!$B$8</f>
        <v>0.18933823529411764</v>
      </c>
      <c r="W209" s="26">
        <f>'Segment RDF'!$H$33</f>
        <v>40</v>
      </c>
      <c r="X209" s="56">
        <f t="shared" si="63"/>
        <v>7.5735294117647056</v>
      </c>
      <c r="Y209" s="58">
        <f t="shared" si="64"/>
        <v>0</v>
      </c>
      <c r="Z209" s="24">
        <f>_xlfn.RANK.EQ(Y209, Y$4:INDEX(Y:Y, MATCH(100000000000000,Y:Y)), 0) + COUNTIF(Y$4:INDEX(Y:Y, ROW(Y209)), Y209)-1</f>
        <v>998</v>
      </c>
      <c r="AA209" s="25">
        <f>(_xlfn.RANK.EQ(Z209, Z$4:INDEX(Z:Z, MATCH(1000000000000,Z:Z)), 0) + COUNTIF(Z$4:INDEX(Z:Z, ROW(Z209)), Z209)-1)/'Supporting Calculations'!$B$8</f>
        <v>8.3639705882352935E-2</v>
      </c>
      <c r="AB209" s="26">
        <f>'Segment RDF'!$J$33</f>
        <v>20</v>
      </c>
      <c r="AC209" s="56">
        <f t="shared" si="65"/>
        <v>1.6727941176470587</v>
      </c>
      <c r="AD209" s="26"/>
      <c r="AE209" s="66">
        <f t="shared" si="66"/>
        <v>3.5689974307263034E-2</v>
      </c>
      <c r="AF209" s="24">
        <f>_xlfn.RANK.EQ(AE209, AE$4:INDEX(AE:AE, MATCH(1000000000000,AE:AE)), 0) + COUNTIF(AE$4:INDEX(AE:AE, ROW(AE209)), AE209)-1</f>
        <v>588</v>
      </c>
      <c r="AG209" s="25">
        <f>(_xlfn.RANK.EQ(AF209, AF$4:INDEX(AF:AF, MATCH(1000000000000,AF:AF)), 1) + COUNTIF(AF$4:INDEX(AF:AF, ROW(AF209)), AF209)-1)/'Supporting Calculations'!$B$8</f>
        <v>0.5404411764705882</v>
      </c>
      <c r="AH209" s="26">
        <f>'Segment RDF'!$F$33</f>
        <v>40</v>
      </c>
      <c r="AI209" s="67">
        <f t="shared" si="67"/>
        <v>21.617647058823529</v>
      </c>
      <c r="AJ209" s="68">
        <f t="shared" si="68"/>
        <v>0</v>
      </c>
      <c r="AK209" s="24">
        <f>_xlfn.RANK.EQ(AJ209, AJ$4:INDEX(AJ:AJ, MATCH(1000000000000,AJ:AJ)), 0) + COUNTIF(AJ$4:INDEX(AJ:AJ, ROW(AJ209)), AJ209)-1</f>
        <v>923</v>
      </c>
      <c r="AL209" s="25">
        <f>(_xlfn.RANK.EQ(AK209, AK$4:INDEX(AK:AK, MATCH(1000000000000,AK:AK)), 1) + COUNTIF(AK$4:INDEX(AK:AK, ROW(AK209)), AK209)-1)/'Supporting Calculations'!$B$8</f>
        <v>0.84834558823529416</v>
      </c>
      <c r="AM209" s="26">
        <f>'Segment RDF'!$H$33</f>
        <v>40</v>
      </c>
      <c r="AN209" s="67">
        <f t="shared" si="69"/>
        <v>33.933823529411768</v>
      </c>
      <c r="AO209" s="69">
        <f t="shared" si="79"/>
        <v>0</v>
      </c>
      <c r="AP209" s="24">
        <f>_xlfn.RANK.EQ(AO209, AO$4:INDEX(AO:AO, MATCH(1000000000000,AO:AO)), 0) + COUNTIF(AO$4:INDEX(AO:AO, ROW(AO209)), AO209)-1</f>
        <v>998</v>
      </c>
      <c r="AQ209" s="25">
        <f>(_xlfn.RANK.EQ(AP209, AP$4:INDEX(AP:AP, MATCH(1000000000000,AP:AP)), 1) + COUNTIF(AP$4:INDEX(AP:AP, ROW(AP209)), AP209)-1)/'Supporting Calculations'!$B$8</f>
        <v>0.91727941176470584</v>
      </c>
      <c r="AR209" s="26">
        <f>'Segment RDF'!$J$33</f>
        <v>20</v>
      </c>
      <c r="AS209" s="67">
        <f t="shared" si="70"/>
        <v>18.345588235294116</v>
      </c>
      <c r="AT209" s="69"/>
      <c r="AU209" s="119">
        <f t="shared" si="71"/>
        <v>16.819852941176471</v>
      </c>
      <c r="AV209" s="56">
        <f t="shared" si="72"/>
        <v>73.89705882352942</v>
      </c>
      <c r="AW209" s="24"/>
      <c r="AX209" s="119">
        <f>(_xlfn.RANK.EQ(AU209, AU$4:INDEX(AU:AU, MATCH(1000000000000,AU:AU)), 1) + COUNTIF(AU$4:INDEX(AU:AU, ROW(AU209)), AU209)-1)/'Supporting Calculations'!$B$8*100</f>
        <v>13.051470588235295</v>
      </c>
      <c r="AY209" s="58">
        <f>(_xlfn.RANK.EQ(AV209, AV$4:INDEX(AV:AV, MATCH(10000000000,AV:AV)), 1) + COUNTIF(AV$4:INDEX(AV:AV, ROW(AV209)), AV209)-1)/'Supporting Calculations'!$B$8*100</f>
        <v>83.82352941176471</v>
      </c>
      <c r="AZ209" s="70">
        <f t="shared" si="73"/>
        <v>96.875</v>
      </c>
      <c r="BA209" s="24"/>
      <c r="BB209" s="14">
        <f>IF(AND(AX209&gt;='Supporting Calculations'!$B$4,AY209&gt;='Supporting Calculations'!$C$4) = TRUE,1,IF(AND(AX209&gt;'Supporting Calculations'!$B$4,AY209&lt;'Supporting Calculations'!$C$4) = TRUE, 2,IF(AND(AX209&lt;'Supporting Calculations'!$B$4,AY209&gt;'Supporting Calculations'!$C$4) = TRUE,3,IF(AND(AX209&lt;='Supporting Calculations'!$B$4,AY209&lt;='Supporting Calculations'!$C$4) = TRUE, 4,0))))</f>
        <v>3</v>
      </c>
      <c r="BC209" s="44" t="str">
        <f t="shared" si="74"/>
        <v>Medium</v>
      </c>
      <c r="BE209" s="84">
        <f t="shared" si="75"/>
        <v>83.82352941176471</v>
      </c>
      <c r="BF209" s="86" t="e">
        <f t="shared" si="76"/>
        <v>#N/A</v>
      </c>
      <c r="BG209" s="88" t="e">
        <f t="shared" si="77"/>
        <v>#N/A</v>
      </c>
      <c r="BI209" s="14">
        <f t="shared" si="78"/>
        <v>883</v>
      </c>
      <c r="BJ209" s="121">
        <f>BI209/'Supporting Calculations'!$B$8</f>
        <v>0.81158088235294112</v>
      </c>
      <c r="BK209" s="21">
        <f>SUM(T209:INDEX(T:T, MATCH(100000000000000,T:T)))/SUM((T$4:INDEX(T:T, MATCH(1E+30,T:T))))</f>
        <v>0.98572903917112764</v>
      </c>
      <c r="BL209" s="21">
        <f>SUM(H209:INDEX(H:H, MATCH(100000000000000,H:H)))/SUM((H$4:INDEX(H:H, MATCH(100000000000000,H:H))))</f>
        <v>0.99015565086883872</v>
      </c>
      <c r="BM209" s="21">
        <f>SUM(O209:INDEX(O:O, MATCH(100000000000000,O:O)))/SUM((O$4:INDEX(O:O, MATCH(1E+30,O:O))))</f>
        <v>0.98572903917112764</v>
      </c>
      <c r="BN209" s="132">
        <f>SUM(F209:INDEX(F:F, MATCH(100000000000000,F:F)))/SUM((F$4:INDEX(F:F, MATCH(1E+30,F:F))))</f>
        <v>0.98058736272341174</v>
      </c>
      <c r="BQ209" s="28"/>
    </row>
    <row r="210" spans="1:69" ht="15.75" customHeight="1">
      <c r="A210" s="89"/>
      <c r="B210" s="124" t="s">
        <v>77</v>
      </c>
      <c r="C210" s="74"/>
      <c r="D210" s="28"/>
      <c r="E210" s="45">
        <v>3624274.17</v>
      </c>
      <c r="F210" s="23">
        <v>348218</v>
      </c>
      <c r="G210" s="23">
        <v>3624274.17</v>
      </c>
      <c r="H210" s="23">
        <v>26300.37</v>
      </c>
      <c r="I210" s="43">
        <v>175335.85</v>
      </c>
      <c r="J210" s="23"/>
      <c r="K210" s="45"/>
      <c r="L210" s="23"/>
      <c r="M210" s="43"/>
      <c r="N210" s="28"/>
      <c r="O210" s="112">
        <f t="shared" si="60"/>
        <v>3624274.17</v>
      </c>
      <c r="P210" s="24">
        <f>_xlfn.RANK.EQ(O210, O$4:INDEX(O:O, MATCH(100000000000000,O:O)), 0) + COUNTIF(O$4:INDEX(O:O, ROW(O210)), O210)-1</f>
        <v>882</v>
      </c>
      <c r="Q210" s="25">
        <f>(_xlfn.RANK.EQ(P210, P$4:INDEX(P:P, MATCH(1000000000000,P:P)), 0) + COUNTIF(P$4:INDEX(P:P, ROW(P210)), P210)-1)/'Supporting Calculations'!$B$8</f>
        <v>0.19025735294117646</v>
      </c>
      <c r="R210" s="26">
        <f>'Segment RDF'!$F$33</f>
        <v>40</v>
      </c>
      <c r="S210" s="56">
        <f t="shared" si="61"/>
        <v>7.610294117647058</v>
      </c>
      <c r="T210" s="113">
        <f t="shared" si="62"/>
        <v>3624274.17</v>
      </c>
      <c r="U210" s="24">
        <f>_xlfn.RANK.EQ(T210, T$4:INDEX(T:T, MATCH(100000000000000,T:T)), 0) + COUNTIF(T$4:INDEX(T:T, ROW(T210)), T210)-1</f>
        <v>882</v>
      </c>
      <c r="V210" s="25">
        <f>(_xlfn.RANK.EQ(U210, U$4:INDEX(U:U, MATCH(1000000000000,U:U)), 0) + COUNTIF(U$4:INDEX(U:U, ROW(U210)), U210)-1)/'Supporting Calculations'!$B$8</f>
        <v>0.19025735294117646</v>
      </c>
      <c r="W210" s="26">
        <f>'Segment RDF'!$H$33</f>
        <v>40</v>
      </c>
      <c r="X210" s="56">
        <f t="shared" si="63"/>
        <v>7.610294117647058</v>
      </c>
      <c r="Y210" s="58">
        <f t="shared" si="64"/>
        <v>175335.85</v>
      </c>
      <c r="Z210" s="24">
        <f>_xlfn.RANK.EQ(Y210, Y$4:INDEX(Y:Y, MATCH(100000000000000,Y:Y)), 0) + COUNTIF(Y$4:INDEX(Y:Y, ROW(Y210)), Y210)-1</f>
        <v>727</v>
      </c>
      <c r="AA210" s="25">
        <f>(_xlfn.RANK.EQ(Z210, Z$4:INDEX(Z:Z, MATCH(1000000000000,Z:Z)), 0) + COUNTIF(Z$4:INDEX(Z:Z, ROW(Z210)), Z210)-1)/'Supporting Calculations'!$B$8</f>
        <v>0.3327205882352941</v>
      </c>
      <c r="AB210" s="26">
        <f>'Segment RDF'!$J$33</f>
        <v>20</v>
      </c>
      <c r="AC210" s="56">
        <f t="shared" si="65"/>
        <v>6.6544117647058822</v>
      </c>
      <c r="AD210" s="28"/>
      <c r="AE210" s="66">
        <f t="shared" si="66"/>
        <v>9.6079375805059472E-2</v>
      </c>
      <c r="AF210" s="24">
        <f>_xlfn.RANK.EQ(AE210, AE$4:INDEX(AE:AE, MATCH(1000000000000,AE:AE)), 0) + COUNTIF(AE$4:INDEX(AE:AE, ROW(AE210)), AE210)-1</f>
        <v>243</v>
      </c>
      <c r="AG210" s="25">
        <f>(_xlfn.RANK.EQ(AF210, AF$4:INDEX(AF:AF, MATCH(1000000000000,AF:AF)), 1) + COUNTIF(AF$4:INDEX(AF:AF, ROW(AF210)), AF210)-1)/'Supporting Calculations'!$B$8</f>
        <v>0.22334558823529413</v>
      </c>
      <c r="AH210" s="26">
        <f>'Segment RDF'!$F$33</f>
        <v>40</v>
      </c>
      <c r="AI210" s="67">
        <f t="shared" si="67"/>
        <v>8.9338235294117645</v>
      </c>
      <c r="AJ210" s="68">
        <f t="shared" si="68"/>
        <v>7.2567274897969427E-3</v>
      </c>
      <c r="AK210" s="24">
        <f>_xlfn.RANK.EQ(AJ210, AJ$4:INDEX(AJ:AJ, MATCH(1000000000000,AJ:AJ)), 0) + COUNTIF(AJ$4:INDEX(AJ:AJ, ROW(AJ210)), AJ210)-1</f>
        <v>494</v>
      </c>
      <c r="AL210" s="25">
        <f>(_xlfn.RANK.EQ(AK210, AK$4:INDEX(AK:AK, MATCH(1000000000000,AK:AK)), 1) + COUNTIF(AK$4:INDEX(AK:AK, ROW(AK210)), AK210)-1)/'Supporting Calculations'!$B$8</f>
        <v>0.45404411764705882</v>
      </c>
      <c r="AM210" s="26">
        <f>'Segment RDF'!$H$33</f>
        <v>40</v>
      </c>
      <c r="AN210" s="67">
        <f t="shared" si="69"/>
        <v>18.161764705882351</v>
      </c>
      <c r="AO210" s="69">
        <f t="shared" si="79"/>
        <v>4.837819706117874E-2</v>
      </c>
      <c r="AP210" s="24">
        <f>_xlfn.RANK.EQ(AO210, AO$4:INDEX(AO:AO, MATCH(1000000000000,AO:AO)), 0) + COUNTIF(AO$4:INDEX(AO:AO, ROW(AO210)), AO210)-1</f>
        <v>595</v>
      </c>
      <c r="AQ210" s="25">
        <f>(_xlfn.RANK.EQ(AP210, AP$4:INDEX(AP:AP, MATCH(1000000000000,AP:AP)), 1) + COUNTIF(AP$4:INDEX(AP:AP, ROW(AP210)), AP210)-1)/'Supporting Calculations'!$B$8</f>
        <v>0.546875</v>
      </c>
      <c r="AR210" s="26">
        <f>'Segment RDF'!$J$33</f>
        <v>20</v>
      </c>
      <c r="AS210" s="67">
        <f t="shared" si="70"/>
        <v>10.9375</v>
      </c>
      <c r="AT210" s="28"/>
      <c r="AU210" s="119">
        <f t="shared" si="71"/>
        <v>21.875</v>
      </c>
      <c r="AV210" s="56">
        <f t="shared" si="72"/>
        <v>38.033088235294116</v>
      </c>
      <c r="AW210" s="28"/>
      <c r="AX210" s="119">
        <f>(_xlfn.RANK.EQ(AU210, AU$4:INDEX(AU:AU, MATCH(1000000000000,AU:AU)), 1) + COUNTIF(AU$4:INDEX(AU:AU, ROW(AU210)), AU210)-1)/'Supporting Calculations'!$B$8*100</f>
        <v>18.382352941176471</v>
      </c>
      <c r="AY210" s="58">
        <f>(_xlfn.RANK.EQ(AV210, AV$4:INDEX(AV:AV, MATCH(10000000000,AV:AV)), 1) + COUNTIF(AV$4:INDEX(AV:AV, ROW(AV210)), AV210)-1)/'Supporting Calculations'!$B$8*100</f>
        <v>30.790441176470591</v>
      </c>
      <c r="AZ210" s="70">
        <f t="shared" si="73"/>
        <v>49.172794117647058</v>
      </c>
      <c r="BA210" s="28"/>
      <c r="BB210" s="14">
        <f>IF(AND(AX210&gt;='Supporting Calculations'!$B$4,AY210&gt;='Supporting Calculations'!$C$4) = TRUE,1,IF(AND(AX210&gt;'Supporting Calculations'!$B$4,AY210&lt;'Supporting Calculations'!$C$4) = TRUE, 2,IF(AND(AX210&lt;'Supporting Calculations'!$B$4,AY210&gt;'Supporting Calculations'!$C$4) = TRUE,3,IF(AND(AX210&lt;='Supporting Calculations'!$B$4,AY210&lt;='Supporting Calculations'!$C$4) = TRUE, 4,0))))</f>
        <v>4</v>
      </c>
      <c r="BC210" s="44" t="str">
        <f t="shared" si="74"/>
        <v>Low</v>
      </c>
      <c r="BE210" s="84">
        <f t="shared" si="75"/>
        <v>30.790441176470591</v>
      </c>
      <c r="BF210" s="86" t="e">
        <f t="shared" si="76"/>
        <v>#N/A</v>
      </c>
      <c r="BG210" s="88" t="e">
        <f t="shared" si="77"/>
        <v>#N/A</v>
      </c>
      <c r="BI210" s="14">
        <f t="shared" si="78"/>
        <v>882</v>
      </c>
      <c r="BJ210" s="121">
        <f>BI210/'Supporting Calculations'!$B$8</f>
        <v>0.81066176470588236</v>
      </c>
      <c r="BK210" s="21">
        <f>SUM(T210:INDEX(T:T, MATCH(100000000000000,T:T)))/SUM((T$4:INDEX(T:T, MATCH(1E+30,T:T))))</f>
        <v>0.98562046219198374</v>
      </c>
      <c r="BL210" s="21">
        <f>SUM(H210:INDEX(H:H, MATCH(100000000000000,H:H)))/SUM((H$4:INDEX(H:H, MATCH(100000000000000,H:H))))</f>
        <v>0.99015565086883872</v>
      </c>
      <c r="BM210" s="21">
        <f>SUM(O210:INDEX(O:O, MATCH(100000000000000,O:O)))/SUM((O$4:INDEX(O:O, MATCH(1E+30,O:O))))</f>
        <v>0.98562046219198374</v>
      </c>
      <c r="BN210" s="132">
        <f>SUM(F210:INDEX(F:F, MATCH(100000000000000,F:F)))/SUM((F$4:INDEX(F:F, MATCH(1E+30,F:F))))</f>
        <v>0.98050906473020139</v>
      </c>
      <c r="BQ210" s="28"/>
    </row>
    <row r="211" spans="1:69" ht="15.75" customHeight="1">
      <c r="A211" s="89"/>
      <c r="B211" s="124" t="s">
        <v>142</v>
      </c>
      <c r="C211" s="74"/>
      <c r="D211" s="28"/>
      <c r="E211" s="45">
        <v>3627175.85</v>
      </c>
      <c r="F211" s="23">
        <v>127200</v>
      </c>
      <c r="G211" s="23">
        <v>3627175.85</v>
      </c>
      <c r="H211" s="23">
        <v>33881.83</v>
      </c>
      <c r="I211" s="43">
        <v>225878.83</v>
      </c>
      <c r="J211" s="23"/>
      <c r="K211" s="45"/>
      <c r="L211" s="23"/>
      <c r="M211" s="43"/>
      <c r="N211" s="23"/>
      <c r="O211" s="112">
        <f t="shared" si="60"/>
        <v>3627175.85</v>
      </c>
      <c r="P211" s="24">
        <f>_xlfn.RANK.EQ(O211, O$4:INDEX(O:O, MATCH(100000000000000,O:O)), 0) + COUNTIF(O$4:INDEX(O:O, ROW(O211)), O211)-1</f>
        <v>881</v>
      </c>
      <c r="Q211" s="25">
        <f>(_xlfn.RANK.EQ(P211, P$4:INDEX(P:P, MATCH(1000000000000,P:P)), 0) + COUNTIF(P$4:INDEX(P:P, ROW(P211)), P211)-1)/'Supporting Calculations'!$B$8</f>
        <v>0.19117647058823528</v>
      </c>
      <c r="R211" s="26">
        <f>'Segment RDF'!$F$33</f>
        <v>40</v>
      </c>
      <c r="S211" s="56">
        <f t="shared" si="61"/>
        <v>7.6470588235294112</v>
      </c>
      <c r="T211" s="113">
        <f t="shared" si="62"/>
        <v>3627175.85</v>
      </c>
      <c r="U211" s="24">
        <f>_xlfn.RANK.EQ(T211, T$4:INDEX(T:T, MATCH(100000000000000,T:T)), 0) + COUNTIF(T$4:INDEX(T:T, ROW(T211)), T211)-1</f>
        <v>881</v>
      </c>
      <c r="V211" s="25">
        <f>(_xlfn.RANK.EQ(U211, U$4:INDEX(U:U, MATCH(1000000000000,U:U)), 0) + COUNTIF(U$4:INDEX(U:U, ROW(U211)), U211)-1)/'Supporting Calculations'!$B$8</f>
        <v>0.19117647058823528</v>
      </c>
      <c r="W211" s="26">
        <f>'Segment RDF'!$H$33</f>
        <v>40</v>
      </c>
      <c r="X211" s="56">
        <f t="shared" si="63"/>
        <v>7.6470588235294112</v>
      </c>
      <c r="Y211" s="58">
        <f t="shared" si="64"/>
        <v>225878.83</v>
      </c>
      <c r="Z211" s="24">
        <f>_xlfn.RANK.EQ(Y211, Y$4:INDEX(Y:Y, MATCH(100000000000000,Y:Y)), 0) + COUNTIF(Y$4:INDEX(Y:Y, ROW(Y211)), Y211)-1</f>
        <v>676</v>
      </c>
      <c r="AA211" s="25">
        <f>(_xlfn.RANK.EQ(Z211, Z$4:INDEX(Z:Z, MATCH(1000000000000,Z:Z)), 0) + COUNTIF(Z$4:INDEX(Z:Z, ROW(Z211)), Z211)-1)/'Supporting Calculations'!$B$8</f>
        <v>0.3795955882352941</v>
      </c>
      <c r="AB211" s="26">
        <f>'Segment RDF'!$J$33</f>
        <v>20</v>
      </c>
      <c r="AC211" s="56">
        <f t="shared" si="65"/>
        <v>7.5919117647058822</v>
      </c>
      <c r="AD211" s="26"/>
      <c r="AE211" s="66">
        <f t="shared" si="66"/>
        <v>3.5068605785958794E-2</v>
      </c>
      <c r="AF211" s="24">
        <f>_xlfn.RANK.EQ(AE211, AE$4:INDEX(AE:AE, MATCH(1000000000000,AE:AE)), 0) + COUNTIF(AE$4:INDEX(AE:AE, ROW(AE211)), AE211)-1</f>
        <v>593</v>
      </c>
      <c r="AG211" s="25">
        <f>(_xlfn.RANK.EQ(AF211, AF$4:INDEX(AF:AF, MATCH(1000000000000,AF:AF)), 1) + COUNTIF(AF$4:INDEX(AF:AF, ROW(AF211)), AF211)-1)/'Supporting Calculations'!$B$8</f>
        <v>0.54503676470588236</v>
      </c>
      <c r="AH211" s="26">
        <f>'Segment RDF'!$F$33</f>
        <v>40</v>
      </c>
      <c r="AI211" s="67">
        <f t="shared" si="67"/>
        <v>21.801470588235293</v>
      </c>
      <c r="AJ211" s="68">
        <f t="shared" si="68"/>
        <v>9.3411048708873599E-3</v>
      </c>
      <c r="AK211" s="24">
        <f>_xlfn.RANK.EQ(AJ211, AJ$4:INDEX(AJ:AJ, MATCH(1000000000000,AJ:AJ)), 0) + COUNTIF(AJ$4:INDEX(AJ:AJ, ROW(AJ211)), AJ211)-1</f>
        <v>417</v>
      </c>
      <c r="AL211" s="25">
        <f>(_xlfn.RANK.EQ(AK211, AK$4:INDEX(AK:AK, MATCH(1000000000000,AK:AK)), 1) + COUNTIF(AK$4:INDEX(AK:AK, ROW(AK211)), AK211)-1)/'Supporting Calculations'!$B$8</f>
        <v>0.38327205882352944</v>
      </c>
      <c r="AM211" s="26">
        <f>'Segment RDF'!$H$33</f>
        <v>40</v>
      </c>
      <c r="AN211" s="67">
        <f t="shared" si="69"/>
        <v>15.330882352941178</v>
      </c>
      <c r="AO211" s="69">
        <f t="shared" si="79"/>
        <v>6.2274022363707562E-2</v>
      </c>
      <c r="AP211" s="24">
        <f>_xlfn.RANK.EQ(AO211, AO$4:INDEX(AO:AO, MATCH(1000000000000,AO:AO)), 0) + COUNTIF(AO$4:INDEX(AO:AO, ROW(AO211)), AO211)-1</f>
        <v>505</v>
      </c>
      <c r="AQ211" s="25">
        <f>(_xlfn.RANK.EQ(AP211, AP$4:INDEX(AP:AP, MATCH(1000000000000,AP:AP)), 1) + COUNTIF(AP$4:INDEX(AP:AP, ROW(AP211)), AP211)-1)/'Supporting Calculations'!$B$8</f>
        <v>0.4641544117647059</v>
      </c>
      <c r="AR211" s="26">
        <f>'Segment RDF'!$J$33</f>
        <v>20</v>
      </c>
      <c r="AS211" s="67">
        <f t="shared" si="70"/>
        <v>9.2830882352941178</v>
      </c>
      <c r="AT211" s="69"/>
      <c r="AU211" s="119">
        <f t="shared" si="71"/>
        <v>22.886029411764703</v>
      </c>
      <c r="AV211" s="56">
        <f t="shared" si="72"/>
        <v>46.415441176470587</v>
      </c>
      <c r="AW211" s="24"/>
      <c r="AX211" s="119">
        <f>(_xlfn.RANK.EQ(AU211, AU$4:INDEX(AU:AU, MATCH(1000000000000,AU:AU)), 1) + COUNTIF(AU$4:INDEX(AU:AU, ROW(AU211)), AU211)-1)/'Supporting Calculations'!$B$8*100</f>
        <v>19.485294117647058</v>
      </c>
      <c r="AY211" s="58">
        <f>(_xlfn.RANK.EQ(AV211, AV$4:INDEX(AV:AV, MATCH(10000000000,AV:AV)), 1) + COUNTIF(AV$4:INDEX(AV:AV, ROW(AV211)), AV211)-1)/'Supporting Calculations'!$B$8*100</f>
        <v>42.371323529411761</v>
      </c>
      <c r="AZ211" s="70">
        <f t="shared" si="73"/>
        <v>61.856617647058819</v>
      </c>
      <c r="BA211" s="24"/>
      <c r="BB211" s="14">
        <f>IF(AND(AX211&gt;='Supporting Calculations'!$B$4,AY211&gt;='Supporting Calculations'!$C$4) = TRUE,1,IF(AND(AX211&gt;'Supporting Calculations'!$B$4,AY211&lt;'Supporting Calculations'!$C$4) = TRUE, 2,IF(AND(AX211&lt;'Supporting Calculations'!$B$4,AY211&gt;'Supporting Calculations'!$C$4) = TRUE,3,IF(AND(AX211&lt;='Supporting Calculations'!$B$4,AY211&lt;='Supporting Calculations'!$C$4) = TRUE, 4,0))))</f>
        <v>4</v>
      </c>
      <c r="BC211" s="44" t="str">
        <f t="shared" si="74"/>
        <v>Low</v>
      </c>
      <c r="BE211" s="84" t="e">
        <f t="shared" si="75"/>
        <v>#N/A</v>
      </c>
      <c r="BF211" s="86" t="e">
        <f t="shared" si="76"/>
        <v>#N/A</v>
      </c>
      <c r="BG211" s="88">
        <f t="shared" si="77"/>
        <v>42.371323529411761</v>
      </c>
      <c r="BI211" s="14">
        <f t="shared" si="78"/>
        <v>881</v>
      </c>
      <c r="BJ211" s="121">
        <f>BI211/'Supporting Calculations'!$B$8</f>
        <v>0.80974264705882348</v>
      </c>
      <c r="BK211" s="21">
        <f>SUM(T211:INDEX(T:T, MATCH(100000000000000,T:T)))/SUM((T$4:INDEX(T:T, MATCH(1E+30,T:T))))</f>
        <v>0.98551174800545793</v>
      </c>
      <c r="BL211" s="21">
        <f>SUM(H211:INDEX(H:H, MATCH(100000000000000,H:H)))/SUM((H$4:INDEX(H:H, MATCH(100000000000000,H:H))))</f>
        <v>0.99010457058837209</v>
      </c>
      <c r="BM211" s="21">
        <f>SUM(O211:INDEX(O:O, MATCH(100000000000000,O:O)))/SUM((O$4:INDEX(O:O, MATCH(1E+30,O:O))))</f>
        <v>0.98551174800545793</v>
      </c>
      <c r="BN211" s="132">
        <f>SUM(F211:INDEX(F:F, MATCH(100000000000000,F:F)))/SUM((F$4:INDEX(F:F, MATCH(1E+30,F:F))))</f>
        <v>0.98029801585841314</v>
      </c>
      <c r="BQ211" s="28"/>
    </row>
    <row r="212" spans="1:69" ht="15.75" customHeight="1">
      <c r="A212" s="89"/>
      <c r="B212" s="124" t="s">
        <v>131</v>
      </c>
      <c r="C212" s="74"/>
      <c r="D212" s="28"/>
      <c r="E212" s="45">
        <v>3629392</v>
      </c>
      <c r="F212" s="23">
        <v>295473</v>
      </c>
      <c r="G212" s="23">
        <v>3629392</v>
      </c>
      <c r="H212" s="23">
        <v>0</v>
      </c>
      <c r="I212" s="43">
        <v>0</v>
      </c>
      <c r="J212" s="23"/>
      <c r="K212" s="45"/>
      <c r="L212" s="23"/>
      <c r="M212" s="43"/>
      <c r="N212" s="23"/>
      <c r="O212" s="112">
        <f t="shared" si="60"/>
        <v>3629392</v>
      </c>
      <c r="P212" s="24">
        <f>_xlfn.RANK.EQ(O212, O$4:INDEX(O:O, MATCH(100000000000000,O:O)), 0) + COUNTIF(O$4:INDEX(O:O, ROW(O212)), O212)-1</f>
        <v>880</v>
      </c>
      <c r="Q212" s="25">
        <f>(_xlfn.RANK.EQ(P212, P$4:INDEX(P:P, MATCH(1000000000000,P:P)), 0) + COUNTIF(P$4:INDEX(P:P, ROW(P212)), P212)-1)/'Supporting Calculations'!$B$8</f>
        <v>0.19209558823529413</v>
      </c>
      <c r="R212" s="26">
        <f>'Segment RDF'!$F$33</f>
        <v>40</v>
      </c>
      <c r="S212" s="56">
        <f t="shared" si="61"/>
        <v>7.6838235294117654</v>
      </c>
      <c r="T212" s="113">
        <f t="shared" si="62"/>
        <v>3629392</v>
      </c>
      <c r="U212" s="24">
        <f>_xlfn.RANK.EQ(T212, T$4:INDEX(T:T, MATCH(100000000000000,T:T)), 0) + COUNTIF(T$4:INDEX(T:T, ROW(T212)), T212)-1</f>
        <v>880</v>
      </c>
      <c r="V212" s="25">
        <f>(_xlfn.RANK.EQ(U212, U$4:INDEX(U:U, MATCH(1000000000000,U:U)), 0) + COUNTIF(U$4:INDEX(U:U, ROW(U212)), U212)-1)/'Supporting Calculations'!$B$8</f>
        <v>0.19209558823529413</v>
      </c>
      <c r="W212" s="26">
        <f>'Segment RDF'!$H$33</f>
        <v>40</v>
      </c>
      <c r="X212" s="56">
        <f t="shared" si="63"/>
        <v>7.6838235294117654</v>
      </c>
      <c r="Y212" s="58">
        <f t="shared" si="64"/>
        <v>0</v>
      </c>
      <c r="Z212" s="24">
        <f>_xlfn.RANK.EQ(Y212, Y$4:INDEX(Y:Y, MATCH(100000000000000,Y:Y)), 0) + COUNTIF(Y$4:INDEX(Y:Y, ROW(Y212)), Y212)-1</f>
        <v>999</v>
      </c>
      <c r="AA212" s="25">
        <f>(_xlfn.RANK.EQ(Z212, Z$4:INDEX(Z:Z, MATCH(1000000000000,Z:Z)), 0) + COUNTIF(Z$4:INDEX(Z:Z, ROW(Z212)), Z212)-1)/'Supporting Calculations'!$B$8</f>
        <v>8.2720588235294115E-2</v>
      </c>
      <c r="AB212" s="26">
        <f>'Segment RDF'!$J$33</f>
        <v>20</v>
      </c>
      <c r="AC212" s="56">
        <f t="shared" si="65"/>
        <v>1.6544117647058822</v>
      </c>
      <c r="AD212" s="26"/>
      <c r="AE212" s="66">
        <f t="shared" si="66"/>
        <v>8.1411156469182719E-2</v>
      </c>
      <c r="AF212" s="24">
        <f>_xlfn.RANK.EQ(AE212, AE$4:INDEX(AE:AE, MATCH(1000000000000,AE:AE)), 0) + COUNTIF(AE$4:INDEX(AE:AE, ROW(AE212)), AE212)-1</f>
        <v>309</v>
      </c>
      <c r="AG212" s="25">
        <f>(_xlfn.RANK.EQ(AF212, AF$4:INDEX(AF:AF, MATCH(1000000000000,AF:AF)), 1) + COUNTIF(AF$4:INDEX(AF:AF, ROW(AF212)), AF212)-1)/'Supporting Calculations'!$B$8</f>
        <v>0.28400735294117646</v>
      </c>
      <c r="AH212" s="26">
        <f>'Segment RDF'!$F$33</f>
        <v>40</v>
      </c>
      <c r="AI212" s="67">
        <f t="shared" si="67"/>
        <v>11.360294117647058</v>
      </c>
      <c r="AJ212" s="68">
        <f t="shared" si="68"/>
        <v>0</v>
      </c>
      <c r="AK212" s="24">
        <f>_xlfn.RANK.EQ(AJ212, AJ$4:INDEX(AJ:AJ, MATCH(1000000000000,AJ:AJ)), 0) + COUNTIF(AJ$4:INDEX(AJ:AJ, ROW(AJ212)), AJ212)-1</f>
        <v>924</v>
      </c>
      <c r="AL212" s="25">
        <f>(_xlfn.RANK.EQ(AK212, AK$4:INDEX(AK:AK, MATCH(1000000000000,AK:AK)), 1) + COUNTIF(AK$4:INDEX(AK:AK, ROW(AK212)), AK212)-1)/'Supporting Calculations'!$B$8</f>
        <v>0.84926470588235292</v>
      </c>
      <c r="AM212" s="26">
        <f>'Segment RDF'!$H$33</f>
        <v>40</v>
      </c>
      <c r="AN212" s="67">
        <f t="shared" si="69"/>
        <v>33.970588235294116</v>
      </c>
      <c r="AO212" s="69">
        <f t="shared" si="79"/>
        <v>0</v>
      </c>
      <c r="AP212" s="24">
        <f>_xlfn.RANK.EQ(AO212, AO$4:INDEX(AO:AO, MATCH(1000000000000,AO:AO)), 0) + COUNTIF(AO$4:INDEX(AO:AO, ROW(AO212)), AO212)-1</f>
        <v>999</v>
      </c>
      <c r="AQ212" s="25">
        <f>(_xlfn.RANK.EQ(AP212, AP$4:INDEX(AP:AP, MATCH(1000000000000,AP:AP)), 1) + COUNTIF(AP$4:INDEX(AP:AP, ROW(AP212)), AP212)-1)/'Supporting Calculations'!$B$8</f>
        <v>0.91819852941176472</v>
      </c>
      <c r="AR212" s="26">
        <f>'Segment RDF'!$J$33</f>
        <v>20</v>
      </c>
      <c r="AS212" s="67">
        <f t="shared" si="70"/>
        <v>18.363970588235293</v>
      </c>
      <c r="AT212" s="69"/>
      <c r="AU212" s="119">
        <f t="shared" si="71"/>
        <v>17.022058823529413</v>
      </c>
      <c r="AV212" s="56">
        <f t="shared" si="72"/>
        <v>63.694852941176464</v>
      </c>
      <c r="AW212" s="24"/>
      <c r="AX212" s="119">
        <f>(_xlfn.RANK.EQ(AU212, AU$4:INDEX(AU:AU, MATCH(1000000000000,AU:AU)), 1) + COUNTIF(AU$4:INDEX(AU:AU, ROW(AU212)), AU212)-1)/'Supporting Calculations'!$B$8*100</f>
        <v>13.32720588235294</v>
      </c>
      <c r="AY212" s="58">
        <f>(_xlfn.RANK.EQ(AV212, AV$4:INDEX(AV:AV, MATCH(10000000000,AV:AV)), 1) + COUNTIF(AV$4:INDEX(AV:AV, ROW(AV212)), AV212)-1)/'Supporting Calculations'!$B$8*100</f>
        <v>69.577205882352942</v>
      </c>
      <c r="AZ212" s="70">
        <f t="shared" si="73"/>
        <v>82.904411764705884</v>
      </c>
      <c r="BA212" s="24"/>
      <c r="BB212" s="14">
        <f>IF(AND(AX212&gt;='Supporting Calculations'!$B$4,AY212&gt;='Supporting Calculations'!$C$4) = TRUE,1,IF(AND(AX212&gt;'Supporting Calculations'!$B$4,AY212&lt;'Supporting Calculations'!$C$4) = TRUE, 2,IF(AND(AX212&lt;'Supporting Calculations'!$B$4,AY212&gt;'Supporting Calculations'!$C$4) = TRUE,3,IF(AND(AX212&lt;='Supporting Calculations'!$B$4,AY212&lt;='Supporting Calculations'!$C$4) = TRUE, 4,0))))</f>
        <v>4</v>
      </c>
      <c r="BC212" s="44" t="str">
        <f t="shared" si="74"/>
        <v>Low</v>
      </c>
      <c r="BE212" s="84">
        <f t="shared" si="75"/>
        <v>69.577205882352942</v>
      </c>
      <c r="BF212" s="86" t="e">
        <f t="shared" si="76"/>
        <v>#N/A</v>
      </c>
      <c r="BG212" s="88" t="e">
        <f t="shared" si="77"/>
        <v>#N/A</v>
      </c>
      <c r="BI212" s="14">
        <f t="shared" si="78"/>
        <v>880</v>
      </c>
      <c r="BJ212" s="121">
        <f>BI212/'Supporting Calculations'!$B$8</f>
        <v>0.80882352941176472</v>
      </c>
      <c r="BK212" s="21">
        <f>SUM(T212:INDEX(T:T, MATCH(100000000000000,T:T)))/SUM((T$4:INDEX(T:T, MATCH(1E+30,T:T))))</f>
        <v>0.9854029467797718</v>
      </c>
      <c r="BL212" s="21">
        <f>SUM(H212:INDEX(H:H, MATCH(100000000000000,H:H)))/SUM((H$4:INDEX(H:H, MATCH(100000000000000,H:H))))</f>
        <v>0.99003876568223892</v>
      </c>
      <c r="BM212" s="21">
        <f>SUM(O212:INDEX(O:O, MATCH(100000000000000,O:O)))/SUM((O$4:INDEX(O:O, MATCH(1E+30,O:O))))</f>
        <v>0.9854029467797718</v>
      </c>
      <c r="BN212" s="132">
        <f>SUM(F212:INDEX(F:F, MATCH(100000000000000,F:F)))/SUM((F$4:INDEX(F:F, MATCH(1E+30,F:F))))</f>
        <v>0.98022092215133461</v>
      </c>
      <c r="BQ212" s="28"/>
    </row>
    <row r="213" spans="1:69" ht="15.75" customHeight="1">
      <c r="A213" s="89"/>
      <c r="B213" s="124" t="s">
        <v>141</v>
      </c>
      <c r="C213" s="74"/>
      <c r="D213" s="28"/>
      <c r="E213" s="45">
        <v>3633251.71</v>
      </c>
      <c r="F213" s="23">
        <v>172007</v>
      </c>
      <c r="G213" s="23">
        <v>3633251.71</v>
      </c>
      <c r="H213" s="23">
        <v>43043.87</v>
      </c>
      <c r="I213" s="43">
        <v>302176.48</v>
      </c>
      <c r="J213" s="23"/>
      <c r="K213" s="45"/>
      <c r="L213" s="23"/>
      <c r="M213" s="43"/>
      <c r="N213" s="23"/>
      <c r="O213" s="112">
        <f t="shared" si="60"/>
        <v>3633251.71</v>
      </c>
      <c r="P213" s="24">
        <f>_xlfn.RANK.EQ(O213, O$4:INDEX(O:O, MATCH(100000000000000,O:O)), 0) + COUNTIF(O$4:INDEX(O:O, ROW(O213)), O213)-1</f>
        <v>879</v>
      </c>
      <c r="Q213" s="25">
        <f>(_xlfn.RANK.EQ(P213, P$4:INDEX(P:P, MATCH(1000000000000,P:P)), 0) + COUNTIF(P$4:INDEX(P:P, ROW(P213)), P213)-1)/'Supporting Calculations'!$B$8</f>
        <v>0.19301470588235295</v>
      </c>
      <c r="R213" s="26">
        <f>'Segment RDF'!$F$33</f>
        <v>40</v>
      </c>
      <c r="S213" s="56">
        <f t="shared" si="61"/>
        <v>7.7205882352941178</v>
      </c>
      <c r="T213" s="113">
        <f t="shared" si="62"/>
        <v>3633251.71</v>
      </c>
      <c r="U213" s="24">
        <f>_xlfn.RANK.EQ(T213, T$4:INDEX(T:T, MATCH(100000000000000,T:T)), 0) + COUNTIF(T$4:INDEX(T:T, ROW(T213)), T213)-1</f>
        <v>879</v>
      </c>
      <c r="V213" s="25">
        <f>(_xlfn.RANK.EQ(U213, U$4:INDEX(U:U, MATCH(1000000000000,U:U)), 0) + COUNTIF(U$4:INDEX(U:U, ROW(U213)), U213)-1)/'Supporting Calculations'!$B$8</f>
        <v>0.19301470588235295</v>
      </c>
      <c r="W213" s="26">
        <f>'Segment RDF'!$H$33</f>
        <v>40</v>
      </c>
      <c r="X213" s="56">
        <f t="shared" si="63"/>
        <v>7.7205882352941178</v>
      </c>
      <c r="Y213" s="58">
        <f t="shared" si="64"/>
        <v>302176.48</v>
      </c>
      <c r="Z213" s="24">
        <f>_xlfn.RANK.EQ(Y213, Y$4:INDEX(Y:Y, MATCH(100000000000000,Y:Y)), 0) + COUNTIF(Y$4:INDEX(Y:Y, ROW(Y213)), Y213)-1</f>
        <v>613</v>
      </c>
      <c r="AA213" s="25">
        <f>(_xlfn.RANK.EQ(Z213, Z$4:INDEX(Z:Z, MATCH(1000000000000,Z:Z)), 0) + COUNTIF(Z$4:INDEX(Z:Z, ROW(Z213)), Z213)-1)/'Supporting Calculations'!$B$8</f>
        <v>0.4375</v>
      </c>
      <c r="AB213" s="26">
        <f>'Segment RDF'!$J$33</f>
        <v>20</v>
      </c>
      <c r="AC213" s="56">
        <f t="shared" si="65"/>
        <v>8.75</v>
      </c>
      <c r="AD213" s="26"/>
      <c r="AE213" s="66">
        <f t="shared" si="66"/>
        <v>4.7342439701211894E-2</v>
      </c>
      <c r="AF213" s="24">
        <f>_xlfn.RANK.EQ(AE213, AE$4:INDEX(AE:AE, MATCH(1000000000000,AE:AE)), 0) + COUNTIF(AE$4:INDEX(AE:AE, ROW(AE213)), AE213)-1</f>
        <v>508</v>
      </c>
      <c r="AG213" s="25">
        <f>(_xlfn.RANK.EQ(AF213, AF$4:INDEX(AF:AF, MATCH(1000000000000,AF:AF)), 1) + COUNTIF(AF$4:INDEX(AF:AF, ROW(AF213)), AF213)-1)/'Supporting Calculations'!$B$8</f>
        <v>0.46691176470588236</v>
      </c>
      <c r="AH213" s="26">
        <f>'Segment RDF'!$F$33</f>
        <v>40</v>
      </c>
      <c r="AI213" s="67">
        <f t="shared" si="67"/>
        <v>18.676470588235293</v>
      </c>
      <c r="AJ213" s="68">
        <f t="shared" si="68"/>
        <v>1.1847202846289998E-2</v>
      </c>
      <c r="AK213" s="24">
        <f>_xlfn.RANK.EQ(AJ213, AJ$4:INDEX(AJ:AJ, MATCH(1000000000000,AJ:AJ)), 0) + COUNTIF(AJ$4:INDEX(AJ:AJ, ROW(AJ213)), AJ213)-1</f>
        <v>341</v>
      </c>
      <c r="AL213" s="25">
        <f>(_xlfn.RANK.EQ(AK213, AK$4:INDEX(AK:AK, MATCH(1000000000000,AK:AK)), 1) + COUNTIF(AK$4:INDEX(AK:AK, ROW(AK213)), AK213)-1)/'Supporting Calculations'!$B$8</f>
        <v>0.31341911764705882</v>
      </c>
      <c r="AM213" s="26">
        <f>'Segment RDF'!$H$33</f>
        <v>40</v>
      </c>
      <c r="AN213" s="67">
        <f t="shared" si="69"/>
        <v>12.536764705882353</v>
      </c>
      <c r="AO213" s="69">
        <f t="shared" si="79"/>
        <v>8.3169706951022118E-2</v>
      </c>
      <c r="AP213" s="24">
        <f>_xlfn.RANK.EQ(AO213, AO$4:INDEX(AO:AO, MATCH(1000000000000,AO:AO)), 0) + COUNTIF(AO$4:INDEX(AO:AO, ROW(AO213)), AO213)-1</f>
        <v>410</v>
      </c>
      <c r="AQ213" s="25">
        <f>(_xlfn.RANK.EQ(AP213, AP$4:INDEX(AP:AP, MATCH(1000000000000,AP:AP)), 1) + COUNTIF(AP$4:INDEX(AP:AP, ROW(AP213)), AP213)-1)/'Supporting Calculations'!$B$8</f>
        <v>0.37683823529411764</v>
      </c>
      <c r="AR213" s="26">
        <f>'Segment RDF'!$J$33</f>
        <v>20</v>
      </c>
      <c r="AS213" s="67">
        <f t="shared" si="70"/>
        <v>7.5367647058823533</v>
      </c>
      <c r="AT213" s="69"/>
      <c r="AU213" s="119">
        <f t="shared" si="71"/>
        <v>24.191176470588236</v>
      </c>
      <c r="AV213" s="56">
        <f t="shared" si="72"/>
        <v>38.75</v>
      </c>
      <c r="AW213" s="24"/>
      <c r="AX213" s="119">
        <f>(_xlfn.RANK.EQ(AU213, AU$4:INDEX(AU:AU, MATCH(1000000000000,AU:AU)), 1) + COUNTIF(AU$4:INDEX(AU:AU, ROW(AU213)), AU213)-1)/'Supporting Calculations'!$B$8*100</f>
        <v>20.680147058823529</v>
      </c>
      <c r="AY213" s="58">
        <f>(_xlfn.RANK.EQ(AV213, AV$4:INDEX(AV:AV, MATCH(10000000000,AV:AV)), 1) + COUNTIF(AV$4:INDEX(AV:AV, ROW(AV213)), AV213)-1)/'Supporting Calculations'!$B$8*100</f>
        <v>31.893382352941174</v>
      </c>
      <c r="AZ213" s="70">
        <f t="shared" si="73"/>
        <v>52.573529411764703</v>
      </c>
      <c r="BA213" s="24"/>
      <c r="BB213" s="14">
        <f>IF(AND(AX213&gt;='Supporting Calculations'!$B$4,AY213&gt;='Supporting Calculations'!$C$4) = TRUE,1,IF(AND(AX213&gt;'Supporting Calculations'!$B$4,AY213&lt;'Supporting Calculations'!$C$4) = TRUE, 2,IF(AND(AX213&lt;'Supporting Calculations'!$B$4,AY213&gt;'Supporting Calculations'!$C$4) = TRUE,3,IF(AND(AX213&lt;='Supporting Calculations'!$B$4,AY213&lt;='Supporting Calculations'!$C$4) = TRUE, 4,0))))</f>
        <v>4</v>
      </c>
      <c r="BC213" s="44" t="str">
        <f t="shared" si="74"/>
        <v>Low</v>
      </c>
      <c r="BE213" s="84" t="e">
        <f t="shared" si="75"/>
        <v>#N/A</v>
      </c>
      <c r="BF213" s="86" t="e">
        <f t="shared" si="76"/>
        <v>#N/A</v>
      </c>
      <c r="BG213" s="88">
        <f t="shared" si="77"/>
        <v>31.893382352941174</v>
      </c>
      <c r="BI213" s="14">
        <f t="shared" si="78"/>
        <v>879</v>
      </c>
      <c r="BJ213" s="121">
        <f>BI213/'Supporting Calculations'!$B$8</f>
        <v>0.80790441176470584</v>
      </c>
      <c r="BK213" s="21">
        <f>SUM(T213:INDEX(T:T, MATCH(100000000000000,T:T)))/SUM((T$4:INDEX(T:T, MATCH(1E+30,T:T))))</f>
        <v>0.98529407907816979</v>
      </c>
      <c r="BL213" s="21">
        <f>SUM(H213:INDEX(H:H, MATCH(100000000000000,H:H)))/SUM((H$4:INDEX(H:H, MATCH(100000000000000,H:H))))</f>
        <v>0.99003876568223892</v>
      </c>
      <c r="BM213" s="21">
        <f>SUM(O213:INDEX(O:O, MATCH(100000000000000,O:O)))/SUM((O$4:INDEX(O:O, MATCH(1E+30,O:O))))</f>
        <v>0.98529407907816979</v>
      </c>
      <c r="BN213" s="132">
        <f>SUM(F213:INDEX(F:F, MATCH(100000000000000,F:F)))/SUM((F$4:INDEX(F:F, MATCH(1E+30,F:F))))</f>
        <v>0.980041841106432</v>
      </c>
      <c r="BQ213" s="28"/>
    </row>
    <row r="214" spans="1:69" ht="15.75" customHeight="1">
      <c r="A214" s="89"/>
      <c r="B214" s="124" t="s">
        <v>143</v>
      </c>
      <c r="C214" s="74"/>
      <c r="D214" s="28"/>
      <c r="E214" s="45">
        <v>3640043.65</v>
      </c>
      <c r="F214" s="23">
        <v>248214</v>
      </c>
      <c r="G214" s="23">
        <v>3640043.65</v>
      </c>
      <c r="H214" s="23">
        <v>75082.06</v>
      </c>
      <c r="I214" s="43">
        <v>500547</v>
      </c>
      <c r="J214" s="23"/>
      <c r="K214" s="45"/>
      <c r="L214" s="23"/>
      <c r="M214" s="43"/>
      <c r="N214" s="23"/>
      <c r="O214" s="112">
        <f t="shared" si="60"/>
        <v>3640043.65</v>
      </c>
      <c r="P214" s="24">
        <f>_xlfn.RANK.EQ(O214, O$4:INDEX(O:O, MATCH(100000000000000,O:O)), 0) + COUNTIF(O$4:INDEX(O:O, ROW(O214)), O214)-1</f>
        <v>878</v>
      </c>
      <c r="Q214" s="25">
        <f>(_xlfn.RANK.EQ(P214, P$4:INDEX(P:P, MATCH(1000000000000,P:P)), 0) + COUNTIF(P$4:INDEX(P:P, ROW(P214)), P214)-1)/'Supporting Calculations'!$B$8</f>
        <v>0.19393382352941177</v>
      </c>
      <c r="R214" s="26">
        <f>'Segment RDF'!$F$33</f>
        <v>40</v>
      </c>
      <c r="S214" s="56">
        <f t="shared" si="61"/>
        <v>7.757352941176471</v>
      </c>
      <c r="T214" s="113">
        <f t="shared" si="62"/>
        <v>3640043.65</v>
      </c>
      <c r="U214" s="24">
        <f>_xlfn.RANK.EQ(T214, T$4:INDEX(T:T, MATCH(100000000000000,T:T)), 0) + COUNTIF(T$4:INDEX(T:T, ROW(T214)), T214)-1</f>
        <v>878</v>
      </c>
      <c r="V214" s="25">
        <f>(_xlfn.RANK.EQ(U214, U$4:INDEX(U:U, MATCH(1000000000000,U:U)), 0) + COUNTIF(U$4:INDEX(U:U, ROW(U214)), U214)-1)/'Supporting Calculations'!$B$8</f>
        <v>0.19393382352941177</v>
      </c>
      <c r="W214" s="26">
        <f>'Segment RDF'!$H$33</f>
        <v>40</v>
      </c>
      <c r="X214" s="56">
        <f t="shared" si="63"/>
        <v>7.757352941176471</v>
      </c>
      <c r="Y214" s="58">
        <f t="shared" si="64"/>
        <v>500547</v>
      </c>
      <c r="Z214" s="24">
        <f>_xlfn.RANK.EQ(Y214, Y$4:INDEX(Y:Y, MATCH(100000000000000,Y:Y)), 0) + COUNTIF(Y$4:INDEX(Y:Y, ROW(Y214)), Y214)-1</f>
        <v>500</v>
      </c>
      <c r="AA214" s="25">
        <f>(_xlfn.RANK.EQ(Z214, Z$4:INDEX(Z:Z, MATCH(1000000000000,Z:Z)), 0) + COUNTIF(Z$4:INDEX(Z:Z, ROW(Z214)), Z214)-1)/'Supporting Calculations'!$B$8</f>
        <v>0.54136029411764708</v>
      </c>
      <c r="AB214" s="26">
        <f>'Segment RDF'!$J$33</f>
        <v>20</v>
      </c>
      <c r="AC214" s="56">
        <f t="shared" si="65"/>
        <v>10.827205882352942</v>
      </c>
      <c r="AD214" s="26"/>
      <c r="AE214" s="66">
        <f t="shared" si="66"/>
        <v>6.818984162456404E-2</v>
      </c>
      <c r="AF214" s="24">
        <f>_xlfn.RANK.EQ(AE214, AE$4:INDEX(AE:AE, MATCH(1000000000000,AE:AE)), 0) + COUNTIF(AE$4:INDEX(AE:AE, ROW(AE214)), AE214)-1</f>
        <v>385</v>
      </c>
      <c r="AG214" s="25">
        <f>(_xlfn.RANK.EQ(AF214, AF$4:INDEX(AF:AF, MATCH(1000000000000,AF:AF)), 1) + COUNTIF(AF$4:INDEX(AF:AF, ROW(AF214)), AF214)-1)/'Supporting Calculations'!$B$8</f>
        <v>0.35386029411764708</v>
      </c>
      <c r="AH214" s="26">
        <f>'Segment RDF'!$F$33</f>
        <v>40</v>
      </c>
      <c r="AI214" s="67">
        <f t="shared" si="67"/>
        <v>14.154411764705884</v>
      </c>
      <c r="AJ214" s="68">
        <f t="shared" si="68"/>
        <v>2.062669221013325E-2</v>
      </c>
      <c r="AK214" s="24">
        <f>_xlfn.RANK.EQ(AJ214, AJ$4:INDEX(AJ:AJ, MATCH(1000000000000,AJ:AJ)), 0) + COUNTIF(AJ$4:INDEX(AJ:AJ, ROW(AJ214)), AJ214)-1</f>
        <v>209</v>
      </c>
      <c r="AL214" s="25">
        <f>(_xlfn.RANK.EQ(AK214, AK$4:INDEX(AK:AK, MATCH(1000000000000,AK:AK)), 1) + COUNTIF(AK$4:INDEX(AK:AK, ROW(AK214)), AK214)-1)/'Supporting Calculations'!$B$8</f>
        <v>0.19209558823529413</v>
      </c>
      <c r="AM214" s="26">
        <f>'Segment RDF'!$H$33</f>
        <v>40</v>
      </c>
      <c r="AN214" s="67">
        <f t="shared" si="69"/>
        <v>7.6838235294117654</v>
      </c>
      <c r="AO214" s="69">
        <f t="shared" si="79"/>
        <v>0.13751126308608966</v>
      </c>
      <c r="AP214" s="24">
        <f>_xlfn.RANK.EQ(AO214, AO$4:INDEX(AO:AO, MATCH(1000000000000,AO:AO)), 0) + COUNTIF(AO$4:INDEX(AO:AO, ROW(AO214)), AO214)-1</f>
        <v>263</v>
      </c>
      <c r="AQ214" s="25">
        <f>(_xlfn.RANK.EQ(AP214, AP$4:INDEX(AP:AP, MATCH(1000000000000,AP:AP)), 1) + COUNTIF(AP$4:INDEX(AP:AP, ROW(AP214)), AP214)-1)/'Supporting Calculations'!$B$8</f>
        <v>0.24172794117647059</v>
      </c>
      <c r="AR214" s="26">
        <f>'Segment RDF'!$J$33</f>
        <v>20</v>
      </c>
      <c r="AS214" s="67">
        <f t="shared" si="70"/>
        <v>4.8345588235294121</v>
      </c>
      <c r="AT214" s="69"/>
      <c r="AU214" s="119">
        <f t="shared" si="71"/>
        <v>26.341911764705884</v>
      </c>
      <c r="AV214" s="56">
        <f t="shared" si="72"/>
        <v>26.672794117647062</v>
      </c>
      <c r="AW214" s="24"/>
      <c r="AX214" s="119">
        <f>(_xlfn.RANK.EQ(AU214, AU$4:INDEX(AU:AU, MATCH(1000000000000,AU:AU)), 1) + COUNTIF(AU$4:INDEX(AU:AU, ROW(AU214)), AU214)-1)/'Supporting Calculations'!$B$8*100</f>
        <v>22.794117647058822</v>
      </c>
      <c r="AY214" s="58">
        <f>(_xlfn.RANK.EQ(AV214, AV$4:INDEX(AV:AV, MATCH(10000000000,AV:AV)), 1) + COUNTIF(AV$4:INDEX(AV:AV, ROW(AV214)), AV214)-1)/'Supporting Calculations'!$B$8*100</f>
        <v>18.014705882352942</v>
      </c>
      <c r="AZ214" s="70">
        <f t="shared" si="73"/>
        <v>40.808823529411768</v>
      </c>
      <c r="BA214" s="24"/>
      <c r="BB214" s="14">
        <f>IF(AND(AX214&gt;='Supporting Calculations'!$B$4,AY214&gt;='Supporting Calculations'!$C$4) = TRUE,1,IF(AND(AX214&gt;'Supporting Calculations'!$B$4,AY214&lt;'Supporting Calculations'!$C$4) = TRUE, 2,IF(AND(AX214&lt;'Supporting Calculations'!$B$4,AY214&gt;'Supporting Calculations'!$C$4) = TRUE,3,IF(AND(AX214&lt;='Supporting Calculations'!$B$4,AY214&lt;='Supporting Calculations'!$C$4) = TRUE, 4,0))))</f>
        <v>4</v>
      </c>
      <c r="BC214" s="44" t="str">
        <f t="shared" si="74"/>
        <v>Low</v>
      </c>
      <c r="BE214" s="84" t="e">
        <f t="shared" si="75"/>
        <v>#N/A</v>
      </c>
      <c r="BF214" s="86" t="e">
        <f t="shared" si="76"/>
        <v>#N/A</v>
      </c>
      <c r="BG214" s="88">
        <f t="shared" si="77"/>
        <v>18.014705882352942</v>
      </c>
      <c r="BI214" s="14">
        <f t="shared" si="78"/>
        <v>878</v>
      </c>
      <c r="BJ214" s="121">
        <f>BI214/'Supporting Calculations'!$B$8</f>
        <v>0.80698529411764708</v>
      </c>
      <c r="BK214" s="21">
        <f>SUM(T214:INDEX(T:T, MATCH(100000000000000,T:T)))/SUM((T$4:INDEX(T:T, MATCH(1E+30,T:T))))</f>
        <v>0.98518509560021827</v>
      </c>
      <c r="BL214" s="21">
        <f>SUM(H214:INDEX(H:H, MATCH(100000000000000,H:H)))/SUM((H$4:INDEX(H:H, MATCH(100000000000000,H:H))))</f>
        <v>0.98995516636588077</v>
      </c>
      <c r="BM214" s="21">
        <f>SUM(O214:INDEX(O:O, MATCH(100000000000000,O:O)))/SUM((O$4:INDEX(O:O, MATCH(1E+30,O:O))))</f>
        <v>0.98518509560021827</v>
      </c>
      <c r="BN214" s="132">
        <f>SUM(F214:INDEX(F:F, MATCH(100000000000000,F:F)))/SUM((F$4:INDEX(F:F, MATCH(1E+30,F:F))))</f>
        <v>0.97993759065616903</v>
      </c>
      <c r="BQ214" s="28"/>
    </row>
    <row r="215" spans="1:69" ht="15.75" customHeight="1">
      <c r="A215" s="89"/>
      <c r="B215" s="124" t="s">
        <v>135</v>
      </c>
      <c r="C215" s="74"/>
      <c r="D215" s="28"/>
      <c r="E215" s="45">
        <v>3641128.77</v>
      </c>
      <c r="F215" s="23">
        <v>246155</v>
      </c>
      <c r="G215" s="23">
        <v>3641128.77</v>
      </c>
      <c r="H215" s="23">
        <v>99851.88</v>
      </c>
      <c r="I215" s="43">
        <v>665679.22</v>
      </c>
      <c r="J215" s="23"/>
      <c r="K215" s="45"/>
      <c r="L215" s="23"/>
      <c r="M215" s="43"/>
      <c r="N215" s="23"/>
      <c r="O215" s="112">
        <f t="shared" si="60"/>
        <v>3641128.77</v>
      </c>
      <c r="P215" s="24">
        <f>_xlfn.RANK.EQ(O215, O$4:INDEX(O:O, MATCH(100000000000000,O:O)), 0) + COUNTIF(O$4:INDEX(O:O, ROW(O215)), O215)-1</f>
        <v>877</v>
      </c>
      <c r="Q215" s="25">
        <f>(_xlfn.RANK.EQ(P215, P$4:INDEX(P:P, MATCH(1000000000000,P:P)), 0) + COUNTIF(P$4:INDEX(P:P, ROW(P215)), P215)-1)/'Supporting Calculations'!$B$8</f>
        <v>0.19485294117647059</v>
      </c>
      <c r="R215" s="26">
        <f>'Segment RDF'!$F$33</f>
        <v>40</v>
      </c>
      <c r="S215" s="56">
        <f t="shared" si="61"/>
        <v>7.7941176470588234</v>
      </c>
      <c r="T215" s="113">
        <f t="shared" si="62"/>
        <v>3641128.77</v>
      </c>
      <c r="U215" s="24">
        <f>_xlfn.RANK.EQ(T215, T$4:INDEX(T:T, MATCH(100000000000000,T:T)), 0) + COUNTIF(T$4:INDEX(T:T, ROW(T215)), T215)-1</f>
        <v>877</v>
      </c>
      <c r="V215" s="25">
        <f>(_xlfn.RANK.EQ(U215, U$4:INDEX(U:U, MATCH(1000000000000,U:U)), 0) + COUNTIF(U$4:INDEX(U:U, ROW(U215)), U215)-1)/'Supporting Calculations'!$B$8</f>
        <v>0.19485294117647059</v>
      </c>
      <c r="W215" s="26">
        <f>'Segment RDF'!$H$33</f>
        <v>40</v>
      </c>
      <c r="X215" s="56">
        <f t="shared" si="63"/>
        <v>7.7941176470588234</v>
      </c>
      <c r="Y215" s="58">
        <f t="shared" si="64"/>
        <v>665679.22</v>
      </c>
      <c r="Z215" s="24">
        <f>_xlfn.RANK.EQ(Y215, Y$4:INDEX(Y:Y, MATCH(100000000000000,Y:Y)), 0) + COUNTIF(Y$4:INDEX(Y:Y, ROW(Y215)), Y215)-1</f>
        <v>440</v>
      </c>
      <c r="AA215" s="25">
        <f>(_xlfn.RANK.EQ(Z215, Z$4:INDEX(Z:Z, MATCH(1000000000000,Z:Z)), 0) + COUNTIF(Z$4:INDEX(Z:Z, ROW(Z215)), Z215)-1)/'Supporting Calculations'!$B$8</f>
        <v>0.59650735294117652</v>
      </c>
      <c r="AB215" s="26">
        <f>'Segment RDF'!$J$33</f>
        <v>20</v>
      </c>
      <c r="AC215" s="56">
        <f t="shared" si="65"/>
        <v>11.930147058823531</v>
      </c>
      <c r="AD215" s="26"/>
      <c r="AE215" s="66">
        <f t="shared" si="66"/>
        <v>6.7604035877039309E-2</v>
      </c>
      <c r="AF215" s="24">
        <f>_xlfn.RANK.EQ(AE215, AE$4:INDEX(AE:AE, MATCH(1000000000000,AE:AE)), 0) + COUNTIF(AE$4:INDEX(AE:AE, ROW(AE215)), AE215)-1</f>
        <v>388</v>
      </c>
      <c r="AG215" s="25">
        <f>(_xlfn.RANK.EQ(AF215, AF$4:INDEX(AF:AF, MATCH(1000000000000,AF:AF)), 1) + COUNTIF(AF$4:INDEX(AF:AF, ROW(AF215)), AF215)-1)/'Supporting Calculations'!$B$8</f>
        <v>0.35661764705882354</v>
      </c>
      <c r="AH215" s="26">
        <f>'Segment RDF'!$F$33</f>
        <v>40</v>
      </c>
      <c r="AI215" s="67">
        <f t="shared" si="67"/>
        <v>14.264705882352942</v>
      </c>
      <c r="AJ215" s="68">
        <f t="shared" si="68"/>
        <v>2.7423331144643917E-2</v>
      </c>
      <c r="AK215" s="24">
        <f>_xlfn.RANK.EQ(AJ215, AJ$4:INDEX(AJ:AJ, MATCH(1000000000000,AJ:AJ)), 0) + COUNTIF(AJ$4:INDEX(AJ:AJ, ROW(AJ215)), AJ215)-1</f>
        <v>133</v>
      </c>
      <c r="AL215" s="25">
        <f>(_xlfn.RANK.EQ(AK215, AK$4:INDEX(AK:AK, MATCH(1000000000000,AK:AK)), 1) + COUNTIF(AK$4:INDEX(AK:AK, ROW(AK215)), AK215)-1)/'Supporting Calculations'!$B$8</f>
        <v>0.12224264705882353</v>
      </c>
      <c r="AM215" s="26">
        <f>'Segment RDF'!$H$33</f>
        <v>40</v>
      </c>
      <c r="AN215" s="67">
        <f t="shared" si="69"/>
        <v>4.8897058823529411</v>
      </c>
      <c r="AO215" s="69">
        <f t="shared" si="79"/>
        <v>0.18282221312376162</v>
      </c>
      <c r="AP215" s="24">
        <f>_xlfn.RANK.EQ(AO215, AO$4:INDEX(AO:AO, MATCH(1000000000000,AO:AO)), 0) + COUNTIF(AO$4:INDEX(AO:AO, ROW(AO215)), AO215)-1</f>
        <v>181</v>
      </c>
      <c r="AQ215" s="25">
        <f>(_xlfn.RANK.EQ(AP215, AP$4:INDEX(AP:AP, MATCH(1000000000000,AP:AP)), 1) + COUNTIF(AP$4:INDEX(AP:AP, ROW(AP215)), AP215)-1)/'Supporting Calculations'!$B$8</f>
        <v>0.16636029411764705</v>
      </c>
      <c r="AR215" s="26">
        <f>'Segment RDF'!$J$33</f>
        <v>20</v>
      </c>
      <c r="AS215" s="67">
        <f t="shared" si="70"/>
        <v>3.3272058823529411</v>
      </c>
      <c r="AT215" s="69"/>
      <c r="AU215" s="119">
        <f t="shared" si="71"/>
        <v>27.518382352941178</v>
      </c>
      <c r="AV215" s="56">
        <f t="shared" si="72"/>
        <v>22.481617647058826</v>
      </c>
      <c r="AW215" s="24"/>
      <c r="AX215" s="119">
        <f>(_xlfn.RANK.EQ(AU215, AU$4:INDEX(AU:AU, MATCH(1000000000000,AU:AU)), 1) + COUNTIF(AU$4:INDEX(AU:AU, ROW(AU215)), AU215)-1)/'Supporting Calculations'!$B$8*100</f>
        <v>24.448529411764707</v>
      </c>
      <c r="AY215" s="58">
        <f>(_xlfn.RANK.EQ(AV215, AV$4:INDEX(AV:AV, MATCH(10000000000,AV:AV)), 1) + COUNTIF(AV$4:INDEX(AV:AV, ROW(AV215)), AV215)-1)/'Supporting Calculations'!$B$8*100</f>
        <v>14.430147058823529</v>
      </c>
      <c r="AZ215" s="70">
        <f t="shared" si="73"/>
        <v>38.878676470588232</v>
      </c>
      <c r="BA215" s="24"/>
      <c r="BB215" s="14">
        <f>IF(AND(AX215&gt;='Supporting Calculations'!$B$4,AY215&gt;='Supporting Calculations'!$C$4) = TRUE,1,IF(AND(AX215&gt;'Supporting Calculations'!$B$4,AY215&lt;'Supporting Calculations'!$C$4) = TRUE, 2,IF(AND(AX215&lt;'Supporting Calculations'!$B$4,AY215&gt;'Supporting Calculations'!$C$4) = TRUE,3,IF(AND(AX215&lt;='Supporting Calculations'!$B$4,AY215&lt;='Supporting Calculations'!$C$4) = TRUE, 4,0))))</f>
        <v>4</v>
      </c>
      <c r="BC215" s="44" t="str">
        <f t="shared" si="74"/>
        <v>Low</v>
      </c>
      <c r="BE215" s="84" t="e">
        <f t="shared" si="75"/>
        <v>#N/A</v>
      </c>
      <c r="BF215" s="86" t="e">
        <f t="shared" si="76"/>
        <v>#N/A</v>
      </c>
      <c r="BG215" s="88">
        <f t="shared" si="77"/>
        <v>14.430147058823529</v>
      </c>
      <c r="BI215" s="14">
        <f t="shared" si="78"/>
        <v>877</v>
      </c>
      <c r="BJ215" s="121">
        <f>BI215/'Supporting Calculations'!$B$8</f>
        <v>0.8060661764705882</v>
      </c>
      <c r="BK215" s="21">
        <f>SUM(T215:INDEX(T:T, MATCH(100000000000000,T:T)))/SUM((T$4:INDEX(T:T, MATCH(1E+30,T:T))))</f>
        <v>0.98507590839037529</v>
      </c>
      <c r="BL215" s="21">
        <f>SUM(H215:INDEX(H:H, MATCH(100000000000000,H:H)))/SUM((H$4:INDEX(H:H, MATCH(100000000000000,H:H))))</f>
        <v>0.98980934284009747</v>
      </c>
      <c r="BM215" s="21">
        <f>SUM(O215:INDEX(O:O, MATCH(100000000000000,O:O)))/SUM((O$4:INDEX(O:O, MATCH(1E+30,O:O))))</f>
        <v>0.98507590839037529</v>
      </c>
      <c r="BN215" s="132">
        <f>SUM(F215:INDEX(F:F, MATCH(100000000000000,F:F)))/SUM((F$4:INDEX(F:F, MATCH(1E+30,F:F))))</f>
        <v>0.97978715246899295</v>
      </c>
      <c r="BQ215" s="28"/>
    </row>
    <row r="216" spans="1:69" ht="15.75" customHeight="1">
      <c r="A216" s="89"/>
      <c r="B216" s="124" t="s">
        <v>133</v>
      </c>
      <c r="C216" s="74"/>
      <c r="D216" s="28"/>
      <c r="E216" s="45">
        <v>3641938.077</v>
      </c>
      <c r="F216" s="23">
        <v>312146</v>
      </c>
      <c r="G216" s="23">
        <v>3641938.077</v>
      </c>
      <c r="H216" s="23">
        <v>44736.36</v>
      </c>
      <c r="I216" s="43">
        <v>298242.38699999999</v>
      </c>
      <c r="J216" s="23"/>
      <c r="K216" s="45"/>
      <c r="L216" s="23"/>
      <c r="M216" s="43"/>
      <c r="N216" s="23"/>
      <c r="O216" s="112">
        <f t="shared" si="60"/>
        <v>3641938.077</v>
      </c>
      <c r="P216" s="24">
        <f>_xlfn.RANK.EQ(O216, O$4:INDEX(O:O, MATCH(100000000000000,O:O)), 0) + COUNTIF(O$4:INDEX(O:O, ROW(O216)), O216)-1</f>
        <v>876</v>
      </c>
      <c r="Q216" s="25">
        <f>(_xlfn.RANK.EQ(P216, P$4:INDEX(P:P, MATCH(1000000000000,P:P)), 0) + COUNTIF(P$4:INDEX(P:P, ROW(P216)), P216)-1)/'Supporting Calculations'!$B$8</f>
        <v>0.19577205882352941</v>
      </c>
      <c r="R216" s="26">
        <f>'Segment RDF'!$F$33</f>
        <v>40</v>
      </c>
      <c r="S216" s="56">
        <f t="shared" si="61"/>
        <v>7.8308823529411766</v>
      </c>
      <c r="T216" s="113">
        <f t="shared" si="62"/>
        <v>3641938.077</v>
      </c>
      <c r="U216" s="24">
        <f>_xlfn.RANK.EQ(T216, T$4:INDEX(T:T, MATCH(100000000000000,T:T)), 0) + COUNTIF(T$4:INDEX(T:T, ROW(T216)), T216)-1</f>
        <v>876</v>
      </c>
      <c r="V216" s="25">
        <f>(_xlfn.RANK.EQ(U216, U$4:INDEX(U:U, MATCH(1000000000000,U:U)), 0) + COUNTIF(U$4:INDEX(U:U, ROW(U216)), U216)-1)/'Supporting Calculations'!$B$8</f>
        <v>0.19577205882352941</v>
      </c>
      <c r="W216" s="26">
        <f>'Segment RDF'!$H$33</f>
        <v>40</v>
      </c>
      <c r="X216" s="56">
        <f t="shared" si="63"/>
        <v>7.8308823529411766</v>
      </c>
      <c r="Y216" s="58">
        <f t="shared" si="64"/>
        <v>298242.38699999999</v>
      </c>
      <c r="Z216" s="24">
        <f>_xlfn.RANK.EQ(Y216, Y$4:INDEX(Y:Y, MATCH(100000000000000,Y:Y)), 0) + COUNTIF(Y$4:INDEX(Y:Y, ROW(Y216)), Y216)-1</f>
        <v>616</v>
      </c>
      <c r="AA216" s="25">
        <f>(_xlfn.RANK.EQ(Z216, Z$4:INDEX(Z:Z, MATCH(1000000000000,Z:Z)), 0) + COUNTIF(Z$4:INDEX(Z:Z, ROW(Z216)), Z216)-1)/'Supporting Calculations'!$B$8</f>
        <v>0.43474264705882354</v>
      </c>
      <c r="AB216" s="26">
        <f>'Segment RDF'!$J$33</f>
        <v>20</v>
      </c>
      <c r="AC216" s="56">
        <f t="shared" si="65"/>
        <v>8.694852941176471</v>
      </c>
      <c r="AD216" s="26"/>
      <c r="AE216" s="66">
        <f t="shared" si="66"/>
        <v>8.5708760940033962E-2</v>
      </c>
      <c r="AF216" s="24">
        <f>_xlfn.RANK.EQ(AE216, AE$4:INDEX(AE:AE, MATCH(1000000000000,AE:AE)), 0) + COUNTIF(AE$4:INDEX(AE:AE, ROW(AE216)), AE216)-1</f>
        <v>290</v>
      </c>
      <c r="AG216" s="25">
        <f>(_xlfn.RANK.EQ(AF216, AF$4:INDEX(AF:AF, MATCH(1000000000000,AF:AF)), 1) + COUNTIF(AF$4:INDEX(AF:AF, ROW(AF216)), AF216)-1)/'Supporting Calculations'!$B$8</f>
        <v>0.26654411764705882</v>
      </c>
      <c r="AH216" s="26">
        <f>'Segment RDF'!$F$33</f>
        <v>40</v>
      </c>
      <c r="AI216" s="67">
        <f t="shared" si="67"/>
        <v>10.661764705882353</v>
      </c>
      <c r="AJ216" s="68">
        <f t="shared" si="68"/>
        <v>1.2283668490281143E-2</v>
      </c>
      <c r="AK216" s="24">
        <f>_xlfn.RANK.EQ(AJ216, AJ$4:INDEX(AJ:AJ, MATCH(1000000000000,AJ:AJ)), 0) + COUNTIF(AJ$4:INDEX(AJ:AJ, ROW(AJ216)), AJ216)-1</f>
        <v>333</v>
      </c>
      <c r="AL216" s="25">
        <f>(_xlfn.RANK.EQ(AK216, AK$4:INDEX(AK:AK, MATCH(1000000000000,AK:AK)), 1) + COUNTIF(AK$4:INDEX(AK:AK, ROW(AK216)), AK216)-1)/'Supporting Calculations'!$B$8</f>
        <v>0.30606617647058826</v>
      </c>
      <c r="AM216" s="26">
        <f>'Segment RDF'!$H$33</f>
        <v>40</v>
      </c>
      <c r="AN216" s="67">
        <f t="shared" si="69"/>
        <v>12.242647058823531</v>
      </c>
      <c r="AO216" s="69">
        <f t="shared" si="79"/>
        <v>8.1891119699012929E-2</v>
      </c>
      <c r="AP216" s="24">
        <f>_xlfn.RANK.EQ(AO216, AO$4:INDEX(AO:AO, MATCH(1000000000000,AO:AO)), 0) + COUNTIF(AO$4:INDEX(AO:AO, ROW(AO216)), AO216)-1</f>
        <v>415</v>
      </c>
      <c r="AQ216" s="25">
        <f>(_xlfn.RANK.EQ(AP216, AP$4:INDEX(AP:AP, MATCH(1000000000000,AP:AP)), 1) + COUNTIF(AP$4:INDEX(AP:AP, ROW(AP216)), AP216)-1)/'Supporting Calculations'!$B$8</f>
        <v>0.38143382352941174</v>
      </c>
      <c r="AR216" s="26">
        <f>'Segment RDF'!$J$33</f>
        <v>20</v>
      </c>
      <c r="AS216" s="67">
        <f t="shared" si="70"/>
        <v>7.6286764705882346</v>
      </c>
      <c r="AT216" s="69"/>
      <c r="AU216" s="119">
        <f t="shared" si="71"/>
        <v>24.356617647058826</v>
      </c>
      <c r="AV216" s="56">
        <f t="shared" si="72"/>
        <v>30.53308823529412</v>
      </c>
      <c r="AW216" s="24"/>
      <c r="AX216" s="119">
        <f>(_xlfn.RANK.EQ(AU216, AU$4:INDEX(AU:AU, MATCH(1000000000000,AU:AU)), 1) + COUNTIF(AU$4:INDEX(AU:AU, ROW(AU216)), AU216)-1)/'Supporting Calculations'!$B$8*100</f>
        <v>20.955882352941178</v>
      </c>
      <c r="AY216" s="58">
        <f>(_xlfn.RANK.EQ(AV216, AV$4:INDEX(AV:AV, MATCH(10000000000,AV:AV)), 1) + COUNTIF(AV$4:INDEX(AV:AV, ROW(AV216)), AV216)-1)/'Supporting Calculations'!$B$8*100</f>
        <v>21.323529411764707</v>
      </c>
      <c r="AZ216" s="70">
        <f t="shared" si="73"/>
        <v>42.279411764705884</v>
      </c>
      <c r="BA216" s="24"/>
      <c r="BB216" s="14">
        <f>IF(AND(AX216&gt;='Supporting Calculations'!$B$4,AY216&gt;='Supporting Calculations'!$C$4) = TRUE,1,IF(AND(AX216&gt;'Supporting Calculations'!$B$4,AY216&lt;'Supporting Calculations'!$C$4) = TRUE, 2,IF(AND(AX216&lt;'Supporting Calculations'!$B$4,AY216&gt;'Supporting Calculations'!$C$4) = TRUE,3,IF(AND(AX216&lt;='Supporting Calculations'!$B$4,AY216&lt;='Supporting Calculations'!$C$4) = TRUE, 4,0))))</f>
        <v>4</v>
      </c>
      <c r="BC216" s="44" t="str">
        <f t="shared" si="74"/>
        <v>Low</v>
      </c>
      <c r="BE216" s="84">
        <f t="shared" si="75"/>
        <v>21.323529411764707</v>
      </c>
      <c r="BF216" s="86" t="e">
        <f t="shared" si="76"/>
        <v>#N/A</v>
      </c>
      <c r="BG216" s="88" t="e">
        <f t="shared" si="77"/>
        <v>#N/A</v>
      </c>
      <c r="BI216" s="14">
        <f t="shared" si="78"/>
        <v>876</v>
      </c>
      <c r="BJ216" s="121">
        <f>BI216/'Supporting Calculations'!$B$8</f>
        <v>0.80514705882352944</v>
      </c>
      <c r="BK216" s="21">
        <f>SUM(T216:INDEX(T:T, MATCH(100000000000000,T:T)))/SUM((T$4:INDEX(T:T, MATCH(1E+30,T:T))))</f>
        <v>0.98496668863113557</v>
      </c>
      <c r="BL216" s="21">
        <f>SUM(H216:INDEX(H:H, MATCH(100000000000000,H:H)))/SUM((H$4:INDEX(H:H, MATCH(100000000000000,H:H))))</f>
        <v>0.98961541165070688</v>
      </c>
      <c r="BM216" s="21">
        <f>SUM(O216:INDEX(O:O, MATCH(100000000000000,O:O)))/SUM((O$4:INDEX(O:O, MATCH(1E+30,O:O))))</f>
        <v>0.98496668863113557</v>
      </c>
      <c r="BN216" s="132">
        <f>SUM(F216:INDEX(F:F, MATCH(100000000000000,F:F)))/SUM((F$4:INDEX(F:F, MATCH(1E+30,F:F))))</f>
        <v>0.97963796220589616</v>
      </c>
      <c r="BQ216" s="28"/>
    </row>
    <row r="217" spans="1:69" ht="15.75" customHeight="1">
      <c r="A217" s="89"/>
      <c r="B217" s="124" t="s">
        <v>144</v>
      </c>
      <c r="C217" s="74"/>
      <c r="D217" s="28"/>
      <c r="E217" s="45">
        <v>3649115.28</v>
      </c>
      <c r="F217" s="23">
        <v>272217</v>
      </c>
      <c r="G217" s="23">
        <v>3649115.28</v>
      </c>
      <c r="H217" s="23">
        <v>101117.02</v>
      </c>
      <c r="I217" s="43">
        <v>674111.86</v>
      </c>
      <c r="J217" s="23"/>
      <c r="K217" s="45"/>
      <c r="L217" s="23"/>
      <c r="M217" s="43"/>
      <c r="N217" s="23"/>
      <c r="O217" s="112">
        <f t="shared" si="60"/>
        <v>3649115.28</v>
      </c>
      <c r="P217" s="24">
        <f>_xlfn.RANK.EQ(O217, O$4:INDEX(O:O, MATCH(100000000000000,O:O)), 0) + COUNTIF(O$4:INDEX(O:O, ROW(O217)), O217)-1</f>
        <v>875</v>
      </c>
      <c r="Q217" s="25">
        <f>(_xlfn.RANK.EQ(P217, P$4:INDEX(P:P, MATCH(1000000000000,P:P)), 0) + COUNTIF(P$4:INDEX(P:P, ROW(P217)), P217)-1)/'Supporting Calculations'!$B$8</f>
        <v>0.19669117647058823</v>
      </c>
      <c r="R217" s="26">
        <f>'Segment RDF'!$F$33</f>
        <v>40</v>
      </c>
      <c r="S217" s="56">
        <f t="shared" si="61"/>
        <v>7.867647058823529</v>
      </c>
      <c r="T217" s="113">
        <f t="shared" si="62"/>
        <v>3649115.28</v>
      </c>
      <c r="U217" s="24">
        <f>_xlfn.RANK.EQ(T217, T$4:INDEX(T:T, MATCH(100000000000000,T:T)), 0) + COUNTIF(T$4:INDEX(T:T, ROW(T217)), T217)-1</f>
        <v>875</v>
      </c>
      <c r="V217" s="25">
        <f>(_xlfn.RANK.EQ(U217, U$4:INDEX(U:U, MATCH(1000000000000,U:U)), 0) + COUNTIF(U$4:INDEX(U:U, ROW(U217)), U217)-1)/'Supporting Calculations'!$B$8</f>
        <v>0.19669117647058823</v>
      </c>
      <c r="W217" s="26">
        <f>'Segment RDF'!$H$33</f>
        <v>40</v>
      </c>
      <c r="X217" s="56">
        <f t="shared" si="63"/>
        <v>7.867647058823529</v>
      </c>
      <c r="Y217" s="58">
        <f t="shared" si="64"/>
        <v>674111.86</v>
      </c>
      <c r="Z217" s="24">
        <f>_xlfn.RANK.EQ(Y217, Y$4:INDEX(Y:Y, MATCH(100000000000000,Y:Y)), 0) + COUNTIF(Y$4:INDEX(Y:Y, ROW(Y217)), Y217)-1</f>
        <v>436</v>
      </c>
      <c r="AA217" s="25">
        <f>(_xlfn.RANK.EQ(Z217, Z$4:INDEX(Z:Z, MATCH(1000000000000,Z:Z)), 0) + COUNTIF(Z$4:INDEX(Z:Z, ROW(Z217)), Z217)-1)/'Supporting Calculations'!$B$8</f>
        <v>0.6001838235294118</v>
      </c>
      <c r="AB217" s="26">
        <f>'Segment RDF'!$J$33</f>
        <v>20</v>
      </c>
      <c r="AC217" s="56">
        <f t="shared" si="65"/>
        <v>12.003676470588236</v>
      </c>
      <c r="AD217" s="26"/>
      <c r="AE217" s="66">
        <f t="shared" si="66"/>
        <v>7.4598081757504806E-2</v>
      </c>
      <c r="AF217" s="24">
        <f>_xlfn.RANK.EQ(AE217, AE$4:INDEX(AE:AE, MATCH(1000000000000,AE:AE)), 0) + COUNTIF(AE$4:INDEX(AE:AE, ROW(AE217)), AE217)-1</f>
        <v>340</v>
      </c>
      <c r="AG217" s="25">
        <f>(_xlfn.RANK.EQ(AF217, AF$4:INDEX(AF:AF, MATCH(1000000000000,AF:AF)), 1) + COUNTIF(AF$4:INDEX(AF:AF, ROW(AF217)), AF217)-1)/'Supporting Calculations'!$B$8</f>
        <v>0.3125</v>
      </c>
      <c r="AH217" s="26">
        <f>'Segment RDF'!$F$33</f>
        <v>40</v>
      </c>
      <c r="AI217" s="67">
        <f t="shared" si="67"/>
        <v>12.5</v>
      </c>
      <c r="AJ217" s="68">
        <f t="shared" si="68"/>
        <v>2.7710009753377812E-2</v>
      </c>
      <c r="AK217" s="24">
        <f>_xlfn.RANK.EQ(AJ217, AJ$4:INDEX(AJ:AJ, MATCH(1000000000000,AJ:AJ)), 0) + COUNTIF(AJ$4:INDEX(AJ:AJ, ROW(AJ217)), AJ217)-1</f>
        <v>128</v>
      </c>
      <c r="AL217" s="25">
        <f>(_xlfn.RANK.EQ(AK217, AK$4:INDEX(AK:AK, MATCH(1000000000000,AK:AK)), 1) + COUNTIF(AK$4:INDEX(AK:AK, ROW(AK217)), AK217)-1)/'Supporting Calculations'!$B$8</f>
        <v>0.11764705882352941</v>
      </c>
      <c r="AM217" s="26">
        <f>'Segment RDF'!$H$33</f>
        <v>40</v>
      </c>
      <c r="AN217" s="67">
        <f t="shared" si="69"/>
        <v>4.7058823529411766</v>
      </c>
      <c r="AO217" s="69">
        <f t="shared" si="79"/>
        <v>0.18473295806648235</v>
      </c>
      <c r="AP217" s="24">
        <f>_xlfn.RANK.EQ(AO217, AO$4:INDEX(AO:AO, MATCH(1000000000000,AO:AO)), 0) + COUNTIF(AO$4:INDEX(AO:AO, ROW(AO217)), AO217)-1</f>
        <v>176</v>
      </c>
      <c r="AQ217" s="25">
        <f>(_xlfn.RANK.EQ(AP217, AP$4:INDEX(AP:AP, MATCH(1000000000000,AP:AP)), 1) + COUNTIF(AP$4:INDEX(AP:AP, ROW(AP217)), AP217)-1)/'Supporting Calculations'!$B$8</f>
        <v>0.16176470588235295</v>
      </c>
      <c r="AR217" s="26">
        <f>'Segment RDF'!$J$33</f>
        <v>20</v>
      </c>
      <c r="AS217" s="67">
        <f t="shared" si="70"/>
        <v>3.2352941176470589</v>
      </c>
      <c r="AT217" s="69"/>
      <c r="AU217" s="119">
        <f t="shared" si="71"/>
        <v>27.738970588235293</v>
      </c>
      <c r="AV217" s="56">
        <f t="shared" si="72"/>
        <v>20.441176470588236</v>
      </c>
      <c r="AW217" s="24"/>
      <c r="AX217" s="119">
        <f>(_xlfn.RANK.EQ(AU217, AU$4:INDEX(AU:AU, MATCH(1000000000000,AU:AU)), 1) + COUNTIF(AU$4:INDEX(AU:AU, ROW(AU217)), AU217)-1)/'Supporting Calculations'!$B$8*100</f>
        <v>24.816176470588236</v>
      </c>
      <c r="AY217" s="58">
        <f>(_xlfn.RANK.EQ(AV217, AV$4:INDEX(AV:AV, MATCH(10000000000,AV:AV)), 1) + COUNTIF(AV$4:INDEX(AV:AV, ROW(AV217)), AV217)-1)/'Supporting Calculations'!$B$8*100</f>
        <v>12.316176470588236</v>
      </c>
      <c r="AZ217" s="70">
        <f t="shared" si="73"/>
        <v>37.132352941176471</v>
      </c>
      <c r="BA217" s="24"/>
      <c r="BB217" s="14">
        <f>IF(AND(AX217&gt;='Supporting Calculations'!$B$4,AY217&gt;='Supporting Calculations'!$C$4) = TRUE,1,IF(AND(AX217&gt;'Supporting Calculations'!$B$4,AY217&lt;'Supporting Calculations'!$C$4) = TRUE, 2,IF(AND(AX217&lt;'Supporting Calculations'!$B$4,AY217&gt;'Supporting Calculations'!$C$4) = TRUE,3,IF(AND(AX217&lt;='Supporting Calculations'!$B$4,AY217&lt;='Supporting Calculations'!$C$4) = TRUE, 4,0))))</f>
        <v>4</v>
      </c>
      <c r="BC217" s="44" t="str">
        <f t="shared" si="74"/>
        <v>Low</v>
      </c>
      <c r="BE217" s="84" t="e">
        <f t="shared" si="75"/>
        <v>#N/A</v>
      </c>
      <c r="BF217" s="86" t="e">
        <f t="shared" si="76"/>
        <v>#N/A</v>
      </c>
      <c r="BG217" s="88">
        <f t="shared" si="77"/>
        <v>12.316176470588236</v>
      </c>
      <c r="BI217" s="14">
        <f t="shared" si="78"/>
        <v>875</v>
      </c>
      <c r="BJ217" s="121">
        <f>BI217/'Supporting Calculations'!$B$8</f>
        <v>0.80422794117647056</v>
      </c>
      <c r="BK217" s="21">
        <f>SUM(T217:INDEX(T:T, MATCH(100000000000000,T:T)))/SUM((T$4:INDEX(T:T, MATCH(1E+30,T:T))))</f>
        <v>0.98485744459582047</v>
      </c>
      <c r="BL217" s="21">
        <f>SUM(H217:INDEX(H:H, MATCH(100000000000000,H:H)))/SUM((H$4:INDEX(H:H, MATCH(100000000000000,H:H))))</f>
        <v>0.98952852519945722</v>
      </c>
      <c r="BM217" s="21">
        <f>SUM(O217:INDEX(O:O, MATCH(100000000000000,O:O)))/SUM((O$4:INDEX(O:O, MATCH(1E+30,O:O))))</f>
        <v>0.98485744459582047</v>
      </c>
      <c r="BN217" s="132">
        <f>SUM(F217:INDEX(F:F, MATCH(100000000000000,F:F)))/SUM((F$4:INDEX(F:F, MATCH(1E+30,F:F))))</f>
        <v>0.97944877594575686</v>
      </c>
      <c r="BQ217" s="28"/>
    </row>
    <row r="218" spans="1:69" ht="15.75" customHeight="1">
      <c r="A218" s="89"/>
      <c r="B218" s="124" t="s">
        <v>140</v>
      </c>
      <c r="C218" s="74"/>
      <c r="D218" s="28"/>
      <c r="E218" s="45">
        <v>3667739</v>
      </c>
      <c r="F218" s="23">
        <v>165014</v>
      </c>
      <c r="G218" s="23">
        <v>3667739</v>
      </c>
      <c r="H218" s="23">
        <v>0</v>
      </c>
      <c r="I218" s="43">
        <v>20537.39</v>
      </c>
      <c r="J218" s="23"/>
      <c r="K218" s="45"/>
      <c r="L218" s="23"/>
      <c r="M218" s="43"/>
      <c r="N218" s="23"/>
      <c r="O218" s="112">
        <f t="shared" si="60"/>
        <v>3667739</v>
      </c>
      <c r="P218" s="24">
        <f>_xlfn.RANK.EQ(O218, O$4:INDEX(O:O, MATCH(100000000000000,O:O)), 0) + COUNTIF(O$4:INDEX(O:O, ROW(O218)), O218)-1</f>
        <v>874</v>
      </c>
      <c r="Q218" s="25">
        <f>(_xlfn.RANK.EQ(P218, P$4:INDEX(P:P, MATCH(1000000000000,P:P)), 0) + COUNTIF(P$4:INDEX(P:P, ROW(P218)), P218)-1)/'Supporting Calculations'!$B$8</f>
        <v>0.19761029411764705</v>
      </c>
      <c r="R218" s="26">
        <f>'Segment RDF'!$F$33</f>
        <v>40</v>
      </c>
      <c r="S218" s="56">
        <f t="shared" si="61"/>
        <v>7.9044117647058822</v>
      </c>
      <c r="T218" s="113">
        <f t="shared" si="62"/>
        <v>3667739</v>
      </c>
      <c r="U218" s="24">
        <f>_xlfn.RANK.EQ(T218, T$4:INDEX(T:T, MATCH(100000000000000,T:T)), 0) + COUNTIF(T$4:INDEX(T:T, ROW(T218)), T218)-1</f>
        <v>874</v>
      </c>
      <c r="V218" s="25">
        <f>(_xlfn.RANK.EQ(U218, U$4:INDEX(U:U, MATCH(1000000000000,U:U)), 0) + COUNTIF(U$4:INDEX(U:U, ROW(U218)), U218)-1)/'Supporting Calculations'!$B$8</f>
        <v>0.19761029411764705</v>
      </c>
      <c r="W218" s="26">
        <f>'Segment RDF'!$H$33</f>
        <v>40</v>
      </c>
      <c r="X218" s="56">
        <f t="shared" si="63"/>
        <v>7.9044117647058822</v>
      </c>
      <c r="Y218" s="58">
        <f t="shared" si="64"/>
        <v>20537.39</v>
      </c>
      <c r="Z218" s="24">
        <f>_xlfn.RANK.EQ(Y218, Y$4:INDEX(Y:Y, MATCH(100000000000000,Y:Y)), 0) + COUNTIF(Y$4:INDEX(Y:Y, ROW(Y218)), Y218)-1</f>
        <v>924</v>
      </c>
      <c r="AA218" s="25">
        <f>(_xlfn.RANK.EQ(Z218, Z$4:INDEX(Z:Z, MATCH(1000000000000,Z:Z)), 0) + COUNTIF(Z$4:INDEX(Z:Z, ROW(Z218)), Z218)-1)/'Supporting Calculations'!$B$8</f>
        <v>0.15165441176470587</v>
      </c>
      <c r="AB218" s="26">
        <f>'Segment RDF'!$J$33</f>
        <v>20</v>
      </c>
      <c r="AC218" s="56">
        <f t="shared" si="65"/>
        <v>3.0330882352941173</v>
      </c>
      <c r="AD218" s="26"/>
      <c r="AE218" s="66">
        <f t="shared" si="66"/>
        <v>4.4990660458664046E-2</v>
      </c>
      <c r="AF218" s="24">
        <f>_xlfn.RANK.EQ(AE218, AE$4:INDEX(AE:AE, MATCH(1000000000000,AE:AE)), 0) + COUNTIF(AE$4:INDEX(AE:AE, ROW(AE218)), AE218)-1</f>
        <v>522</v>
      </c>
      <c r="AG218" s="25">
        <f>(_xlfn.RANK.EQ(AF218, AF$4:INDEX(AF:AF, MATCH(1000000000000,AF:AF)), 1) + COUNTIF(AF$4:INDEX(AF:AF, ROW(AF218)), AF218)-1)/'Supporting Calculations'!$B$8</f>
        <v>0.4797794117647059</v>
      </c>
      <c r="AH218" s="26">
        <f>'Segment RDF'!$F$33</f>
        <v>40</v>
      </c>
      <c r="AI218" s="67">
        <f t="shared" si="67"/>
        <v>19.191176470588236</v>
      </c>
      <c r="AJ218" s="68">
        <f t="shared" si="68"/>
        <v>0</v>
      </c>
      <c r="AK218" s="24">
        <f>_xlfn.RANK.EQ(AJ218, AJ$4:INDEX(AJ:AJ, MATCH(1000000000000,AJ:AJ)), 0) + COUNTIF(AJ$4:INDEX(AJ:AJ, ROW(AJ218)), AJ218)-1</f>
        <v>925</v>
      </c>
      <c r="AL218" s="25">
        <f>(_xlfn.RANK.EQ(AK218, AK$4:INDEX(AK:AK, MATCH(1000000000000,AK:AK)), 1) + COUNTIF(AK$4:INDEX(AK:AK, ROW(AK218)), AK218)-1)/'Supporting Calculations'!$B$8</f>
        <v>0.8501838235294118</v>
      </c>
      <c r="AM218" s="26">
        <f>'Segment RDF'!$H$33</f>
        <v>40</v>
      </c>
      <c r="AN218" s="67">
        <f t="shared" si="69"/>
        <v>34.007352941176471</v>
      </c>
      <c r="AO218" s="69">
        <f t="shared" si="79"/>
        <v>5.5994687735414104E-3</v>
      </c>
      <c r="AP218" s="24">
        <f>_xlfn.RANK.EQ(AO218, AO$4:INDEX(AO:AO, MATCH(1000000000000,AO:AO)), 0) + COUNTIF(AO$4:INDEX(AO:AO, ROW(AO218)), AO218)-1</f>
        <v>914</v>
      </c>
      <c r="AQ218" s="25">
        <f>(_xlfn.RANK.EQ(AP218, AP$4:INDEX(AP:AP, MATCH(1000000000000,AP:AP)), 1) + COUNTIF(AP$4:INDEX(AP:AP, ROW(AP218)), AP218)-1)/'Supporting Calculations'!$B$8</f>
        <v>0.84007352941176472</v>
      </c>
      <c r="AR218" s="26">
        <f>'Segment RDF'!$J$33</f>
        <v>20</v>
      </c>
      <c r="AS218" s="67">
        <f t="shared" si="70"/>
        <v>16.801470588235293</v>
      </c>
      <c r="AT218" s="69"/>
      <c r="AU218" s="119">
        <f t="shared" si="71"/>
        <v>18.84191176470588</v>
      </c>
      <c r="AV218" s="56">
        <f t="shared" si="72"/>
        <v>70</v>
      </c>
      <c r="AW218" s="24"/>
      <c r="AX218" s="119">
        <f>(_xlfn.RANK.EQ(AU218, AU$4:INDEX(AU:AU, MATCH(1000000000000,AU:AU)), 1) + COUNTIF(AU$4:INDEX(AU:AU, ROW(AU218)), AU218)-1)/'Supporting Calculations'!$B$8*100</f>
        <v>15.257352941176471</v>
      </c>
      <c r="AY218" s="58">
        <f>(_xlfn.RANK.EQ(AV218, AV$4:INDEX(AV:AV, MATCH(10000000000,AV:AV)), 1) + COUNTIF(AV$4:INDEX(AV:AV, ROW(AV218)), AV218)-1)/'Supporting Calculations'!$B$8*100</f>
        <v>79.22794117647058</v>
      </c>
      <c r="AZ218" s="70">
        <f t="shared" si="73"/>
        <v>94.485294117647044</v>
      </c>
      <c r="BA218" s="24"/>
      <c r="BB218" s="14">
        <f>IF(AND(AX218&gt;='Supporting Calculations'!$B$4,AY218&gt;='Supporting Calculations'!$C$4) = TRUE,1,IF(AND(AX218&gt;'Supporting Calculations'!$B$4,AY218&lt;'Supporting Calculations'!$C$4) = TRUE, 2,IF(AND(AX218&lt;'Supporting Calculations'!$B$4,AY218&gt;'Supporting Calculations'!$C$4) = TRUE,3,IF(AND(AX218&lt;='Supporting Calculations'!$B$4,AY218&lt;='Supporting Calculations'!$C$4) = TRUE, 4,0))))</f>
        <v>4</v>
      </c>
      <c r="BC218" s="44" t="str">
        <f t="shared" si="74"/>
        <v>Low</v>
      </c>
      <c r="BE218" s="84">
        <f t="shared" si="75"/>
        <v>79.22794117647058</v>
      </c>
      <c r="BF218" s="86" t="e">
        <f t="shared" si="76"/>
        <v>#N/A</v>
      </c>
      <c r="BG218" s="88" t="e">
        <f t="shared" si="77"/>
        <v>#N/A</v>
      </c>
      <c r="BI218" s="14">
        <f t="shared" si="78"/>
        <v>874</v>
      </c>
      <c r="BJ218" s="121">
        <f>BI218/'Supporting Calculations'!$B$8</f>
        <v>0.8033088235294118</v>
      </c>
      <c r="BK218" s="21">
        <f>SUM(T218:INDEX(T:T, MATCH(100000000000000,T:T)))/SUM((T$4:INDEX(T:T, MATCH(1E+30,T:T))))</f>
        <v>0.9847479852722163</v>
      </c>
      <c r="BL218" s="21">
        <f>SUM(H218:INDEX(H:H, MATCH(100000000000000,H:H)))/SUM((H$4:INDEX(H:H, MATCH(100000000000000,H:H))))</f>
        <v>0.98933213686950061</v>
      </c>
      <c r="BM218" s="21">
        <f>SUM(O218:INDEX(O:O, MATCH(100000000000000,O:O)))/SUM((O$4:INDEX(O:O, MATCH(1E+30,O:O))))</f>
        <v>0.9847479852722163</v>
      </c>
      <c r="BN218" s="132">
        <f>SUM(F218:INDEX(F:F, MATCH(100000000000000,F:F)))/SUM((F$4:INDEX(F:F, MATCH(1E+30,F:F))))</f>
        <v>0.97928378995786536</v>
      </c>
      <c r="BQ218" s="28"/>
    </row>
    <row r="219" spans="1:69" ht="15.75" customHeight="1">
      <c r="A219" s="89"/>
      <c r="B219" s="124" t="s">
        <v>131</v>
      </c>
      <c r="C219" s="74"/>
      <c r="D219" s="28"/>
      <c r="E219" s="45">
        <v>3677701</v>
      </c>
      <c r="F219" s="23"/>
      <c r="G219" s="23">
        <v>3677701</v>
      </c>
      <c r="H219" s="23">
        <v>16007.25</v>
      </c>
      <c r="I219" s="43">
        <v>435472</v>
      </c>
      <c r="J219" s="23"/>
      <c r="K219" s="45"/>
      <c r="L219" s="23"/>
      <c r="M219" s="43"/>
      <c r="N219" s="23"/>
      <c r="O219" s="112">
        <f t="shared" si="60"/>
        <v>3677701</v>
      </c>
      <c r="P219" s="24">
        <f>_xlfn.RANK.EQ(O219, O$4:INDEX(O:O, MATCH(100000000000000,O:O)), 0) + COUNTIF(O$4:INDEX(O:O, ROW(O219)), O219)-1</f>
        <v>873</v>
      </c>
      <c r="Q219" s="25">
        <f>(_xlfn.RANK.EQ(P219, P$4:INDEX(P:P, MATCH(1000000000000,P:P)), 0) + COUNTIF(P$4:INDEX(P:P, ROW(P219)), P219)-1)/'Supporting Calculations'!$B$8</f>
        <v>0.19852941176470587</v>
      </c>
      <c r="R219" s="26">
        <f>'Segment RDF'!$F$33</f>
        <v>40</v>
      </c>
      <c r="S219" s="56">
        <f t="shared" si="61"/>
        <v>7.9411764705882346</v>
      </c>
      <c r="T219" s="113">
        <f t="shared" si="62"/>
        <v>3677701</v>
      </c>
      <c r="U219" s="24">
        <f>_xlfn.RANK.EQ(T219, T$4:INDEX(T:T, MATCH(100000000000000,T:T)), 0) + COUNTIF(T$4:INDEX(T:T, ROW(T219)), T219)-1</f>
        <v>873</v>
      </c>
      <c r="V219" s="25">
        <f>(_xlfn.RANK.EQ(U219, U$4:INDEX(U:U, MATCH(1000000000000,U:U)), 0) + COUNTIF(U$4:INDEX(U:U, ROW(U219)), U219)-1)/'Supporting Calculations'!$B$8</f>
        <v>0.19852941176470587</v>
      </c>
      <c r="W219" s="26">
        <f>'Segment RDF'!$H$33</f>
        <v>40</v>
      </c>
      <c r="X219" s="56">
        <f t="shared" si="63"/>
        <v>7.9411764705882346</v>
      </c>
      <c r="Y219" s="58">
        <f t="shared" si="64"/>
        <v>435472</v>
      </c>
      <c r="Z219" s="24">
        <f>_xlfn.RANK.EQ(Y219, Y$4:INDEX(Y:Y, MATCH(100000000000000,Y:Y)), 0) + COUNTIF(Y$4:INDEX(Y:Y, ROW(Y219)), Y219)-1</f>
        <v>527</v>
      </c>
      <c r="AA219" s="25">
        <f>(_xlfn.RANK.EQ(Z219, Z$4:INDEX(Z:Z, MATCH(1000000000000,Z:Z)), 0) + COUNTIF(Z$4:INDEX(Z:Z, ROW(Z219)), Z219)-1)/'Supporting Calculations'!$B$8</f>
        <v>0.51654411764705888</v>
      </c>
      <c r="AB219" s="26">
        <f>'Segment RDF'!$J$33</f>
        <v>20</v>
      </c>
      <c r="AC219" s="56">
        <f t="shared" si="65"/>
        <v>10.330882352941178</v>
      </c>
      <c r="AD219" s="26"/>
      <c r="AE219" s="66">
        <f t="shared" si="66"/>
        <v>0</v>
      </c>
      <c r="AF219" s="24">
        <f>_xlfn.RANK.EQ(AE219, AE$4:INDEX(AE:AE, MATCH(1000000000000,AE:AE)), 0) + COUNTIF(AE$4:INDEX(AE:AE, ROW(AE219)), AE219)-1</f>
        <v>1041</v>
      </c>
      <c r="AG219" s="25">
        <f>(_xlfn.RANK.EQ(AF219, AF$4:INDEX(AF:AF, MATCH(1000000000000,AF:AF)), 1) + COUNTIF(AF$4:INDEX(AF:AF, ROW(AF219)), AF219)-1)/'Supporting Calculations'!$B$8</f>
        <v>0.95680147058823528</v>
      </c>
      <c r="AH219" s="26">
        <f>'Segment RDF'!$F$33</f>
        <v>40</v>
      </c>
      <c r="AI219" s="67">
        <f t="shared" si="67"/>
        <v>38.272058823529413</v>
      </c>
      <c r="AJ219" s="68">
        <f t="shared" si="68"/>
        <v>4.3525153349878087E-3</v>
      </c>
      <c r="AK219" s="24">
        <f>_xlfn.RANK.EQ(AJ219, AJ$4:INDEX(AJ:AJ, MATCH(1000000000000,AJ:AJ)), 0) + COUNTIF(AJ$4:INDEX(AJ:AJ, ROW(AJ219)), AJ219)-1</f>
        <v>612</v>
      </c>
      <c r="AL219" s="25">
        <f>(_xlfn.RANK.EQ(AK219, AK$4:INDEX(AK:AK, MATCH(1000000000000,AK:AK)), 1) + COUNTIF(AK$4:INDEX(AK:AK, ROW(AK219)), AK219)-1)/'Supporting Calculations'!$B$8</f>
        <v>0.5625</v>
      </c>
      <c r="AM219" s="26">
        <f>'Segment RDF'!$H$33</f>
        <v>40</v>
      </c>
      <c r="AN219" s="67">
        <f t="shared" si="69"/>
        <v>22.5</v>
      </c>
      <c r="AO219" s="69">
        <f t="shared" si="79"/>
        <v>0.11840875590484382</v>
      </c>
      <c r="AP219" s="24">
        <f>_xlfn.RANK.EQ(AO219, AO$4:INDEX(AO:AO, MATCH(1000000000000,AO:AO)), 0) + COUNTIF(AO$4:INDEX(AO:AO, ROW(AO219)), AO219)-1</f>
        <v>308</v>
      </c>
      <c r="AQ219" s="25">
        <f>(_xlfn.RANK.EQ(AP219, AP$4:INDEX(AP:AP, MATCH(1000000000000,AP:AP)), 1) + COUNTIF(AP$4:INDEX(AP:AP, ROW(AP219)), AP219)-1)/'Supporting Calculations'!$B$8</f>
        <v>0.28308823529411764</v>
      </c>
      <c r="AR219" s="26">
        <f>'Segment RDF'!$J$33</f>
        <v>20</v>
      </c>
      <c r="AS219" s="67">
        <f t="shared" si="70"/>
        <v>5.6617647058823533</v>
      </c>
      <c r="AT219" s="69"/>
      <c r="AU219" s="119">
        <f t="shared" si="71"/>
        <v>26.213235294117645</v>
      </c>
      <c r="AV219" s="56">
        <f t="shared" si="72"/>
        <v>66.433823529411768</v>
      </c>
      <c r="AW219" s="24"/>
      <c r="AX219" s="119">
        <f>(_xlfn.RANK.EQ(AU219, AU$4:INDEX(AU:AU, MATCH(1000000000000,AU:AU)), 1) + COUNTIF(AU$4:INDEX(AU:AU, ROW(AU219)), AU219)-1)/'Supporting Calculations'!$B$8*100</f>
        <v>22.610294117647058</v>
      </c>
      <c r="AY219" s="58">
        <f>(_xlfn.RANK.EQ(AV219, AV$4:INDEX(AV:AV, MATCH(10000000000,AV:AV)), 1) + COUNTIF(AV$4:INDEX(AV:AV, ROW(AV219)), AV219)-1)/'Supporting Calculations'!$B$8*100</f>
        <v>73.98897058823529</v>
      </c>
      <c r="AZ219" s="70">
        <f t="shared" si="73"/>
        <v>96.599264705882348</v>
      </c>
      <c r="BA219" s="24"/>
      <c r="BB219" s="14">
        <f>IF(AND(AX219&gt;='Supporting Calculations'!$B$4,AY219&gt;='Supporting Calculations'!$C$4) = TRUE,1,IF(AND(AX219&gt;'Supporting Calculations'!$B$4,AY219&lt;'Supporting Calculations'!$C$4) = TRUE, 2,IF(AND(AX219&lt;'Supporting Calculations'!$B$4,AY219&gt;'Supporting Calculations'!$C$4) = TRUE,3,IF(AND(AX219&lt;='Supporting Calculations'!$B$4,AY219&lt;='Supporting Calculations'!$C$4) = TRUE, 4,0))))</f>
        <v>4</v>
      </c>
      <c r="BC219" s="44" t="str">
        <f t="shared" si="74"/>
        <v>Low</v>
      </c>
      <c r="BE219" s="84" t="e">
        <f t="shared" si="75"/>
        <v>#N/A</v>
      </c>
      <c r="BF219" s="86" t="e">
        <f t="shared" si="76"/>
        <v>#N/A</v>
      </c>
      <c r="BG219" s="88">
        <f t="shared" si="77"/>
        <v>73.98897058823529</v>
      </c>
      <c r="BI219" s="14">
        <f t="shared" si="78"/>
        <v>873</v>
      </c>
      <c r="BJ219" s="121">
        <f>BI219/'Supporting Calculations'!$B$8</f>
        <v>0.80238970588235292</v>
      </c>
      <c r="BK219" s="21">
        <f>SUM(T219:INDEX(T:T, MATCH(100000000000000,T:T)))/SUM((T$4:INDEX(T:T, MATCH(1E+30,T:T))))</f>
        <v>0.98463796730915087</v>
      </c>
      <c r="BL219" s="21">
        <f>SUM(H219:INDEX(H:H, MATCH(100000000000000,H:H)))/SUM((H$4:INDEX(H:H, MATCH(100000000000000,H:H))))</f>
        <v>0.98933213686950061</v>
      </c>
      <c r="BM219" s="21">
        <f>SUM(O219:INDEX(O:O, MATCH(100000000000000,O:O)))/SUM((O$4:INDEX(O:O, MATCH(1E+30,O:O))))</f>
        <v>0.98463796730915087</v>
      </c>
      <c r="BN219" s="132">
        <f>SUM(F219:INDEX(F:F, MATCH(100000000000000,F:F)))/SUM((F$4:INDEX(F:F, MATCH(1E+30,F:F))))</f>
        <v>0.97918377784324384</v>
      </c>
      <c r="BQ219" s="28"/>
    </row>
    <row r="220" spans="1:69" ht="15.75" customHeight="1">
      <c r="A220" s="89"/>
      <c r="B220" s="124" t="s">
        <v>135</v>
      </c>
      <c r="C220" s="74"/>
      <c r="D220" s="28"/>
      <c r="E220" s="45">
        <v>3687315.37</v>
      </c>
      <c r="F220" s="23">
        <v>403770</v>
      </c>
      <c r="G220" s="23">
        <v>3687315.37</v>
      </c>
      <c r="H220" s="23">
        <v>58447.11</v>
      </c>
      <c r="I220" s="43">
        <v>389646.2</v>
      </c>
      <c r="J220" s="23"/>
      <c r="K220" s="45"/>
      <c r="L220" s="23"/>
      <c r="M220" s="43"/>
      <c r="N220" s="23"/>
      <c r="O220" s="112">
        <f t="shared" si="60"/>
        <v>3687315.37</v>
      </c>
      <c r="P220" s="24">
        <f>_xlfn.RANK.EQ(O220, O$4:INDEX(O:O, MATCH(100000000000000,O:O)), 0) + COUNTIF(O$4:INDEX(O:O, ROW(O220)), O220)-1</f>
        <v>872</v>
      </c>
      <c r="Q220" s="25">
        <f>(_xlfn.RANK.EQ(P220, P$4:INDEX(P:P, MATCH(1000000000000,P:P)), 0) + COUNTIF(P$4:INDEX(P:P, ROW(P220)), P220)-1)/'Supporting Calculations'!$B$8</f>
        <v>0.19944852941176472</v>
      </c>
      <c r="R220" s="26">
        <f>'Segment RDF'!$F$33</f>
        <v>40</v>
      </c>
      <c r="S220" s="56">
        <f t="shared" si="61"/>
        <v>7.9779411764705888</v>
      </c>
      <c r="T220" s="113">
        <f t="shared" si="62"/>
        <v>3687315.37</v>
      </c>
      <c r="U220" s="24">
        <f>_xlfn.RANK.EQ(T220, T$4:INDEX(T:T, MATCH(100000000000000,T:T)), 0) + COUNTIF(T$4:INDEX(T:T, ROW(T220)), T220)-1</f>
        <v>872</v>
      </c>
      <c r="V220" s="25">
        <f>(_xlfn.RANK.EQ(U220, U$4:INDEX(U:U, MATCH(1000000000000,U:U)), 0) + COUNTIF(U$4:INDEX(U:U, ROW(U220)), U220)-1)/'Supporting Calculations'!$B$8</f>
        <v>0.19944852941176472</v>
      </c>
      <c r="W220" s="26">
        <f>'Segment RDF'!$H$33</f>
        <v>40</v>
      </c>
      <c r="X220" s="56">
        <f t="shared" si="63"/>
        <v>7.9779411764705888</v>
      </c>
      <c r="Y220" s="58">
        <f t="shared" si="64"/>
        <v>389646.2</v>
      </c>
      <c r="Z220" s="24">
        <f>_xlfn.RANK.EQ(Y220, Y$4:INDEX(Y:Y, MATCH(100000000000000,Y:Y)), 0) + COUNTIF(Y$4:INDEX(Y:Y, ROW(Y220)), Y220)-1</f>
        <v>555</v>
      </c>
      <c r="AA220" s="25">
        <f>(_xlfn.RANK.EQ(Z220, Z$4:INDEX(Z:Z, MATCH(1000000000000,Z:Z)), 0) + COUNTIF(Z$4:INDEX(Z:Z, ROW(Z220)), Z220)-1)/'Supporting Calculations'!$B$8</f>
        <v>0.49080882352941174</v>
      </c>
      <c r="AB220" s="26">
        <f>'Segment RDF'!$J$33</f>
        <v>20</v>
      </c>
      <c r="AC220" s="56">
        <f t="shared" si="65"/>
        <v>9.8161764705882355</v>
      </c>
      <c r="AD220" s="26"/>
      <c r="AE220" s="66">
        <f t="shared" si="66"/>
        <v>0.10950243184650625</v>
      </c>
      <c r="AF220" s="24">
        <f>_xlfn.RANK.EQ(AE220, AE$4:INDEX(AE:AE, MATCH(1000000000000,AE:AE)), 0) + COUNTIF(AE$4:INDEX(AE:AE, ROW(AE220)), AE220)-1</f>
        <v>191</v>
      </c>
      <c r="AG220" s="25">
        <f>(_xlfn.RANK.EQ(AF220, AF$4:INDEX(AF:AF, MATCH(1000000000000,AF:AF)), 1) + COUNTIF(AF$4:INDEX(AF:AF, ROW(AF220)), AF220)-1)/'Supporting Calculations'!$B$8</f>
        <v>0.17555147058823528</v>
      </c>
      <c r="AH220" s="26">
        <f>'Segment RDF'!$F$33</f>
        <v>40</v>
      </c>
      <c r="AI220" s="67">
        <f t="shared" si="67"/>
        <v>7.0220588235294112</v>
      </c>
      <c r="AJ220" s="68">
        <f t="shared" si="68"/>
        <v>1.5850857367809036E-2</v>
      </c>
      <c r="AK220" s="24">
        <f>_xlfn.RANK.EQ(AJ220, AJ$4:INDEX(AJ:AJ, MATCH(1000000000000,AJ:AJ)), 0) + COUNTIF(AJ$4:INDEX(AJ:AJ, ROW(AJ220)), AJ220)-1</f>
        <v>278</v>
      </c>
      <c r="AL220" s="25">
        <f>(_xlfn.RANK.EQ(AK220, AK$4:INDEX(AK:AK, MATCH(1000000000000,AK:AK)), 1) + COUNTIF(AK$4:INDEX(AK:AK, ROW(AK220)), AK220)-1)/'Supporting Calculations'!$B$8</f>
        <v>0.25551470588235292</v>
      </c>
      <c r="AM220" s="26">
        <f>'Segment RDF'!$H$33</f>
        <v>40</v>
      </c>
      <c r="AN220" s="67">
        <f t="shared" si="69"/>
        <v>10.220588235294116</v>
      </c>
      <c r="AO220" s="69">
        <f t="shared" si="79"/>
        <v>0.10567205701203691</v>
      </c>
      <c r="AP220" s="24">
        <f>_xlfn.RANK.EQ(AO220, AO$4:INDEX(AO:AO, MATCH(1000000000000,AO:AO)), 0) + COUNTIF(AO$4:INDEX(AO:AO, ROW(AO220)), AO220)-1</f>
        <v>348</v>
      </c>
      <c r="AQ220" s="25">
        <f>(_xlfn.RANK.EQ(AP220, AP$4:INDEX(AP:AP, MATCH(1000000000000,AP:AP)), 1) + COUNTIF(AP$4:INDEX(AP:AP, ROW(AP220)), AP220)-1)/'Supporting Calculations'!$B$8</f>
        <v>0.31985294117647056</v>
      </c>
      <c r="AR220" s="26">
        <f>'Segment RDF'!$J$33</f>
        <v>20</v>
      </c>
      <c r="AS220" s="67">
        <f t="shared" si="70"/>
        <v>6.3970588235294112</v>
      </c>
      <c r="AT220" s="69"/>
      <c r="AU220" s="119">
        <f t="shared" si="71"/>
        <v>25.772058823529413</v>
      </c>
      <c r="AV220" s="56">
        <f t="shared" si="72"/>
        <v>23.639705882352942</v>
      </c>
      <c r="AW220" s="24"/>
      <c r="AX220" s="119">
        <f>(_xlfn.RANK.EQ(AU220, AU$4:INDEX(AU:AU, MATCH(1000000000000,AU:AU)), 1) + COUNTIF(AU$4:INDEX(AU:AU, ROW(AU220)), AU220)-1)/'Supporting Calculations'!$B$8*100</f>
        <v>22.242647058823529</v>
      </c>
      <c r="AY220" s="58">
        <f>(_xlfn.RANK.EQ(AV220, AV$4:INDEX(AV:AV, MATCH(10000000000,AV:AV)), 1) + COUNTIF(AV$4:INDEX(AV:AV, ROW(AV220)), AV220)-1)/'Supporting Calculations'!$B$8*100</f>
        <v>15.349264705882353</v>
      </c>
      <c r="AZ220" s="70">
        <f t="shared" si="73"/>
        <v>37.591911764705884</v>
      </c>
      <c r="BA220" s="24"/>
      <c r="BB220" s="14">
        <f>IF(AND(AX220&gt;='Supporting Calculations'!$B$4,AY220&gt;='Supporting Calculations'!$C$4) = TRUE,1,IF(AND(AX220&gt;'Supporting Calculations'!$B$4,AY220&lt;'Supporting Calculations'!$C$4) = TRUE, 2,IF(AND(AX220&lt;'Supporting Calculations'!$B$4,AY220&gt;'Supporting Calculations'!$C$4) = TRUE,3,IF(AND(AX220&lt;='Supporting Calculations'!$B$4,AY220&lt;='Supporting Calculations'!$C$4) = TRUE, 4,0))))</f>
        <v>4</v>
      </c>
      <c r="BC220" s="44" t="str">
        <f t="shared" si="74"/>
        <v>Low</v>
      </c>
      <c r="BE220" s="84">
        <f t="shared" si="75"/>
        <v>15.349264705882353</v>
      </c>
      <c r="BF220" s="86" t="e">
        <f t="shared" si="76"/>
        <v>#N/A</v>
      </c>
      <c r="BG220" s="88" t="e">
        <f t="shared" si="77"/>
        <v>#N/A</v>
      </c>
      <c r="BI220" s="14">
        <f t="shared" si="78"/>
        <v>872</v>
      </c>
      <c r="BJ220" s="121">
        <f>BI220/'Supporting Calculations'!$B$8</f>
        <v>0.80147058823529416</v>
      </c>
      <c r="BK220" s="21">
        <f>SUM(T220:INDEX(T:T, MATCH(100000000000000,T:T)))/SUM((T$4:INDEX(T:T, MATCH(1E+30,T:T))))</f>
        <v>0.98452765052467306</v>
      </c>
      <c r="BL220" s="21">
        <f>SUM(H220:INDEX(H:H, MATCH(100000000000000,H:H)))/SUM((H$4:INDEX(H:H, MATCH(100000000000000,H:H))))</f>
        <v>0.98930104777001271</v>
      </c>
      <c r="BM220" s="21">
        <f>SUM(O220:INDEX(O:O, MATCH(100000000000000,O:O)))/SUM((O$4:INDEX(O:O, MATCH(1E+30,O:O))))</f>
        <v>0.98452765052467306</v>
      </c>
      <c r="BN220" s="132">
        <f>SUM(F220:INDEX(F:F, MATCH(100000000000000,F:F)))/SUM((F$4:INDEX(F:F, MATCH(1E+30,F:F))))</f>
        <v>0.97918377784324384</v>
      </c>
      <c r="BQ220" s="28"/>
    </row>
    <row r="221" spans="1:69" ht="15.75" customHeight="1">
      <c r="A221" s="89"/>
      <c r="B221" s="124" t="s">
        <v>139</v>
      </c>
      <c r="C221" s="74"/>
      <c r="D221" s="28"/>
      <c r="E221" s="45">
        <v>3692784.66</v>
      </c>
      <c r="F221" s="23">
        <v>262803</v>
      </c>
      <c r="G221" s="23">
        <v>3692784.66</v>
      </c>
      <c r="H221" s="23">
        <v>76196.13</v>
      </c>
      <c r="I221" s="43">
        <v>507974.18</v>
      </c>
      <c r="J221" s="23"/>
      <c r="K221" s="45"/>
      <c r="L221" s="23"/>
      <c r="M221" s="43"/>
      <c r="N221" s="23"/>
      <c r="O221" s="112">
        <f t="shared" si="60"/>
        <v>3692784.66</v>
      </c>
      <c r="P221" s="24">
        <f>_xlfn.RANK.EQ(O221, O$4:INDEX(O:O, MATCH(100000000000000,O:O)), 0) + COUNTIF(O$4:INDEX(O:O, ROW(O221)), O221)-1</f>
        <v>871</v>
      </c>
      <c r="Q221" s="25">
        <f>(_xlfn.RANK.EQ(P221, P$4:INDEX(P:P, MATCH(1000000000000,P:P)), 0) + COUNTIF(P$4:INDEX(P:P, ROW(P221)), P221)-1)/'Supporting Calculations'!$B$8</f>
        <v>0.20036764705882354</v>
      </c>
      <c r="R221" s="26">
        <f>'Segment RDF'!$F$33</f>
        <v>40</v>
      </c>
      <c r="S221" s="56">
        <f t="shared" si="61"/>
        <v>8.014705882352942</v>
      </c>
      <c r="T221" s="113">
        <f t="shared" si="62"/>
        <v>3692784.66</v>
      </c>
      <c r="U221" s="24">
        <f>_xlfn.RANK.EQ(T221, T$4:INDEX(T:T, MATCH(100000000000000,T:T)), 0) + COUNTIF(T$4:INDEX(T:T, ROW(T221)), T221)-1</f>
        <v>871</v>
      </c>
      <c r="V221" s="25">
        <f>(_xlfn.RANK.EQ(U221, U$4:INDEX(U:U, MATCH(1000000000000,U:U)), 0) + COUNTIF(U$4:INDEX(U:U, ROW(U221)), U221)-1)/'Supporting Calculations'!$B$8</f>
        <v>0.20036764705882354</v>
      </c>
      <c r="W221" s="26">
        <f>'Segment RDF'!$H$33</f>
        <v>40</v>
      </c>
      <c r="X221" s="56">
        <f t="shared" si="63"/>
        <v>8.014705882352942</v>
      </c>
      <c r="Y221" s="58">
        <f t="shared" si="64"/>
        <v>507974.18</v>
      </c>
      <c r="Z221" s="24">
        <f>_xlfn.RANK.EQ(Y221, Y$4:INDEX(Y:Y, MATCH(100000000000000,Y:Y)), 0) + COUNTIF(Y$4:INDEX(Y:Y, ROW(Y221)), Y221)-1</f>
        <v>495</v>
      </c>
      <c r="AA221" s="25">
        <f>(_xlfn.RANK.EQ(Z221, Z$4:INDEX(Z:Z, MATCH(1000000000000,Z:Z)), 0) + COUNTIF(Z$4:INDEX(Z:Z, ROW(Z221)), Z221)-1)/'Supporting Calculations'!$B$8</f>
        <v>0.54595588235294112</v>
      </c>
      <c r="AB221" s="26">
        <f>'Segment RDF'!$J$33</f>
        <v>20</v>
      </c>
      <c r="AC221" s="56">
        <f t="shared" si="65"/>
        <v>10.919117647058822</v>
      </c>
      <c r="AD221" s="26"/>
      <c r="AE221" s="66">
        <f t="shared" si="66"/>
        <v>7.116661928507903E-2</v>
      </c>
      <c r="AF221" s="24">
        <f>_xlfn.RANK.EQ(AE221, AE$4:INDEX(AE:AE, MATCH(1000000000000,AE:AE)), 0) + COUNTIF(AE$4:INDEX(AE:AE, ROW(AE221)), AE221)-1</f>
        <v>363</v>
      </c>
      <c r="AG221" s="25">
        <f>(_xlfn.RANK.EQ(AF221, AF$4:INDEX(AF:AF, MATCH(1000000000000,AF:AF)), 1) + COUNTIF(AF$4:INDEX(AF:AF, ROW(AF221)), AF221)-1)/'Supporting Calculations'!$B$8</f>
        <v>0.33363970588235292</v>
      </c>
      <c r="AH221" s="26">
        <f>'Segment RDF'!$F$33</f>
        <v>40</v>
      </c>
      <c r="AI221" s="67">
        <f t="shared" si="67"/>
        <v>13.345588235294116</v>
      </c>
      <c r="AJ221" s="68">
        <f t="shared" si="68"/>
        <v>2.0633786428261431E-2</v>
      </c>
      <c r="AK221" s="24">
        <f>_xlfn.RANK.EQ(AJ221, AJ$4:INDEX(AJ:AJ, MATCH(1000000000000,AJ:AJ)), 0) + COUNTIF(AJ$4:INDEX(AJ:AJ, ROW(AJ221)), AJ221)-1</f>
        <v>208</v>
      </c>
      <c r="AL221" s="25">
        <f>(_xlfn.RANK.EQ(AK221, AK$4:INDEX(AK:AK, MATCH(1000000000000,AK:AK)), 1) + COUNTIF(AK$4:INDEX(AK:AK, ROW(AK221)), AK221)-1)/'Supporting Calculations'!$B$8</f>
        <v>0.19117647058823528</v>
      </c>
      <c r="AM221" s="26">
        <f>'Segment RDF'!$H$33</f>
        <v>40</v>
      </c>
      <c r="AN221" s="67">
        <f t="shared" si="69"/>
        <v>7.6470588235294112</v>
      </c>
      <c r="AO221" s="69">
        <f t="shared" si="79"/>
        <v>0.13755857077244249</v>
      </c>
      <c r="AP221" s="24">
        <f>_xlfn.RANK.EQ(AO221, AO$4:INDEX(AO:AO, MATCH(1000000000000,AO:AO)), 0) + COUNTIF(AO$4:INDEX(AO:AO, ROW(AO221)), AO221)-1</f>
        <v>262</v>
      </c>
      <c r="AQ221" s="25">
        <f>(_xlfn.RANK.EQ(AP221, AP$4:INDEX(AP:AP, MATCH(1000000000000,AP:AP)), 1) + COUNTIF(AP$4:INDEX(AP:AP, ROW(AP221)), AP221)-1)/'Supporting Calculations'!$B$8</f>
        <v>0.24080882352941177</v>
      </c>
      <c r="AR221" s="26">
        <f>'Segment RDF'!$J$33</f>
        <v>20</v>
      </c>
      <c r="AS221" s="67">
        <f t="shared" si="70"/>
        <v>4.8161764705882355</v>
      </c>
      <c r="AT221" s="69"/>
      <c r="AU221" s="119">
        <f t="shared" si="71"/>
        <v>26.948529411764707</v>
      </c>
      <c r="AV221" s="56">
        <f t="shared" si="72"/>
        <v>25.808823529411764</v>
      </c>
      <c r="AW221" s="24"/>
      <c r="AX221" s="119">
        <f>(_xlfn.RANK.EQ(AU221, AU$4:INDEX(AU:AU, MATCH(1000000000000,AU:AU)), 1) + COUNTIF(AU$4:INDEX(AU:AU, ROW(AU221)), AU221)-1)/'Supporting Calculations'!$B$8*100</f>
        <v>23.805147058823529</v>
      </c>
      <c r="AY221" s="58">
        <f>(_xlfn.RANK.EQ(AV221, AV$4:INDEX(AV:AV, MATCH(10000000000,AV:AV)), 1) + COUNTIF(AV$4:INDEX(AV:AV, ROW(AV221)), AV221)-1)/'Supporting Calculations'!$B$8*100</f>
        <v>17.09558823529412</v>
      </c>
      <c r="AZ221" s="70">
        <f t="shared" si="73"/>
        <v>40.900735294117652</v>
      </c>
      <c r="BA221" s="24"/>
      <c r="BB221" s="14">
        <f>IF(AND(AX221&gt;='Supporting Calculations'!$B$4,AY221&gt;='Supporting Calculations'!$C$4) = TRUE,1,IF(AND(AX221&gt;'Supporting Calculations'!$B$4,AY221&lt;'Supporting Calculations'!$C$4) = TRUE, 2,IF(AND(AX221&lt;'Supporting Calculations'!$B$4,AY221&gt;'Supporting Calculations'!$C$4) = TRUE,3,IF(AND(AX221&lt;='Supporting Calculations'!$B$4,AY221&lt;='Supporting Calculations'!$C$4) = TRUE, 4,0))))</f>
        <v>4</v>
      </c>
      <c r="BC221" s="44" t="str">
        <f t="shared" si="74"/>
        <v>Low</v>
      </c>
      <c r="BE221" s="84" t="e">
        <f t="shared" si="75"/>
        <v>#N/A</v>
      </c>
      <c r="BF221" s="86" t="e">
        <f t="shared" si="76"/>
        <v>#N/A</v>
      </c>
      <c r="BG221" s="88">
        <f t="shared" si="77"/>
        <v>17.09558823529412</v>
      </c>
      <c r="BI221" s="14">
        <f t="shared" si="78"/>
        <v>871</v>
      </c>
      <c r="BJ221" s="121">
        <f>BI221/'Supporting Calculations'!$B$8</f>
        <v>0.80055147058823528</v>
      </c>
      <c r="BK221" s="21">
        <f>SUM(T221:INDEX(T:T, MATCH(100000000000000,T:T)))/SUM((T$4:INDEX(T:T, MATCH(1E+30,T:T))))</f>
        <v>0.98441704534633634</v>
      </c>
      <c r="BL221" s="21">
        <f>SUM(H221:INDEX(H:H, MATCH(100000000000000,H:H)))/SUM((H$4:INDEX(H:H, MATCH(100000000000000,H:H))))</f>
        <v>0.98918753245554147</v>
      </c>
      <c r="BM221" s="21">
        <f>SUM(O221:INDEX(O:O, MATCH(100000000000000,O:O)))/SUM((O$4:INDEX(O:O, MATCH(1E+30,O:O))))</f>
        <v>0.98441704534633634</v>
      </c>
      <c r="BN221" s="132">
        <f>SUM(F221:INDEX(F:F, MATCH(100000000000000,F:F)))/SUM((F$4:INDEX(F:F, MATCH(1E+30,F:F))))</f>
        <v>0.97893905987070384</v>
      </c>
      <c r="BQ221" s="28"/>
    </row>
    <row r="222" spans="1:69" ht="15.75" customHeight="1">
      <c r="A222" s="89"/>
      <c r="B222" s="124" t="s">
        <v>137</v>
      </c>
      <c r="C222" s="74"/>
      <c r="D222" s="28"/>
      <c r="E222" s="45">
        <v>3699379.55</v>
      </c>
      <c r="F222" s="23">
        <v>11275</v>
      </c>
      <c r="G222" s="23">
        <v>3699379.55</v>
      </c>
      <c r="H222" s="23">
        <v>0</v>
      </c>
      <c r="I222" s="43">
        <v>0</v>
      </c>
      <c r="J222" s="23"/>
      <c r="K222" s="45"/>
      <c r="L222" s="23"/>
      <c r="M222" s="43"/>
      <c r="N222" s="23"/>
      <c r="O222" s="112">
        <f t="shared" si="60"/>
        <v>3699379.55</v>
      </c>
      <c r="P222" s="24">
        <f>_xlfn.RANK.EQ(O222, O$4:INDEX(O:O, MATCH(100000000000000,O:O)), 0) + COUNTIF(O$4:INDEX(O:O, ROW(O222)), O222)-1</f>
        <v>870</v>
      </c>
      <c r="Q222" s="25">
        <f>(_xlfn.RANK.EQ(P222, P$4:INDEX(P:P, MATCH(1000000000000,P:P)), 0) + COUNTIF(P$4:INDEX(P:P, ROW(P222)), P222)-1)/'Supporting Calculations'!$B$8</f>
        <v>0.20128676470588236</v>
      </c>
      <c r="R222" s="26">
        <f>'Segment RDF'!$F$33</f>
        <v>40</v>
      </c>
      <c r="S222" s="56">
        <f t="shared" si="61"/>
        <v>8.0514705882352935</v>
      </c>
      <c r="T222" s="113">
        <f t="shared" si="62"/>
        <v>3699379.55</v>
      </c>
      <c r="U222" s="24">
        <f>_xlfn.RANK.EQ(T222, T$4:INDEX(T:T, MATCH(100000000000000,T:T)), 0) + COUNTIF(T$4:INDEX(T:T, ROW(T222)), T222)-1</f>
        <v>870</v>
      </c>
      <c r="V222" s="25">
        <f>(_xlfn.RANK.EQ(U222, U$4:INDEX(U:U, MATCH(1000000000000,U:U)), 0) + COUNTIF(U$4:INDEX(U:U, ROW(U222)), U222)-1)/'Supporting Calculations'!$B$8</f>
        <v>0.20128676470588236</v>
      </c>
      <c r="W222" s="26">
        <f>'Segment RDF'!$H$33</f>
        <v>40</v>
      </c>
      <c r="X222" s="56">
        <f t="shared" si="63"/>
        <v>8.0514705882352935</v>
      </c>
      <c r="Y222" s="58">
        <f t="shared" si="64"/>
        <v>0</v>
      </c>
      <c r="Z222" s="24">
        <f>_xlfn.RANK.EQ(Y222, Y$4:INDEX(Y:Y, MATCH(100000000000000,Y:Y)), 0) + COUNTIF(Y$4:INDEX(Y:Y, ROW(Y222)), Y222)-1</f>
        <v>1000</v>
      </c>
      <c r="AA222" s="25">
        <f>(_xlfn.RANK.EQ(Z222, Z$4:INDEX(Z:Z, MATCH(1000000000000,Z:Z)), 0) + COUNTIF(Z$4:INDEX(Z:Z, ROW(Z222)), Z222)-1)/'Supporting Calculations'!$B$8</f>
        <v>8.1801470588235295E-2</v>
      </c>
      <c r="AB222" s="26">
        <f>'Segment RDF'!$J$33</f>
        <v>20</v>
      </c>
      <c r="AC222" s="56">
        <f t="shared" si="65"/>
        <v>1.6360294117647058</v>
      </c>
      <c r="AD222" s="26"/>
      <c r="AE222" s="66">
        <f t="shared" si="66"/>
        <v>3.0478083818136479E-3</v>
      </c>
      <c r="AF222" s="24">
        <f>_xlfn.RANK.EQ(AE222, AE$4:INDEX(AE:AE, MATCH(1000000000000,AE:AE)), 0) + COUNTIF(AE$4:INDEX(AE:AE, ROW(AE222)), AE222)-1</f>
        <v>946</v>
      </c>
      <c r="AG222" s="25">
        <f>(_xlfn.RANK.EQ(AF222, AF$4:INDEX(AF:AF, MATCH(1000000000000,AF:AF)), 1) + COUNTIF(AF$4:INDEX(AF:AF, ROW(AF222)), AF222)-1)/'Supporting Calculations'!$B$8</f>
        <v>0.86948529411764708</v>
      </c>
      <c r="AH222" s="26">
        <f>'Segment RDF'!$F$33</f>
        <v>40</v>
      </c>
      <c r="AI222" s="67">
        <f t="shared" si="67"/>
        <v>34.779411764705884</v>
      </c>
      <c r="AJ222" s="68">
        <f t="shared" si="68"/>
        <v>0</v>
      </c>
      <c r="AK222" s="24">
        <f>_xlfn.RANK.EQ(AJ222, AJ$4:INDEX(AJ:AJ, MATCH(1000000000000,AJ:AJ)), 0) + COUNTIF(AJ$4:INDEX(AJ:AJ, ROW(AJ222)), AJ222)-1</f>
        <v>926</v>
      </c>
      <c r="AL222" s="25">
        <f>(_xlfn.RANK.EQ(AK222, AK$4:INDEX(AK:AK, MATCH(1000000000000,AK:AK)), 1) + COUNTIF(AK$4:INDEX(AK:AK, ROW(AK222)), AK222)-1)/'Supporting Calculations'!$B$8</f>
        <v>0.85110294117647056</v>
      </c>
      <c r="AM222" s="26">
        <f>'Segment RDF'!$H$33</f>
        <v>40</v>
      </c>
      <c r="AN222" s="67">
        <f t="shared" si="69"/>
        <v>34.044117647058826</v>
      </c>
      <c r="AO222" s="69">
        <f t="shared" si="79"/>
        <v>0</v>
      </c>
      <c r="AP222" s="24">
        <f>_xlfn.RANK.EQ(AO222, AO$4:INDEX(AO:AO, MATCH(1000000000000,AO:AO)), 0) + COUNTIF(AO$4:INDEX(AO:AO, ROW(AO222)), AO222)-1</f>
        <v>1000</v>
      </c>
      <c r="AQ222" s="25">
        <f>(_xlfn.RANK.EQ(AP222, AP$4:INDEX(AP:AP, MATCH(1000000000000,AP:AP)), 1) + COUNTIF(AP$4:INDEX(AP:AP, ROW(AP222)), AP222)-1)/'Supporting Calculations'!$B$8</f>
        <v>0.91911764705882348</v>
      </c>
      <c r="AR222" s="26">
        <f>'Segment RDF'!$J$33</f>
        <v>20</v>
      </c>
      <c r="AS222" s="67">
        <f t="shared" si="70"/>
        <v>18.382352941176471</v>
      </c>
      <c r="AT222" s="69"/>
      <c r="AU222" s="119">
        <f t="shared" si="71"/>
        <v>17.738970588235293</v>
      </c>
      <c r="AV222" s="56">
        <f t="shared" si="72"/>
        <v>87.205882352941188</v>
      </c>
      <c r="AW222" s="24"/>
      <c r="AX222" s="119">
        <f>(_xlfn.RANK.EQ(AU222, AU$4:INDEX(AU:AU, MATCH(1000000000000,AU:AU)), 1) + COUNTIF(AU$4:INDEX(AU:AU, ROW(AU222)), AU222)-1)/'Supporting Calculations'!$B$8*100</f>
        <v>14.0625</v>
      </c>
      <c r="AY222" s="58">
        <f>(_xlfn.RANK.EQ(AV222, AV$4:INDEX(AV:AV, MATCH(10000000000,AV:AV)), 1) + COUNTIF(AV$4:INDEX(AV:AV, ROW(AV222)), AV222)-1)/'Supporting Calculations'!$B$8*100</f>
        <v>96.966911764705884</v>
      </c>
      <c r="AZ222" s="70">
        <f t="shared" si="73"/>
        <v>111.02941176470588</v>
      </c>
      <c r="BA222" s="24"/>
      <c r="BB222" s="14">
        <f>IF(AND(AX222&gt;='Supporting Calculations'!$B$4,AY222&gt;='Supporting Calculations'!$C$4) = TRUE,1,IF(AND(AX222&gt;'Supporting Calculations'!$B$4,AY222&lt;'Supporting Calculations'!$C$4) = TRUE, 2,IF(AND(AX222&lt;'Supporting Calculations'!$B$4,AY222&gt;'Supporting Calculations'!$C$4) = TRUE,3,IF(AND(AX222&lt;='Supporting Calculations'!$B$4,AY222&lt;='Supporting Calculations'!$C$4) = TRUE, 4,0))))</f>
        <v>3</v>
      </c>
      <c r="BC222" s="44" t="str">
        <f t="shared" si="74"/>
        <v>Medium</v>
      </c>
      <c r="BE222" s="84" t="e">
        <f t="shared" si="75"/>
        <v>#N/A</v>
      </c>
      <c r="BF222" s="86" t="e">
        <f t="shared" si="76"/>
        <v>#N/A</v>
      </c>
      <c r="BG222" s="88">
        <f t="shared" si="77"/>
        <v>96.966911764705884</v>
      </c>
      <c r="BI222" s="14">
        <f t="shared" si="78"/>
        <v>870</v>
      </c>
      <c r="BJ222" s="121">
        <f>BI222/'Supporting Calculations'!$B$8</f>
        <v>0.79963235294117652</v>
      </c>
      <c r="BK222" s="21">
        <f>SUM(T222:INDEX(T:T, MATCH(100000000000000,T:T)))/SUM((T$4:INDEX(T:T, MATCH(1E+30,T:T))))</f>
        <v>0.98430627611048493</v>
      </c>
      <c r="BL222" s="21">
        <f>SUM(H222:INDEX(H:H, MATCH(100000000000000,H:H)))/SUM((H$4:INDEX(H:H, MATCH(100000000000000,H:H))))</f>
        <v>0.98903954519563353</v>
      </c>
      <c r="BM222" s="21">
        <f>SUM(O222:INDEX(O:O, MATCH(100000000000000,O:O)))/SUM((O$4:INDEX(O:O, MATCH(1E+30,O:O))))</f>
        <v>0.98430627611048493</v>
      </c>
      <c r="BN222" s="132">
        <f>SUM(F222:INDEX(F:F, MATCH(100000000000000,F:F)))/SUM((F$4:INDEX(F:F, MATCH(1E+30,F:F))))</f>
        <v>0.97877977954443529</v>
      </c>
      <c r="BQ222" s="28"/>
    </row>
    <row r="223" spans="1:69" ht="15.75" customHeight="1">
      <c r="A223" s="89"/>
      <c r="B223" s="124" t="s">
        <v>142</v>
      </c>
      <c r="C223" s="74"/>
      <c r="D223" s="28"/>
      <c r="E223" s="45">
        <v>3705979</v>
      </c>
      <c r="F223" s="23">
        <v>116359</v>
      </c>
      <c r="G223" s="23">
        <v>3705979</v>
      </c>
      <c r="H223" s="23">
        <v>6758.4</v>
      </c>
      <c r="I223" s="43">
        <v>45056</v>
      </c>
      <c r="J223" s="23"/>
      <c r="K223" s="45"/>
      <c r="L223" s="23"/>
      <c r="M223" s="43"/>
      <c r="N223" s="23"/>
      <c r="O223" s="112">
        <f t="shared" si="60"/>
        <v>3705979</v>
      </c>
      <c r="P223" s="24">
        <f>_xlfn.RANK.EQ(O223, O$4:INDEX(O:O, MATCH(100000000000000,O:O)), 0) + COUNTIF(O$4:INDEX(O:O, ROW(O223)), O223)-1</f>
        <v>869</v>
      </c>
      <c r="Q223" s="25">
        <f>(_xlfn.RANK.EQ(P223, P$4:INDEX(P:P, MATCH(1000000000000,P:P)), 0) + COUNTIF(P$4:INDEX(P:P, ROW(P223)), P223)-1)/'Supporting Calculations'!$B$8</f>
        <v>0.20220588235294118</v>
      </c>
      <c r="R223" s="26">
        <f>'Segment RDF'!$F$33</f>
        <v>40</v>
      </c>
      <c r="S223" s="56">
        <f t="shared" si="61"/>
        <v>8.0882352941176467</v>
      </c>
      <c r="T223" s="113">
        <f t="shared" si="62"/>
        <v>3705979</v>
      </c>
      <c r="U223" s="24">
        <f>_xlfn.RANK.EQ(T223, T$4:INDEX(T:T, MATCH(100000000000000,T:T)), 0) + COUNTIF(T$4:INDEX(T:T, ROW(T223)), T223)-1</f>
        <v>869</v>
      </c>
      <c r="V223" s="25">
        <f>(_xlfn.RANK.EQ(U223, U$4:INDEX(U:U, MATCH(1000000000000,U:U)), 0) + COUNTIF(U$4:INDEX(U:U, ROW(U223)), U223)-1)/'Supporting Calculations'!$B$8</f>
        <v>0.20220588235294118</v>
      </c>
      <c r="W223" s="26">
        <f>'Segment RDF'!$H$33</f>
        <v>40</v>
      </c>
      <c r="X223" s="56">
        <f t="shared" si="63"/>
        <v>8.0882352941176467</v>
      </c>
      <c r="Y223" s="58">
        <f t="shared" si="64"/>
        <v>45056</v>
      </c>
      <c r="Z223" s="24">
        <f>_xlfn.RANK.EQ(Y223, Y$4:INDEX(Y:Y, MATCH(100000000000000,Y:Y)), 0) + COUNTIF(Y$4:INDEX(Y:Y, ROW(Y223)), Y223)-1</f>
        <v>890</v>
      </c>
      <c r="AA223" s="25">
        <f>(_xlfn.RANK.EQ(Z223, Z$4:INDEX(Z:Z, MATCH(1000000000000,Z:Z)), 0) + COUNTIF(Z$4:INDEX(Z:Z, ROW(Z223)), Z223)-1)/'Supporting Calculations'!$B$8</f>
        <v>0.18290441176470587</v>
      </c>
      <c r="AB223" s="26">
        <f>'Segment RDF'!$J$33</f>
        <v>20</v>
      </c>
      <c r="AC223" s="56">
        <f t="shared" si="65"/>
        <v>3.6580882352941173</v>
      </c>
      <c r="AD223" s="26"/>
      <c r="AE223" s="66">
        <f t="shared" si="66"/>
        <v>3.1397641486905346E-2</v>
      </c>
      <c r="AF223" s="24">
        <f>_xlfn.RANK.EQ(AE223, AE$4:INDEX(AE:AE, MATCH(1000000000000,AE:AE)), 0) + COUNTIF(AE$4:INDEX(AE:AE, ROW(AE223)), AE223)-1</f>
        <v>633</v>
      </c>
      <c r="AG223" s="25">
        <f>(_xlfn.RANK.EQ(AF223, AF$4:INDEX(AF:AF, MATCH(1000000000000,AF:AF)), 1) + COUNTIF(AF$4:INDEX(AF:AF, ROW(AF223)), AF223)-1)/'Supporting Calculations'!$B$8</f>
        <v>0.58180147058823528</v>
      </c>
      <c r="AH223" s="26">
        <f>'Segment RDF'!$F$33</f>
        <v>40</v>
      </c>
      <c r="AI223" s="67">
        <f t="shared" si="67"/>
        <v>23.272058823529413</v>
      </c>
      <c r="AJ223" s="68">
        <f t="shared" si="68"/>
        <v>1.8236476785216536E-3</v>
      </c>
      <c r="AK223" s="24">
        <f>_xlfn.RANK.EQ(AJ223, AJ$4:INDEX(AJ:AJ, MATCH(1000000000000,AJ:AJ)), 0) + COUNTIF(AJ$4:INDEX(AJ:AJ, ROW(AJ223)), AJ223)-1</f>
        <v>746</v>
      </c>
      <c r="AL223" s="25">
        <f>(_xlfn.RANK.EQ(AK223, AK$4:INDEX(AK:AK, MATCH(1000000000000,AK:AK)), 1) + COUNTIF(AK$4:INDEX(AK:AK, ROW(AK223)), AK223)-1)/'Supporting Calculations'!$B$8</f>
        <v>0.68566176470588236</v>
      </c>
      <c r="AM223" s="26">
        <f>'Segment RDF'!$H$33</f>
        <v>40</v>
      </c>
      <c r="AN223" s="67">
        <f t="shared" si="69"/>
        <v>27.426470588235293</v>
      </c>
      <c r="AO223" s="69">
        <f t="shared" si="79"/>
        <v>1.2157651190144359E-2</v>
      </c>
      <c r="AP223" s="24">
        <f>_xlfn.RANK.EQ(AO223, AO$4:INDEX(AO:AO, MATCH(1000000000000,AO:AO)), 0) + COUNTIF(AO$4:INDEX(AO:AO, ROW(AO223)), AO223)-1</f>
        <v>847</v>
      </c>
      <c r="AQ223" s="25">
        <f>(_xlfn.RANK.EQ(AP223, AP$4:INDEX(AP:AP, MATCH(1000000000000,AP:AP)), 1) + COUNTIF(AP$4:INDEX(AP:AP, ROW(AP223)), AP223)-1)/'Supporting Calculations'!$B$8</f>
        <v>0.77849264705882348</v>
      </c>
      <c r="AR223" s="26">
        <f>'Segment RDF'!$J$33</f>
        <v>20</v>
      </c>
      <c r="AS223" s="67">
        <f t="shared" si="70"/>
        <v>15.569852941176469</v>
      </c>
      <c r="AT223" s="69"/>
      <c r="AU223" s="119">
        <f t="shared" si="71"/>
        <v>19.834558823529409</v>
      </c>
      <c r="AV223" s="56">
        <f t="shared" si="72"/>
        <v>66.268382352941174</v>
      </c>
      <c r="AW223" s="24"/>
      <c r="AX223" s="119">
        <f>(_xlfn.RANK.EQ(AU223, AU$4:INDEX(AU:AU, MATCH(1000000000000,AU:AU)), 1) + COUNTIF(AU$4:INDEX(AU:AU, ROW(AU223)), AU223)-1)/'Supporting Calculations'!$B$8*100</f>
        <v>16.452205882352942</v>
      </c>
      <c r="AY223" s="58">
        <f>(_xlfn.RANK.EQ(AV223, AV$4:INDEX(AV:AV, MATCH(10000000000,AV:AV)), 1) + COUNTIF(AV$4:INDEX(AV:AV, ROW(AV223)), AV223)-1)/'Supporting Calculations'!$B$8*100</f>
        <v>73.713235294117652</v>
      </c>
      <c r="AZ223" s="70">
        <f t="shared" si="73"/>
        <v>90.165441176470594</v>
      </c>
      <c r="BA223" s="24"/>
      <c r="BB223" s="14">
        <f>IF(AND(AX223&gt;='Supporting Calculations'!$B$4,AY223&gt;='Supporting Calculations'!$C$4) = TRUE,1,IF(AND(AX223&gt;'Supporting Calculations'!$B$4,AY223&lt;'Supporting Calculations'!$C$4) = TRUE, 2,IF(AND(AX223&lt;'Supporting Calculations'!$B$4,AY223&gt;'Supporting Calculations'!$C$4) = TRUE,3,IF(AND(AX223&lt;='Supporting Calculations'!$B$4,AY223&lt;='Supporting Calculations'!$C$4) = TRUE, 4,0))))</f>
        <v>4</v>
      </c>
      <c r="BC223" s="44" t="str">
        <f t="shared" si="74"/>
        <v>Low</v>
      </c>
      <c r="BE223" s="84">
        <f t="shared" si="75"/>
        <v>73.713235294117652</v>
      </c>
      <c r="BF223" s="86" t="e">
        <f t="shared" si="76"/>
        <v>#N/A</v>
      </c>
      <c r="BG223" s="88" t="e">
        <f t="shared" si="77"/>
        <v>#N/A</v>
      </c>
      <c r="BI223" s="14">
        <f t="shared" si="78"/>
        <v>869</v>
      </c>
      <c r="BJ223" s="121">
        <f>BI223/'Supporting Calculations'!$B$8</f>
        <v>0.79871323529411764</v>
      </c>
      <c r="BK223" s="21">
        <f>SUM(T223:INDEX(T:T, MATCH(100000000000000,T:T)))/SUM((T$4:INDEX(T:T, MATCH(1E+30,T:T))))</f>
        <v>0.98419530905347863</v>
      </c>
      <c r="BL223" s="21">
        <f>SUM(H223:INDEX(H:H, MATCH(100000000000000,H:H)))/SUM((H$4:INDEX(H:H, MATCH(100000000000000,H:H))))</f>
        <v>0.98903954519563353</v>
      </c>
      <c r="BM223" s="21">
        <f>SUM(O223:INDEX(O:O, MATCH(100000000000000,O:O)))/SUM((O$4:INDEX(O:O, MATCH(1E+30,O:O))))</f>
        <v>0.98419530905347863</v>
      </c>
      <c r="BN223" s="132">
        <f>SUM(F223:INDEX(F:F, MATCH(100000000000000,F:F)))/SUM((F$4:INDEX(F:F, MATCH(1E+30,F:F))))</f>
        <v>0.9787729459630885</v>
      </c>
      <c r="BQ223" s="28"/>
    </row>
    <row r="224" spans="1:69" ht="15.75" customHeight="1">
      <c r="A224" s="89"/>
      <c r="B224" s="124" t="s">
        <v>141</v>
      </c>
      <c r="C224" s="74"/>
      <c r="D224" s="28"/>
      <c r="E224" s="45">
        <v>3709961</v>
      </c>
      <c r="F224" s="23">
        <v>1005721</v>
      </c>
      <c r="G224" s="23">
        <v>3709961</v>
      </c>
      <c r="H224" s="23">
        <v>112418.7</v>
      </c>
      <c r="I224" s="43">
        <v>749458</v>
      </c>
      <c r="J224" s="23"/>
      <c r="K224" s="45"/>
      <c r="L224" s="23"/>
      <c r="M224" s="43"/>
      <c r="N224" s="23"/>
      <c r="O224" s="112">
        <f t="shared" si="60"/>
        <v>3709961</v>
      </c>
      <c r="P224" s="24">
        <f>_xlfn.RANK.EQ(O224, O$4:INDEX(O:O, MATCH(100000000000000,O:O)), 0) + COUNTIF(O$4:INDEX(O:O, ROW(O224)), O224)-1</f>
        <v>868</v>
      </c>
      <c r="Q224" s="25">
        <f>(_xlfn.RANK.EQ(P224, P$4:INDEX(P:P, MATCH(1000000000000,P:P)), 0) + COUNTIF(P$4:INDEX(P:P, ROW(P224)), P224)-1)/'Supporting Calculations'!$B$8</f>
        <v>0.203125</v>
      </c>
      <c r="R224" s="26">
        <f>'Segment RDF'!$F$33</f>
        <v>40</v>
      </c>
      <c r="S224" s="56">
        <f t="shared" si="61"/>
        <v>8.125</v>
      </c>
      <c r="T224" s="113">
        <f t="shared" si="62"/>
        <v>3709961</v>
      </c>
      <c r="U224" s="24">
        <f>_xlfn.RANK.EQ(T224, T$4:INDEX(T:T, MATCH(100000000000000,T:T)), 0) + COUNTIF(T$4:INDEX(T:T, ROW(T224)), T224)-1</f>
        <v>868</v>
      </c>
      <c r="V224" s="25">
        <f>(_xlfn.RANK.EQ(U224, U$4:INDEX(U:U, MATCH(1000000000000,U:U)), 0) + COUNTIF(U$4:INDEX(U:U, ROW(U224)), U224)-1)/'Supporting Calculations'!$B$8</f>
        <v>0.203125</v>
      </c>
      <c r="W224" s="26">
        <f>'Segment RDF'!$H$33</f>
        <v>40</v>
      </c>
      <c r="X224" s="56">
        <f t="shared" si="63"/>
        <v>8.125</v>
      </c>
      <c r="Y224" s="58">
        <f t="shared" si="64"/>
        <v>749458</v>
      </c>
      <c r="Z224" s="24">
        <f>_xlfn.RANK.EQ(Y224, Y$4:INDEX(Y:Y, MATCH(100000000000000,Y:Y)), 0) + COUNTIF(Y$4:INDEX(Y:Y, ROW(Y224)), Y224)-1</f>
        <v>420</v>
      </c>
      <c r="AA224" s="25">
        <f>(_xlfn.RANK.EQ(Z224, Z$4:INDEX(Z:Z, MATCH(1000000000000,Z:Z)), 0) + COUNTIF(Z$4:INDEX(Z:Z, ROW(Z224)), Z224)-1)/'Supporting Calculations'!$B$8</f>
        <v>0.61488970588235292</v>
      </c>
      <c r="AB224" s="26">
        <f>'Segment RDF'!$J$33</f>
        <v>20</v>
      </c>
      <c r="AC224" s="56">
        <f t="shared" si="65"/>
        <v>12.297794117647058</v>
      </c>
      <c r="AD224" s="26"/>
      <c r="AE224" s="66">
        <f t="shared" si="66"/>
        <v>0.27108667719148533</v>
      </c>
      <c r="AF224" s="24">
        <f>_xlfn.RANK.EQ(AE224, AE$4:INDEX(AE:AE, MATCH(1000000000000,AE:AE)), 0) + COUNTIF(AE$4:INDEX(AE:AE, ROW(AE224)), AE224)-1</f>
        <v>13</v>
      </c>
      <c r="AG224" s="25">
        <f>(_xlfn.RANK.EQ(AF224, AF$4:INDEX(AF:AF, MATCH(1000000000000,AF:AF)), 1) + COUNTIF(AF$4:INDEX(AF:AF, ROW(AF224)), AF224)-1)/'Supporting Calculations'!$B$8</f>
        <v>1.1948529411764705E-2</v>
      </c>
      <c r="AH224" s="26">
        <f>'Segment RDF'!$F$33</f>
        <v>40</v>
      </c>
      <c r="AI224" s="67">
        <f t="shared" si="67"/>
        <v>0.4779411764705882</v>
      </c>
      <c r="AJ224" s="68">
        <f t="shared" si="68"/>
        <v>3.0301854925159591E-2</v>
      </c>
      <c r="AK224" s="24">
        <f>_xlfn.RANK.EQ(AJ224, AJ$4:INDEX(AJ:AJ, MATCH(1000000000000,AJ:AJ)), 0) + COUNTIF(AJ$4:INDEX(AJ:AJ, ROW(AJ224)), AJ224)-1</f>
        <v>105</v>
      </c>
      <c r="AL224" s="25">
        <f>(_xlfn.RANK.EQ(AK224, AK$4:INDEX(AK:AK, MATCH(1000000000000,AK:AK)), 1) + COUNTIF(AK$4:INDEX(AK:AK, ROW(AK224)), AK224)-1)/'Supporting Calculations'!$B$8</f>
        <v>9.6507352941176475E-2</v>
      </c>
      <c r="AM224" s="26">
        <f>'Segment RDF'!$H$33</f>
        <v>40</v>
      </c>
      <c r="AN224" s="67">
        <f t="shared" si="69"/>
        <v>3.8602941176470589</v>
      </c>
      <c r="AO224" s="69">
        <f t="shared" si="79"/>
        <v>0.20201236616773061</v>
      </c>
      <c r="AP224" s="24">
        <f>_xlfn.RANK.EQ(AO224, AO$4:INDEX(AO:AO, MATCH(1000000000000,AO:AO)), 0) + COUNTIF(AO$4:INDEX(AO:AO, ROW(AO224)), AO224)-1</f>
        <v>147</v>
      </c>
      <c r="AQ224" s="25">
        <f>(_xlfn.RANK.EQ(AP224, AP$4:INDEX(AP:AP, MATCH(1000000000000,AP:AP)), 1) + COUNTIF(AP$4:INDEX(AP:AP, ROW(AP224)), AP224)-1)/'Supporting Calculations'!$B$8</f>
        <v>0.13511029411764705</v>
      </c>
      <c r="AR224" s="26">
        <f>'Segment RDF'!$J$33</f>
        <v>20</v>
      </c>
      <c r="AS224" s="67">
        <f t="shared" si="70"/>
        <v>2.7022058823529411</v>
      </c>
      <c r="AT224" s="69"/>
      <c r="AU224" s="119">
        <f t="shared" si="71"/>
        <v>28.547794117647058</v>
      </c>
      <c r="AV224" s="56">
        <f t="shared" si="72"/>
        <v>7.0404411764705879</v>
      </c>
      <c r="AW224" s="24"/>
      <c r="AX224" s="119">
        <f>(_xlfn.RANK.EQ(AU224, AU$4:INDEX(AU:AU, MATCH(1000000000000,AU:AU)), 1) + COUNTIF(AU$4:INDEX(AU:AU, ROW(AU224)), AU224)-1)/'Supporting Calculations'!$B$8*100</f>
        <v>26.102941176470591</v>
      </c>
      <c r="AY224" s="58">
        <f>(_xlfn.RANK.EQ(AV224, AV$4:INDEX(AV:AV, MATCH(10000000000,AV:AV)), 1) + COUNTIF(AV$4:INDEX(AV:AV, ROW(AV224)), AV224)-1)/'Supporting Calculations'!$B$8*100</f>
        <v>2.4816176470588234</v>
      </c>
      <c r="AZ224" s="70">
        <f t="shared" si="73"/>
        <v>28.584558823529413</v>
      </c>
      <c r="BA224" s="24"/>
      <c r="BB224" s="14">
        <f>IF(AND(AX224&gt;='Supporting Calculations'!$B$4,AY224&gt;='Supporting Calculations'!$C$4) = TRUE,1,IF(AND(AX224&gt;'Supporting Calculations'!$B$4,AY224&lt;'Supporting Calculations'!$C$4) = TRUE, 2,IF(AND(AX224&lt;'Supporting Calculations'!$B$4,AY224&gt;'Supporting Calculations'!$C$4) = TRUE,3,IF(AND(AX224&lt;='Supporting Calculations'!$B$4,AY224&lt;='Supporting Calculations'!$C$4) = TRUE, 4,0))))</f>
        <v>4</v>
      </c>
      <c r="BC224" s="44" t="str">
        <f t="shared" si="74"/>
        <v>Low</v>
      </c>
      <c r="BE224" s="84">
        <f t="shared" si="75"/>
        <v>2.4816176470588234</v>
      </c>
      <c r="BF224" s="86" t="e">
        <f t="shared" si="76"/>
        <v>#N/A</v>
      </c>
      <c r="BG224" s="88" t="e">
        <f t="shared" si="77"/>
        <v>#N/A</v>
      </c>
      <c r="BI224" s="14">
        <f t="shared" si="78"/>
        <v>868</v>
      </c>
      <c r="BJ224" s="121">
        <f>BI224/'Supporting Calculations'!$B$8</f>
        <v>0.79779411764705888</v>
      </c>
      <c r="BK224" s="21">
        <f>SUM(T224:INDEX(T:T, MATCH(100000000000000,T:T)))/SUM((T$4:INDEX(T:T, MATCH(1E+30,T:T))))</f>
        <v>0.98408414403853528</v>
      </c>
      <c r="BL224" s="21">
        <f>SUM(H224:INDEX(H:H, MATCH(100000000000000,H:H)))/SUM((H$4:INDEX(H:H, MATCH(100000000000000,H:H))))</f>
        <v>0.98902641910776856</v>
      </c>
      <c r="BM224" s="21">
        <f>SUM(O224:INDEX(O:O, MATCH(100000000000000,O:O)))/SUM((O$4:INDEX(O:O, MATCH(1E+30,O:O))))</f>
        <v>0.98408414403853528</v>
      </c>
      <c r="BN224" s="132">
        <f>SUM(F224:INDEX(F:F, MATCH(100000000000000,F:F)))/SUM((F$4:INDEX(F:F, MATCH(1E+30,F:F))))</f>
        <v>0.97870242279750719</v>
      </c>
      <c r="BQ224" s="27"/>
    </row>
    <row r="225" spans="1:69" ht="15.75" customHeight="1">
      <c r="A225" s="89"/>
      <c r="B225" s="124" t="s">
        <v>143</v>
      </c>
      <c r="C225" s="74"/>
      <c r="D225" s="28"/>
      <c r="E225" s="45">
        <v>3715163</v>
      </c>
      <c r="F225" s="23">
        <v>83863</v>
      </c>
      <c r="G225" s="23">
        <v>3715163</v>
      </c>
      <c r="H225" s="23">
        <v>30461.25</v>
      </c>
      <c r="I225" s="43">
        <v>204319</v>
      </c>
      <c r="J225" s="23"/>
      <c r="K225" s="45"/>
      <c r="L225" s="23"/>
      <c r="M225" s="43"/>
      <c r="N225" s="23"/>
      <c r="O225" s="112">
        <f t="shared" si="60"/>
        <v>3715163</v>
      </c>
      <c r="P225" s="24">
        <f>_xlfn.RANK.EQ(O225, O$4:INDEX(O:O, MATCH(100000000000000,O:O)), 0) + COUNTIF(O$4:INDEX(O:O, ROW(O225)), O225)-1</f>
        <v>867</v>
      </c>
      <c r="Q225" s="25">
        <f>(_xlfn.RANK.EQ(P225, P$4:INDEX(P:P, MATCH(1000000000000,P:P)), 0) + COUNTIF(P$4:INDEX(P:P, ROW(P225)), P225)-1)/'Supporting Calculations'!$B$8</f>
        <v>0.20404411764705882</v>
      </c>
      <c r="R225" s="26">
        <f>'Segment RDF'!$F$33</f>
        <v>40</v>
      </c>
      <c r="S225" s="56">
        <f t="shared" si="61"/>
        <v>8.1617647058823533</v>
      </c>
      <c r="T225" s="113">
        <f t="shared" si="62"/>
        <v>3715163</v>
      </c>
      <c r="U225" s="24">
        <f>_xlfn.RANK.EQ(T225, T$4:INDEX(T:T, MATCH(100000000000000,T:T)), 0) + COUNTIF(T$4:INDEX(T:T, ROW(T225)), T225)-1</f>
        <v>867</v>
      </c>
      <c r="V225" s="25">
        <f>(_xlfn.RANK.EQ(U225, U$4:INDEX(U:U, MATCH(1000000000000,U:U)), 0) + COUNTIF(U$4:INDEX(U:U, ROW(U225)), U225)-1)/'Supporting Calculations'!$B$8</f>
        <v>0.20404411764705882</v>
      </c>
      <c r="W225" s="26">
        <f>'Segment RDF'!$H$33</f>
        <v>40</v>
      </c>
      <c r="X225" s="56">
        <f t="shared" si="63"/>
        <v>8.1617647058823533</v>
      </c>
      <c r="Y225" s="58">
        <f t="shared" si="64"/>
        <v>204319</v>
      </c>
      <c r="Z225" s="24">
        <f>_xlfn.RANK.EQ(Y225, Y$4:INDEX(Y:Y, MATCH(100000000000000,Y:Y)), 0) + COUNTIF(Y$4:INDEX(Y:Y, ROW(Y225)), Y225)-1</f>
        <v>696</v>
      </c>
      <c r="AA225" s="25">
        <f>(_xlfn.RANK.EQ(Z225, Z$4:INDEX(Z:Z, MATCH(1000000000000,Z:Z)), 0) + COUNTIF(Z$4:INDEX(Z:Z, ROW(Z225)), Z225)-1)/'Supporting Calculations'!$B$8</f>
        <v>0.36121323529411764</v>
      </c>
      <c r="AB225" s="26">
        <f>'Segment RDF'!$J$33</f>
        <v>20</v>
      </c>
      <c r="AC225" s="56">
        <f t="shared" si="65"/>
        <v>7.2242647058823533</v>
      </c>
      <c r="AD225" s="26"/>
      <c r="AE225" s="66">
        <f t="shared" si="66"/>
        <v>2.257316839126574E-2</v>
      </c>
      <c r="AF225" s="24">
        <f>_xlfn.RANK.EQ(AE225, AE$4:INDEX(AE:AE, MATCH(1000000000000,AE:AE)), 0) + COUNTIF(AE$4:INDEX(AE:AE, ROW(AE225)), AE225)-1</f>
        <v>736</v>
      </c>
      <c r="AG225" s="25">
        <f>(_xlfn.RANK.EQ(AF225, AF$4:INDEX(AF:AF, MATCH(1000000000000,AF:AF)), 1) + COUNTIF(AF$4:INDEX(AF:AF, ROW(AF225)), AF225)-1)/'Supporting Calculations'!$B$8</f>
        <v>0.67647058823529416</v>
      </c>
      <c r="AH225" s="26">
        <f>'Segment RDF'!$F$33</f>
        <v>40</v>
      </c>
      <c r="AI225" s="67">
        <f t="shared" si="67"/>
        <v>27.058823529411768</v>
      </c>
      <c r="AJ225" s="68">
        <f t="shared" si="68"/>
        <v>8.1991691885389684E-3</v>
      </c>
      <c r="AK225" s="24">
        <f>_xlfn.RANK.EQ(AJ225, AJ$4:INDEX(AJ:AJ, MATCH(1000000000000,AJ:AJ)), 0) + COUNTIF(AJ$4:INDEX(AJ:AJ, ROW(AJ225)), AJ225)-1</f>
        <v>461</v>
      </c>
      <c r="AL225" s="25">
        <f>(_xlfn.RANK.EQ(AK225, AK$4:INDEX(AK:AK, MATCH(1000000000000,AK:AK)), 1) + COUNTIF(AK$4:INDEX(AK:AK, ROW(AK225)), AK225)-1)/'Supporting Calculations'!$B$8</f>
        <v>0.42371323529411764</v>
      </c>
      <c r="AM225" s="26">
        <f>'Segment RDF'!$H$33</f>
        <v>40</v>
      </c>
      <c r="AN225" s="67">
        <f t="shared" si="69"/>
        <v>16.948529411764707</v>
      </c>
      <c r="AO225" s="69">
        <f t="shared" si="79"/>
        <v>5.4995971912941637E-2</v>
      </c>
      <c r="AP225" s="24">
        <f>_xlfn.RANK.EQ(AO225, AO$4:INDEX(AO:AO, MATCH(1000000000000,AO:AO)), 0) + COUNTIF(AO$4:INDEX(AO:AO, ROW(AO225)), AO225)-1</f>
        <v>557</v>
      </c>
      <c r="AQ225" s="25">
        <f>(_xlfn.RANK.EQ(AP225, AP$4:INDEX(AP:AP, MATCH(1000000000000,AP:AP)), 1) + COUNTIF(AP$4:INDEX(AP:AP, ROW(AP225)), AP225)-1)/'Supporting Calculations'!$B$8</f>
        <v>0.51194852941176472</v>
      </c>
      <c r="AR225" s="26">
        <f>'Segment RDF'!$J$33</f>
        <v>20</v>
      </c>
      <c r="AS225" s="67">
        <f t="shared" si="70"/>
        <v>10.238970588235293</v>
      </c>
      <c r="AT225" s="69"/>
      <c r="AU225" s="119">
        <f t="shared" si="71"/>
        <v>23.547794117647058</v>
      </c>
      <c r="AV225" s="56">
        <f t="shared" si="72"/>
        <v>54.246323529411768</v>
      </c>
      <c r="AW225" s="24"/>
      <c r="AX225" s="119">
        <f>(_xlfn.RANK.EQ(AU225, AU$4:INDEX(AU:AU, MATCH(1000000000000,AU:AU)), 1) + COUNTIF(AU$4:INDEX(AU:AU, ROW(AU225)), AU225)-1)/'Supporting Calculations'!$B$8*100</f>
        <v>20.036764705882355</v>
      </c>
      <c r="AY225" s="58">
        <f>(_xlfn.RANK.EQ(AV225, AV$4:INDEX(AV:AV, MATCH(10000000000,AV:AV)), 1) + COUNTIF(AV$4:INDEX(AV:AV, ROW(AV225)), AV225)-1)/'Supporting Calculations'!$B$8*100</f>
        <v>52.941176470588239</v>
      </c>
      <c r="AZ225" s="70">
        <f t="shared" si="73"/>
        <v>72.977941176470594</v>
      </c>
      <c r="BA225" s="24"/>
      <c r="BB225" s="14">
        <f>IF(AND(AX225&gt;='Supporting Calculations'!$B$4,AY225&gt;='Supporting Calculations'!$C$4) = TRUE,1,IF(AND(AX225&gt;'Supporting Calculations'!$B$4,AY225&lt;'Supporting Calculations'!$C$4) = TRUE, 2,IF(AND(AX225&lt;'Supporting Calculations'!$B$4,AY225&gt;'Supporting Calculations'!$C$4) = TRUE,3,IF(AND(AX225&lt;='Supporting Calculations'!$B$4,AY225&lt;='Supporting Calculations'!$C$4) = TRUE, 4,0))))</f>
        <v>4</v>
      </c>
      <c r="BC225" s="44" t="str">
        <f t="shared" si="74"/>
        <v>Low</v>
      </c>
      <c r="BE225" s="84" t="e">
        <f t="shared" si="75"/>
        <v>#N/A</v>
      </c>
      <c r="BF225" s="86" t="e">
        <f t="shared" si="76"/>
        <v>#N/A</v>
      </c>
      <c r="BG225" s="88">
        <f t="shared" si="77"/>
        <v>52.941176470588239</v>
      </c>
      <c r="BI225" s="14">
        <f t="shared" si="78"/>
        <v>867</v>
      </c>
      <c r="BJ225" s="121">
        <f>BI225/'Supporting Calculations'!$B$8</f>
        <v>0.796875</v>
      </c>
      <c r="BK225" s="21">
        <f>SUM(T225:INDEX(T:T, MATCH(100000000000000,T:T)))/SUM((T$4:INDEX(T:T, MATCH(1E+30,T:T))))</f>
        <v>0.98397285957901615</v>
      </c>
      <c r="BL225" s="21">
        <f>SUM(H225:INDEX(H:H, MATCH(100000000000000,H:H)))/SUM((H$4:INDEX(H:H, MATCH(100000000000000,H:H))))</f>
        <v>0.98880808078303439</v>
      </c>
      <c r="BM225" s="21">
        <f>SUM(O225:INDEX(O:O, MATCH(100000000000000,O:O)))/SUM((O$4:INDEX(O:O, MATCH(1E+30,O:O))))</f>
        <v>0.98397285957901615</v>
      </c>
      <c r="BN225" s="132">
        <f>SUM(F225:INDEX(F:F, MATCH(100000000000000,F:F)))/SUM((F$4:INDEX(F:F, MATCH(1E+30,F:F))))</f>
        <v>0.9780928727961179</v>
      </c>
      <c r="BQ225" s="28"/>
    </row>
    <row r="226" spans="1:69" ht="15.75" customHeight="1">
      <c r="A226" s="89"/>
      <c r="B226" s="124" t="s">
        <v>132</v>
      </c>
      <c r="C226" s="74"/>
      <c r="D226" s="28"/>
      <c r="E226" s="45">
        <v>3741900.74</v>
      </c>
      <c r="F226" s="23">
        <v>309276</v>
      </c>
      <c r="G226" s="23">
        <v>3741900.74</v>
      </c>
      <c r="H226" s="23">
        <v>98922.93</v>
      </c>
      <c r="I226" s="43">
        <v>659486.19999999995</v>
      </c>
      <c r="J226" s="23"/>
      <c r="K226" s="45"/>
      <c r="L226" s="23"/>
      <c r="M226" s="43"/>
      <c r="N226" s="23"/>
      <c r="O226" s="112">
        <f t="shared" si="60"/>
        <v>3741900.74</v>
      </c>
      <c r="P226" s="24">
        <f>_xlfn.RANK.EQ(O226, O$4:INDEX(O:O, MATCH(100000000000000,O:O)), 0) + COUNTIF(O$4:INDEX(O:O, ROW(O226)), O226)-1</f>
        <v>866</v>
      </c>
      <c r="Q226" s="25">
        <f>(_xlfn.RANK.EQ(P226, P$4:INDEX(P:P, MATCH(1000000000000,P:P)), 0) + COUNTIF(P$4:INDEX(P:P, ROW(P226)), P226)-1)/'Supporting Calculations'!$B$8</f>
        <v>0.20496323529411764</v>
      </c>
      <c r="R226" s="26">
        <f>'Segment RDF'!$F$33</f>
        <v>40</v>
      </c>
      <c r="S226" s="56">
        <f t="shared" si="61"/>
        <v>8.1985294117647065</v>
      </c>
      <c r="T226" s="113">
        <f t="shared" si="62"/>
        <v>3741900.74</v>
      </c>
      <c r="U226" s="24">
        <f>_xlfn.RANK.EQ(T226, T$4:INDEX(T:T, MATCH(100000000000000,T:T)), 0) + COUNTIF(T$4:INDEX(T:T, ROW(T226)), T226)-1</f>
        <v>866</v>
      </c>
      <c r="V226" s="25">
        <f>(_xlfn.RANK.EQ(U226, U$4:INDEX(U:U, MATCH(1000000000000,U:U)), 0) + COUNTIF(U$4:INDEX(U:U, ROW(U226)), U226)-1)/'Supporting Calculations'!$B$8</f>
        <v>0.20496323529411764</v>
      </c>
      <c r="W226" s="26">
        <f>'Segment RDF'!$H$33</f>
        <v>40</v>
      </c>
      <c r="X226" s="56">
        <f t="shared" si="63"/>
        <v>8.1985294117647065</v>
      </c>
      <c r="Y226" s="58">
        <f t="shared" si="64"/>
        <v>659486.19999999995</v>
      </c>
      <c r="Z226" s="24">
        <f>_xlfn.RANK.EQ(Y226, Y$4:INDEX(Y:Y, MATCH(100000000000000,Y:Y)), 0) + COUNTIF(Y$4:INDEX(Y:Y, ROW(Y226)), Y226)-1</f>
        <v>444</v>
      </c>
      <c r="AA226" s="25">
        <f>(_xlfn.RANK.EQ(Z226, Z$4:INDEX(Z:Z, MATCH(1000000000000,Z:Z)), 0) + COUNTIF(Z$4:INDEX(Z:Z, ROW(Z226)), Z226)-1)/'Supporting Calculations'!$B$8</f>
        <v>0.59283088235294112</v>
      </c>
      <c r="AB226" s="26">
        <f>'Segment RDF'!$J$33</f>
        <v>20</v>
      </c>
      <c r="AC226" s="56">
        <f t="shared" si="65"/>
        <v>11.856617647058822</v>
      </c>
      <c r="AD226" s="26"/>
      <c r="AE226" s="66">
        <f t="shared" si="66"/>
        <v>8.2652112252448465E-2</v>
      </c>
      <c r="AF226" s="24">
        <f>_xlfn.RANK.EQ(AE226, AE$4:INDEX(AE:AE, MATCH(1000000000000,AE:AE)), 0) + COUNTIF(AE$4:INDEX(AE:AE, ROW(AE226)), AE226)-1</f>
        <v>303</v>
      </c>
      <c r="AG226" s="25">
        <f>(_xlfn.RANK.EQ(AF226, AF$4:INDEX(AF:AF, MATCH(1000000000000,AF:AF)), 1) + COUNTIF(AF$4:INDEX(AF:AF, ROW(AF226)), AF226)-1)/'Supporting Calculations'!$B$8</f>
        <v>0.27849264705882354</v>
      </c>
      <c r="AH226" s="26">
        <f>'Segment RDF'!$F$33</f>
        <v>40</v>
      </c>
      <c r="AI226" s="67">
        <f t="shared" si="67"/>
        <v>11.139705882352942</v>
      </c>
      <c r="AJ226" s="68">
        <f t="shared" si="68"/>
        <v>2.6436545721947716E-2</v>
      </c>
      <c r="AK226" s="24">
        <f>_xlfn.RANK.EQ(AJ226, AJ$4:INDEX(AJ:AJ, MATCH(1000000000000,AJ:AJ)), 0) + COUNTIF(AJ$4:INDEX(AJ:AJ, ROW(AJ226)), AJ226)-1</f>
        <v>143</v>
      </c>
      <c r="AL226" s="25">
        <f>(_xlfn.RANK.EQ(AK226, AK$4:INDEX(AK:AK, MATCH(1000000000000,AK:AK)), 1) + COUNTIF(AK$4:INDEX(AK:AK, ROW(AK226)), AK226)-1)/'Supporting Calculations'!$B$8</f>
        <v>0.13143382352941177</v>
      </c>
      <c r="AM226" s="26">
        <f>'Segment RDF'!$H$33</f>
        <v>40</v>
      </c>
      <c r="AN226" s="67">
        <f t="shared" si="69"/>
        <v>5.257352941176471</v>
      </c>
      <c r="AO226" s="69">
        <f t="shared" si="79"/>
        <v>0.1762436381463181</v>
      </c>
      <c r="AP226" s="24">
        <f>_xlfn.RANK.EQ(AO226, AO$4:INDEX(AO:AO, MATCH(1000000000000,AO:AO)), 0) + COUNTIF(AO$4:INDEX(AO:AO, ROW(AO226)), AO226)-1</f>
        <v>191</v>
      </c>
      <c r="AQ226" s="25">
        <f>(_xlfn.RANK.EQ(AP226, AP$4:INDEX(AP:AP, MATCH(1000000000000,AP:AP)), 1) + COUNTIF(AP$4:INDEX(AP:AP, ROW(AP226)), AP226)-1)/'Supporting Calculations'!$B$8</f>
        <v>0.17555147058823528</v>
      </c>
      <c r="AR226" s="26">
        <f>'Segment RDF'!$J$33</f>
        <v>20</v>
      </c>
      <c r="AS226" s="67">
        <f t="shared" si="70"/>
        <v>3.5110294117647056</v>
      </c>
      <c r="AT226" s="69"/>
      <c r="AU226" s="119">
        <f t="shared" si="71"/>
        <v>28.253676470588236</v>
      </c>
      <c r="AV226" s="56">
        <f t="shared" si="72"/>
        <v>19.90808823529412</v>
      </c>
      <c r="AW226" s="24"/>
      <c r="AX226" s="119">
        <f>(_xlfn.RANK.EQ(AU226, AU$4:INDEX(AU:AU, MATCH(1000000000000,AU:AU)), 1) + COUNTIF(AU$4:INDEX(AU:AU, ROW(AU226)), AU226)-1)/'Supporting Calculations'!$B$8*100</f>
        <v>25.643382352941174</v>
      </c>
      <c r="AY226" s="58">
        <f>(_xlfn.RANK.EQ(AV226, AV$4:INDEX(AV:AV, MATCH(10000000000,AV:AV)), 1) + COUNTIF(AV$4:INDEX(AV:AV, ROW(AV226)), AV226)-1)/'Supporting Calculations'!$B$8*100</f>
        <v>12.224264705882353</v>
      </c>
      <c r="AZ226" s="70">
        <f t="shared" si="73"/>
        <v>37.867647058823529</v>
      </c>
      <c r="BA226" s="24"/>
      <c r="BB226" s="14">
        <f>IF(AND(AX226&gt;='Supporting Calculations'!$B$4,AY226&gt;='Supporting Calculations'!$C$4) = TRUE,1,IF(AND(AX226&gt;'Supporting Calculations'!$B$4,AY226&lt;'Supporting Calculations'!$C$4) = TRUE, 2,IF(AND(AX226&lt;'Supporting Calculations'!$B$4,AY226&gt;'Supporting Calculations'!$C$4) = TRUE,3,IF(AND(AX226&lt;='Supporting Calculations'!$B$4,AY226&lt;='Supporting Calculations'!$C$4) = TRUE, 4,0))))</f>
        <v>4</v>
      </c>
      <c r="BC226" s="44" t="str">
        <f t="shared" si="74"/>
        <v>Low</v>
      </c>
      <c r="BE226" s="84" t="e">
        <f t="shared" si="75"/>
        <v>#N/A</v>
      </c>
      <c r="BF226" s="86" t="e">
        <f t="shared" si="76"/>
        <v>#N/A</v>
      </c>
      <c r="BG226" s="88">
        <f t="shared" si="77"/>
        <v>12.224264705882353</v>
      </c>
      <c r="BI226" s="14">
        <f t="shared" si="78"/>
        <v>866</v>
      </c>
      <c r="BJ226" s="121">
        <f>BI226/'Supporting Calculations'!$B$8</f>
        <v>0.79595588235294112</v>
      </c>
      <c r="BK226" s="21">
        <f>SUM(T226:INDEX(T:T, MATCH(100000000000000,T:T)))/SUM((T$4:INDEX(T:T, MATCH(1E+30,T:T))))</f>
        <v>0.98386141907964686</v>
      </c>
      <c r="BL226" s="21">
        <f>SUM(H226:INDEX(H:H, MATCH(100000000000000,H:H)))/SUM((H$4:INDEX(H:H, MATCH(100000000000000,H:H))))</f>
        <v>0.98874891928860065</v>
      </c>
      <c r="BM226" s="21">
        <f>SUM(O226:INDEX(O:O, MATCH(100000000000000,O:O)))/SUM((O$4:INDEX(O:O, MATCH(1E+30,O:O))))</f>
        <v>0.98386141907964686</v>
      </c>
      <c r="BN226" s="132">
        <f>SUM(F226:INDEX(F:F, MATCH(100000000000000,F:F)))/SUM((F$4:INDEX(F:F, MATCH(1E+30,F:F))))</f>
        <v>0.97804204489079771</v>
      </c>
      <c r="BQ226" s="28"/>
    </row>
    <row r="227" spans="1:69" ht="15.75" customHeight="1">
      <c r="A227" s="89"/>
      <c r="B227" s="124" t="s">
        <v>135</v>
      </c>
      <c r="C227" s="74"/>
      <c r="D227" s="28"/>
      <c r="E227" s="45">
        <v>3750054.43</v>
      </c>
      <c r="F227" s="23">
        <v>651361</v>
      </c>
      <c r="G227" s="23">
        <v>3750054.43</v>
      </c>
      <c r="H227" s="23">
        <v>74137.23</v>
      </c>
      <c r="I227" s="43">
        <v>1192996.51</v>
      </c>
      <c r="J227" s="23"/>
      <c r="K227" s="45"/>
      <c r="L227" s="23"/>
      <c r="M227" s="43"/>
      <c r="N227" s="23"/>
      <c r="O227" s="112">
        <f t="shared" si="60"/>
        <v>3750054.43</v>
      </c>
      <c r="P227" s="24">
        <f>_xlfn.RANK.EQ(O227, O$4:INDEX(O:O, MATCH(100000000000000,O:O)), 0) + COUNTIF(O$4:INDEX(O:O, ROW(O227)), O227)-1</f>
        <v>865</v>
      </c>
      <c r="Q227" s="25">
        <f>(_xlfn.RANK.EQ(P227, P$4:INDEX(P:P, MATCH(1000000000000,P:P)), 0) + COUNTIF(P$4:INDEX(P:P, ROW(P227)), P227)-1)/'Supporting Calculations'!$B$8</f>
        <v>0.20588235294117646</v>
      </c>
      <c r="R227" s="26">
        <f>'Segment RDF'!$F$33</f>
        <v>40</v>
      </c>
      <c r="S227" s="56">
        <f t="shared" si="61"/>
        <v>8.235294117647058</v>
      </c>
      <c r="T227" s="113">
        <f t="shared" si="62"/>
        <v>3750054.43</v>
      </c>
      <c r="U227" s="24">
        <f>_xlfn.RANK.EQ(T227, T$4:INDEX(T:T, MATCH(100000000000000,T:T)), 0) + COUNTIF(T$4:INDEX(T:T, ROW(T227)), T227)-1</f>
        <v>865</v>
      </c>
      <c r="V227" s="25">
        <f>(_xlfn.RANK.EQ(U227, U$4:INDEX(U:U, MATCH(1000000000000,U:U)), 0) + COUNTIF(U$4:INDEX(U:U, ROW(U227)), U227)-1)/'Supporting Calculations'!$B$8</f>
        <v>0.20588235294117646</v>
      </c>
      <c r="W227" s="26">
        <f>'Segment RDF'!$H$33</f>
        <v>40</v>
      </c>
      <c r="X227" s="56">
        <f t="shared" si="63"/>
        <v>8.235294117647058</v>
      </c>
      <c r="Y227" s="58">
        <f t="shared" si="64"/>
        <v>1192996.51</v>
      </c>
      <c r="Z227" s="24">
        <f>_xlfn.RANK.EQ(Y227, Y$4:INDEX(Y:Y, MATCH(100000000000000,Y:Y)), 0) + COUNTIF(Y$4:INDEX(Y:Y, ROW(Y227)), Y227)-1</f>
        <v>328</v>
      </c>
      <c r="AA227" s="25">
        <f>(_xlfn.RANK.EQ(Z227, Z$4:INDEX(Z:Z, MATCH(1000000000000,Z:Z)), 0) + COUNTIF(Z$4:INDEX(Z:Z, ROW(Z227)), Z227)-1)/'Supporting Calculations'!$B$8</f>
        <v>0.69944852941176472</v>
      </c>
      <c r="AB227" s="26">
        <f>'Segment RDF'!$J$33</f>
        <v>20</v>
      </c>
      <c r="AC227" s="56">
        <f t="shared" si="65"/>
        <v>13.988970588235293</v>
      </c>
      <c r="AD227" s="26"/>
      <c r="AE227" s="66">
        <f t="shared" si="66"/>
        <v>0.17369374555984776</v>
      </c>
      <c r="AF227" s="24">
        <f>_xlfn.RANK.EQ(AE227, AE$4:INDEX(AE:AE, MATCH(1000000000000,AE:AE)), 0) + COUNTIF(AE$4:INDEX(AE:AE, ROW(AE227)), AE227)-1</f>
        <v>48</v>
      </c>
      <c r="AG227" s="25">
        <f>(_xlfn.RANK.EQ(AF227, AF$4:INDEX(AF:AF, MATCH(1000000000000,AF:AF)), 1) + COUNTIF(AF$4:INDEX(AF:AF, ROW(AF227)), AF227)-1)/'Supporting Calculations'!$B$8</f>
        <v>4.4117647058823532E-2</v>
      </c>
      <c r="AH227" s="26">
        <f>'Segment RDF'!$F$33</f>
        <v>40</v>
      </c>
      <c r="AI227" s="67">
        <f t="shared" si="67"/>
        <v>1.7647058823529413</v>
      </c>
      <c r="AJ227" s="68">
        <f t="shared" si="68"/>
        <v>1.9769641050250034E-2</v>
      </c>
      <c r="AK227" s="24">
        <f>_xlfn.RANK.EQ(AJ227, AJ$4:INDEX(AJ:AJ, MATCH(1000000000000,AJ:AJ)), 0) + COUNTIF(AJ$4:INDEX(AJ:AJ, ROW(AJ227)), AJ227)-1</f>
        <v>216</v>
      </c>
      <c r="AL227" s="25">
        <f>(_xlfn.RANK.EQ(AK227, AK$4:INDEX(AK:AK, MATCH(1000000000000,AK:AK)), 1) + COUNTIF(AK$4:INDEX(AK:AK, ROW(AK227)), AK227)-1)/'Supporting Calculations'!$B$8</f>
        <v>0.19852941176470587</v>
      </c>
      <c r="AM227" s="26">
        <f>'Segment RDF'!$H$33</f>
        <v>40</v>
      </c>
      <c r="AN227" s="67">
        <f t="shared" si="69"/>
        <v>7.9411764705882346</v>
      </c>
      <c r="AO227" s="69">
        <f t="shared" si="79"/>
        <v>0.31812778514790785</v>
      </c>
      <c r="AP227" s="24">
        <f>_xlfn.RANK.EQ(AO227, AO$4:INDEX(AO:AO, MATCH(1000000000000,AO:AO)), 0) + COUNTIF(AO$4:INDEX(AO:AO, ROW(AO227)), AO227)-1</f>
        <v>73</v>
      </c>
      <c r="AQ227" s="25">
        <f>(_xlfn.RANK.EQ(AP227, AP$4:INDEX(AP:AP, MATCH(1000000000000,AP:AP)), 1) + COUNTIF(AP$4:INDEX(AP:AP, ROW(AP227)), AP227)-1)/'Supporting Calculations'!$B$8</f>
        <v>6.7095588235294115E-2</v>
      </c>
      <c r="AR227" s="26">
        <f>'Segment RDF'!$J$33</f>
        <v>20</v>
      </c>
      <c r="AS227" s="67">
        <f t="shared" si="70"/>
        <v>1.3419117647058822</v>
      </c>
      <c r="AT227" s="69"/>
      <c r="AU227" s="119">
        <f t="shared" si="71"/>
        <v>30.459558823529409</v>
      </c>
      <c r="AV227" s="56">
        <f t="shared" si="72"/>
        <v>11.047794117647058</v>
      </c>
      <c r="AW227" s="24"/>
      <c r="AX227" s="119">
        <f>(_xlfn.RANK.EQ(AU227, AU$4:INDEX(AU:AU, MATCH(1000000000000,AU:AU)), 1) + COUNTIF(AU$4:INDEX(AU:AU, ROW(AU227)), AU227)-1)/'Supporting Calculations'!$B$8*100</f>
        <v>28.952205882352942</v>
      </c>
      <c r="AY227" s="58">
        <f>(_xlfn.RANK.EQ(AV227, AV$4:INDEX(AV:AV, MATCH(10000000000,AV:AV)), 1) + COUNTIF(AV$4:INDEX(AV:AV, ROW(AV227)), AV227)-1)/'Supporting Calculations'!$B$8*100</f>
        <v>4.9632352941176467</v>
      </c>
      <c r="AZ227" s="70">
        <f t="shared" si="73"/>
        <v>33.915441176470587</v>
      </c>
      <c r="BA227" s="24"/>
      <c r="BB227" s="14">
        <f>IF(AND(AX227&gt;='Supporting Calculations'!$B$4,AY227&gt;='Supporting Calculations'!$C$4) = TRUE,1,IF(AND(AX227&gt;'Supporting Calculations'!$B$4,AY227&lt;'Supporting Calculations'!$C$4) = TRUE, 2,IF(AND(AX227&lt;'Supporting Calculations'!$B$4,AY227&gt;'Supporting Calculations'!$C$4) = TRUE,3,IF(AND(AX227&lt;='Supporting Calculations'!$B$4,AY227&lt;='Supporting Calculations'!$C$4) = TRUE, 4,0))))</f>
        <v>4</v>
      </c>
      <c r="BC227" s="44" t="str">
        <f t="shared" si="74"/>
        <v>Low</v>
      </c>
      <c r="BE227" s="84">
        <f t="shared" si="75"/>
        <v>4.9632352941176467</v>
      </c>
      <c r="BF227" s="86" t="e">
        <f t="shared" si="76"/>
        <v>#N/A</v>
      </c>
      <c r="BG227" s="88" t="e">
        <f t="shared" si="77"/>
        <v>#N/A</v>
      </c>
      <c r="BI227" s="14">
        <f t="shared" si="78"/>
        <v>865</v>
      </c>
      <c r="BJ227" s="121">
        <f>BI227/'Supporting Calculations'!$B$8</f>
        <v>0.79503676470588236</v>
      </c>
      <c r="BK227" s="21">
        <f>SUM(T227:INDEX(T:T, MATCH(100000000000000,T:T)))/SUM((T$4:INDEX(T:T, MATCH(1E+30,T:T))))</f>
        <v>0.98374917655164584</v>
      </c>
      <c r="BL227" s="21">
        <f>SUM(H227:INDEX(H:H, MATCH(100000000000000,H:H)))/SUM((H$4:INDEX(H:H, MATCH(100000000000000,H:H))))</f>
        <v>0.98855679229536941</v>
      </c>
      <c r="BM227" s="21">
        <f>SUM(O227:INDEX(O:O, MATCH(100000000000000,O:O)))/SUM((O$4:INDEX(O:O, MATCH(1E+30,O:O))))</f>
        <v>0.98374917655164584</v>
      </c>
      <c r="BN227" s="132">
        <f>SUM(F227:INDEX(F:F, MATCH(100000000000000,F:F)))/SUM((F$4:INDEX(F:F, MATCH(1E+30,F:F))))</f>
        <v>0.97785459808772845</v>
      </c>
      <c r="BQ227" s="28"/>
    </row>
    <row r="228" spans="1:69" ht="15.75" customHeight="1">
      <c r="A228" s="89"/>
      <c r="B228" s="124" t="s">
        <v>141</v>
      </c>
      <c r="C228" s="74"/>
      <c r="D228" s="28"/>
      <c r="E228" s="45">
        <v>3750132.54</v>
      </c>
      <c r="F228" s="23">
        <v>77812</v>
      </c>
      <c r="G228" s="23">
        <v>3750132.54</v>
      </c>
      <c r="H228" s="23">
        <v>17607.490000000002</v>
      </c>
      <c r="I228" s="43">
        <v>117384.13</v>
      </c>
      <c r="J228" s="23"/>
      <c r="K228" s="45"/>
      <c r="L228" s="23"/>
      <c r="M228" s="43"/>
      <c r="N228" s="23"/>
      <c r="O228" s="112">
        <f t="shared" si="60"/>
        <v>3750132.54</v>
      </c>
      <c r="P228" s="24">
        <f>_xlfn.RANK.EQ(O228, O$4:INDEX(O:O, MATCH(100000000000000,O:O)), 0) + COUNTIF(O$4:INDEX(O:O, ROW(O228)), O228)-1</f>
        <v>864</v>
      </c>
      <c r="Q228" s="25">
        <f>(_xlfn.RANK.EQ(P228, P$4:INDEX(P:P, MATCH(1000000000000,P:P)), 0) + COUNTIF(P$4:INDEX(P:P, ROW(P228)), P228)-1)/'Supporting Calculations'!$B$8</f>
        <v>0.20680147058823528</v>
      </c>
      <c r="R228" s="26">
        <f>'Segment RDF'!$F$33</f>
        <v>40</v>
      </c>
      <c r="S228" s="56">
        <f t="shared" si="61"/>
        <v>8.2720588235294112</v>
      </c>
      <c r="T228" s="113">
        <f t="shared" si="62"/>
        <v>3750132.54</v>
      </c>
      <c r="U228" s="24">
        <f>_xlfn.RANK.EQ(T228, T$4:INDEX(T:T, MATCH(100000000000000,T:T)), 0) + COUNTIF(T$4:INDEX(T:T, ROW(T228)), T228)-1</f>
        <v>864</v>
      </c>
      <c r="V228" s="25">
        <f>(_xlfn.RANK.EQ(U228, U$4:INDEX(U:U, MATCH(1000000000000,U:U)), 0) + COUNTIF(U$4:INDEX(U:U, ROW(U228)), U228)-1)/'Supporting Calculations'!$B$8</f>
        <v>0.20680147058823528</v>
      </c>
      <c r="W228" s="26">
        <f>'Segment RDF'!$H$33</f>
        <v>40</v>
      </c>
      <c r="X228" s="56">
        <f t="shared" si="63"/>
        <v>8.2720588235294112</v>
      </c>
      <c r="Y228" s="58">
        <f t="shared" si="64"/>
        <v>117384.13</v>
      </c>
      <c r="Z228" s="24">
        <f>_xlfn.RANK.EQ(Y228, Y$4:INDEX(Y:Y, MATCH(100000000000000,Y:Y)), 0) + COUNTIF(Y$4:INDEX(Y:Y, ROW(Y228)), Y228)-1</f>
        <v>783</v>
      </c>
      <c r="AA228" s="25">
        <f>(_xlfn.RANK.EQ(Z228, Z$4:INDEX(Z:Z, MATCH(1000000000000,Z:Z)), 0) + COUNTIF(Z$4:INDEX(Z:Z, ROW(Z228)), Z228)-1)/'Supporting Calculations'!$B$8</f>
        <v>0.28125</v>
      </c>
      <c r="AB228" s="26">
        <f>'Segment RDF'!$J$33</f>
        <v>20</v>
      </c>
      <c r="AC228" s="56">
        <f t="shared" si="65"/>
        <v>5.625</v>
      </c>
      <c r="AD228" s="26"/>
      <c r="AE228" s="66">
        <f t="shared" si="66"/>
        <v>2.0749133309298982E-2</v>
      </c>
      <c r="AF228" s="24">
        <f>_xlfn.RANK.EQ(AE228, AE$4:INDEX(AE:AE, MATCH(1000000000000,AE:AE)), 0) + COUNTIF(AE$4:INDEX(AE:AE, ROW(AE228)), AE228)-1</f>
        <v>763</v>
      </c>
      <c r="AG228" s="25">
        <f>(_xlfn.RANK.EQ(AF228, AF$4:INDEX(AF:AF, MATCH(1000000000000,AF:AF)), 1) + COUNTIF(AF$4:INDEX(AF:AF, ROW(AF228)), AF228)-1)/'Supporting Calculations'!$B$8</f>
        <v>0.70128676470588236</v>
      </c>
      <c r="AH228" s="26">
        <f>'Segment RDF'!$F$33</f>
        <v>40</v>
      </c>
      <c r="AI228" s="67">
        <f t="shared" si="67"/>
        <v>28.051470588235293</v>
      </c>
      <c r="AJ228" s="68">
        <f t="shared" si="68"/>
        <v>4.6951647207647759E-3</v>
      </c>
      <c r="AK228" s="24">
        <f>_xlfn.RANK.EQ(AJ228, AJ$4:INDEX(AJ:AJ, MATCH(1000000000000,AJ:AJ)), 0) + COUNTIF(AJ$4:INDEX(AJ:AJ, ROW(AJ228)), AJ228)-1</f>
        <v>596</v>
      </c>
      <c r="AL228" s="25">
        <f>(_xlfn.RANK.EQ(AK228, AK$4:INDEX(AK:AK, MATCH(1000000000000,AK:AK)), 1) + COUNTIF(AK$4:INDEX(AK:AK, ROW(AK228)), AK228)-1)/'Supporting Calculations'!$B$8</f>
        <v>0.54779411764705888</v>
      </c>
      <c r="AM228" s="26">
        <f>'Segment RDF'!$H$33</f>
        <v>40</v>
      </c>
      <c r="AN228" s="67">
        <f t="shared" si="69"/>
        <v>21.911764705882355</v>
      </c>
      <c r="AO228" s="69">
        <f t="shared" si="79"/>
        <v>3.130132835251738E-2</v>
      </c>
      <c r="AP228" s="24">
        <f>_xlfn.RANK.EQ(AO228, AO$4:INDEX(AO:AO, MATCH(1000000000000,AO:AO)), 0) + COUNTIF(AO$4:INDEX(AO:AO, ROW(AO228)), AO228)-1</f>
        <v>692</v>
      </c>
      <c r="AQ228" s="25">
        <f>(_xlfn.RANK.EQ(AP228, AP$4:INDEX(AP:AP, MATCH(1000000000000,AP:AP)), 1) + COUNTIF(AP$4:INDEX(AP:AP, ROW(AP228)), AP228)-1)/'Supporting Calculations'!$B$8</f>
        <v>0.63602941176470584</v>
      </c>
      <c r="AR228" s="26">
        <f>'Segment RDF'!$J$33</f>
        <v>20</v>
      </c>
      <c r="AS228" s="67">
        <f t="shared" si="70"/>
        <v>12.720588235294116</v>
      </c>
      <c r="AT228" s="60"/>
      <c r="AU228" s="119">
        <f t="shared" si="71"/>
        <v>22.169117647058822</v>
      </c>
      <c r="AV228" s="56">
        <f t="shared" si="72"/>
        <v>62.683823529411768</v>
      </c>
      <c r="AW228" s="24"/>
      <c r="AX228" s="119">
        <f>(_xlfn.RANK.EQ(AU228, AU$4:INDEX(AU:AU, MATCH(1000000000000,AU:AU)), 1) + COUNTIF(AU$4:INDEX(AU:AU, ROW(AU228)), AU228)-1)/'Supporting Calculations'!$B$8*100</f>
        <v>18.933823529411764</v>
      </c>
      <c r="AY228" s="58">
        <f>(_xlfn.RANK.EQ(AV228, AV$4:INDEX(AV:AV, MATCH(10000000000,AV:AV)), 1) + COUNTIF(AV$4:INDEX(AV:AV, ROW(AV228)), AV228)-1)/'Supporting Calculations'!$B$8*100</f>
        <v>67.64705882352942</v>
      </c>
      <c r="AZ228" s="70">
        <f t="shared" si="73"/>
        <v>86.580882352941188</v>
      </c>
      <c r="BA228" s="24"/>
      <c r="BB228" s="14">
        <f>IF(AND(AX228&gt;='Supporting Calculations'!$B$4,AY228&gt;='Supporting Calculations'!$C$4) = TRUE,1,IF(AND(AX228&gt;'Supporting Calculations'!$B$4,AY228&lt;'Supporting Calculations'!$C$4) = TRUE, 2,IF(AND(AX228&lt;'Supporting Calculations'!$B$4,AY228&gt;'Supporting Calculations'!$C$4) = TRUE,3,IF(AND(AX228&lt;='Supporting Calculations'!$B$4,AY228&lt;='Supporting Calculations'!$C$4) = TRUE, 4,0))))</f>
        <v>4</v>
      </c>
      <c r="BC228" s="44" t="str">
        <f t="shared" si="74"/>
        <v>Low</v>
      </c>
      <c r="BE228" s="84" t="e">
        <f t="shared" si="75"/>
        <v>#N/A</v>
      </c>
      <c r="BF228" s="86" t="e">
        <f t="shared" si="76"/>
        <v>#N/A</v>
      </c>
      <c r="BG228" s="88">
        <f t="shared" si="77"/>
        <v>67.64705882352942</v>
      </c>
      <c r="BI228" s="14">
        <f t="shared" si="78"/>
        <v>864</v>
      </c>
      <c r="BJ228" s="121">
        <f>BI228/'Supporting Calculations'!$B$8</f>
        <v>0.79411764705882348</v>
      </c>
      <c r="BK228" s="21">
        <f>SUM(T228:INDEX(T:T, MATCH(100000000000000,T:T)))/SUM((T$4:INDEX(T:T, MATCH(1E+30,T:T))))</f>
        <v>0.98363668944452809</v>
      </c>
      <c r="BL228" s="21">
        <f>SUM(H228:INDEX(H:H, MATCH(100000000000000,H:H)))/SUM((H$4:INDEX(H:H, MATCH(100000000000000,H:H))))</f>
        <v>0.98841280380770113</v>
      </c>
      <c r="BM228" s="21">
        <f>SUM(O228:INDEX(O:O, MATCH(100000000000000,O:O)))/SUM((O$4:INDEX(O:O, MATCH(1E+30,O:O))))</f>
        <v>0.98363668944452809</v>
      </c>
      <c r="BN228" s="132">
        <f>SUM(F228:INDEX(F:F, MATCH(100000000000000,F:F)))/SUM((F$4:INDEX(F:F, MATCH(1E+30,F:F))))</f>
        <v>0.97745981951747396</v>
      </c>
      <c r="BQ228" s="27"/>
    </row>
    <row r="229" spans="1:69" ht="15.75" customHeight="1">
      <c r="A229" s="89"/>
      <c r="B229" s="124" t="s">
        <v>136</v>
      </c>
      <c r="C229" s="74"/>
      <c r="D229" s="28"/>
      <c r="E229" s="45">
        <v>3753060.08</v>
      </c>
      <c r="F229" s="23">
        <v>589823</v>
      </c>
      <c r="G229" s="23">
        <v>3753060.08</v>
      </c>
      <c r="H229" s="23">
        <v>79484.070000000007</v>
      </c>
      <c r="I229" s="43">
        <v>529895.79</v>
      </c>
      <c r="J229" s="23"/>
      <c r="K229" s="45"/>
      <c r="L229" s="23"/>
      <c r="M229" s="43"/>
      <c r="N229" s="23"/>
      <c r="O229" s="112">
        <f t="shared" si="60"/>
        <v>3753060.08</v>
      </c>
      <c r="P229" s="24">
        <f>_xlfn.RANK.EQ(O229, O$4:INDEX(O:O, MATCH(100000000000000,O:O)), 0) + COUNTIF(O$4:INDEX(O:O, ROW(O229)), O229)-1</f>
        <v>863</v>
      </c>
      <c r="Q229" s="25">
        <f>(_xlfn.RANK.EQ(P229, P$4:INDEX(P:P, MATCH(1000000000000,P:P)), 0) + COUNTIF(P$4:INDEX(P:P, ROW(P229)), P229)-1)/'Supporting Calculations'!$B$8</f>
        <v>0.20772058823529413</v>
      </c>
      <c r="R229" s="26">
        <f>'Segment RDF'!$F$33</f>
        <v>40</v>
      </c>
      <c r="S229" s="56">
        <f t="shared" si="61"/>
        <v>8.3088235294117645</v>
      </c>
      <c r="T229" s="113">
        <f t="shared" si="62"/>
        <v>3753060.08</v>
      </c>
      <c r="U229" s="24">
        <f>_xlfn.RANK.EQ(T229, T$4:INDEX(T:T, MATCH(100000000000000,T:T)), 0) + COUNTIF(T$4:INDEX(T:T, ROW(T229)), T229)-1</f>
        <v>863</v>
      </c>
      <c r="V229" s="25">
        <f>(_xlfn.RANK.EQ(U229, U$4:INDEX(U:U, MATCH(1000000000000,U:U)), 0) + COUNTIF(U$4:INDEX(U:U, ROW(U229)), U229)-1)/'Supporting Calculations'!$B$8</f>
        <v>0.20772058823529413</v>
      </c>
      <c r="W229" s="26">
        <f>'Segment RDF'!$H$33</f>
        <v>40</v>
      </c>
      <c r="X229" s="56">
        <f t="shared" si="63"/>
        <v>8.3088235294117645</v>
      </c>
      <c r="Y229" s="58">
        <f t="shared" si="64"/>
        <v>529895.79</v>
      </c>
      <c r="Z229" s="24">
        <f>_xlfn.RANK.EQ(Y229, Y$4:INDEX(Y:Y, MATCH(100000000000000,Y:Y)), 0) + COUNTIF(Y$4:INDEX(Y:Y, ROW(Y229)), Y229)-1</f>
        <v>484</v>
      </c>
      <c r="AA229" s="25">
        <f>(_xlfn.RANK.EQ(Z229, Z$4:INDEX(Z:Z, MATCH(1000000000000,Z:Z)), 0) + COUNTIF(Z$4:INDEX(Z:Z, ROW(Z229)), Z229)-1)/'Supporting Calculations'!$B$8</f>
        <v>0.5560661764705882</v>
      </c>
      <c r="AB229" s="26">
        <f>'Segment RDF'!$J$33</f>
        <v>20</v>
      </c>
      <c r="AC229" s="56">
        <f t="shared" si="65"/>
        <v>11.121323529411764</v>
      </c>
      <c r="AD229" s="26"/>
      <c r="AE229" s="66">
        <f t="shared" si="66"/>
        <v>0.15715788914309092</v>
      </c>
      <c r="AF229" s="24">
        <f>_xlfn.RANK.EQ(AE229, AE$4:INDEX(AE:AE, MATCH(1000000000000,AE:AE)), 0) + COUNTIF(AE$4:INDEX(AE:AE, ROW(AE229)), AE229)-1</f>
        <v>68</v>
      </c>
      <c r="AG229" s="25">
        <f>(_xlfn.RANK.EQ(AF229, AF$4:INDEX(AF:AF, MATCH(1000000000000,AF:AF)), 1) + COUNTIF(AF$4:INDEX(AF:AF, ROW(AF229)), AF229)-1)/'Supporting Calculations'!$B$8</f>
        <v>6.25E-2</v>
      </c>
      <c r="AH229" s="26">
        <f>'Segment RDF'!$F$33</f>
        <v>40</v>
      </c>
      <c r="AI229" s="67">
        <f t="shared" si="67"/>
        <v>2.5</v>
      </c>
      <c r="AJ229" s="68">
        <f t="shared" si="68"/>
        <v>2.1178469916740585E-2</v>
      </c>
      <c r="AK229" s="24">
        <f>_xlfn.RANK.EQ(AJ229, AJ$4:INDEX(AJ:AJ, MATCH(1000000000000,AJ:AJ)), 0) + COUNTIF(AJ$4:INDEX(AJ:AJ, ROW(AJ229)), AJ229)-1</f>
        <v>199</v>
      </c>
      <c r="AL229" s="25">
        <f>(_xlfn.RANK.EQ(AK229, AK$4:INDEX(AK:AK, MATCH(1000000000000,AK:AK)), 1) + COUNTIF(AK$4:INDEX(AK:AK, ROW(AK229)), AK229)-1)/'Supporting Calculations'!$B$8</f>
        <v>0.18290441176470587</v>
      </c>
      <c r="AM229" s="26">
        <f>'Segment RDF'!$H$33</f>
        <v>40</v>
      </c>
      <c r="AN229" s="67">
        <f t="shared" si="69"/>
        <v>7.3161764705882346</v>
      </c>
      <c r="AO229" s="69">
        <f t="shared" si="79"/>
        <v>0.14119032967892164</v>
      </c>
      <c r="AP229" s="24">
        <f>_xlfn.RANK.EQ(AO229, AO$4:INDEX(AO:AO, MATCH(1000000000000,AO:AO)), 0) + COUNTIF(AO$4:INDEX(AO:AO, ROW(AO229)), AO229)-1</f>
        <v>252</v>
      </c>
      <c r="AQ229" s="25">
        <f>(_xlfn.RANK.EQ(AP229, AP$4:INDEX(AP:AP, MATCH(1000000000000,AP:AP)), 1) + COUNTIF(AP$4:INDEX(AP:AP, ROW(AP229)), AP229)-1)/'Supporting Calculations'!$B$8</f>
        <v>0.23161764705882354</v>
      </c>
      <c r="AR229" s="26">
        <f>'Segment RDF'!$J$33</f>
        <v>20</v>
      </c>
      <c r="AS229" s="67">
        <f t="shared" si="70"/>
        <v>4.632352941176471</v>
      </c>
      <c r="AT229" s="69"/>
      <c r="AU229" s="119">
        <f t="shared" si="71"/>
        <v>27.738970588235293</v>
      </c>
      <c r="AV229" s="56">
        <f t="shared" si="72"/>
        <v>14.448529411764707</v>
      </c>
      <c r="AW229" s="24"/>
      <c r="AX229" s="119">
        <f>(_xlfn.RANK.EQ(AU229, AU$4:INDEX(AU:AU, MATCH(1000000000000,AU:AU)), 1) + COUNTIF(AU$4:INDEX(AU:AU, ROW(AU229)), AU229)-1)/'Supporting Calculations'!$B$8*100</f>
        <v>24.90808823529412</v>
      </c>
      <c r="AY229" s="58">
        <f>(_xlfn.RANK.EQ(AV229, AV$4:INDEX(AV:AV, MATCH(10000000000,AV:AV)), 1) + COUNTIF(AV$4:INDEX(AV:AV, ROW(AV229)), AV229)-1)/'Supporting Calculations'!$B$8*100</f>
        <v>7.4448529411764701</v>
      </c>
      <c r="AZ229" s="70">
        <f t="shared" si="73"/>
        <v>32.352941176470587</v>
      </c>
      <c r="BA229" s="24"/>
      <c r="BB229" s="14">
        <f>IF(AND(AX229&gt;='Supporting Calculations'!$B$4,AY229&gt;='Supporting Calculations'!$C$4) = TRUE,1,IF(AND(AX229&gt;'Supporting Calculations'!$B$4,AY229&lt;'Supporting Calculations'!$C$4) = TRUE, 2,IF(AND(AX229&lt;'Supporting Calculations'!$B$4,AY229&gt;'Supporting Calculations'!$C$4) = TRUE,3,IF(AND(AX229&lt;='Supporting Calculations'!$B$4,AY229&lt;='Supporting Calculations'!$C$4) = TRUE, 4,0))))</f>
        <v>4</v>
      </c>
      <c r="BC229" s="44" t="str">
        <f t="shared" si="74"/>
        <v>Low</v>
      </c>
      <c r="BE229" s="84">
        <f t="shared" si="75"/>
        <v>7.4448529411764701</v>
      </c>
      <c r="BF229" s="86" t="e">
        <f t="shared" si="76"/>
        <v>#N/A</v>
      </c>
      <c r="BG229" s="88" t="e">
        <f t="shared" si="77"/>
        <v>#N/A</v>
      </c>
      <c r="BI229" s="14">
        <f t="shared" si="78"/>
        <v>863</v>
      </c>
      <c r="BJ229" s="121">
        <f>BI229/'Supporting Calculations'!$B$8</f>
        <v>0.79319852941176472</v>
      </c>
      <c r="BK229" s="21">
        <f>SUM(T229:INDEX(T:T, MATCH(100000000000000,T:T)))/SUM((T$4:INDEX(T:T, MATCH(1E+30,T:T))))</f>
        <v>0.98352419999441276</v>
      </c>
      <c r="BL229" s="21">
        <f>SUM(H229:INDEX(H:H, MATCH(100000000000000,H:H)))/SUM((H$4:INDEX(H:H, MATCH(100000000000000,H:H))))</f>
        <v>0.98837860674022604</v>
      </c>
      <c r="BM229" s="21">
        <f>SUM(O229:INDEX(O:O, MATCH(100000000000000,O:O)))/SUM((O$4:INDEX(O:O, MATCH(1E+30,O:O))))</f>
        <v>0.98352419999441276</v>
      </c>
      <c r="BN229" s="132">
        <f>SUM(F229:INDEX(F:F, MATCH(100000000000000,F:F)))/SUM((F$4:INDEX(F:F, MATCH(1E+30,F:F))))</f>
        <v>0.97741265901798347</v>
      </c>
      <c r="BQ229" s="28"/>
    </row>
    <row r="230" spans="1:69" ht="15.75" customHeight="1">
      <c r="A230" s="89"/>
      <c r="B230" s="124" t="s">
        <v>141</v>
      </c>
      <c r="C230" s="74"/>
      <c r="D230" s="28"/>
      <c r="E230" s="45">
        <v>3755042</v>
      </c>
      <c r="F230" s="23">
        <v>99071</v>
      </c>
      <c r="G230" s="23">
        <v>3755042</v>
      </c>
      <c r="H230" s="23">
        <v>16868.55</v>
      </c>
      <c r="I230" s="43">
        <v>112457</v>
      </c>
      <c r="J230" s="23"/>
      <c r="K230" s="45"/>
      <c r="L230" s="23"/>
      <c r="M230" s="43"/>
      <c r="N230" s="28"/>
      <c r="O230" s="112">
        <f t="shared" si="60"/>
        <v>3755042</v>
      </c>
      <c r="P230" s="24">
        <f>_xlfn.RANK.EQ(O230, O$4:INDEX(O:O, MATCH(100000000000000,O:O)), 0) + COUNTIF(O$4:INDEX(O:O, ROW(O230)), O230)-1</f>
        <v>862</v>
      </c>
      <c r="Q230" s="25">
        <f>(_xlfn.RANK.EQ(P230, P$4:INDEX(P:P, MATCH(1000000000000,P:P)), 0) + COUNTIF(P$4:INDEX(P:P, ROW(P230)), P230)-1)/'Supporting Calculations'!$B$8</f>
        <v>0.20863970588235295</v>
      </c>
      <c r="R230" s="26">
        <f>'Segment RDF'!$F$33</f>
        <v>40</v>
      </c>
      <c r="S230" s="56">
        <f t="shared" si="61"/>
        <v>8.3455882352941178</v>
      </c>
      <c r="T230" s="113">
        <f t="shared" si="62"/>
        <v>3755042</v>
      </c>
      <c r="U230" s="24">
        <f>_xlfn.RANK.EQ(T230, T$4:INDEX(T:T, MATCH(100000000000000,T:T)), 0) + COUNTIF(T$4:INDEX(T:T, ROW(T230)), T230)-1</f>
        <v>862</v>
      </c>
      <c r="V230" s="25">
        <f>(_xlfn.RANK.EQ(U230, U$4:INDEX(U:U, MATCH(1000000000000,U:U)), 0) + COUNTIF(U$4:INDEX(U:U, ROW(U230)), U230)-1)/'Supporting Calculations'!$B$8</f>
        <v>0.20863970588235295</v>
      </c>
      <c r="W230" s="26">
        <f>'Segment RDF'!$H$33</f>
        <v>40</v>
      </c>
      <c r="X230" s="56">
        <f t="shared" si="63"/>
        <v>8.3455882352941178</v>
      </c>
      <c r="Y230" s="58">
        <f t="shared" si="64"/>
        <v>112457</v>
      </c>
      <c r="Z230" s="24">
        <f>_xlfn.RANK.EQ(Y230, Y$4:INDEX(Y:Y, MATCH(100000000000000,Y:Y)), 0) + COUNTIF(Y$4:INDEX(Y:Y, ROW(Y230)), Y230)-1</f>
        <v>795</v>
      </c>
      <c r="AA230" s="25">
        <f>(_xlfn.RANK.EQ(Z230, Z$4:INDEX(Z:Z, MATCH(1000000000000,Z:Z)), 0) + COUNTIF(Z$4:INDEX(Z:Z, ROW(Z230)), Z230)-1)/'Supporting Calculations'!$B$8</f>
        <v>0.2702205882352941</v>
      </c>
      <c r="AB230" s="26">
        <f>'Segment RDF'!$J$33</f>
        <v>20</v>
      </c>
      <c r="AC230" s="56">
        <f t="shared" si="65"/>
        <v>5.4044117647058822</v>
      </c>
      <c r="AD230" s="28"/>
      <c r="AE230" s="66">
        <f t="shared" si="66"/>
        <v>2.6383459892059796E-2</v>
      </c>
      <c r="AF230" s="24">
        <f>_xlfn.RANK.EQ(AE230, AE$4:INDEX(AE:AE, MATCH(1000000000000,AE:AE)), 0) + COUNTIF(AE$4:INDEX(AE:AE, ROW(AE230)), AE230)-1</f>
        <v>690</v>
      </c>
      <c r="AG230" s="25">
        <f>(_xlfn.RANK.EQ(AF230, AF$4:INDEX(AF:AF, MATCH(1000000000000,AF:AF)), 1) + COUNTIF(AF$4:INDEX(AF:AF, ROW(AF230)), AF230)-1)/'Supporting Calculations'!$B$8</f>
        <v>0.6341911764705882</v>
      </c>
      <c r="AH230" s="26">
        <f>'Segment RDF'!$F$33</f>
        <v>40</v>
      </c>
      <c r="AI230" s="67">
        <f t="shared" si="67"/>
        <v>25.367647058823529</v>
      </c>
      <c r="AJ230" s="68">
        <f t="shared" si="68"/>
        <v>4.4922400335335793E-3</v>
      </c>
      <c r="AK230" s="24">
        <f>_xlfn.RANK.EQ(AJ230, AJ$4:INDEX(AJ:AJ, MATCH(1000000000000,AJ:AJ)), 0) + COUNTIF(AJ$4:INDEX(AJ:AJ, ROW(AJ230)), AJ230)-1</f>
        <v>607</v>
      </c>
      <c r="AL230" s="25">
        <f>(_xlfn.RANK.EQ(AK230, AK$4:INDEX(AK:AK, MATCH(1000000000000,AK:AK)), 1) + COUNTIF(AK$4:INDEX(AK:AK, ROW(AK230)), AK230)-1)/'Supporting Calculations'!$B$8</f>
        <v>0.55790441176470584</v>
      </c>
      <c r="AM230" s="26">
        <f>'Segment RDF'!$H$33</f>
        <v>40</v>
      </c>
      <c r="AN230" s="67">
        <f t="shared" si="69"/>
        <v>22.316176470588232</v>
      </c>
      <c r="AO230" s="69">
        <f t="shared" si="79"/>
        <v>2.9948266890223865E-2</v>
      </c>
      <c r="AP230" s="24">
        <f>_xlfn.RANK.EQ(AO230, AO$4:INDEX(AO:AO, MATCH(1000000000000,AO:AO)), 0) + COUNTIF(AO$4:INDEX(AO:AO, ROW(AO230)), AO230)-1</f>
        <v>705</v>
      </c>
      <c r="AQ230" s="25">
        <f>(_xlfn.RANK.EQ(AP230, AP$4:INDEX(AP:AP, MATCH(1000000000000,AP:AP)), 1) + COUNTIF(AP$4:INDEX(AP:AP, ROW(AP230)), AP230)-1)/'Supporting Calculations'!$B$8</f>
        <v>0.64797794117647056</v>
      </c>
      <c r="AR230" s="26">
        <f>'Segment RDF'!$J$33</f>
        <v>20</v>
      </c>
      <c r="AS230" s="67">
        <f t="shared" si="70"/>
        <v>12.959558823529411</v>
      </c>
      <c r="AT230" s="28"/>
      <c r="AU230" s="119">
        <f t="shared" si="71"/>
        <v>22.095588235294116</v>
      </c>
      <c r="AV230" s="56">
        <f t="shared" si="72"/>
        <v>60.643382352941174</v>
      </c>
      <c r="AW230" s="28"/>
      <c r="AX230" s="119">
        <f>(_xlfn.RANK.EQ(AU230, AU$4:INDEX(AU:AU, MATCH(1000000000000,AU:AU)), 1) + COUNTIF(AU$4:INDEX(AU:AU, ROW(AU230)), AU230)-1)/'Supporting Calculations'!$B$8*100</f>
        <v>18.65808823529412</v>
      </c>
      <c r="AY230" s="58">
        <f>(_xlfn.RANK.EQ(AV230, AV$4:INDEX(AV:AV, MATCH(10000000000,AV:AV)), 1) + COUNTIF(AV$4:INDEX(AV:AV, ROW(AV230)), AV230)-1)/'Supporting Calculations'!$B$8*100</f>
        <v>64.154411764705884</v>
      </c>
      <c r="AZ230" s="70">
        <f t="shared" si="73"/>
        <v>82.8125</v>
      </c>
      <c r="BA230" s="28"/>
      <c r="BB230" s="14">
        <f>IF(AND(AX230&gt;='Supporting Calculations'!$B$4,AY230&gt;='Supporting Calculations'!$C$4) = TRUE,1,IF(AND(AX230&gt;'Supporting Calculations'!$B$4,AY230&lt;'Supporting Calculations'!$C$4) = TRUE, 2,IF(AND(AX230&lt;'Supporting Calculations'!$B$4,AY230&gt;'Supporting Calculations'!$C$4) = TRUE,3,IF(AND(AX230&lt;='Supporting Calculations'!$B$4,AY230&lt;='Supporting Calculations'!$C$4) = TRUE, 4,0))))</f>
        <v>4</v>
      </c>
      <c r="BC230" s="44" t="str">
        <f t="shared" si="74"/>
        <v>Low</v>
      </c>
      <c r="BE230" s="84" t="e">
        <f t="shared" si="75"/>
        <v>#N/A</v>
      </c>
      <c r="BF230" s="86" t="e">
        <f t="shared" si="76"/>
        <v>#N/A</v>
      </c>
      <c r="BG230" s="88">
        <f t="shared" si="77"/>
        <v>64.154411764705884</v>
      </c>
      <c r="BI230" s="14">
        <f t="shared" si="78"/>
        <v>862</v>
      </c>
      <c r="BJ230" s="121">
        <f>BI230/'Supporting Calculations'!$B$8</f>
        <v>0.79227941176470584</v>
      </c>
      <c r="BK230" s="21">
        <f>SUM(T230:INDEX(T:T, MATCH(100000000000000,T:T)))/SUM((T$4:INDEX(T:T, MATCH(1E+30,T:T))))</f>
        <v>0.9834116227294375</v>
      </c>
      <c r="BL230" s="21">
        <f>SUM(H230:INDEX(H:H, MATCH(100000000000000,H:H)))/SUM((H$4:INDEX(H:H, MATCH(100000000000000,H:H))))</f>
        <v>0.98822423368052292</v>
      </c>
      <c r="BM230" s="21">
        <f>SUM(O230:INDEX(O:O, MATCH(100000000000000,O:O)))/SUM((O$4:INDEX(O:O, MATCH(1E+30,O:O))))</f>
        <v>0.9834116227294375</v>
      </c>
      <c r="BN230" s="132">
        <f>SUM(F230:INDEX(F:F, MATCH(100000000000000,F:F)))/SUM((F$4:INDEX(F:F, MATCH(1E+30,F:F))))</f>
        <v>0.97705517755894122</v>
      </c>
      <c r="BQ230" s="28"/>
    </row>
    <row r="231" spans="1:69" ht="15.75" customHeight="1">
      <c r="A231" s="89"/>
      <c r="B231" s="124" t="s">
        <v>145</v>
      </c>
      <c r="C231" s="74"/>
      <c r="D231" s="28"/>
      <c r="E231" s="45">
        <v>3756785.66</v>
      </c>
      <c r="F231" s="23">
        <v>210494</v>
      </c>
      <c r="G231" s="23">
        <v>3756785.66</v>
      </c>
      <c r="H231" s="23">
        <v>0</v>
      </c>
      <c r="I231" s="43">
        <v>0</v>
      </c>
      <c r="J231" s="23"/>
      <c r="K231" s="45"/>
      <c r="L231" s="23"/>
      <c r="M231" s="43"/>
      <c r="N231" s="23"/>
      <c r="O231" s="112">
        <f t="shared" si="60"/>
        <v>3756785.66</v>
      </c>
      <c r="P231" s="24">
        <f>_xlfn.RANK.EQ(O231, O$4:INDEX(O:O, MATCH(100000000000000,O:O)), 0) + COUNTIF(O$4:INDEX(O:O, ROW(O231)), O231)-1</f>
        <v>861</v>
      </c>
      <c r="Q231" s="25">
        <f>(_xlfn.RANK.EQ(P231, P$4:INDEX(P:P, MATCH(1000000000000,P:P)), 0) + COUNTIF(P$4:INDEX(P:P, ROW(P231)), P231)-1)/'Supporting Calculations'!$B$8</f>
        <v>0.20955882352941177</v>
      </c>
      <c r="R231" s="26">
        <f>'Segment RDF'!$F$33</f>
        <v>40</v>
      </c>
      <c r="S231" s="56">
        <f t="shared" si="61"/>
        <v>8.382352941176471</v>
      </c>
      <c r="T231" s="113">
        <f t="shared" si="62"/>
        <v>3756785.66</v>
      </c>
      <c r="U231" s="24">
        <f>_xlfn.RANK.EQ(T231, T$4:INDEX(T:T, MATCH(100000000000000,T:T)), 0) + COUNTIF(T$4:INDEX(T:T, ROW(T231)), T231)-1</f>
        <v>861</v>
      </c>
      <c r="V231" s="25">
        <f>(_xlfn.RANK.EQ(U231, U$4:INDEX(U:U, MATCH(1000000000000,U:U)), 0) + COUNTIF(U$4:INDEX(U:U, ROW(U231)), U231)-1)/'Supporting Calculations'!$B$8</f>
        <v>0.20955882352941177</v>
      </c>
      <c r="W231" s="26">
        <f>'Segment RDF'!$H$33</f>
        <v>40</v>
      </c>
      <c r="X231" s="56">
        <f t="shared" si="63"/>
        <v>8.382352941176471</v>
      </c>
      <c r="Y231" s="58">
        <f t="shared" si="64"/>
        <v>0</v>
      </c>
      <c r="Z231" s="24">
        <f>_xlfn.RANK.EQ(Y231, Y$4:INDEX(Y:Y, MATCH(100000000000000,Y:Y)), 0) + COUNTIF(Y$4:INDEX(Y:Y, ROW(Y231)), Y231)-1</f>
        <v>1001</v>
      </c>
      <c r="AA231" s="25">
        <f>(_xlfn.RANK.EQ(Z231, Z$4:INDEX(Z:Z, MATCH(1000000000000,Z:Z)), 0) + COUNTIF(Z$4:INDEX(Z:Z, ROW(Z231)), Z231)-1)/'Supporting Calculations'!$B$8</f>
        <v>8.0882352941176475E-2</v>
      </c>
      <c r="AB231" s="26">
        <f>'Segment RDF'!$J$33</f>
        <v>20</v>
      </c>
      <c r="AC231" s="56">
        <f t="shared" si="65"/>
        <v>1.6176470588235294</v>
      </c>
      <c r="AD231" s="26"/>
      <c r="AE231" s="66">
        <f t="shared" si="66"/>
        <v>5.6030345899478327E-2</v>
      </c>
      <c r="AF231" s="24">
        <f>_xlfn.RANK.EQ(AE231, AE$4:INDEX(AE:AE, MATCH(1000000000000,AE:AE)), 0) + COUNTIF(AE$4:INDEX(AE:AE, ROW(AE231)), AE231)-1</f>
        <v>455</v>
      </c>
      <c r="AG231" s="25">
        <f>(_xlfn.RANK.EQ(AF231, AF$4:INDEX(AF:AF, MATCH(1000000000000,AF:AF)), 1) + COUNTIF(AF$4:INDEX(AF:AF, ROW(AF231)), AF231)-1)/'Supporting Calculations'!$B$8</f>
        <v>0.41819852941176472</v>
      </c>
      <c r="AH231" s="26">
        <f>'Segment RDF'!$F$33</f>
        <v>40</v>
      </c>
      <c r="AI231" s="67">
        <f t="shared" si="67"/>
        <v>16.727941176470587</v>
      </c>
      <c r="AJ231" s="68">
        <f t="shared" si="68"/>
        <v>0</v>
      </c>
      <c r="AK231" s="24">
        <f>_xlfn.RANK.EQ(AJ231, AJ$4:INDEX(AJ:AJ, MATCH(1000000000000,AJ:AJ)), 0) + COUNTIF(AJ$4:INDEX(AJ:AJ, ROW(AJ231)), AJ231)-1</f>
        <v>927</v>
      </c>
      <c r="AL231" s="25">
        <f>(_xlfn.RANK.EQ(AK231, AK$4:INDEX(AK:AK, MATCH(1000000000000,AK:AK)), 1) + COUNTIF(AK$4:INDEX(AK:AK, ROW(AK231)), AK231)-1)/'Supporting Calculations'!$B$8</f>
        <v>0.85202205882352944</v>
      </c>
      <c r="AM231" s="26">
        <f>'Segment RDF'!$H$33</f>
        <v>40</v>
      </c>
      <c r="AN231" s="67">
        <f t="shared" si="69"/>
        <v>34.080882352941174</v>
      </c>
      <c r="AO231" s="69">
        <f t="shared" si="79"/>
        <v>0</v>
      </c>
      <c r="AP231" s="24">
        <f>_xlfn.RANK.EQ(AO231, AO$4:INDEX(AO:AO, MATCH(1000000000000,AO:AO)), 0) + COUNTIF(AO$4:INDEX(AO:AO, ROW(AO231)), AO231)-1</f>
        <v>1001</v>
      </c>
      <c r="AQ231" s="25">
        <f>(_xlfn.RANK.EQ(AP231, AP$4:INDEX(AP:AP, MATCH(1000000000000,AP:AP)), 1) + COUNTIF(AP$4:INDEX(AP:AP, ROW(AP231)), AP231)-1)/'Supporting Calculations'!$B$8</f>
        <v>0.92003676470588236</v>
      </c>
      <c r="AR231" s="26">
        <f>'Segment RDF'!$J$33</f>
        <v>20</v>
      </c>
      <c r="AS231" s="67">
        <f t="shared" si="70"/>
        <v>18.400735294117649</v>
      </c>
      <c r="AT231" s="69"/>
      <c r="AU231" s="119">
        <f t="shared" si="71"/>
        <v>18.382352941176471</v>
      </c>
      <c r="AV231" s="56">
        <f t="shared" si="72"/>
        <v>69.209558823529406</v>
      </c>
      <c r="AW231" s="24"/>
      <c r="AX231" s="119">
        <f>(_xlfn.RANK.EQ(AU231, AU$4:INDEX(AU:AU, MATCH(1000000000000,AU:AU)), 1) + COUNTIF(AU$4:INDEX(AU:AU, ROW(AU231)), AU231)-1)/'Supporting Calculations'!$B$8*100</f>
        <v>14.705882352941178</v>
      </c>
      <c r="AY231" s="58">
        <f>(_xlfn.RANK.EQ(AV231, AV$4:INDEX(AV:AV, MATCH(10000000000,AV:AV)), 1) + COUNTIF(AV$4:INDEX(AV:AV, ROW(AV231)), AV231)-1)/'Supporting Calculations'!$B$8*100</f>
        <v>78.125</v>
      </c>
      <c r="AZ231" s="70">
        <f t="shared" si="73"/>
        <v>92.830882352941174</v>
      </c>
      <c r="BA231" s="24"/>
      <c r="BB231" s="14">
        <f>IF(AND(AX231&gt;='Supporting Calculations'!$B$4,AY231&gt;='Supporting Calculations'!$C$4) = TRUE,1,IF(AND(AX231&gt;'Supporting Calculations'!$B$4,AY231&lt;'Supporting Calculations'!$C$4) = TRUE, 2,IF(AND(AX231&lt;'Supporting Calculations'!$B$4,AY231&gt;'Supporting Calculations'!$C$4) = TRUE,3,IF(AND(AX231&lt;='Supporting Calculations'!$B$4,AY231&lt;='Supporting Calculations'!$C$4) = TRUE, 4,0))))</f>
        <v>4</v>
      </c>
      <c r="BC231" s="44" t="str">
        <f t="shared" si="74"/>
        <v>Low</v>
      </c>
      <c r="BE231" s="84">
        <f t="shared" si="75"/>
        <v>78.125</v>
      </c>
      <c r="BF231" s="86" t="e">
        <f t="shared" si="76"/>
        <v>#N/A</v>
      </c>
      <c r="BG231" s="88" t="e">
        <f t="shared" si="77"/>
        <v>#N/A</v>
      </c>
      <c r="BI231" s="14">
        <f t="shared" si="78"/>
        <v>861</v>
      </c>
      <c r="BJ231" s="121">
        <f>BI231/'Supporting Calculations'!$B$8</f>
        <v>0.79136029411764708</v>
      </c>
      <c r="BK231" s="21">
        <f>SUM(T231:INDEX(T:T, MATCH(100000000000000,T:T)))/SUM((T$4:INDEX(T:T, MATCH(1E+30,T:T))))</f>
        <v>0.98329898601453891</v>
      </c>
      <c r="BL231" s="21">
        <f>SUM(H231:INDEX(H:H, MATCH(100000000000000,H:H)))/SUM((H$4:INDEX(H:H, MATCH(100000000000000,H:H))))</f>
        <v>0.98819147177393896</v>
      </c>
      <c r="BM231" s="21">
        <f>SUM(O231:INDEX(O:O, MATCH(100000000000000,O:O)))/SUM((O$4:INDEX(O:O, MATCH(1E+30,O:O))))</f>
        <v>0.98329898601453891</v>
      </c>
      <c r="BN231" s="132">
        <f>SUM(F231:INDEX(F:F, MATCH(100000000000000,F:F)))/SUM((F$4:INDEX(F:F, MATCH(1E+30,F:F))))</f>
        <v>0.97699513234939739</v>
      </c>
      <c r="BQ231" s="28"/>
    </row>
    <row r="232" spans="1:69" ht="15.75" customHeight="1">
      <c r="A232" s="89"/>
      <c r="B232" s="124" t="s">
        <v>134</v>
      </c>
      <c r="C232" s="74"/>
      <c r="D232" s="28"/>
      <c r="E232" s="45">
        <v>3763967.12</v>
      </c>
      <c r="F232" s="23">
        <v>614909</v>
      </c>
      <c r="G232" s="23">
        <v>3763967.12</v>
      </c>
      <c r="H232" s="23">
        <v>116810.79</v>
      </c>
      <c r="I232" s="43">
        <v>778738.6</v>
      </c>
      <c r="J232" s="23"/>
      <c r="K232" s="45"/>
      <c r="L232" s="23"/>
      <c r="M232" s="43"/>
      <c r="N232" s="23"/>
      <c r="O232" s="112">
        <f t="shared" si="60"/>
        <v>3763967.12</v>
      </c>
      <c r="P232" s="24">
        <f>_xlfn.RANK.EQ(O232, O$4:INDEX(O:O, MATCH(100000000000000,O:O)), 0) + COUNTIF(O$4:INDEX(O:O, ROW(O232)), O232)-1</f>
        <v>860</v>
      </c>
      <c r="Q232" s="25">
        <f>(_xlfn.RANK.EQ(P232, P$4:INDEX(P:P, MATCH(1000000000000,P:P)), 0) + COUNTIF(P$4:INDEX(P:P, ROW(P232)), P232)-1)/'Supporting Calculations'!$B$8</f>
        <v>0.21047794117647059</v>
      </c>
      <c r="R232" s="26">
        <f>'Segment RDF'!$F$33</f>
        <v>40</v>
      </c>
      <c r="S232" s="56">
        <f t="shared" si="61"/>
        <v>8.4191176470588243</v>
      </c>
      <c r="T232" s="113">
        <f t="shared" si="62"/>
        <v>3763967.12</v>
      </c>
      <c r="U232" s="24">
        <f>_xlfn.RANK.EQ(T232, T$4:INDEX(T:T, MATCH(100000000000000,T:T)), 0) + COUNTIF(T$4:INDEX(T:T, ROW(T232)), T232)-1</f>
        <v>860</v>
      </c>
      <c r="V232" s="25">
        <f>(_xlfn.RANK.EQ(U232, U$4:INDEX(U:U, MATCH(1000000000000,U:U)), 0) + COUNTIF(U$4:INDEX(U:U, ROW(U232)), U232)-1)/'Supporting Calculations'!$B$8</f>
        <v>0.21047794117647059</v>
      </c>
      <c r="W232" s="26">
        <f>'Segment RDF'!$H$33</f>
        <v>40</v>
      </c>
      <c r="X232" s="56">
        <f t="shared" si="63"/>
        <v>8.4191176470588243</v>
      </c>
      <c r="Y232" s="58">
        <f t="shared" si="64"/>
        <v>778738.6</v>
      </c>
      <c r="Z232" s="24">
        <f>_xlfn.RANK.EQ(Y232, Y$4:INDEX(Y:Y, MATCH(100000000000000,Y:Y)), 0) + COUNTIF(Y$4:INDEX(Y:Y, ROW(Y232)), Y232)-1</f>
        <v>413</v>
      </c>
      <c r="AA232" s="25">
        <f>(_xlfn.RANK.EQ(Z232, Z$4:INDEX(Z:Z, MATCH(1000000000000,Z:Z)), 0) + COUNTIF(Z$4:INDEX(Z:Z, ROW(Z232)), Z232)-1)/'Supporting Calculations'!$B$8</f>
        <v>0.62132352941176472</v>
      </c>
      <c r="AB232" s="26">
        <f>'Segment RDF'!$J$33</f>
        <v>20</v>
      </c>
      <c r="AC232" s="56">
        <f t="shared" si="65"/>
        <v>12.426470588235293</v>
      </c>
      <c r="AD232" s="26"/>
      <c r="AE232" s="66">
        <f t="shared" si="66"/>
        <v>0.16336726129531121</v>
      </c>
      <c r="AF232" s="24">
        <f>_xlfn.RANK.EQ(AE232, AE$4:INDEX(AE:AE, MATCH(1000000000000,AE:AE)), 0) + COUNTIF(AE$4:INDEX(AE:AE, ROW(AE232)), AE232)-1</f>
        <v>61</v>
      </c>
      <c r="AG232" s="25">
        <f>(_xlfn.RANK.EQ(AF232, AF$4:INDEX(AF:AF, MATCH(1000000000000,AF:AF)), 1) + COUNTIF(AF$4:INDEX(AF:AF, ROW(AF232)), AF232)-1)/'Supporting Calculations'!$B$8</f>
        <v>5.6066176470588237E-2</v>
      </c>
      <c r="AH232" s="26">
        <f>'Segment RDF'!$F$33</f>
        <v>40</v>
      </c>
      <c r="AI232" s="67">
        <f t="shared" si="67"/>
        <v>2.2426470588235294</v>
      </c>
      <c r="AJ232" s="68">
        <f t="shared" si="68"/>
        <v>3.1033956003313861E-2</v>
      </c>
      <c r="AK232" s="24">
        <f>_xlfn.RANK.EQ(AJ232, AJ$4:INDEX(AJ:AJ, MATCH(1000000000000,AJ:AJ)), 0) + COUNTIF(AJ$4:INDEX(AJ:AJ, ROW(AJ232)), AJ232)-1</f>
        <v>101</v>
      </c>
      <c r="AL232" s="25">
        <f>(_xlfn.RANK.EQ(AK232, AK$4:INDEX(AK:AK, MATCH(1000000000000,AK:AK)), 1) + COUNTIF(AK$4:INDEX(AK:AK, ROW(AK232)), AK232)-1)/'Supporting Calculations'!$B$8</f>
        <v>9.283088235294118E-2</v>
      </c>
      <c r="AM232" s="26">
        <f>'Segment RDF'!$H$33</f>
        <v>40</v>
      </c>
      <c r="AN232" s="67">
        <f t="shared" si="69"/>
        <v>3.7132352941176472</v>
      </c>
      <c r="AO232" s="69">
        <f t="shared" si="79"/>
        <v>0.20689304002209241</v>
      </c>
      <c r="AP232" s="24">
        <f>_xlfn.RANK.EQ(AO232, AO$4:INDEX(AO:AO, MATCH(1000000000000,AO:AO)), 0) + COUNTIF(AO$4:INDEX(AO:AO, ROW(AO232)), AO232)-1</f>
        <v>143</v>
      </c>
      <c r="AQ232" s="25">
        <f>(_xlfn.RANK.EQ(AP232, AP$4:INDEX(AP:AP, MATCH(1000000000000,AP:AP)), 1) + COUNTIF(AP$4:INDEX(AP:AP, ROW(AP232)), AP232)-1)/'Supporting Calculations'!$B$8</f>
        <v>0.13143382352941177</v>
      </c>
      <c r="AR232" s="26">
        <f>'Segment RDF'!$J$33</f>
        <v>20</v>
      </c>
      <c r="AS232" s="67">
        <f t="shared" si="70"/>
        <v>2.6286764705882355</v>
      </c>
      <c r="AT232" s="69"/>
      <c r="AU232" s="119">
        <f t="shared" si="71"/>
        <v>29.264705882352942</v>
      </c>
      <c r="AV232" s="56">
        <f t="shared" si="72"/>
        <v>8.584558823529413</v>
      </c>
      <c r="AW232" s="24"/>
      <c r="AX232" s="119">
        <f>(_xlfn.RANK.EQ(AU232, AU$4:INDEX(AU:AU, MATCH(1000000000000,AU:AU)), 1) + COUNTIF(AU$4:INDEX(AU:AU, ROW(AU232)), AU232)-1)/'Supporting Calculations'!$B$8*100</f>
        <v>26.930147058823529</v>
      </c>
      <c r="AY232" s="58">
        <f>(_xlfn.RANK.EQ(AV232, AV$4:INDEX(AV:AV, MATCH(10000000000,AV:AV)), 1) + COUNTIF(AV$4:INDEX(AV:AV, ROW(AV232)), AV232)-1)/'Supporting Calculations'!$B$8*100</f>
        <v>3.2169117647058822</v>
      </c>
      <c r="AZ232" s="70">
        <f t="shared" si="73"/>
        <v>30.147058823529413</v>
      </c>
      <c r="BA232" s="24"/>
      <c r="BB232" s="14">
        <f>IF(AND(AX232&gt;='Supporting Calculations'!$B$4,AY232&gt;='Supporting Calculations'!$C$4) = TRUE,1,IF(AND(AX232&gt;'Supporting Calculations'!$B$4,AY232&lt;'Supporting Calculations'!$C$4) = TRUE, 2,IF(AND(AX232&lt;'Supporting Calculations'!$B$4,AY232&gt;'Supporting Calculations'!$C$4) = TRUE,3,IF(AND(AX232&lt;='Supporting Calculations'!$B$4,AY232&lt;='Supporting Calculations'!$C$4) = TRUE, 4,0))))</f>
        <v>4</v>
      </c>
      <c r="BC232" s="44" t="str">
        <f t="shared" si="74"/>
        <v>Low</v>
      </c>
      <c r="BE232" s="84">
        <f t="shared" si="75"/>
        <v>3.2169117647058822</v>
      </c>
      <c r="BF232" s="86" t="e">
        <f t="shared" si="76"/>
        <v>#N/A</v>
      </c>
      <c r="BG232" s="88" t="e">
        <f t="shared" si="77"/>
        <v>#N/A</v>
      </c>
      <c r="BI232" s="14">
        <f t="shared" si="78"/>
        <v>860</v>
      </c>
      <c r="BJ232" s="121">
        <f>BI232/'Supporting Calculations'!$B$8</f>
        <v>0.7904411764705882</v>
      </c>
      <c r="BK232" s="21">
        <f>SUM(T232:INDEX(T:T, MATCH(100000000000000,T:T)))/SUM((T$4:INDEX(T:T, MATCH(1E+30,T:T))))</f>
        <v>0.98318629699659432</v>
      </c>
      <c r="BL232" s="21">
        <f>SUM(H232:INDEX(H:H, MATCH(100000000000000,H:H)))/SUM((H$4:INDEX(H:H, MATCH(100000000000000,H:H))))</f>
        <v>0.98819147177393896</v>
      </c>
      <c r="BM232" s="21">
        <f>SUM(O232:INDEX(O:O, MATCH(100000000000000,O:O)))/SUM((O$4:INDEX(O:O, MATCH(1E+30,O:O))))</f>
        <v>0.98318629699659432</v>
      </c>
      <c r="BN232" s="132">
        <f>SUM(F232:INDEX(F:F, MATCH(100000000000000,F:F)))/SUM((F$4:INDEX(F:F, MATCH(1E+30,F:F))))</f>
        <v>0.97686755559799965</v>
      </c>
      <c r="BQ232" s="28"/>
    </row>
    <row r="233" spans="1:69" ht="15.75" customHeight="1">
      <c r="A233" s="89"/>
      <c r="B233" s="124" t="s">
        <v>137</v>
      </c>
      <c r="C233" s="74"/>
      <c r="D233" s="28"/>
      <c r="E233" s="45">
        <v>3766692</v>
      </c>
      <c r="F233" s="23">
        <v>313872</v>
      </c>
      <c r="G233" s="23">
        <v>3766692</v>
      </c>
      <c r="H233" s="23">
        <v>40666.199999999997</v>
      </c>
      <c r="I233" s="43">
        <v>271108</v>
      </c>
      <c r="J233" s="23"/>
      <c r="K233" s="45"/>
      <c r="L233" s="23"/>
      <c r="M233" s="43"/>
      <c r="N233" s="23"/>
      <c r="O233" s="112">
        <f t="shared" si="60"/>
        <v>3766692</v>
      </c>
      <c r="P233" s="24">
        <f>_xlfn.RANK.EQ(O233, O$4:INDEX(O:O, MATCH(100000000000000,O:O)), 0) + COUNTIF(O$4:INDEX(O:O, ROW(O233)), O233)-1</f>
        <v>859</v>
      </c>
      <c r="Q233" s="25">
        <f>(_xlfn.RANK.EQ(P233, P$4:INDEX(P:P, MATCH(1000000000000,P:P)), 0) + COUNTIF(P$4:INDEX(P:P, ROW(P233)), P233)-1)/'Supporting Calculations'!$B$8</f>
        <v>0.21139705882352941</v>
      </c>
      <c r="R233" s="26">
        <f>'Segment RDF'!$F$33</f>
        <v>40</v>
      </c>
      <c r="S233" s="56">
        <f t="shared" si="61"/>
        <v>8.4558823529411757</v>
      </c>
      <c r="T233" s="113">
        <f t="shared" si="62"/>
        <v>3766692</v>
      </c>
      <c r="U233" s="24">
        <f>_xlfn.RANK.EQ(T233, T$4:INDEX(T:T, MATCH(100000000000000,T:T)), 0) + COUNTIF(T$4:INDEX(T:T, ROW(T233)), T233)-1</f>
        <v>859</v>
      </c>
      <c r="V233" s="25">
        <f>(_xlfn.RANK.EQ(U233, U$4:INDEX(U:U, MATCH(1000000000000,U:U)), 0) + COUNTIF(U$4:INDEX(U:U, ROW(U233)), U233)-1)/'Supporting Calculations'!$B$8</f>
        <v>0.21139705882352941</v>
      </c>
      <c r="W233" s="26">
        <f>'Segment RDF'!$H$33</f>
        <v>40</v>
      </c>
      <c r="X233" s="56">
        <f t="shared" si="63"/>
        <v>8.4558823529411757</v>
      </c>
      <c r="Y233" s="58">
        <f t="shared" si="64"/>
        <v>271108</v>
      </c>
      <c r="Z233" s="24">
        <f>_xlfn.RANK.EQ(Y233, Y$4:INDEX(Y:Y, MATCH(100000000000000,Y:Y)), 0) + COUNTIF(Y$4:INDEX(Y:Y, ROW(Y233)), Y233)-1</f>
        <v>637</v>
      </c>
      <c r="AA233" s="25">
        <f>(_xlfn.RANK.EQ(Z233, Z$4:INDEX(Z:Z, MATCH(1000000000000,Z:Z)), 0) + COUNTIF(Z$4:INDEX(Z:Z, ROW(Z233)), Z233)-1)/'Supporting Calculations'!$B$8</f>
        <v>0.41544117647058826</v>
      </c>
      <c r="AB233" s="26">
        <f>'Segment RDF'!$J$33</f>
        <v>20</v>
      </c>
      <c r="AC233" s="56">
        <f t="shared" si="65"/>
        <v>8.3088235294117645</v>
      </c>
      <c r="AD233" s="26"/>
      <c r="AE233" s="66">
        <f t="shared" si="66"/>
        <v>8.3328289119471405E-2</v>
      </c>
      <c r="AF233" s="24">
        <f>_xlfn.RANK.EQ(AE233, AE$4:INDEX(AE:AE, MATCH(1000000000000,AE:AE)), 0) + COUNTIF(AE$4:INDEX(AE:AE, ROW(AE233)), AE233)-1</f>
        <v>300</v>
      </c>
      <c r="AG233" s="25">
        <f>(_xlfn.RANK.EQ(AF233, AF$4:INDEX(AF:AF, MATCH(1000000000000,AF:AF)), 1) + COUNTIF(AF$4:INDEX(AF:AF, ROW(AF233)), AF233)-1)/'Supporting Calculations'!$B$8</f>
        <v>0.27573529411764708</v>
      </c>
      <c r="AH233" s="26">
        <f>'Segment RDF'!$F$33</f>
        <v>40</v>
      </c>
      <c r="AI233" s="67">
        <f t="shared" si="67"/>
        <v>11.029411764705884</v>
      </c>
      <c r="AJ233" s="68">
        <f t="shared" si="68"/>
        <v>1.0796263671146989E-2</v>
      </c>
      <c r="AK233" s="24">
        <f>_xlfn.RANK.EQ(AJ233, AJ$4:INDEX(AJ:AJ, MATCH(1000000000000,AJ:AJ)), 0) + COUNTIF(AJ$4:INDEX(AJ:AJ, ROW(AJ233)), AJ233)-1</f>
        <v>369</v>
      </c>
      <c r="AL233" s="25">
        <f>(_xlfn.RANK.EQ(AK233, AK$4:INDEX(AK:AK, MATCH(1000000000000,AK:AK)), 1) + COUNTIF(AK$4:INDEX(AK:AK, ROW(AK233)), AK233)-1)/'Supporting Calculations'!$B$8</f>
        <v>0.3391544117647059</v>
      </c>
      <c r="AM233" s="26">
        <f>'Segment RDF'!$H$33</f>
        <v>40</v>
      </c>
      <c r="AN233" s="67">
        <f t="shared" si="69"/>
        <v>13.566176470588236</v>
      </c>
      <c r="AO233" s="69">
        <f t="shared" si="79"/>
        <v>7.1975091140979941E-2</v>
      </c>
      <c r="AP233" s="24">
        <f>_xlfn.RANK.EQ(AO233, AO$4:INDEX(AO:AO, MATCH(1000000000000,AO:AO)), 0) + COUNTIF(AO$4:INDEX(AO:AO, ROW(AO233)), AO233)-1</f>
        <v>454</v>
      </c>
      <c r="AQ233" s="25">
        <f>(_xlfn.RANK.EQ(AP233, AP$4:INDEX(AP:AP, MATCH(1000000000000,AP:AP)), 1) + COUNTIF(AP$4:INDEX(AP:AP, ROW(AP233)), AP233)-1)/'Supporting Calculations'!$B$8</f>
        <v>0.4172794117647059</v>
      </c>
      <c r="AR233" s="26">
        <f>'Segment RDF'!$J$33</f>
        <v>20</v>
      </c>
      <c r="AS233" s="67">
        <f t="shared" si="70"/>
        <v>8.3455882352941178</v>
      </c>
      <c r="AT233" s="69"/>
      <c r="AU233" s="119">
        <f t="shared" si="71"/>
        <v>25.220588235294116</v>
      </c>
      <c r="AV233" s="56">
        <f t="shared" si="72"/>
        <v>32.941176470588239</v>
      </c>
      <c r="AW233" s="24"/>
      <c r="AX233" s="119">
        <f>(_xlfn.RANK.EQ(AU233, AU$4:INDEX(AU:AU, MATCH(1000000000000,AU:AU)), 1) + COUNTIF(AU$4:INDEX(AU:AU, ROW(AU233)), AU233)-1)/'Supporting Calculations'!$B$8*100</f>
        <v>21.599264705882355</v>
      </c>
      <c r="AY233" s="58">
        <f>(_xlfn.RANK.EQ(AV233, AV$4:INDEX(AV:AV, MATCH(10000000000,AV:AV)), 1) + COUNTIF(AV$4:INDEX(AV:AV, ROW(AV233)), AV233)-1)/'Supporting Calculations'!$B$8*100</f>
        <v>23.713235294117645</v>
      </c>
      <c r="AZ233" s="70">
        <f t="shared" si="73"/>
        <v>45.3125</v>
      </c>
      <c r="BA233" s="24"/>
      <c r="BB233" s="14">
        <f>IF(AND(AX233&gt;='Supporting Calculations'!$B$4,AY233&gt;='Supporting Calculations'!$C$4) = TRUE,1,IF(AND(AX233&gt;'Supporting Calculations'!$B$4,AY233&lt;'Supporting Calculations'!$C$4) = TRUE, 2,IF(AND(AX233&lt;'Supporting Calculations'!$B$4,AY233&gt;'Supporting Calculations'!$C$4) = TRUE,3,IF(AND(AX233&lt;='Supporting Calculations'!$B$4,AY233&lt;='Supporting Calculations'!$C$4) = TRUE, 4,0))))</f>
        <v>4</v>
      </c>
      <c r="BC233" s="44" t="str">
        <f t="shared" si="74"/>
        <v>Low</v>
      </c>
      <c r="BE233" s="84">
        <f t="shared" si="75"/>
        <v>23.713235294117645</v>
      </c>
      <c r="BF233" s="86" t="e">
        <f t="shared" si="76"/>
        <v>#N/A</v>
      </c>
      <c r="BG233" s="88" t="e">
        <f t="shared" si="77"/>
        <v>#N/A</v>
      </c>
      <c r="BI233" s="14">
        <f t="shared" si="78"/>
        <v>859</v>
      </c>
      <c r="BJ233" s="121">
        <f>BI233/'Supporting Calculations'!$B$8</f>
        <v>0.78952205882352944</v>
      </c>
      <c r="BK233" s="21">
        <f>SUM(T233:INDEX(T:T, MATCH(100000000000000,T:T)))/SUM((T$4:INDEX(T:T, MATCH(1E+30,T:T))))</f>
        <v>0.98307339256266701</v>
      </c>
      <c r="BL233" s="21">
        <f>SUM(H233:INDEX(H:H, MATCH(100000000000000,H:H)))/SUM((H$4:INDEX(H:H, MATCH(100000000000000,H:H))))</f>
        <v>0.98796460318179669</v>
      </c>
      <c r="BM233" s="21">
        <f>SUM(O233:INDEX(O:O, MATCH(100000000000000,O:O)))/SUM((O$4:INDEX(O:O, MATCH(1E+30,O:O))))</f>
        <v>0.98307339256266701</v>
      </c>
      <c r="BN233" s="132">
        <f>SUM(F233:INDEX(F:F, MATCH(100000000000000,F:F)))/SUM((F$4:INDEX(F:F, MATCH(1E+30,F:F))))</f>
        <v>0.97649486995078316</v>
      </c>
      <c r="BQ233" s="28"/>
    </row>
    <row r="234" spans="1:69" ht="15.75" customHeight="1">
      <c r="A234" s="89"/>
      <c r="B234" s="124" t="s">
        <v>134</v>
      </c>
      <c r="C234" s="74"/>
      <c r="D234" s="28"/>
      <c r="E234" s="45">
        <v>3788298</v>
      </c>
      <c r="F234" s="23">
        <v>442902</v>
      </c>
      <c r="G234" s="23">
        <v>3788298</v>
      </c>
      <c r="H234" s="23">
        <v>117243.95</v>
      </c>
      <c r="I234" s="43">
        <v>781624</v>
      </c>
      <c r="J234" s="23"/>
      <c r="K234" s="45"/>
      <c r="L234" s="23"/>
      <c r="M234" s="43"/>
      <c r="N234" s="23"/>
      <c r="O234" s="112">
        <f t="shared" si="60"/>
        <v>3788298</v>
      </c>
      <c r="P234" s="24">
        <f>_xlfn.RANK.EQ(O234, O$4:INDEX(O:O, MATCH(100000000000000,O:O)), 0) + COUNTIF(O$4:INDEX(O:O, ROW(O234)), O234)-1</f>
        <v>858</v>
      </c>
      <c r="Q234" s="25">
        <f>(_xlfn.RANK.EQ(P234, P$4:INDEX(P:P, MATCH(1000000000000,P:P)), 0) + COUNTIF(P$4:INDEX(P:P, ROW(P234)), P234)-1)/'Supporting Calculations'!$B$8</f>
        <v>0.21231617647058823</v>
      </c>
      <c r="R234" s="26">
        <f>'Segment RDF'!$F$33</f>
        <v>40</v>
      </c>
      <c r="S234" s="56">
        <f t="shared" si="61"/>
        <v>8.492647058823529</v>
      </c>
      <c r="T234" s="113">
        <f t="shared" si="62"/>
        <v>3788298</v>
      </c>
      <c r="U234" s="24">
        <f>_xlfn.RANK.EQ(T234, T$4:INDEX(T:T, MATCH(100000000000000,T:T)), 0) + COUNTIF(T$4:INDEX(T:T, ROW(T234)), T234)-1</f>
        <v>858</v>
      </c>
      <c r="V234" s="25">
        <f>(_xlfn.RANK.EQ(U234, U$4:INDEX(U:U, MATCH(1000000000000,U:U)), 0) + COUNTIF(U$4:INDEX(U:U, ROW(U234)), U234)-1)/'Supporting Calculations'!$B$8</f>
        <v>0.21231617647058823</v>
      </c>
      <c r="W234" s="26">
        <f>'Segment RDF'!$H$33</f>
        <v>40</v>
      </c>
      <c r="X234" s="56">
        <f t="shared" si="63"/>
        <v>8.492647058823529</v>
      </c>
      <c r="Y234" s="58">
        <f t="shared" si="64"/>
        <v>781624</v>
      </c>
      <c r="Z234" s="24">
        <f>_xlfn.RANK.EQ(Y234, Y$4:INDEX(Y:Y, MATCH(100000000000000,Y:Y)), 0) + COUNTIF(Y$4:INDEX(Y:Y, ROW(Y234)), Y234)-1</f>
        <v>411</v>
      </c>
      <c r="AA234" s="25">
        <f>(_xlfn.RANK.EQ(Z234, Z$4:INDEX(Z:Z, MATCH(1000000000000,Z:Z)), 0) + COUNTIF(Z$4:INDEX(Z:Z, ROW(Z234)), Z234)-1)/'Supporting Calculations'!$B$8</f>
        <v>0.62316176470588236</v>
      </c>
      <c r="AB234" s="26">
        <f>'Segment RDF'!$J$33</f>
        <v>20</v>
      </c>
      <c r="AC234" s="56">
        <f t="shared" si="65"/>
        <v>12.463235294117647</v>
      </c>
      <c r="AD234" s="26"/>
      <c r="AE234" s="66">
        <f t="shared" si="66"/>
        <v>0.11691318898354881</v>
      </c>
      <c r="AF234" s="24">
        <f>_xlfn.RANK.EQ(AE234, AE$4:INDEX(AE:AE, MATCH(1000000000000,AE:AE)), 0) + COUNTIF(AE$4:INDEX(AE:AE, ROW(AE234)), AE234)-1</f>
        <v>167</v>
      </c>
      <c r="AG234" s="25">
        <f>(_xlfn.RANK.EQ(AF234, AF$4:INDEX(AF:AF, MATCH(1000000000000,AF:AF)), 1) + COUNTIF(AF$4:INDEX(AF:AF, ROW(AF234)), AF234)-1)/'Supporting Calculations'!$B$8</f>
        <v>0.15349264705882354</v>
      </c>
      <c r="AH234" s="26">
        <f>'Segment RDF'!$F$33</f>
        <v>40</v>
      </c>
      <c r="AI234" s="67">
        <f t="shared" si="67"/>
        <v>6.139705882352942</v>
      </c>
      <c r="AJ234" s="68">
        <f t="shared" si="68"/>
        <v>3.0948977614749421E-2</v>
      </c>
      <c r="AK234" s="24">
        <f>_xlfn.RANK.EQ(AJ234, AJ$4:INDEX(AJ:AJ, MATCH(1000000000000,AJ:AJ)), 0) + COUNTIF(AJ$4:INDEX(AJ:AJ, ROW(AJ234)), AJ234)-1</f>
        <v>102</v>
      </c>
      <c r="AL234" s="25">
        <f>(_xlfn.RANK.EQ(AK234, AK$4:INDEX(AK:AK, MATCH(1000000000000,AK:AK)), 1) + COUNTIF(AK$4:INDEX(AK:AK, ROW(AK234)), AK234)-1)/'Supporting Calculations'!$B$8</f>
        <v>9.375E-2</v>
      </c>
      <c r="AM234" s="26">
        <f>'Segment RDF'!$H$33</f>
        <v>40</v>
      </c>
      <c r="AN234" s="67">
        <f t="shared" si="69"/>
        <v>3.75</v>
      </c>
      <c r="AO234" s="69">
        <f t="shared" si="79"/>
        <v>0.20632590149982921</v>
      </c>
      <c r="AP234" s="24">
        <f>_xlfn.RANK.EQ(AO234, AO$4:INDEX(AO:AO, MATCH(1000000000000,AO:AO)), 0) + COUNTIF(AO$4:INDEX(AO:AO, ROW(AO234)), AO234)-1</f>
        <v>144</v>
      </c>
      <c r="AQ234" s="25">
        <f>(_xlfn.RANK.EQ(AP234, AP$4:INDEX(AP:AP, MATCH(1000000000000,AP:AP)), 1) + COUNTIF(AP$4:INDEX(AP:AP, ROW(AP234)), AP234)-1)/'Supporting Calculations'!$B$8</f>
        <v>0.13235294117647059</v>
      </c>
      <c r="AR234" s="26">
        <f>'Segment RDF'!$J$33</f>
        <v>20</v>
      </c>
      <c r="AS234" s="67">
        <f t="shared" si="70"/>
        <v>2.6470588235294117</v>
      </c>
      <c r="AT234" s="69"/>
      <c r="AU234" s="119">
        <f t="shared" si="71"/>
        <v>29.448529411764703</v>
      </c>
      <c r="AV234" s="56">
        <f t="shared" si="72"/>
        <v>12.536764705882353</v>
      </c>
      <c r="AW234" s="24"/>
      <c r="AX234" s="119">
        <f>(_xlfn.RANK.EQ(AU234, AU$4:INDEX(AU:AU, MATCH(1000000000000,AU:AU)), 1) + COUNTIF(AU$4:INDEX(AU:AU, ROW(AU234)), AU234)-1)/'Supporting Calculations'!$B$8*100</f>
        <v>27.573529411764707</v>
      </c>
      <c r="AY234" s="58">
        <f>(_xlfn.RANK.EQ(AV234, AV$4:INDEX(AV:AV, MATCH(10000000000,AV:AV)), 1) + COUNTIF(AV$4:INDEX(AV:AV, ROW(AV234)), AV234)-1)/'Supporting Calculations'!$B$8*100</f>
        <v>6.1580882352941178</v>
      </c>
      <c r="AZ234" s="70">
        <f t="shared" si="73"/>
        <v>33.731617647058826</v>
      </c>
      <c r="BA234" s="24"/>
      <c r="BB234" s="14">
        <f>IF(AND(AX234&gt;='Supporting Calculations'!$B$4,AY234&gt;='Supporting Calculations'!$C$4) = TRUE,1,IF(AND(AX234&gt;'Supporting Calculations'!$B$4,AY234&lt;'Supporting Calculations'!$C$4) = TRUE, 2,IF(AND(AX234&lt;'Supporting Calculations'!$B$4,AY234&gt;'Supporting Calculations'!$C$4) = TRUE,3,IF(AND(AX234&lt;='Supporting Calculations'!$B$4,AY234&lt;='Supporting Calculations'!$C$4) = TRUE, 4,0))))</f>
        <v>4</v>
      </c>
      <c r="BC234" s="44" t="str">
        <f t="shared" si="74"/>
        <v>Low</v>
      </c>
      <c r="BE234" s="84" t="e">
        <f t="shared" si="75"/>
        <v>#N/A</v>
      </c>
      <c r="BF234" s="86" t="e">
        <f t="shared" si="76"/>
        <v>#N/A</v>
      </c>
      <c r="BG234" s="88">
        <f t="shared" si="77"/>
        <v>6.1580882352941178</v>
      </c>
      <c r="BI234" s="14">
        <f t="shared" si="78"/>
        <v>858</v>
      </c>
      <c r="BJ234" s="121">
        <f>BI234/'Supporting Calculations'!$B$8</f>
        <v>0.78860294117647056</v>
      </c>
      <c r="BK234" s="21">
        <f>SUM(T234:INDEX(T:T, MATCH(100000000000000,T:T)))/SUM((T$4:INDEX(T:T, MATCH(1E+30,T:T))))</f>
        <v>0.98296040639289461</v>
      </c>
      <c r="BL234" s="21">
        <f>SUM(H234:INDEX(H:H, MATCH(100000000000000,H:H)))/SUM((H$4:INDEX(H:H, MATCH(100000000000000,H:H))))</f>
        <v>0.98788562174915873</v>
      </c>
      <c r="BM234" s="21">
        <f>SUM(O234:INDEX(O:O, MATCH(100000000000000,O:O)))/SUM((O$4:INDEX(O:O, MATCH(1E+30,O:O))))</f>
        <v>0.98296040639289461</v>
      </c>
      <c r="BN234" s="132">
        <f>SUM(F234:INDEX(F:F, MATCH(100000000000000,F:F)))/SUM((F$4:INDEX(F:F, MATCH(1E+30,F:F))))</f>
        <v>0.9763046375920712</v>
      </c>
      <c r="BQ234" s="28"/>
    </row>
    <row r="235" spans="1:69" ht="15.75" customHeight="1">
      <c r="A235" s="89"/>
      <c r="B235" s="124" t="s">
        <v>135</v>
      </c>
      <c r="C235" s="74"/>
      <c r="D235" s="28"/>
      <c r="E235" s="45">
        <v>3789649.45</v>
      </c>
      <c r="F235" s="23">
        <v>117810</v>
      </c>
      <c r="G235" s="23">
        <v>3789649.45</v>
      </c>
      <c r="H235" s="23">
        <v>18833.14</v>
      </c>
      <c r="I235" s="43">
        <v>125554.35</v>
      </c>
      <c r="J235" s="23"/>
      <c r="K235" s="45"/>
      <c r="L235" s="23"/>
      <c r="M235" s="43"/>
      <c r="N235" s="28"/>
      <c r="O235" s="112">
        <f t="shared" si="60"/>
        <v>3789649.45</v>
      </c>
      <c r="P235" s="24">
        <f>_xlfn.RANK.EQ(O235, O$4:INDEX(O:O, MATCH(100000000000000,O:O)), 0) + COUNTIF(O$4:INDEX(O:O, ROW(O235)), O235)-1</f>
        <v>857</v>
      </c>
      <c r="Q235" s="25">
        <f>(_xlfn.RANK.EQ(P235, P$4:INDEX(P:P, MATCH(1000000000000,P:P)), 0) + COUNTIF(P$4:INDEX(P:P, ROW(P235)), P235)-1)/'Supporting Calculations'!$B$8</f>
        <v>0.21323529411764705</v>
      </c>
      <c r="R235" s="26">
        <f>'Segment RDF'!$F$33</f>
        <v>40</v>
      </c>
      <c r="S235" s="56">
        <f t="shared" si="61"/>
        <v>8.5294117647058822</v>
      </c>
      <c r="T235" s="113">
        <f t="shared" si="62"/>
        <v>3789649.45</v>
      </c>
      <c r="U235" s="24">
        <f>_xlfn.RANK.EQ(T235, T$4:INDEX(T:T, MATCH(100000000000000,T:T)), 0) + COUNTIF(T$4:INDEX(T:T, ROW(T235)), T235)-1</f>
        <v>857</v>
      </c>
      <c r="V235" s="25">
        <f>(_xlfn.RANK.EQ(U235, U$4:INDEX(U:U, MATCH(1000000000000,U:U)), 0) + COUNTIF(U$4:INDEX(U:U, ROW(U235)), U235)-1)/'Supporting Calculations'!$B$8</f>
        <v>0.21323529411764705</v>
      </c>
      <c r="W235" s="26">
        <f>'Segment RDF'!$H$33</f>
        <v>40</v>
      </c>
      <c r="X235" s="56">
        <f t="shared" si="63"/>
        <v>8.5294117647058822</v>
      </c>
      <c r="Y235" s="58">
        <f t="shared" si="64"/>
        <v>125554.35</v>
      </c>
      <c r="Z235" s="24">
        <f>_xlfn.RANK.EQ(Y235, Y$4:INDEX(Y:Y, MATCH(100000000000000,Y:Y)), 0) + COUNTIF(Y$4:INDEX(Y:Y, ROW(Y235)), Y235)-1</f>
        <v>771</v>
      </c>
      <c r="AA235" s="25">
        <f>(_xlfn.RANK.EQ(Z235, Z$4:INDEX(Z:Z, MATCH(1000000000000,Z:Z)), 0) + COUNTIF(Z$4:INDEX(Z:Z, ROW(Z235)), Z235)-1)/'Supporting Calculations'!$B$8</f>
        <v>0.2922794117647059</v>
      </c>
      <c r="AB235" s="26">
        <f>'Segment RDF'!$J$33</f>
        <v>20</v>
      </c>
      <c r="AC235" s="56">
        <f t="shared" si="65"/>
        <v>5.8455882352941178</v>
      </c>
      <c r="AD235" s="28"/>
      <c r="AE235" s="66">
        <f t="shared" si="66"/>
        <v>3.1087308088614898E-2</v>
      </c>
      <c r="AF235" s="24">
        <f>_xlfn.RANK.EQ(AE235, AE$4:INDEX(AE:AE, MATCH(1000000000000,AE:AE)), 0) + COUNTIF(AE$4:INDEX(AE:AE, ROW(AE235)), AE235)-1</f>
        <v>636</v>
      </c>
      <c r="AG235" s="25">
        <f>(_xlfn.RANK.EQ(AF235, AF$4:INDEX(AF:AF, MATCH(1000000000000,AF:AF)), 1) + COUNTIF(AF$4:INDEX(AF:AF, ROW(AF235)), AF235)-1)/'Supporting Calculations'!$B$8</f>
        <v>0.5845588235294118</v>
      </c>
      <c r="AH235" s="26">
        <f>'Segment RDF'!$F$33</f>
        <v>40</v>
      </c>
      <c r="AI235" s="67">
        <f t="shared" si="67"/>
        <v>23.382352941176471</v>
      </c>
      <c r="AJ235" s="68">
        <f t="shared" si="68"/>
        <v>4.969625884526074E-3</v>
      </c>
      <c r="AK235" s="24">
        <f>_xlfn.RANK.EQ(AJ235, AJ$4:INDEX(AJ:AJ, MATCH(1000000000000,AJ:AJ)), 0) + COUNTIF(AJ$4:INDEX(AJ:AJ, ROW(AJ235)), AJ235)-1</f>
        <v>583</v>
      </c>
      <c r="AL235" s="25">
        <f>(_xlfn.RANK.EQ(AK235, AK$4:INDEX(AK:AK, MATCH(1000000000000,AK:AK)), 1) + COUNTIF(AK$4:INDEX(AK:AK, ROW(AK235)), AK235)-1)/'Supporting Calculations'!$B$8</f>
        <v>0.53584558823529416</v>
      </c>
      <c r="AM235" s="26">
        <f>'Segment RDF'!$H$33</f>
        <v>40</v>
      </c>
      <c r="AN235" s="67">
        <f t="shared" si="69"/>
        <v>21.433823529411768</v>
      </c>
      <c r="AO235" s="69">
        <f t="shared" si="79"/>
        <v>3.3130861219894628E-2</v>
      </c>
      <c r="AP235" s="24">
        <f>_xlfn.RANK.EQ(AO235, AO$4:INDEX(AO:AO, MATCH(1000000000000,AO:AO)), 0) + COUNTIF(AO$4:INDEX(AO:AO, ROW(AO235)), AO235)-1</f>
        <v>679</v>
      </c>
      <c r="AQ235" s="25">
        <f>(_xlfn.RANK.EQ(AP235, AP$4:INDEX(AP:AP, MATCH(1000000000000,AP:AP)), 1) + COUNTIF(AP$4:INDEX(AP:AP, ROW(AP235)), AP235)-1)/'Supporting Calculations'!$B$8</f>
        <v>0.62408088235294112</v>
      </c>
      <c r="AR235" s="26">
        <f>'Segment RDF'!$J$33</f>
        <v>20</v>
      </c>
      <c r="AS235" s="67">
        <f t="shared" si="70"/>
        <v>12.481617647058822</v>
      </c>
      <c r="AT235" s="28"/>
      <c r="AU235" s="119">
        <f t="shared" si="71"/>
        <v>22.904411764705884</v>
      </c>
      <c r="AV235" s="56">
        <f t="shared" si="72"/>
        <v>57.297794117647058</v>
      </c>
      <c r="AW235" s="28"/>
      <c r="AX235" s="119">
        <f>(_xlfn.RANK.EQ(AU235, AU$4:INDEX(AU:AU, MATCH(1000000000000,AU:AU)), 1) + COUNTIF(AU$4:INDEX(AU:AU, ROW(AU235)), AU235)-1)/'Supporting Calculations'!$B$8*100</f>
        <v>19.577205882352942</v>
      </c>
      <c r="AY235" s="58">
        <f>(_xlfn.RANK.EQ(AV235, AV$4:INDEX(AV:AV, MATCH(10000000000,AV:AV)), 1) + COUNTIF(AV$4:INDEX(AV:AV, ROW(AV235)), AV235)-1)/'Supporting Calculations'!$B$8*100</f>
        <v>58.455882352941181</v>
      </c>
      <c r="AZ235" s="70">
        <f t="shared" si="73"/>
        <v>78.033088235294116</v>
      </c>
      <c r="BA235" s="28"/>
      <c r="BB235" s="14">
        <f>IF(AND(AX235&gt;='Supporting Calculations'!$B$4,AY235&gt;='Supporting Calculations'!$C$4) = TRUE,1,IF(AND(AX235&gt;'Supporting Calculations'!$B$4,AY235&lt;'Supporting Calculations'!$C$4) = TRUE, 2,IF(AND(AX235&lt;'Supporting Calculations'!$B$4,AY235&gt;'Supporting Calculations'!$C$4) = TRUE,3,IF(AND(AX235&lt;='Supporting Calculations'!$B$4,AY235&lt;='Supporting Calculations'!$C$4) = TRUE, 4,0))))</f>
        <v>4</v>
      </c>
      <c r="BC235" s="44" t="str">
        <f t="shared" si="74"/>
        <v>Low</v>
      </c>
      <c r="BE235" s="84" t="e">
        <f t="shared" si="75"/>
        <v>#N/A</v>
      </c>
      <c r="BF235" s="86" t="e">
        <f t="shared" si="76"/>
        <v>#N/A</v>
      </c>
      <c r="BG235" s="88">
        <f t="shared" si="77"/>
        <v>58.455882352941181</v>
      </c>
      <c r="BI235" s="14">
        <f t="shared" si="78"/>
        <v>857</v>
      </c>
      <c r="BJ235" s="121">
        <f>BI235/'Supporting Calculations'!$B$8</f>
        <v>0.7876838235294118</v>
      </c>
      <c r="BK235" s="21">
        <f>SUM(T235:INDEX(T:T, MATCH(100000000000000,T:T)))/SUM((T$4:INDEX(T:T, MATCH(1E+30,T:T))))</f>
        <v>0.98284677212681271</v>
      </c>
      <c r="BL235" s="21">
        <f>SUM(H235:INDEX(H:H, MATCH(100000000000000,H:H)))/SUM((H$4:INDEX(H:H, MATCH(100000000000000,H:H))))</f>
        <v>0.98765791187857499</v>
      </c>
      <c r="BM235" s="21">
        <f>SUM(O235:INDEX(O:O, MATCH(100000000000000,O:O)))/SUM((O$4:INDEX(O:O, MATCH(1E+30,O:O))))</f>
        <v>0.98284677212681271</v>
      </c>
      <c r="BN235" s="132">
        <f>SUM(F235:INDEX(F:F, MATCH(100000000000000,F:F)))/SUM((F$4:INDEX(F:F, MATCH(1E+30,F:F))))</f>
        <v>0.97603620239511768</v>
      </c>
      <c r="BQ235" s="28"/>
    </row>
    <row r="236" spans="1:69" ht="15.75" customHeight="1">
      <c r="A236" s="89"/>
      <c r="B236" s="124" t="s">
        <v>133</v>
      </c>
      <c r="C236" s="74"/>
      <c r="D236" s="28"/>
      <c r="E236" s="45">
        <v>3794659.9</v>
      </c>
      <c r="F236" s="23">
        <v>102458</v>
      </c>
      <c r="G236" s="23">
        <v>3794659.9</v>
      </c>
      <c r="H236" s="23">
        <v>18048.48</v>
      </c>
      <c r="I236" s="43">
        <v>120323.23</v>
      </c>
      <c r="J236" s="23"/>
      <c r="K236" s="45"/>
      <c r="L236" s="23"/>
      <c r="M236" s="43"/>
      <c r="N236" s="28"/>
      <c r="O236" s="112">
        <f t="shared" si="60"/>
        <v>3794659.9</v>
      </c>
      <c r="P236" s="24">
        <f>_xlfn.RANK.EQ(O236, O$4:INDEX(O:O, MATCH(100000000000000,O:O)), 0) + COUNTIF(O$4:INDEX(O:O, ROW(O236)), O236)-1</f>
        <v>856</v>
      </c>
      <c r="Q236" s="25">
        <f>(_xlfn.RANK.EQ(P236, P$4:INDEX(P:P, MATCH(1000000000000,P:P)), 0) + COUNTIF(P$4:INDEX(P:P, ROW(P236)), P236)-1)/'Supporting Calculations'!$B$8</f>
        <v>0.21415441176470587</v>
      </c>
      <c r="R236" s="26">
        <f>'Segment RDF'!$F$33</f>
        <v>40</v>
      </c>
      <c r="S236" s="56">
        <f t="shared" si="61"/>
        <v>8.5661764705882355</v>
      </c>
      <c r="T236" s="113">
        <f t="shared" si="62"/>
        <v>3794659.9</v>
      </c>
      <c r="U236" s="24">
        <f>_xlfn.RANK.EQ(T236, T$4:INDEX(T:T, MATCH(100000000000000,T:T)), 0) + COUNTIF(T$4:INDEX(T:T, ROW(T236)), T236)-1</f>
        <v>856</v>
      </c>
      <c r="V236" s="25">
        <f>(_xlfn.RANK.EQ(U236, U$4:INDEX(U:U, MATCH(1000000000000,U:U)), 0) + COUNTIF(U$4:INDEX(U:U, ROW(U236)), U236)-1)/'Supporting Calculations'!$B$8</f>
        <v>0.21415441176470587</v>
      </c>
      <c r="W236" s="26">
        <f>'Segment RDF'!$H$33</f>
        <v>40</v>
      </c>
      <c r="X236" s="56">
        <f t="shared" si="63"/>
        <v>8.5661764705882355</v>
      </c>
      <c r="Y236" s="58">
        <f t="shared" si="64"/>
        <v>120323.23</v>
      </c>
      <c r="Z236" s="24">
        <f>_xlfn.RANK.EQ(Y236, Y$4:INDEX(Y:Y, MATCH(100000000000000,Y:Y)), 0) + COUNTIF(Y$4:INDEX(Y:Y, ROW(Y236)), Y236)-1</f>
        <v>779</v>
      </c>
      <c r="AA236" s="25">
        <f>(_xlfn.RANK.EQ(Z236, Z$4:INDEX(Z:Z, MATCH(1000000000000,Z:Z)), 0) + COUNTIF(Z$4:INDEX(Z:Z, ROW(Z236)), Z236)-1)/'Supporting Calculations'!$B$8</f>
        <v>0.28492647058823528</v>
      </c>
      <c r="AB236" s="26">
        <f>'Segment RDF'!$J$33</f>
        <v>20</v>
      </c>
      <c r="AC236" s="56">
        <f t="shared" si="65"/>
        <v>5.6985294117647056</v>
      </c>
      <c r="AD236" s="28"/>
      <c r="AE236" s="66">
        <f t="shared" si="66"/>
        <v>2.7000575203063655E-2</v>
      </c>
      <c r="AF236" s="24">
        <f>_xlfn.RANK.EQ(AE236, AE$4:INDEX(AE:AE, MATCH(1000000000000,AE:AE)), 0) + COUNTIF(AE$4:INDEX(AE:AE, ROW(AE236)), AE236)-1</f>
        <v>682</v>
      </c>
      <c r="AG236" s="25">
        <f>(_xlfn.RANK.EQ(AF236, AF$4:INDEX(AF:AF, MATCH(1000000000000,AF:AF)), 1) + COUNTIF(AF$4:INDEX(AF:AF, ROW(AF236)), AF236)-1)/'Supporting Calculations'!$B$8</f>
        <v>0.62683823529411764</v>
      </c>
      <c r="AH236" s="26">
        <f>'Segment RDF'!$F$33</f>
        <v>40</v>
      </c>
      <c r="AI236" s="67">
        <f t="shared" si="67"/>
        <v>25.073529411764707</v>
      </c>
      <c r="AJ236" s="68">
        <f t="shared" si="68"/>
        <v>4.7562839557769064E-3</v>
      </c>
      <c r="AK236" s="24">
        <f>_xlfn.RANK.EQ(AJ236, AJ$4:INDEX(AJ:AJ, MATCH(1000000000000,AJ:AJ)), 0) + COUNTIF(AJ$4:INDEX(AJ:AJ, ROW(AJ236)), AJ236)-1</f>
        <v>592</v>
      </c>
      <c r="AL236" s="25">
        <f>(_xlfn.RANK.EQ(AK236, AK$4:INDEX(AK:AK, MATCH(1000000000000,AK:AK)), 1) + COUNTIF(AK$4:INDEX(AK:AK, ROW(AK236)), AK236)-1)/'Supporting Calculations'!$B$8</f>
        <v>0.54411764705882348</v>
      </c>
      <c r="AM236" s="26">
        <f>'Segment RDF'!$H$33</f>
        <v>40</v>
      </c>
      <c r="AN236" s="67">
        <f t="shared" si="69"/>
        <v>21.764705882352938</v>
      </c>
      <c r="AO236" s="69">
        <f t="shared" si="79"/>
        <v>3.1708567611026223E-2</v>
      </c>
      <c r="AP236" s="24">
        <f>_xlfn.RANK.EQ(AO236, AO$4:INDEX(AO:AO, MATCH(1000000000000,AO:AO)), 0) + COUNTIF(AO$4:INDEX(AO:AO, ROW(AO236)), AO236)-1</f>
        <v>688</v>
      </c>
      <c r="AQ236" s="25">
        <f>(_xlfn.RANK.EQ(AP236, AP$4:INDEX(AP:AP, MATCH(1000000000000,AP:AP)), 1) + COUNTIF(AP$4:INDEX(AP:AP, ROW(AP236)), AP236)-1)/'Supporting Calculations'!$B$8</f>
        <v>0.63235294117647056</v>
      </c>
      <c r="AR236" s="26">
        <f>'Segment RDF'!$J$33</f>
        <v>20</v>
      </c>
      <c r="AS236" s="67">
        <f t="shared" si="70"/>
        <v>12.647058823529411</v>
      </c>
      <c r="AT236" s="28"/>
      <c r="AU236" s="119">
        <f t="shared" si="71"/>
        <v>22.830882352941178</v>
      </c>
      <c r="AV236" s="56">
        <f t="shared" si="72"/>
        <v>59.485294117647058</v>
      </c>
      <c r="AW236" s="28"/>
      <c r="AX236" s="119">
        <f>(_xlfn.RANK.EQ(AU236, AU$4:INDEX(AU:AU, MATCH(1000000000000,AU:AU)), 1) + COUNTIF(AU$4:INDEX(AU:AU, ROW(AU236)), AU236)-1)/'Supporting Calculations'!$B$8*100</f>
        <v>19.301470588235293</v>
      </c>
      <c r="AY236" s="58">
        <f>(_xlfn.RANK.EQ(AV236, AV$4:INDEX(AV:AV, MATCH(10000000000,AV:AV)), 1) + COUNTIF(AV$4:INDEX(AV:AV, ROW(AV236)), AV236)-1)/'Supporting Calculations'!$B$8*100</f>
        <v>61.94852941176471</v>
      </c>
      <c r="AZ236" s="70">
        <f t="shared" si="73"/>
        <v>81.25</v>
      </c>
      <c r="BA236" s="28"/>
      <c r="BB236" s="14">
        <f>IF(AND(AX236&gt;='Supporting Calculations'!$B$4,AY236&gt;='Supporting Calculations'!$C$4) = TRUE,1,IF(AND(AX236&gt;'Supporting Calculations'!$B$4,AY236&lt;'Supporting Calculations'!$C$4) = TRUE, 2,IF(AND(AX236&lt;'Supporting Calculations'!$B$4,AY236&gt;'Supporting Calculations'!$C$4) = TRUE,3,IF(AND(AX236&lt;='Supporting Calculations'!$B$4,AY236&lt;='Supporting Calculations'!$C$4) = TRUE, 4,0))))</f>
        <v>4</v>
      </c>
      <c r="BC236" s="44" t="str">
        <f t="shared" si="74"/>
        <v>Low</v>
      </c>
      <c r="BE236" s="84" t="e">
        <f t="shared" si="75"/>
        <v>#N/A</v>
      </c>
      <c r="BF236" s="86" t="e">
        <f t="shared" si="76"/>
        <v>#N/A</v>
      </c>
      <c r="BG236" s="88">
        <f t="shared" si="77"/>
        <v>61.94852941176471</v>
      </c>
      <c r="BI236" s="14">
        <f t="shared" si="78"/>
        <v>856</v>
      </c>
      <c r="BJ236" s="121">
        <f>BI236/'Supporting Calculations'!$B$8</f>
        <v>0.78676470588235292</v>
      </c>
      <c r="BK236" s="21">
        <f>SUM(T236:INDEX(T:T, MATCH(100000000000000,T:T)))/SUM((T$4:INDEX(T:T, MATCH(1E+30,T:T))))</f>
        <v>0.98273309732246572</v>
      </c>
      <c r="BL236" s="21">
        <f>SUM(H236:INDEX(H:H, MATCH(100000000000000,H:H)))/SUM((H$4:INDEX(H:H, MATCH(100000000000000,H:H))))</f>
        <v>0.98762133436756416</v>
      </c>
      <c r="BM236" s="21">
        <f>SUM(O236:INDEX(O:O, MATCH(100000000000000,O:O)))/SUM((O$4:INDEX(O:O, MATCH(1E+30,O:O))))</f>
        <v>0.98273309732246572</v>
      </c>
      <c r="BN236" s="132">
        <f>SUM(F236:INDEX(F:F, MATCH(100000000000000,F:F)))/SUM((F$4:INDEX(F:F, MATCH(1E+30,F:F))))</f>
        <v>0.97596479980367967</v>
      </c>
      <c r="BQ236" s="28"/>
    </row>
    <row r="237" spans="1:69" ht="15.75" customHeight="1">
      <c r="A237" s="89"/>
      <c r="B237" s="124" t="s">
        <v>143</v>
      </c>
      <c r="C237" s="74"/>
      <c r="D237" s="28"/>
      <c r="E237" s="45">
        <v>3809342.76</v>
      </c>
      <c r="F237" s="23">
        <v>59920</v>
      </c>
      <c r="G237" s="23">
        <v>3809342.76</v>
      </c>
      <c r="H237" s="23">
        <v>3178.12</v>
      </c>
      <c r="I237" s="43">
        <v>21187.5</v>
      </c>
      <c r="J237" s="23"/>
      <c r="K237" s="45"/>
      <c r="L237" s="23"/>
      <c r="M237" s="43"/>
      <c r="N237" s="23"/>
      <c r="O237" s="112">
        <f t="shared" si="60"/>
        <v>3809342.76</v>
      </c>
      <c r="P237" s="24">
        <f>_xlfn.RANK.EQ(O237, O$4:INDEX(O:O, MATCH(100000000000000,O:O)), 0) + COUNTIF(O$4:INDEX(O:O, ROW(O237)), O237)-1</f>
        <v>855</v>
      </c>
      <c r="Q237" s="25">
        <f>(_xlfn.RANK.EQ(P237, P$4:INDEX(P:P, MATCH(1000000000000,P:P)), 0) + COUNTIF(P$4:INDEX(P:P, ROW(P237)), P237)-1)/'Supporting Calculations'!$B$8</f>
        <v>0.21507352941176472</v>
      </c>
      <c r="R237" s="26">
        <f>'Segment RDF'!$F$33</f>
        <v>40</v>
      </c>
      <c r="S237" s="56">
        <f t="shared" si="61"/>
        <v>8.6029411764705888</v>
      </c>
      <c r="T237" s="113">
        <f t="shared" si="62"/>
        <v>3809342.76</v>
      </c>
      <c r="U237" s="24">
        <f>_xlfn.RANK.EQ(T237, T$4:INDEX(T:T, MATCH(100000000000000,T:T)), 0) + COUNTIF(T$4:INDEX(T:T, ROW(T237)), T237)-1</f>
        <v>855</v>
      </c>
      <c r="V237" s="25">
        <f>(_xlfn.RANK.EQ(U237, U$4:INDEX(U:U, MATCH(1000000000000,U:U)), 0) + COUNTIF(U$4:INDEX(U:U, ROW(U237)), U237)-1)/'Supporting Calculations'!$B$8</f>
        <v>0.21507352941176472</v>
      </c>
      <c r="W237" s="26">
        <f>'Segment RDF'!$H$33</f>
        <v>40</v>
      </c>
      <c r="X237" s="56">
        <f t="shared" si="63"/>
        <v>8.6029411764705888</v>
      </c>
      <c r="Y237" s="58">
        <f t="shared" si="64"/>
        <v>21187.5</v>
      </c>
      <c r="Z237" s="24">
        <f>_xlfn.RANK.EQ(Y237, Y$4:INDEX(Y:Y, MATCH(100000000000000,Y:Y)), 0) + COUNTIF(Y$4:INDEX(Y:Y, ROW(Y237)), Y237)-1</f>
        <v>921</v>
      </c>
      <c r="AA237" s="25">
        <f>(_xlfn.RANK.EQ(Z237, Z$4:INDEX(Z:Z, MATCH(1000000000000,Z:Z)), 0) + COUNTIF(Z$4:INDEX(Z:Z, ROW(Z237)), Z237)-1)/'Supporting Calculations'!$B$8</f>
        <v>0.15441176470588236</v>
      </c>
      <c r="AB237" s="26">
        <f>'Segment RDF'!$J$33</f>
        <v>20</v>
      </c>
      <c r="AC237" s="56">
        <f t="shared" si="65"/>
        <v>3.0882352941176472</v>
      </c>
      <c r="AD237" s="26"/>
      <c r="AE237" s="66">
        <f t="shared" si="66"/>
        <v>1.5729747564117859E-2</v>
      </c>
      <c r="AF237" s="24">
        <f>_xlfn.RANK.EQ(AE237, AE$4:INDEX(AE:AE, MATCH(1000000000000,AE:AE)), 0) + COUNTIF(AE$4:INDEX(AE:AE, ROW(AE237)), AE237)-1</f>
        <v>814</v>
      </c>
      <c r="AG237" s="25">
        <f>(_xlfn.RANK.EQ(AF237, AF$4:INDEX(AF:AF, MATCH(1000000000000,AF:AF)), 1) + COUNTIF(AF$4:INDEX(AF:AF, ROW(AF237)), AF237)-1)/'Supporting Calculations'!$B$8</f>
        <v>0.74816176470588236</v>
      </c>
      <c r="AH237" s="26">
        <f>'Segment RDF'!$F$33</f>
        <v>40</v>
      </c>
      <c r="AI237" s="67">
        <f t="shared" si="67"/>
        <v>29.926470588235293</v>
      </c>
      <c r="AJ237" s="68">
        <f t="shared" si="68"/>
        <v>8.3429615034169308E-4</v>
      </c>
      <c r="AK237" s="24">
        <f>_xlfn.RANK.EQ(AJ237, AJ$4:INDEX(AJ:AJ, MATCH(1000000000000,AJ:AJ)), 0) + COUNTIF(AJ$4:INDEX(AJ:AJ, ROW(AJ237)), AJ237)-1</f>
        <v>817</v>
      </c>
      <c r="AL237" s="25">
        <f>(_xlfn.RANK.EQ(AK237, AK$4:INDEX(AK:AK, MATCH(1000000000000,AK:AK)), 1) + COUNTIF(AK$4:INDEX(AK:AK, ROW(AK237)), AK237)-1)/'Supporting Calculations'!$B$8</f>
        <v>0.75091911764705888</v>
      </c>
      <c r="AM237" s="26">
        <f>'Segment RDF'!$H$33</f>
        <v>40</v>
      </c>
      <c r="AN237" s="67">
        <f t="shared" si="69"/>
        <v>30.036764705882355</v>
      </c>
      <c r="AO237" s="69">
        <f t="shared" si="79"/>
        <v>5.5619830860271554E-3</v>
      </c>
      <c r="AP237" s="24">
        <f>_xlfn.RANK.EQ(AO237, AO$4:INDEX(AO:AO, MATCH(1000000000000,AO:AO)), 0) + COUNTIF(AO$4:INDEX(AO:AO, ROW(AO237)), AO237)-1</f>
        <v>917</v>
      </c>
      <c r="AQ237" s="25">
        <f>(_xlfn.RANK.EQ(AP237, AP$4:INDEX(AP:AP, MATCH(1000000000000,AP:AP)), 1) + COUNTIF(AP$4:INDEX(AP:AP, ROW(AP237)), AP237)-1)/'Supporting Calculations'!$B$8</f>
        <v>0.84283088235294112</v>
      </c>
      <c r="AR237" s="26">
        <f>'Segment RDF'!$J$33</f>
        <v>20</v>
      </c>
      <c r="AS237" s="67">
        <f t="shared" si="70"/>
        <v>16.856617647058822</v>
      </c>
      <c r="AT237" s="69"/>
      <c r="AU237" s="119">
        <f t="shared" si="71"/>
        <v>20.294117647058826</v>
      </c>
      <c r="AV237" s="56">
        <f t="shared" si="72"/>
        <v>76.819852941176478</v>
      </c>
      <c r="AW237" s="24"/>
      <c r="AX237" s="119">
        <f>(_xlfn.RANK.EQ(AU237, AU$4:INDEX(AU:AU, MATCH(1000000000000,AU:AU)), 1) + COUNTIF(AU$4:INDEX(AU:AU, ROW(AU237)), AU237)-1)/'Supporting Calculations'!$B$8*100</f>
        <v>16.819852941176471</v>
      </c>
      <c r="AY237" s="58">
        <f>(_xlfn.RANK.EQ(AV237, AV$4:INDEX(AV:AV, MATCH(10000000000,AV:AV)), 1) + COUNTIF(AV$4:INDEX(AV:AV, ROW(AV237)), AV237)-1)/'Supporting Calculations'!$B$8*100</f>
        <v>88.143382352941174</v>
      </c>
      <c r="AZ237" s="70">
        <f t="shared" si="73"/>
        <v>104.96323529411765</v>
      </c>
      <c r="BA237" s="24"/>
      <c r="BB237" s="14">
        <f>IF(AND(AX237&gt;='Supporting Calculations'!$B$4,AY237&gt;='Supporting Calculations'!$C$4) = TRUE,1,IF(AND(AX237&gt;'Supporting Calculations'!$B$4,AY237&lt;'Supporting Calculations'!$C$4) = TRUE, 2,IF(AND(AX237&lt;'Supporting Calculations'!$B$4,AY237&gt;'Supporting Calculations'!$C$4) = TRUE,3,IF(AND(AX237&lt;='Supporting Calculations'!$B$4,AY237&lt;='Supporting Calculations'!$C$4) = TRUE, 4,0))))</f>
        <v>3</v>
      </c>
      <c r="BC237" s="44" t="str">
        <f t="shared" si="74"/>
        <v>Medium</v>
      </c>
      <c r="BE237" s="84">
        <f t="shared" si="75"/>
        <v>88.143382352941174</v>
      </c>
      <c r="BF237" s="86" t="e">
        <f t="shared" si="76"/>
        <v>#N/A</v>
      </c>
      <c r="BG237" s="88" t="e">
        <f t="shared" si="77"/>
        <v>#N/A</v>
      </c>
      <c r="BI237" s="14">
        <f t="shared" si="78"/>
        <v>855</v>
      </c>
      <c r="BJ237" s="121">
        <f>BI237/'Supporting Calculations'!$B$8</f>
        <v>0.78584558823529416</v>
      </c>
      <c r="BK237" s="21">
        <f>SUM(T237:INDEX(T:T, MATCH(100000000000000,T:T)))/SUM((T$4:INDEX(T:T, MATCH(1E+30,T:T))))</f>
        <v>0.98261927222402645</v>
      </c>
      <c r="BL237" s="21">
        <f>SUM(H237:INDEX(H:H, MATCH(100000000000000,H:H)))/SUM((H$4:INDEX(H:H, MATCH(100000000000000,H:H))))</f>
        <v>0.9875862808143101</v>
      </c>
      <c r="BM237" s="21">
        <f>SUM(O237:INDEX(O:O, MATCH(100000000000000,O:O)))/SUM((O$4:INDEX(O:O, MATCH(1E+30,O:O))))</f>
        <v>0.98261927222402645</v>
      </c>
      <c r="BN237" s="132">
        <f>SUM(F237:INDEX(F:F, MATCH(100000000000000,F:F)))/SUM((F$4:INDEX(F:F, MATCH(1E+30,F:F))))</f>
        <v>0.97590270179236005</v>
      </c>
      <c r="BQ237" s="28"/>
    </row>
    <row r="238" spans="1:69" ht="15.75" customHeight="1">
      <c r="A238" s="89"/>
      <c r="B238" s="124" t="s">
        <v>133</v>
      </c>
      <c r="C238" s="74"/>
      <c r="D238" s="28"/>
      <c r="E238" s="45">
        <v>3822759.92</v>
      </c>
      <c r="F238" s="23">
        <v>329208</v>
      </c>
      <c r="G238" s="23">
        <v>3822759.92</v>
      </c>
      <c r="H238" s="23">
        <v>34070.76</v>
      </c>
      <c r="I238" s="43">
        <v>269720.36</v>
      </c>
      <c r="J238" s="23"/>
      <c r="K238" s="45"/>
      <c r="L238" s="23"/>
      <c r="M238" s="43"/>
      <c r="N238" s="23"/>
      <c r="O238" s="112">
        <f t="shared" si="60"/>
        <v>3822759.92</v>
      </c>
      <c r="P238" s="24">
        <f>_xlfn.RANK.EQ(O238, O$4:INDEX(O:O, MATCH(100000000000000,O:O)), 0) + COUNTIF(O$4:INDEX(O:O, ROW(O238)), O238)-1</f>
        <v>854</v>
      </c>
      <c r="Q238" s="25">
        <f>(_xlfn.RANK.EQ(P238, P$4:INDEX(P:P, MATCH(1000000000000,P:P)), 0) + COUNTIF(P$4:INDEX(P:P, ROW(P238)), P238)-1)/'Supporting Calculations'!$B$8</f>
        <v>0.21599264705882354</v>
      </c>
      <c r="R238" s="26">
        <f>'Segment RDF'!$F$33</f>
        <v>40</v>
      </c>
      <c r="S238" s="56">
        <f t="shared" si="61"/>
        <v>8.639705882352942</v>
      </c>
      <c r="T238" s="113">
        <f t="shared" si="62"/>
        <v>3822759.92</v>
      </c>
      <c r="U238" s="24">
        <f>_xlfn.RANK.EQ(T238, T$4:INDEX(T:T, MATCH(100000000000000,T:T)), 0) + COUNTIF(T$4:INDEX(T:T, ROW(T238)), T238)-1</f>
        <v>854</v>
      </c>
      <c r="V238" s="25">
        <f>(_xlfn.RANK.EQ(U238, U$4:INDEX(U:U, MATCH(1000000000000,U:U)), 0) + COUNTIF(U$4:INDEX(U:U, ROW(U238)), U238)-1)/'Supporting Calculations'!$B$8</f>
        <v>0.21599264705882354</v>
      </c>
      <c r="W238" s="26">
        <f>'Segment RDF'!$H$33</f>
        <v>40</v>
      </c>
      <c r="X238" s="56">
        <f t="shared" si="63"/>
        <v>8.639705882352942</v>
      </c>
      <c r="Y238" s="58">
        <f t="shared" si="64"/>
        <v>269720.36</v>
      </c>
      <c r="Z238" s="24">
        <f>_xlfn.RANK.EQ(Y238, Y$4:INDEX(Y:Y, MATCH(100000000000000,Y:Y)), 0) + COUNTIF(Y$4:INDEX(Y:Y, ROW(Y238)), Y238)-1</f>
        <v>640</v>
      </c>
      <c r="AA238" s="25">
        <f>(_xlfn.RANK.EQ(Z238, Z$4:INDEX(Z:Z, MATCH(1000000000000,Z:Z)), 0) + COUNTIF(Z$4:INDEX(Z:Z, ROW(Z238)), Z238)-1)/'Supporting Calculations'!$B$8</f>
        <v>0.41268382352941174</v>
      </c>
      <c r="AB238" s="26">
        <f>'Segment RDF'!$J$33</f>
        <v>20</v>
      </c>
      <c r="AC238" s="56">
        <f t="shared" si="65"/>
        <v>8.2536764705882355</v>
      </c>
      <c r="AD238" s="26"/>
      <c r="AE238" s="66">
        <f t="shared" si="66"/>
        <v>8.6117885216291587E-2</v>
      </c>
      <c r="AF238" s="24">
        <f>_xlfn.RANK.EQ(AE238, AE$4:INDEX(AE:AE, MATCH(1000000000000,AE:AE)), 0) + COUNTIF(AE$4:INDEX(AE:AE, ROW(AE238)), AE238)-1</f>
        <v>286</v>
      </c>
      <c r="AG238" s="25">
        <f>(_xlfn.RANK.EQ(AF238, AF$4:INDEX(AF:AF, MATCH(1000000000000,AF:AF)), 1) + COUNTIF(AF$4:INDEX(AF:AF, ROW(AF238)), AF238)-1)/'Supporting Calculations'!$B$8</f>
        <v>0.26286764705882354</v>
      </c>
      <c r="AH238" s="26">
        <f>'Segment RDF'!$F$33</f>
        <v>40</v>
      </c>
      <c r="AI238" s="67">
        <f t="shared" si="67"/>
        <v>10.514705882352942</v>
      </c>
      <c r="AJ238" s="68">
        <f t="shared" si="68"/>
        <v>8.9126078312550695E-3</v>
      </c>
      <c r="AK238" s="24">
        <f>_xlfn.RANK.EQ(AJ238, AJ$4:INDEX(AJ:AJ, MATCH(1000000000000,AJ:AJ)), 0) + COUNTIF(AJ$4:INDEX(AJ:AJ, ROW(AJ238)), AJ238)-1</f>
        <v>430</v>
      </c>
      <c r="AL238" s="25">
        <f>(_xlfn.RANK.EQ(AK238, AK$4:INDEX(AK:AK, MATCH(1000000000000,AK:AK)), 1) + COUNTIF(AK$4:INDEX(AK:AK, ROW(AK238)), AK238)-1)/'Supporting Calculations'!$B$8</f>
        <v>0.3952205882352941</v>
      </c>
      <c r="AM238" s="26">
        <f>'Segment RDF'!$H$33</f>
        <v>40</v>
      </c>
      <c r="AN238" s="67">
        <f t="shared" si="69"/>
        <v>15.808823529411764</v>
      </c>
      <c r="AO238" s="69">
        <f t="shared" si="79"/>
        <v>7.0556447604483624E-2</v>
      </c>
      <c r="AP238" s="24">
        <f>_xlfn.RANK.EQ(AO238, AO$4:INDEX(AO:AO, MATCH(1000000000000,AO:AO)), 0) + COUNTIF(AO$4:INDEX(AO:AO, ROW(AO238)), AO238)-1</f>
        <v>460</v>
      </c>
      <c r="AQ238" s="25">
        <f>(_xlfn.RANK.EQ(AP238, AP$4:INDEX(AP:AP, MATCH(1000000000000,AP:AP)), 1) + COUNTIF(AP$4:INDEX(AP:AP, ROW(AP238)), AP238)-1)/'Supporting Calculations'!$B$8</f>
        <v>0.42279411764705882</v>
      </c>
      <c r="AR238" s="26">
        <f>'Segment RDF'!$J$33</f>
        <v>20</v>
      </c>
      <c r="AS238" s="67">
        <f t="shared" si="70"/>
        <v>8.4558823529411757</v>
      </c>
      <c r="AT238" s="69"/>
      <c r="AU238" s="119">
        <f t="shared" si="71"/>
        <v>25.53308823529412</v>
      </c>
      <c r="AV238" s="56">
        <f t="shared" si="72"/>
        <v>34.779411764705884</v>
      </c>
      <c r="AW238" s="24"/>
      <c r="AX238" s="119">
        <f>(_xlfn.RANK.EQ(AU238, AU$4:INDEX(AU:AU, MATCH(1000000000000,AU:AU)), 1) + COUNTIF(AU$4:INDEX(AU:AU, ROW(AU238)), AU238)-1)/'Supporting Calculations'!$B$8*100</f>
        <v>21.96691176470588</v>
      </c>
      <c r="AY238" s="58">
        <f>(_xlfn.RANK.EQ(AV238, AV$4:INDEX(AV:AV, MATCH(10000000000,AV:AV)), 1) + COUNTIF(AV$4:INDEX(AV:AV, ROW(AV238)), AV238)-1)/'Supporting Calculations'!$B$8*100</f>
        <v>26.011029411764707</v>
      </c>
      <c r="AZ238" s="70">
        <f t="shared" si="73"/>
        <v>47.977941176470587</v>
      </c>
      <c r="BA238" s="24"/>
      <c r="BB238" s="14">
        <f>IF(AND(AX238&gt;='Supporting Calculations'!$B$4,AY238&gt;='Supporting Calculations'!$C$4) = TRUE,1,IF(AND(AX238&gt;'Supporting Calculations'!$B$4,AY238&lt;'Supporting Calculations'!$C$4) = TRUE, 2,IF(AND(AX238&lt;'Supporting Calculations'!$B$4,AY238&gt;'Supporting Calculations'!$C$4) = TRUE,3,IF(AND(AX238&lt;='Supporting Calculations'!$B$4,AY238&lt;='Supporting Calculations'!$C$4) = TRUE, 4,0))))</f>
        <v>4</v>
      </c>
      <c r="BC238" s="44" t="str">
        <f t="shared" si="74"/>
        <v>Low</v>
      </c>
      <c r="BE238" s="84">
        <f t="shared" si="75"/>
        <v>26.011029411764707</v>
      </c>
      <c r="BF238" s="86" t="e">
        <f t="shared" si="76"/>
        <v>#N/A</v>
      </c>
      <c r="BG238" s="88" t="e">
        <f t="shared" si="77"/>
        <v>#N/A</v>
      </c>
      <c r="BI238" s="14">
        <f t="shared" si="78"/>
        <v>854</v>
      </c>
      <c r="BJ238" s="121">
        <f>BI238/'Supporting Calculations'!$B$8</f>
        <v>0.78492647058823528</v>
      </c>
      <c r="BK238" s="21">
        <f>SUM(T238:INDEX(T:T, MATCH(100000000000000,T:T)))/SUM((T$4:INDEX(T:T, MATCH(1E+30,T:T))))</f>
        <v>0.9825050066966613</v>
      </c>
      <c r="BL238" s="21">
        <f>SUM(H238:INDEX(H:H, MATCH(100000000000000,H:H)))/SUM((H$4:INDEX(H:H, MATCH(100000000000000,H:H))))</f>
        <v>0.987580108305674</v>
      </c>
      <c r="BM238" s="21">
        <f>SUM(O238:INDEX(O:O, MATCH(100000000000000,O:O)))/SUM((O$4:INDEX(O:O, MATCH(1E+30,O:O))))</f>
        <v>0.9825050066966613</v>
      </c>
      <c r="BN238" s="132">
        <f>SUM(F238:INDEX(F:F, MATCH(100000000000000,F:F)))/SUM((F$4:INDEX(F:F, MATCH(1E+30,F:F))))</f>
        <v>0.97586638532279923</v>
      </c>
      <c r="BQ238" s="28"/>
    </row>
    <row r="239" spans="1:69" ht="15.75" customHeight="1">
      <c r="A239" s="89"/>
      <c r="B239" s="124" t="s">
        <v>77</v>
      </c>
      <c r="C239" s="74"/>
      <c r="D239" s="28"/>
      <c r="E239" s="45">
        <v>3823145.03</v>
      </c>
      <c r="F239" s="23">
        <v>371978</v>
      </c>
      <c r="G239" s="23">
        <v>3823145.03</v>
      </c>
      <c r="H239" s="23">
        <v>117894.37</v>
      </c>
      <c r="I239" s="43">
        <v>785962.41</v>
      </c>
      <c r="J239" s="23"/>
      <c r="K239" s="45"/>
      <c r="L239" s="23"/>
      <c r="M239" s="43"/>
      <c r="N239" s="23"/>
      <c r="O239" s="112">
        <f t="shared" si="60"/>
        <v>3823145.03</v>
      </c>
      <c r="P239" s="24">
        <f>_xlfn.RANK.EQ(O239, O$4:INDEX(O:O, MATCH(100000000000000,O:O)), 0) + COUNTIF(O$4:INDEX(O:O, ROW(O239)), O239)-1</f>
        <v>853</v>
      </c>
      <c r="Q239" s="25">
        <f>(_xlfn.RANK.EQ(P239, P$4:INDEX(P:P, MATCH(1000000000000,P:P)), 0) + COUNTIF(P$4:INDEX(P:P, ROW(P239)), P239)-1)/'Supporting Calculations'!$B$8</f>
        <v>0.21691176470588236</v>
      </c>
      <c r="R239" s="26">
        <f>'Segment RDF'!$F$33</f>
        <v>40</v>
      </c>
      <c r="S239" s="56">
        <f t="shared" si="61"/>
        <v>8.6764705882352935</v>
      </c>
      <c r="T239" s="113">
        <f t="shared" si="62"/>
        <v>3823145.03</v>
      </c>
      <c r="U239" s="24">
        <f>_xlfn.RANK.EQ(T239, T$4:INDEX(T:T, MATCH(100000000000000,T:T)), 0) + COUNTIF(T$4:INDEX(T:T, ROW(T239)), T239)-1</f>
        <v>853</v>
      </c>
      <c r="V239" s="25">
        <f>(_xlfn.RANK.EQ(U239, U$4:INDEX(U:U, MATCH(1000000000000,U:U)), 0) + COUNTIF(U$4:INDEX(U:U, ROW(U239)), U239)-1)/'Supporting Calculations'!$B$8</f>
        <v>0.21691176470588236</v>
      </c>
      <c r="W239" s="26">
        <f>'Segment RDF'!$H$33</f>
        <v>40</v>
      </c>
      <c r="X239" s="56">
        <f t="shared" si="63"/>
        <v>8.6764705882352935</v>
      </c>
      <c r="Y239" s="58">
        <f t="shared" si="64"/>
        <v>785962.41</v>
      </c>
      <c r="Z239" s="24">
        <f>_xlfn.RANK.EQ(Y239, Y$4:INDEX(Y:Y, MATCH(100000000000000,Y:Y)), 0) + COUNTIF(Y$4:INDEX(Y:Y, ROW(Y239)), Y239)-1</f>
        <v>408</v>
      </c>
      <c r="AA239" s="25">
        <f>(_xlfn.RANK.EQ(Z239, Z$4:INDEX(Z:Z, MATCH(1000000000000,Z:Z)), 0) + COUNTIF(Z$4:INDEX(Z:Z, ROW(Z239)), Z239)-1)/'Supporting Calculations'!$B$8</f>
        <v>0.62591911764705888</v>
      </c>
      <c r="AB239" s="26">
        <f>'Segment RDF'!$J$33</f>
        <v>20</v>
      </c>
      <c r="AC239" s="56">
        <f t="shared" si="65"/>
        <v>12.518382352941178</v>
      </c>
      <c r="AD239" s="26"/>
      <c r="AE239" s="66">
        <f t="shared" si="66"/>
        <v>9.7296335106596785E-2</v>
      </c>
      <c r="AF239" s="24">
        <f>_xlfn.RANK.EQ(AE239, AE$4:INDEX(AE:AE, MATCH(1000000000000,AE:AE)), 0) + COUNTIF(AE$4:INDEX(AE:AE, ROW(AE239)), AE239)-1</f>
        <v>239</v>
      </c>
      <c r="AG239" s="25">
        <f>(_xlfn.RANK.EQ(AF239, AF$4:INDEX(AF:AF, MATCH(1000000000000,AF:AF)), 1) + COUNTIF(AF$4:INDEX(AF:AF, ROW(AF239)), AF239)-1)/'Supporting Calculations'!$B$8</f>
        <v>0.21966911764705882</v>
      </c>
      <c r="AH239" s="26">
        <f>'Segment RDF'!$F$33</f>
        <v>40</v>
      </c>
      <c r="AI239" s="67">
        <f t="shared" si="67"/>
        <v>8.7867647058823533</v>
      </c>
      <c r="AJ239" s="68">
        <f t="shared" si="68"/>
        <v>3.0837012217661018E-2</v>
      </c>
      <c r="AK239" s="24">
        <f>_xlfn.RANK.EQ(AJ239, AJ$4:INDEX(AJ:AJ, MATCH(1000000000000,AJ:AJ)), 0) + COUNTIF(AJ$4:INDEX(AJ:AJ, ROW(AJ239)), AJ239)-1</f>
        <v>103</v>
      </c>
      <c r="AL239" s="25">
        <f>(_xlfn.RANK.EQ(AK239, AK$4:INDEX(AK:AK, MATCH(1000000000000,AK:AK)), 1) + COUNTIF(AK$4:INDEX(AK:AK, ROW(AK239)), AK239)-1)/'Supporting Calculations'!$B$8</f>
        <v>9.466911764705882E-2</v>
      </c>
      <c r="AM239" s="26">
        <f>'Segment RDF'!$H$33</f>
        <v>40</v>
      </c>
      <c r="AN239" s="67">
        <f t="shared" si="69"/>
        <v>3.7867647058823528</v>
      </c>
      <c r="AO239" s="69">
        <f t="shared" si="79"/>
        <v>0.20558006662907058</v>
      </c>
      <c r="AP239" s="24">
        <f>_xlfn.RANK.EQ(AO239, AO$4:INDEX(AO:AO, MATCH(1000000000000,AO:AO)), 0) + COUNTIF(AO$4:INDEX(AO:AO, ROW(AO239)), AO239)-1</f>
        <v>145</v>
      </c>
      <c r="AQ239" s="25">
        <f>(_xlfn.RANK.EQ(AP239, AP$4:INDEX(AP:AP, MATCH(1000000000000,AP:AP)), 1) + COUNTIF(AP$4:INDEX(AP:AP, ROW(AP239)), AP239)-1)/'Supporting Calculations'!$B$8</f>
        <v>0.13327205882352941</v>
      </c>
      <c r="AR239" s="26">
        <f>'Segment RDF'!$J$33</f>
        <v>20</v>
      </c>
      <c r="AS239" s="67">
        <f t="shared" si="70"/>
        <v>2.6654411764705883</v>
      </c>
      <c r="AT239" s="69"/>
      <c r="AU239" s="119">
        <f t="shared" si="71"/>
        <v>29.871323529411764</v>
      </c>
      <c r="AV239" s="56">
        <f t="shared" si="72"/>
        <v>15.238970588235295</v>
      </c>
      <c r="AW239" s="24"/>
      <c r="AX239" s="119">
        <f>(_xlfn.RANK.EQ(AU239, AU$4:INDEX(AU:AU, MATCH(1000000000000,AU:AU)), 1) + COUNTIF(AU$4:INDEX(AU:AU, ROW(AU239)), AU239)-1)/'Supporting Calculations'!$B$8*100</f>
        <v>28.21691176470588</v>
      </c>
      <c r="AY239" s="58">
        <f>(_xlfn.RANK.EQ(AV239, AV$4:INDEX(AV:AV, MATCH(10000000000,AV:AV)), 1) + COUNTIF(AV$4:INDEX(AV:AV, ROW(AV239)), AV239)-1)/'Supporting Calculations'!$B$8*100</f>
        <v>8.0882352941176467</v>
      </c>
      <c r="AZ239" s="70">
        <f t="shared" si="73"/>
        <v>36.305147058823529</v>
      </c>
      <c r="BA239" s="24"/>
      <c r="BB239" s="14">
        <f>IF(AND(AX239&gt;='Supporting Calculations'!$B$4,AY239&gt;='Supporting Calculations'!$C$4) = TRUE,1,IF(AND(AX239&gt;'Supporting Calculations'!$B$4,AY239&lt;'Supporting Calculations'!$C$4) = TRUE, 2,IF(AND(AX239&lt;'Supporting Calculations'!$B$4,AY239&gt;'Supporting Calculations'!$C$4) = TRUE,3,IF(AND(AX239&lt;='Supporting Calculations'!$B$4,AY239&lt;='Supporting Calculations'!$C$4) = TRUE, 4,0))))</f>
        <v>4</v>
      </c>
      <c r="BC239" s="44" t="str">
        <f t="shared" si="74"/>
        <v>Low</v>
      </c>
      <c r="BE239" s="84" t="e">
        <f t="shared" si="75"/>
        <v>#N/A</v>
      </c>
      <c r="BF239" s="86" t="e">
        <f t="shared" si="76"/>
        <v>#N/A</v>
      </c>
      <c r="BG239" s="88">
        <f t="shared" si="77"/>
        <v>8.0882352941176467</v>
      </c>
      <c r="BI239" s="14">
        <f t="shared" si="78"/>
        <v>853</v>
      </c>
      <c r="BJ239" s="121">
        <f>BI239/'Supporting Calculations'!$B$8</f>
        <v>0.78400735294117652</v>
      </c>
      <c r="BK239" s="21">
        <f>SUM(T239:INDEX(T:T, MATCH(100000000000000,T:T)))/SUM((T$4:INDEX(T:T, MATCH(1E+30,T:T))))</f>
        <v>0.98239033870646697</v>
      </c>
      <c r="BL239" s="21">
        <f>SUM(H239:INDEX(H:H, MATCH(100000000000000,H:H)))/SUM((H$4:INDEX(H:H, MATCH(100000000000000,H:H))))</f>
        <v>0.98751393646183661</v>
      </c>
      <c r="BM239" s="21">
        <f>SUM(O239:INDEX(O:O, MATCH(100000000000000,O:O)))/SUM((O$4:INDEX(O:O, MATCH(1E+30,O:O))))</f>
        <v>0.98239033870646697</v>
      </c>
      <c r="BN239" s="132">
        <f>SUM(F239:INDEX(F:F, MATCH(100000000000000,F:F)))/SUM((F$4:INDEX(F:F, MATCH(1E+30,F:F))))</f>
        <v>0.9756668580812905</v>
      </c>
      <c r="BQ239" s="28"/>
    </row>
    <row r="240" spans="1:69" ht="15.75" customHeight="1">
      <c r="A240" s="89"/>
      <c r="B240" s="124" t="s">
        <v>131</v>
      </c>
      <c r="C240" s="74"/>
      <c r="D240" s="28"/>
      <c r="E240" s="45">
        <v>3834680</v>
      </c>
      <c r="F240" s="23">
        <v>376854</v>
      </c>
      <c r="G240" s="23">
        <v>3834680</v>
      </c>
      <c r="H240" s="23">
        <v>171507.17</v>
      </c>
      <c r="I240" s="43">
        <v>1143381.1399999999</v>
      </c>
      <c r="J240" s="23"/>
      <c r="K240" s="45"/>
      <c r="L240" s="23"/>
      <c r="M240" s="43"/>
      <c r="N240" s="23"/>
      <c r="O240" s="112">
        <f t="shared" si="60"/>
        <v>3834680</v>
      </c>
      <c r="P240" s="24">
        <f>_xlfn.RANK.EQ(O240, O$4:INDEX(O:O, MATCH(100000000000000,O:O)), 0) + COUNTIF(O$4:INDEX(O:O, ROW(O240)), O240)-1</f>
        <v>852</v>
      </c>
      <c r="Q240" s="25">
        <f>(_xlfn.RANK.EQ(P240, P$4:INDEX(P:P, MATCH(1000000000000,P:P)), 0) + COUNTIF(P$4:INDEX(P:P, ROW(P240)), P240)-1)/'Supporting Calculations'!$B$8</f>
        <v>0.21783088235294118</v>
      </c>
      <c r="R240" s="26">
        <f>'Segment RDF'!$F$33</f>
        <v>40</v>
      </c>
      <c r="S240" s="56">
        <f t="shared" si="61"/>
        <v>8.7132352941176467</v>
      </c>
      <c r="T240" s="113">
        <f t="shared" si="62"/>
        <v>3834680</v>
      </c>
      <c r="U240" s="24">
        <f>_xlfn.RANK.EQ(T240, T$4:INDEX(T:T, MATCH(100000000000000,T:T)), 0) + COUNTIF(T$4:INDEX(T:T, ROW(T240)), T240)-1</f>
        <v>852</v>
      </c>
      <c r="V240" s="25">
        <f>(_xlfn.RANK.EQ(U240, U$4:INDEX(U:U, MATCH(1000000000000,U:U)), 0) + COUNTIF(U$4:INDEX(U:U, ROW(U240)), U240)-1)/'Supporting Calculations'!$B$8</f>
        <v>0.21783088235294118</v>
      </c>
      <c r="W240" s="26">
        <f>'Segment RDF'!$H$33</f>
        <v>40</v>
      </c>
      <c r="X240" s="56">
        <f t="shared" si="63"/>
        <v>8.7132352941176467</v>
      </c>
      <c r="Y240" s="58">
        <f t="shared" si="64"/>
        <v>1143381.1399999999</v>
      </c>
      <c r="Z240" s="24">
        <f>_xlfn.RANK.EQ(Y240, Y$4:INDEX(Y:Y, MATCH(100000000000000,Y:Y)), 0) + COUNTIF(Y$4:INDEX(Y:Y, ROW(Y240)), Y240)-1</f>
        <v>341</v>
      </c>
      <c r="AA240" s="25">
        <f>(_xlfn.RANK.EQ(Z240, Z$4:INDEX(Z:Z, MATCH(1000000000000,Z:Z)), 0) + COUNTIF(Z$4:INDEX(Z:Z, ROW(Z240)), Z240)-1)/'Supporting Calculations'!$B$8</f>
        <v>0.6875</v>
      </c>
      <c r="AB240" s="26">
        <f>'Segment RDF'!$J$33</f>
        <v>20</v>
      </c>
      <c r="AC240" s="56">
        <f t="shared" si="65"/>
        <v>13.75</v>
      </c>
      <c r="AD240" s="26"/>
      <c r="AE240" s="66">
        <f t="shared" si="66"/>
        <v>9.8275214620255139E-2</v>
      </c>
      <c r="AF240" s="24">
        <f>_xlfn.RANK.EQ(AE240, AE$4:INDEX(AE:AE, MATCH(1000000000000,AE:AE)), 0) + COUNTIF(AE$4:INDEX(AE:AE, ROW(AE240)), AE240)-1</f>
        <v>236</v>
      </c>
      <c r="AG240" s="25">
        <f>(_xlfn.RANK.EQ(AF240, AF$4:INDEX(AF:AF, MATCH(1000000000000,AF:AF)), 1) + COUNTIF(AF$4:INDEX(AF:AF, ROW(AF240)), AF240)-1)/'Supporting Calculations'!$B$8</f>
        <v>0.21691176470588236</v>
      </c>
      <c r="AH240" s="26">
        <f>'Segment RDF'!$F$33</f>
        <v>40</v>
      </c>
      <c r="AI240" s="67">
        <f t="shared" si="67"/>
        <v>8.6764705882352935</v>
      </c>
      <c r="AJ240" s="68">
        <f t="shared" si="68"/>
        <v>4.4725288681193742E-2</v>
      </c>
      <c r="AK240" s="24">
        <f>_xlfn.RANK.EQ(AJ240, AJ$4:INDEX(AJ:AJ, MATCH(1000000000000,AJ:AJ)), 0) + COUNTIF(AJ$4:INDEX(AJ:AJ, ROW(AJ240)), AJ240)-1</f>
        <v>55</v>
      </c>
      <c r="AL240" s="25">
        <f>(_xlfn.RANK.EQ(AK240, AK$4:INDEX(AK:AK, MATCH(1000000000000,AK:AK)), 1) + COUNTIF(AK$4:INDEX(AK:AK, ROW(AK240)), AK240)-1)/'Supporting Calculations'!$B$8</f>
        <v>5.0551470588235295E-2</v>
      </c>
      <c r="AM240" s="26">
        <f>'Segment RDF'!$H$33</f>
        <v>40</v>
      </c>
      <c r="AN240" s="67">
        <f t="shared" si="69"/>
        <v>2.0220588235294117</v>
      </c>
      <c r="AO240" s="69">
        <f t="shared" si="79"/>
        <v>0.29816859294647791</v>
      </c>
      <c r="AP240" s="24">
        <f>_xlfn.RANK.EQ(AO240, AO$4:INDEX(AO:AO, MATCH(1000000000000,AO:AO)), 0) + COUNTIF(AO$4:INDEX(AO:AO, ROW(AO240)), AO240)-1</f>
        <v>81</v>
      </c>
      <c r="AQ240" s="25">
        <f>(_xlfn.RANK.EQ(AP240, AP$4:INDEX(AP:AP, MATCH(1000000000000,AP:AP)), 1) + COUNTIF(AP$4:INDEX(AP:AP, ROW(AP240)), AP240)-1)/'Supporting Calculations'!$B$8</f>
        <v>7.4448529411764705E-2</v>
      </c>
      <c r="AR240" s="26">
        <f>'Segment RDF'!$J$33</f>
        <v>20</v>
      </c>
      <c r="AS240" s="67">
        <f t="shared" si="70"/>
        <v>1.4889705882352942</v>
      </c>
      <c r="AT240" s="69"/>
      <c r="AU240" s="119">
        <f t="shared" si="71"/>
        <v>31.176470588235293</v>
      </c>
      <c r="AV240" s="56">
        <f t="shared" si="72"/>
        <v>12.187499999999998</v>
      </c>
      <c r="AW240" s="24"/>
      <c r="AX240" s="119">
        <f>(_xlfn.RANK.EQ(AU240, AU$4:INDEX(AU:AU, MATCH(1000000000000,AU:AU)), 1) + COUNTIF(AU$4:INDEX(AU:AU, ROW(AU240)), AU240)-1)/'Supporting Calculations'!$B$8*100</f>
        <v>29.871323529411764</v>
      </c>
      <c r="AY240" s="58">
        <f>(_xlfn.RANK.EQ(AV240, AV$4:INDEX(AV:AV, MATCH(10000000000,AV:AV)), 1) + COUNTIF(AV$4:INDEX(AV:AV, ROW(AV240)), AV240)-1)/'Supporting Calculations'!$B$8*100</f>
        <v>5.7904411764705888</v>
      </c>
      <c r="AZ240" s="70">
        <f t="shared" si="73"/>
        <v>35.661764705882355</v>
      </c>
      <c r="BA240" s="24"/>
      <c r="BB240" s="14">
        <f>IF(AND(AX240&gt;='Supporting Calculations'!$B$4,AY240&gt;='Supporting Calculations'!$C$4) = TRUE,1,IF(AND(AX240&gt;'Supporting Calculations'!$B$4,AY240&lt;'Supporting Calculations'!$C$4) = TRUE, 2,IF(AND(AX240&lt;'Supporting Calculations'!$B$4,AY240&gt;'Supporting Calculations'!$C$4) = TRUE,3,IF(AND(AX240&lt;='Supporting Calculations'!$B$4,AY240&lt;='Supporting Calculations'!$C$4) = TRUE, 4,0))))</f>
        <v>4</v>
      </c>
      <c r="BC240" s="44" t="str">
        <f t="shared" si="74"/>
        <v>Low</v>
      </c>
      <c r="BE240" s="84" t="e">
        <f t="shared" si="75"/>
        <v>#N/A</v>
      </c>
      <c r="BF240" s="86" t="e">
        <f t="shared" si="76"/>
        <v>#N/A</v>
      </c>
      <c r="BG240" s="88">
        <f t="shared" si="77"/>
        <v>5.7904411764705888</v>
      </c>
      <c r="BI240" s="14">
        <f t="shared" si="78"/>
        <v>852</v>
      </c>
      <c r="BJ240" s="121">
        <f>BI240/'Supporting Calculations'!$B$8</f>
        <v>0.78308823529411764</v>
      </c>
      <c r="BK240" s="21">
        <f>SUM(T240:INDEX(T:T, MATCH(100000000000000,T:T)))/SUM((T$4:INDEX(T:T, MATCH(1E+30,T:T))))</f>
        <v>0.98227565916446458</v>
      </c>
      <c r="BL240" s="21">
        <f>SUM(H240:INDEX(H:H, MATCH(100000000000000,H:H)))/SUM((H$4:INDEX(H:H, MATCH(100000000000000,H:H))))</f>
        <v>0.98728496335290206</v>
      </c>
      <c r="BM240" s="21">
        <f>SUM(O240:INDEX(O:O, MATCH(100000000000000,O:O)))/SUM((O$4:INDEX(O:O, MATCH(1E+30,O:O))))</f>
        <v>0.98227565916446458</v>
      </c>
      <c r="BN240" s="132">
        <f>SUM(F240:INDEX(F:F, MATCH(100000000000000,F:F)))/SUM((F$4:INDEX(F:F, MATCH(1E+30,F:F))))</f>
        <v>0.97544140868685925</v>
      </c>
      <c r="BQ240" s="28"/>
    </row>
    <row r="241" spans="1:69" ht="15.75" customHeight="1">
      <c r="A241" s="89"/>
      <c r="B241" s="124" t="s">
        <v>143</v>
      </c>
      <c r="C241" s="74"/>
      <c r="D241" s="28"/>
      <c r="E241" s="45">
        <v>3857076.19</v>
      </c>
      <c r="F241" s="23">
        <v>91568</v>
      </c>
      <c r="G241" s="23">
        <v>3857076.19</v>
      </c>
      <c r="H241" s="23">
        <v>0</v>
      </c>
      <c r="I241" s="43">
        <v>156459.62</v>
      </c>
      <c r="J241" s="23"/>
      <c r="K241" s="45"/>
      <c r="L241" s="23"/>
      <c r="M241" s="43"/>
      <c r="N241" s="23"/>
      <c r="O241" s="112">
        <f t="shared" si="60"/>
        <v>3857076.19</v>
      </c>
      <c r="P241" s="24">
        <f>_xlfn.RANK.EQ(O241, O$4:INDEX(O:O, MATCH(100000000000000,O:O)), 0) + COUNTIF(O$4:INDEX(O:O, ROW(O241)), O241)-1</f>
        <v>851</v>
      </c>
      <c r="Q241" s="25">
        <f>(_xlfn.RANK.EQ(P241, P$4:INDEX(P:P, MATCH(1000000000000,P:P)), 0) + COUNTIF(P$4:INDEX(P:P, ROW(P241)), P241)-1)/'Supporting Calculations'!$B$8</f>
        <v>0.21875</v>
      </c>
      <c r="R241" s="26">
        <f>'Segment RDF'!$F$33</f>
        <v>40</v>
      </c>
      <c r="S241" s="56">
        <f t="shared" si="61"/>
        <v>8.75</v>
      </c>
      <c r="T241" s="113">
        <f t="shared" si="62"/>
        <v>3857076.19</v>
      </c>
      <c r="U241" s="24">
        <f>_xlfn.RANK.EQ(T241, T$4:INDEX(T:T, MATCH(100000000000000,T:T)), 0) + COUNTIF(T$4:INDEX(T:T, ROW(T241)), T241)-1</f>
        <v>851</v>
      </c>
      <c r="V241" s="25">
        <f>(_xlfn.RANK.EQ(U241, U$4:INDEX(U:U, MATCH(1000000000000,U:U)), 0) + COUNTIF(U$4:INDEX(U:U, ROW(U241)), U241)-1)/'Supporting Calculations'!$B$8</f>
        <v>0.21875</v>
      </c>
      <c r="W241" s="26">
        <f>'Segment RDF'!$H$33</f>
        <v>40</v>
      </c>
      <c r="X241" s="56">
        <f t="shared" si="63"/>
        <v>8.75</v>
      </c>
      <c r="Y241" s="58">
        <f t="shared" si="64"/>
        <v>156459.62</v>
      </c>
      <c r="Z241" s="24">
        <f>_xlfn.RANK.EQ(Y241, Y$4:INDEX(Y:Y, MATCH(100000000000000,Y:Y)), 0) + COUNTIF(Y$4:INDEX(Y:Y, ROW(Y241)), Y241)-1</f>
        <v>742</v>
      </c>
      <c r="AA241" s="25">
        <f>(_xlfn.RANK.EQ(Z241, Z$4:INDEX(Z:Z, MATCH(1000000000000,Z:Z)), 0) + COUNTIF(Z$4:INDEX(Z:Z, ROW(Z241)), Z241)-1)/'Supporting Calculations'!$B$8</f>
        <v>0.31893382352941174</v>
      </c>
      <c r="AB241" s="26">
        <f>'Segment RDF'!$J$33</f>
        <v>20</v>
      </c>
      <c r="AC241" s="56">
        <f t="shared" si="65"/>
        <v>6.3786764705882346</v>
      </c>
      <c r="AD241" s="26"/>
      <c r="AE241" s="66">
        <f t="shared" si="66"/>
        <v>2.3740262180301914E-2</v>
      </c>
      <c r="AF241" s="24">
        <f>_xlfn.RANK.EQ(AE241, AE$4:INDEX(AE:AE, MATCH(1000000000000,AE:AE)), 0) + COUNTIF(AE$4:INDEX(AE:AE, ROW(AE241)), AE241)-1</f>
        <v>721</v>
      </c>
      <c r="AG241" s="25">
        <f>(_xlfn.RANK.EQ(AF241, AF$4:INDEX(AF:AF, MATCH(1000000000000,AF:AF)), 1) + COUNTIF(AF$4:INDEX(AF:AF, ROW(AF241)), AF241)-1)/'Supporting Calculations'!$B$8</f>
        <v>0.6626838235294118</v>
      </c>
      <c r="AH241" s="26">
        <f>'Segment RDF'!$F$33</f>
        <v>40</v>
      </c>
      <c r="AI241" s="67">
        <f t="shared" si="67"/>
        <v>26.507352941176471</v>
      </c>
      <c r="AJ241" s="68">
        <f t="shared" si="68"/>
        <v>0</v>
      </c>
      <c r="AK241" s="24">
        <f>_xlfn.RANK.EQ(AJ241, AJ$4:INDEX(AJ:AJ, MATCH(1000000000000,AJ:AJ)), 0) + COUNTIF(AJ$4:INDEX(AJ:AJ, ROW(AJ241)), AJ241)-1</f>
        <v>928</v>
      </c>
      <c r="AL241" s="25">
        <f>(_xlfn.RANK.EQ(AK241, AK$4:INDEX(AK:AK, MATCH(1000000000000,AK:AK)), 1) + COUNTIF(AK$4:INDEX(AK:AK, ROW(AK241)), AK241)-1)/'Supporting Calculations'!$B$8</f>
        <v>0.8529411764705882</v>
      </c>
      <c r="AM241" s="26">
        <f>'Segment RDF'!$H$33</f>
        <v>40</v>
      </c>
      <c r="AN241" s="67">
        <f t="shared" si="69"/>
        <v>34.117647058823529</v>
      </c>
      <c r="AO241" s="69">
        <f t="shared" si="79"/>
        <v>4.0564306301660066E-2</v>
      </c>
      <c r="AP241" s="24">
        <f>_xlfn.RANK.EQ(AO241, AO$4:INDEX(AO:AO, MATCH(1000000000000,AO:AO)), 0) + COUNTIF(AO$4:INDEX(AO:AO, ROW(AO241)), AO241)-1</f>
        <v>637</v>
      </c>
      <c r="AQ241" s="25">
        <f>(_xlfn.RANK.EQ(AP241, AP$4:INDEX(AP:AP, MATCH(1000000000000,AP:AP)), 1) + COUNTIF(AP$4:INDEX(AP:AP, ROW(AP241)), AP241)-1)/'Supporting Calculations'!$B$8</f>
        <v>0.58547794117647056</v>
      </c>
      <c r="AR241" s="26">
        <f>'Segment RDF'!$J$33</f>
        <v>20</v>
      </c>
      <c r="AS241" s="67">
        <f t="shared" si="70"/>
        <v>11.709558823529411</v>
      </c>
      <c r="AT241" s="69"/>
      <c r="AU241" s="119">
        <f t="shared" si="71"/>
        <v>23.878676470588236</v>
      </c>
      <c r="AV241" s="56">
        <f t="shared" si="72"/>
        <v>72.334558823529406</v>
      </c>
      <c r="AW241" s="24"/>
      <c r="AX241" s="119">
        <f>(_xlfn.RANK.EQ(AU241, AU$4:INDEX(AU:AU, MATCH(1000000000000,AU:AU)), 1) + COUNTIF(AU$4:INDEX(AU:AU, ROW(AU241)), AU241)-1)/'Supporting Calculations'!$B$8*100</f>
        <v>20.22058823529412</v>
      </c>
      <c r="AY241" s="58">
        <f>(_xlfn.RANK.EQ(AV241, AV$4:INDEX(AV:AV, MATCH(10000000000,AV:AV)), 1) + COUNTIF(AV$4:INDEX(AV:AV, ROW(AV241)), AV241)-1)/'Supporting Calculations'!$B$8*100</f>
        <v>81.70955882352942</v>
      </c>
      <c r="AZ241" s="70">
        <f t="shared" si="73"/>
        <v>101.93014705882354</v>
      </c>
      <c r="BA241" s="24"/>
      <c r="BB241" s="14">
        <f>IF(AND(AX241&gt;='Supporting Calculations'!$B$4,AY241&gt;='Supporting Calculations'!$C$4) = TRUE,1,IF(AND(AX241&gt;'Supporting Calculations'!$B$4,AY241&lt;'Supporting Calculations'!$C$4) = TRUE, 2,IF(AND(AX241&lt;'Supporting Calculations'!$B$4,AY241&gt;'Supporting Calculations'!$C$4) = TRUE,3,IF(AND(AX241&lt;='Supporting Calculations'!$B$4,AY241&lt;='Supporting Calculations'!$C$4) = TRUE, 4,0))))</f>
        <v>3</v>
      </c>
      <c r="BC241" s="44" t="str">
        <f t="shared" si="74"/>
        <v>Medium</v>
      </c>
      <c r="BE241" s="84">
        <f t="shared" si="75"/>
        <v>81.70955882352942</v>
      </c>
      <c r="BF241" s="86" t="e">
        <f t="shared" si="76"/>
        <v>#N/A</v>
      </c>
      <c r="BG241" s="88" t="e">
        <f t="shared" si="77"/>
        <v>#N/A</v>
      </c>
      <c r="BI241" s="14">
        <f t="shared" si="78"/>
        <v>851</v>
      </c>
      <c r="BJ241" s="121">
        <f>BI241/'Supporting Calculations'!$B$8</f>
        <v>0.78216911764705888</v>
      </c>
      <c r="BK241" s="21">
        <f>SUM(T241:INDEX(T:T, MATCH(100000000000000,T:T)))/SUM((T$4:INDEX(T:T, MATCH(1E+30,T:T))))</f>
        <v>0.98216063361804273</v>
      </c>
      <c r="BL241" s="21">
        <f>SUM(H241:INDEX(H:H, MATCH(100000000000000,H:H)))/SUM((H$4:INDEX(H:H, MATCH(100000000000000,H:H))))</f>
        <v>0.98695186407157542</v>
      </c>
      <c r="BM241" s="21">
        <f>SUM(O241:INDEX(O:O, MATCH(100000000000000,O:O)))/SUM((O$4:INDEX(O:O, MATCH(1E+30,O:O))))</f>
        <v>0.98216063361804273</v>
      </c>
      <c r="BN241" s="132">
        <f>SUM(F241:INDEX(F:F, MATCH(100000000000000,F:F)))/SUM((F$4:INDEX(F:F, MATCH(1E+30,F:F))))</f>
        <v>0.97521300403365674</v>
      </c>
      <c r="BQ241" s="27"/>
    </row>
    <row r="242" spans="1:69" ht="15.75" customHeight="1">
      <c r="A242" s="89"/>
      <c r="B242" s="124" t="s">
        <v>142</v>
      </c>
      <c r="C242" s="74"/>
      <c r="D242" s="28"/>
      <c r="E242" s="45">
        <v>3858999.12</v>
      </c>
      <c r="F242" s="23">
        <v>64864</v>
      </c>
      <c r="G242" s="23">
        <v>3858999.12</v>
      </c>
      <c r="H242" s="23">
        <v>9749.52</v>
      </c>
      <c r="I242" s="43">
        <v>64996.889999999898</v>
      </c>
      <c r="J242" s="23"/>
      <c r="K242" s="63">
        <v>25581.533170177365</v>
      </c>
      <c r="L242" s="64">
        <v>591.19597884001075</v>
      </c>
      <c r="M242" s="43"/>
      <c r="N242" s="23"/>
      <c r="O242" s="112">
        <f t="shared" si="60"/>
        <v>3858999.12</v>
      </c>
      <c r="P242" s="24">
        <f>_xlfn.RANK.EQ(O242, O$4:INDEX(O:O, MATCH(100000000000000,O:O)), 0) + COUNTIF(O$4:INDEX(O:O, ROW(O242)), O242)-1</f>
        <v>850</v>
      </c>
      <c r="Q242" s="25">
        <f>(_xlfn.RANK.EQ(P242, P$4:INDEX(P:P, MATCH(1000000000000,P:P)), 0) + COUNTIF(P$4:INDEX(P:P, ROW(P242)), P242)-1)/'Supporting Calculations'!$B$8</f>
        <v>0.21966911764705882</v>
      </c>
      <c r="R242" s="26">
        <f>'Segment RDF'!$F$33</f>
        <v>40</v>
      </c>
      <c r="S242" s="56">
        <f t="shared" si="61"/>
        <v>8.7867647058823533</v>
      </c>
      <c r="T242" s="113">
        <f t="shared" si="62"/>
        <v>3858999.12</v>
      </c>
      <c r="U242" s="24">
        <f>_xlfn.RANK.EQ(T242, T$4:INDEX(T:T, MATCH(100000000000000,T:T)), 0) + COUNTIF(T$4:INDEX(T:T, ROW(T242)), T242)-1</f>
        <v>850</v>
      </c>
      <c r="V242" s="25">
        <f>(_xlfn.RANK.EQ(U242, U$4:INDEX(U:U, MATCH(1000000000000,U:U)), 0) + COUNTIF(U$4:INDEX(U:U, ROW(U242)), U242)-1)/'Supporting Calculations'!$B$8</f>
        <v>0.21966911764705882</v>
      </c>
      <c r="W242" s="26">
        <f>'Segment RDF'!$H$33</f>
        <v>40</v>
      </c>
      <c r="X242" s="56">
        <f t="shared" si="63"/>
        <v>8.7867647058823533</v>
      </c>
      <c r="Y242" s="58">
        <f t="shared" si="64"/>
        <v>64996.889999999898</v>
      </c>
      <c r="Z242" s="24">
        <f>_xlfn.RANK.EQ(Y242, Y$4:INDEX(Y:Y, MATCH(100000000000000,Y:Y)), 0) + COUNTIF(Y$4:INDEX(Y:Y, ROW(Y242)), Y242)-1</f>
        <v>858</v>
      </c>
      <c r="AA242" s="25">
        <f>(_xlfn.RANK.EQ(Z242, Z$4:INDEX(Z:Z, MATCH(1000000000000,Z:Z)), 0) + COUNTIF(Z$4:INDEX(Z:Z, ROW(Z242)), Z242)-1)/'Supporting Calculations'!$B$8</f>
        <v>0.21231617647058823</v>
      </c>
      <c r="AB242" s="26">
        <f>'Segment RDF'!$J$33</f>
        <v>20</v>
      </c>
      <c r="AC242" s="56">
        <f t="shared" si="65"/>
        <v>4.2463235294117645</v>
      </c>
      <c r="AD242" s="26"/>
      <c r="AE242" s="66">
        <f t="shared" si="66"/>
        <v>2.3437562527917177E-2</v>
      </c>
      <c r="AF242" s="24">
        <f>_xlfn.RANK.EQ(AE242, AE$4:INDEX(AE:AE, MATCH(1000000000000,AE:AE)), 0) + COUNTIF(AE$4:INDEX(AE:AE, ROW(AE242)), AE242)-1</f>
        <v>723</v>
      </c>
      <c r="AG242" s="25">
        <f>(_xlfn.RANK.EQ(AF242, AF$4:INDEX(AF:AF, MATCH(1000000000000,AF:AF)), 1) + COUNTIF(AF$4:INDEX(AF:AF, ROW(AF242)), AF242)-1)/'Supporting Calculations'!$B$8</f>
        <v>0.66452205882352944</v>
      </c>
      <c r="AH242" s="26">
        <f>'Segment RDF'!$F$33</f>
        <v>40</v>
      </c>
      <c r="AI242" s="67">
        <f t="shared" si="67"/>
        <v>26.580882352941178</v>
      </c>
      <c r="AJ242" s="68">
        <f t="shared" si="68"/>
        <v>2.6796367807515879E-3</v>
      </c>
      <c r="AK242" s="24">
        <f>_xlfn.RANK.EQ(AJ242, AJ$4:INDEX(AJ:AJ, MATCH(1000000000000,AJ:AJ)), 0) + COUNTIF(AJ$4:INDEX(AJ:AJ, ROW(AJ242)), AJ242)-1</f>
        <v>698</v>
      </c>
      <c r="AL242" s="25">
        <f>(_xlfn.RANK.EQ(AK242, AK$4:INDEX(AK:AK, MATCH(1000000000000,AK:AK)), 1) + COUNTIF(AK$4:INDEX(AK:AK, ROW(AK242)), AK242)-1)/'Supporting Calculations'!$B$8</f>
        <v>0.64154411764705888</v>
      </c>
      <c r="AM242" s="26">
        <f>'Segment RDF'!$H$33</f>
        <v>40</v>
      </c>
      <c r="AN242" s="67">
        <f t="shared" si="69"/>
        <v>25.661764705882355</v>
      </c>
      <c r="AO242" s="69">
        <f t="shared" si="79"/>
        <v>1.6842939834616988E-2</v>
      </c>
      <c r="AP242" s="24">
        <f>_xlfn.RANK.EQ(AO242, AO$4:INDEX(AO:AO, MATCH(1000000000000,AO:AO)), 0) + COUNTIF(AO$4:INDEX(AO:AO, ROW(AO242)), AO242)-1</f>
        <v>801</v>
      </c>
      <c r="AQ242" s="25">
        <f>(_xlfn.RANK.EQ(AP242, AP$4:INDEX(AP:AP, MATCH(1000000000000,AP:AP)), 1) + COUNTIF(AP$4:INDEX(AP:AP, ROW(AP242)), AP242)-1)/'Supporting Calculations'!$B$8</f>
        <v>0.73621323529411764</v>
      </c>
      <c r="AR242" s="26">
        <f>'Segment RDF'!$J$33</f>
        <v>20</v>
      </c>
      <c r="AS242" s="67">
        <f t="shared" si="70"/>
        <v>14.724264705882353</v>
      </c>
      <c r="AT242" s="69"/>
      <c r="AU242" s="119">
        <f t="shared" si="71"/>
        <v>21.819852941176471</v>
      </c>
      <c r="AV242" s="56">
        <f t="shared" si="72"/>
        <v>66.966911764705884</v>
      </c>
      <c r="AW242" s="24"/>
      <c r="AX242" s="119">
        <f>(_xlfn.RANK.EQ(AU242, AU$4:INDEX(AU:AU, MATCH(1000000000000,AU:AU)), 1) + COUNTIF(AU$4:INDEX(AU:AU, ROW(AU242)), AU242)-1)/'Supporting Calculations'!$B$8*100</f>
        <v>18.290441176470587</v>
      </c>
      <c r="AY242" s="58">
        <f>(_xlfn.RANK.EQ(AV242, AV$4:INDEX(AV:AV, MATCH(10000000000,AV:AV)), 1) + COUNTIF(AV$4:INDEX(AV:AV, ROW(AV242)), AV242)-1)/'Supporting Calculations'!$B$8*100</f>
        <v>75</v>
      </c>
      <c r="AZ242" s="70">
        <f t="shared" si="73"/>
        <v>93.29044117647058</v>
      </c>
      <c r="BA242" s="24"/>
      <c r="BB242" s="14">
        <f>IF(AND(AX242&gt;='Supporting Calculations'!$B$4,AY242&gt;='Supporting Calculations'!$C$4) = TRUE,1,IF(AND(AX242&gt;'Supporting Calculations'!$B$4,AY242&lt;'Supporting Calculations'!$C$4) = TRUE, 2,IF(AND(AX242&lt;'Supporting Calculations'!$B$4,AY242&gt;'Supporting Calculations'!$C$4) = TRUE,3,IF(AND(AX242&lt;='Supporting Calculations'!$B$4,AY242&lt;='Supporting Calculations'!$C$4) = TRUE, 4,0))))</f>
        <v>4</v>
      </c>
      <c r="BC242" s="44" t="str">
        <f t="shared" si="74"/>
        <v>Low</v>
      </c>
      <c r="BE242" s="84" t="e">
        <f t="shared" si="75"/>
        <v>#N/A</v>
      </c>
      <c r="BF242" s="86" t="e">
        <f t="shared" si="76"/>
        <v>#N/A</v>
      </c>
      <c r="BG242" s="88">
        <f t="shared" si="77"/>
        <v>75</v>
      </c>
      <c r="BI242" s="14">
        <f t="shared" si="78"/>
        <v>850</v>
      </c>
      <c r="BJ242" s="121">
        <f>BI242/'Supporting Calculations'!$B$8</f>
        <v>0.78125</v>
      </c>
      <c r="BK242" s="21">
        <f>SUM(T242:INDEX(T:T, MATCH(100000000000000,T:T)))/SUM((T$4:INDEX(T:T, MATCH(1E+30,T:T))))</f>
        <v>0.98204493627267231</v>
      </c>
      <c r="BL242" s="21">
        <f>SUM(H242:INDEX(H:H, MATCH(100000000000000,H:H)))/SUM((H$4:INDEX(H:H, MATCH(100000000000000,H:H))))</f>
        <v>0.98695186407157542</v>
      </c>
      <c r="BM242" s="21">
        <f>SUM(O242:INDEX(O:O, MATCH(100000000000000,O:O)))/SUM((O$4:INDEX(O:O, MATCH(1E+30,O:O))))</f>
        <v>0.98204493627267231</v>
      </c>
      <c r="BN242" s="132">
        <f>SUM(F242:INDEX(F:F, MATCH(100000000000000,F:F)))/SUM((F$4:INDEX(F:F, MATCH(1E+30,F:F))))</f>
        <v>0.9751575062618818</v>
      </c>
      <c r="BQ242" s="27"/>
    </row>
    <row r="243" spans="1:69" ht="15.75" customHeight="1">
      <c r="A243" s="89"/>
      <c r="B243" s="124" t="s">
        <v>144</v>
      </c>
      <c r="C243" s="74"/>
      <c r="D243" s="28"/>
      <c r="E243" s="45">
        <v>3861159.24</v>
      </c>
      <c r="F243" s="23">
        <v>303711</v>
      </c>
      <c r="G243" s="23">
        <v>3861159.24</v>
      </c>
      <c r="H243" s="23">
        <v>63282.6</v>
      </c>
      <c r="I243" s="43">
        <v>421883.97</v>
      </c>
      <c r="J243" s="23"/>
      <c r="K243" s="45"/>
      <c r="L243" s="23"/>
      <c r="M243" s="43"/>
      <c r="N243" s="23"/>
      <c r="O243" s="112">
        <f t="shared" si="60"/>
        <v>3861159.24</v>
      </c>
      <c r="P243" s="24">
        <f>_xlfn.RANK.EQ(O243, O$4:INDEX(O:O, MATCH(100000000000000,O:O)), 0) + COUNTIF(O$4:INDEX(O:O, ROW(O243)), O243)-1</f>
        <v>849</v>
      </c>
      <c r="Q243" s="25">
        <f>(_xlfn.RANK.EQ(P243, P$4:INDEX(P:P, MATCH(1000000000000,P:P)), 0) + COUNTIF(P$4:INDEX(P:P, ROW(P243)), P243)-1)/'Supporting Calculations'!$B$8</f>
        <v>0.22058823529411764</v>
      </c>
      <c r="R243" s="26">
        <f>'Segment RDF'!$F$33</f>
        <v>40</v>
      </c>
      <c r="S243" s="56">
        <f t="shared" si="61"/>
        <v>8.8235294117647065</v>
      </c>
      <c r="T243" s="113">
        <f t="shared" si="62"/>
        <v>3861159.24</v>
      </c>
      <c r="U243" s="24">
        <f>_xlfn.RANK.EQ(T243, T$4:INDEX(T:T, MATCH(100000000000000,T:T)), 0) + COUNTIF(T$4:INDEX(T:T, ROW(T243)), T243)-1</f>
        <v>849</v>
      </c>
      <c r="V243" s="25">
        <f>(_xlfn.RANK.EQ(U243, U$4:INDEX(U:U, MATCH(1000000000000,U:U)), 0) + COUNTIF(U$4:INDEX(U:U, ROW(U243)), U243)-1)/'Supporting Calculations'!$B$8</f>
        <v>0.22058823529411764</v>
      </c>
      <c r="W243" s="26">
        <f>'Segment RDF'!$H$33</f>
        <v>40</v>
      </c>
      <c r="X243" s="56">
        <f t="shared" si="63"/>
        <v>8.8235294117647065</v>
      </c>
      <c r="Y243" s="58">
        <f t="shared" si="64"/>
        <v>421883.97</v>
      </c>
      <c r="Z243" s="24">
        <f>_xlfn.RANK.EQ(Y243, Y$4:INDEX(Y:Y, MATCH(100000000000000,Y:Y)), 0) + COUNTIF(Y$4:INDEX(Y:Y, ROW(Y243)), Y243)-1</f>
        <v>536</v>
      </c>
      <c r="AA243" s="25">
        <f>(_xlfn.RANK.EQ(Z243, Z$4:INDEX(Z:Z, MATCH(1000000000000,Z:Z)), 0) + COUNTIF(Z$4:INDEX(Z:Z, ROW(Z243)), Z243)-1)/'Supporting Calculations'!$B$8</f>
        <v>0.50827205882352944</v>
      </c>
      <c r="AB243" s="26">
        <f>'Segment RDF'!$J$33</f>
        <v>20</v>
      </c>
      <c r="AC243" s="56">
        <f t="shared" si="65"/>
        <v>10.165441176470589</v>
      </c>
      <c r="AD243" s="26"/>
      <c r="AE243" s="66">
        <f t="shared" si="66"/>
        <v>7.8657983554182548E-2</v>
      </c>
      <c r="AF243" s="24">
        <f>_xlfn.RANK.EQ(AE243, AE$4:INDEX(AE:AE, MATCH(1000000000000,AE:AE)), 0) + COUNTIF(AE$4:INDEX(AE:AE, ROW(AE243)), AE243)-1</f>
        <v>319</v>
      </c>
      <c r="AG243" s="25">
        <f>(_xlfn.RANK.EQ(AF243, AF$4:INDEX(AF:AF, MATCH(1000000000000,AF:AF)), 1) + COUNTIF(AF$4:INDEX(AF:AF, ROW(AF243)), AF243)-1)/'Supporting Calculations'!$B$8</f>
        <v>0.29319852941176472</v>
      </c>
      <c r="AH243" s="26">
        <f>'Segment RDF'!$F$33</f>
        <v>40</v>
      </c>
      <c r="AI243" s="67">
        <f t="shared" si="67"/>
        <v>11.727941176470589</v>
      </c>
      <c r="AJ243" s="68">
        <f t="shared" si="68"/>
        <v>1.6389533833367616E-2</v>
      </c>
      <c r="AK243" s="24">
        <f>_xlfn.RANK.EQ(AJ243, AJ$4:INDEX(AJ:AJ, MATCH(1000000000000,AJ:AJ)), 0) + COUNTIF(AJ$4:INDEX(AJ:AJ, ROW(AJ243)), AJ243)-1</f>
        <v>267</v>
      </c>
      <c r="AL243" s="25">
        <f>(_xlfn.RANK.EQ(AK243, AK$4:INDEX(AK:AK, MATCH(1000000000000,AK:AK)), 1) + COUNTIF(AK$4:INDEX(AK:AK, ROW(AK243)), AK243)-1)/'Supporting Calculations'!$B$8</f>
        <v>0.24540441176470587</v>
      </c>
      <c r="AM243" s="26">
        <f>'Segment RDF'!$H$33</f>
        <v>40</v>
      </c>
      <c r="AN243" s="67">
        <f t="shared" si="69"/>
        <v>9.8161764705882355</v>
      </c>
      <c r="AO243" s="69">
        <f t="shared" si="79"/>
        <v>0.10926355111943012</v>
      </c>
      <c r="AP243" s="24">
        <f>_xlfn.RANK.EQ(AO243, AO$4:INDEX(AO:AO, MATCH(1000000000000,AO:AO)), 0) + COUNTIF(AO$4:INDEX(AO:AO, ROW(AO243)), AO243)-1</f>
        <v>336</v>
      </c>
      <c r="AQ243" s="25">
        <f>(_xlfn.RANK.EQ(AP243, AP$4:INDEX(AP:AP, MATCH(1000000000000,AP:AP)), 1) + COUNTIF(AP$4:INDEX(AP:AP, ROW(AP243)), AP243)-1)/'Supporting Calculations'!$B$8</f>
        <v>0.30882352941176472</v>
      </c>
      <c r="AR243" s="26">
        <f>'Segment RDF'!$J$33</f>
        <v>20</v>
      </c>
      <c r="AS243" s="67">
        <f t="shared" si="70"/>
        <v>6.1764705882352944</v>
      </c>
      <c r="AT243" s="69"/>
      <c r="AU243" s="119">
        <f t="shared" si="71"/>
        <v>27.8125</v>
      </c>
      <c r="AV243" s="56">
        <f t="shared" si="72"/>
        <v>27.72058823529412</v>
      </c>
      <c r="AW243" s="24"/>
      <c r="AX243" s="119">
        <f>(_xlfn.RANK.EQ(AU243, AU$4:INDEX(AU:AU, MATCH(1000000000000,AU:AU)), 1) + COUNTIF(AU$4:INDEX(AU:AU, ROW(AU243)), AU243)-1)/'Supporting Calculations'!$B$8*100</f>
        <v>25</v>
      </c>
      <c r="AY243" s="58">
        <f>(_xlfn.RANK.EQ(AV243, AV$4:INDEX(AV:AV, MATCH(10000000000,AV:AV)), 1) + COUNTIF(AV$4:INDEX(AV:AV, ROW(AV243)), AV243)-1)/'Supporting Calculations'!$B$8*100</f>
        <v>19.301470588235293</v>
      </c>
      <c r="AZ243" s="70">
        <f t="shared" si="73"/>
        <v>44.30147058823529</v>
      </c>
      <c r="BA243" s="24"/>
      <c r="BB243" s="14">
        <f>IF(AND(AX243&gt;='Supporting Calculations'!$B$4,AY243&gt;='Supporting Calculations'!$C$4) = TRUE,1,IF(AND(AX243&gt;'Supporting Calculations'!$B$4,AY243&lt;'Supporting Calculations'!$C$4) = TRUE, 2,IF(AND(AX243&lt;'Supporting Calculations'!$B$4,AY243&gt;'Supporting Calculations'!$C$4) = TRUE,3,IF(AND(AX243&lt;='Supporting Calculations'!$B$4,AY243&lt;='Supporting Calculations'!$C$4) = TRUE, 4,0))))</f>
        <v>4</v>
      </c>
      <c r="BC243" s="44" t="str">
        <f t="shared" si="74"/>
        <v>Low</v>
      </c>
      <c r="BE243" s="84" t="e">
        <f t="shared" si="75"/>
        <v>#N/A</v>
      </c>
      <c r="BF243" s="86" t="e">
        <f t="shared" si="76"/>
        <v>#N/A</v>
      </c>
      <c r="BG243" s="88">
        <f t="shared" si="77"/>
        <v>19.301470588235293</v>
      </c>
      <c r="BI243" s="14">
        <f t="shared" si="78"/>
        <v>849</v>
      </c>
      <c r="BJ243" s="121">
        <f>BI243/'Supporting Calculations'!$B$8</f>
        <v>0.78033088235294112</v>
      </c>
      <c r="BK243" s="21">
        <f>SUM(T243:INDEX(T:T, MATCH(100000000000000,T:T)))/SUM((T$4:INDEX(T:T, MATCH(1E+30,T:T))))</f>
        <v>0.98192918124685014</v>
      </c>
      <c r="BL243" s="21">
        <f>SUM(H243:INDEX(H:H, MATCH(100000000000000,H:H)))/SUM((H$4:INDEX(H:H, MATCH(100000000000000,H:H))))</f>
        <v>0.98693292866435445</v>
      </c>
      <c r="BM243" s="21">
        <f>SUM(O243:INDEX(O:O, MATCH(100000000000000,O:O)))/SUM((O$4:INDEX(O:O, MATCH(1E+30,O:O))))</f>
        <v>0.98192918124685014</v>
      </c>
      <c r="BN243" s="132">
        <f>SUM(F243:INDEX(F:F, MATCH(100000000000000,F:F)))/SUM((F$4:INDEX(F:F, MATCH(1E+30,F:F))))</f>
        <v>0.97511819331993255</v>
      </c>
      <c r="BQ243" s="28"/>
    </row>
    <row r="244" spans="1:69" ht="15.75" customHeight="1">
      <c r="A244" s="89"/>
      <c r="B244" s="124" t="s">
        <v>139</v>
      </c>
      <c r="C244" s="74"/>
      <c r="D244" s="28"/>
      <c r="E244" s="45">
        <v>3874631.6</v>
      </c>
      <c r="F244" s="23">
        <v>394731</v>
      </c>
      <c r="G244" s="23">
        <v>3874631.6</v>
      </c>
      <c r="H244" s="23">
        <v>27342.98</v>
      </c>
      <c r="I244" s="43">
        <v>212286.53</v>
      </c>
      <c r="J244" s="23"/>
      <c r="K244" s="45"/>
      <c r="L244" s="23"/>
      <c r="M244" s="43"/>
      <c r="N244" s="23"/>
      <c r="O244" s="112">
        <f t="shared" si="60"/>
        <v>3874631.6</v>
      </c>
      <c r="P244" s="24">
        <f>_xlfn.RANK.EQ(O244, O$4:INDEX(O:O, MATCH(100000000000000,O:O)), 0) + COUNTIF(O$4:INDEX(O:O, ROW(O244)), O244)-1</f>
        <v>848</v>
      </c>
      <c r="Q244" s="25">
        <f>(_xlfn.RANK.EQ(P244, P$4:INDEX(P:P, MATCH(1000000000000,P:P)), 0) + COUNTIF(P$4:INDEX(P:P, ROW(P244)), P244)-1)/'Supporting Calculations'!$B$8</f>
        <v>0.22150735294117646</v>
      </c>
      <c r="R244" s="26">
        <f>'Segment RDF'!$F$33</f>
        <v>40</v>
      </c>
      <c r="S244" s="56">
        <f t="shared" si="61"/>
        <v>8.860294117647058</v>
      </c>
      <c r="T244" s="113">
        <f t="shared" si="62"/>
        <v>3874631.6</v>
      </c>
      <c r="U244" s="24">
        <f>_xlfn.RANK.EQ(T244, T$4:INDEX(T:T, MATCH(100000000000000,T:T)), 0) + COUNTIF(T$4:INDEX(T:T, ROW(T244)), T244)-1</f>
        <v>848</v>
      </c>
      <c r="V244" s="25">
        <f>(_xlfn.RANK.EQ(U244, U$4:INDEX(U:U, MATCH(1000000000000,U:U)), 0) + COUNTIF(U$4:INDEX(U:U, ROW(U244)), U244)-1)/'Supporting Calculations'!$B$8</f>
        <v>0.22150735294117646</v>
      </c>
      <c r="W244" s="26">
        <f>'Segment RDF'!$H$33</f>
        <v>40</v>
      </c>
      <c r="X244" s="56">
        <f t="shared" si="63"/>
        <v>8.860294117647058</v>
      </c>
      <c r="Y244" s="58">
        <f t="shared" si="64"/>
        <v>212286.53</v>
      </c>
      <c r="Z244" s="24">
        <f>_xlfn.RANK.EQ(Y244, Y$4:INDEX(Y:Y, MATCH(100000000000000,Y:Y)), 0) + COUNTIF(Y$4:INDEX(Y:Y, ROW(Y244)), Y244)-1</f>
        <v>689</v>
      </c>
      <c r="AA244" s="25">
        <f>(_xlfn.RANK.EQ(Z244, Z$4:INDEX(Z:Z, MATCH(1000000000000,Z:Z)), 0) + COUNTIF(Z$4:INDEX(Z:Z, ROW(Z244)), Z244)-1)/'Supporting Calculations'!$B$8</f>
        <v>0.36764705882352944</v>
      </c>
      <c r="AB244" s="26">
        <f>'Segment RDF'!$J$33</f>
        <v>20</v>
      </c>
      <c r="AC244" s="56">
        <f t="shared" si="65"/>
        <v>7.3529411764705888</v>
      </c>
      <c r="AD244" s="26"/>
      <c r="AE244" s="66">
        <f t="shared" si="66"/>
        <v>0.10187574994226548</v>
      </c>
      <c r="AF244" s="24">
        <f>_xlfn.RANK.EQ(AE244, AE$4:INDEX(AE:AE, MATCH(1000000000000,AE:AE)), 0) + COUNTIF(AE$4:INDEX(AE:AE, ROW(AE244)), AE244)-1</f>
        <v>219</v>
      </c>
      <c r="AG244" s="25">
        <f>(_xlfn.RANK.EQ(AF244, AF$4:INDEX(AF:AF, MATCH(1000000000000,AF:AF)), 1) + COUNTIF(AF$4:INDEX(AF:AF, ROW(AF244)), AF244)-1)/'Supporting Calculations'!$B$8</f>
        <v>0.20128676470588236</v>
      </c>
      <c r="AH244" s="26">
        <f>'Segment RDF'!$F$33</f>
        <v>40</v>
      </c>
      <c r="AI244" s="67">
        <f t="shared" si="67"/>
        <v>8.0514705882352935</v>
      </c>
      <c r="AJ244" s="68">
        <f t="shared" si="68"/>
        <v>7.0569238118018754E-3</v>
      </c>
      <c r="AK244" s="24">
        <f>_xlfn.RANK.EQ(AJ244, AJ$4:INDEX(AJ:AJ, MATCH(1000000000000,AJ:AJ)), 0) + COUNTIF(AJ$4:INDEX(AJ:AJ, ROW(AJ244)), AJ244)-1</f>
        <v>500</v>
      </c>
      <c r="AL244" s="25">
        <f>(_xlfn.RANK.EQ(AK244, AK$4:INDEX(AK:AK, MATCH(1000000000000,AK:AK)), 1) + COUNTIF(AK$4:INDEX(AK:AK, ROW(AK244)), AK244)-1)/'Supporting Calculations'!$B$8</f>
        <v>0.45955882352941174</v>
      </c>
      <c r="AM244" s="26">
        <f>'Segment RDF'!$H$33</f>
        <v>40</v>
      </c>
      <c r="AN244" s="67">
        <f t="shared" si="69"/>
        <v>18.382352941176471</v>
      </c>
      <c r="AO244" s="69">
        <f t="shared" si="79"/>
        <v>5.4788829472200658E-2</v>
      </c>
      <c r="AP244" s="24">
        <f>_xlfn.RANK.EQ(AO244, AO$4:INDEX(AO:AO, MATCH(1000000000000,AO:AO)), 0) + COUNTIF(AO$4:INDEX(AO:AO, ROW(AO244)), AO244)-1</f>
        <v>558</v>
      </c>
      <c r="AQ244" s="25">
        <f>(_xlfn.RANK.EQ(AP244, AP$4:INDEX(AP:AP, MATCH(1000000000000,AP:AP)), 1) + COUNTIF(AP$4:INDEX(AP:AP, ROW(AP244)), AP244)-1)/'Supporting Calculations'!$B$8</f>
        <v>0.51286764705882348</v>
      </c>
      <c r="AR244" s="26">
        <f>'Segment RDF'!$J$33</f>
        <v>20</v>
      </c>
      <c r="AS244" s="67">
        <f t="shared" si="70"/>
        <v>10.257352941176469</v>
      </c>
      <c r="AT244" s="69"/>
      <c r="AU244" s="119">
        <f t="shared" si="71"/>
        <v>25.073529411764703</v>
      </c>
      <c r="AV244" s="56">
        <f t="shared" si="72"/>
        <v>36.691176470588232</v>
      </c>
      <c r="AW244" s="24"/>
      <c r="AX244" s="119">
        <f>(_xlfn.RANK.EQ(AU244, AU$4:INDEX(AU:AU, MATCH(1000000000000,AU:AU)), 1) + COUNTIF(AU$4:INDEX(AU:AU, ROW(AU244)), AU244)-1)/'Supporting Calculations'!$B$8*100</f>
        <v>21.507352941176471</v>
      </c>
      <c r="AY244" s="58">
        <f>(_xlfn.RANK.EQ(AV244, AV$4:INDEX(AV:AV, MATCH(10000000000,AV:AV)), 1) + COUNTIF(AV$4:INDEX(AV:AV, ROW(AV244)), AV244)-1)/'Supporting Calculations'!$B$8*100</f>
        <v>28.584558823529409</v>
      </c>
      <c r="AZ244" s="70">
        <f t="shared" si="73"/>
        <v>50.091911764705884</v>
      </c>
      <c r="BA244" s="24"/>
      <c r="BB244" s="14">
        <f>IF(AND(AX244&gt;='Supporting Calculations'!$B$4,AY244&gt;='Supporting Calculations'!$C$4) = TRUE,1,IF(AND(AX244&gt;'Supporting Calculations'!$B$4,AY244&lt;'Supporting Calculations'!$C$4) = TRUE, 2,IF(AND(AX244&lt;'Supporting Calculations'!$B$4,AY244&gt;'Supporting Calculations'!$C$4) = TRUE,3,IF(AND(AX244&lt;='Supporting Calculations'!$B$4,AY244&lt;='Supporting Calculations'!$C$4) = TRUE, 4,0))))</f>
        <v>4</v>
      </c>
      <c r="BC244" s="44" t="str">
        <f t="shared" si="74"/>
        <v>Low</v>
      </c>
      <c r="BE244" s="84">
        <f t="shared" si="75"/>
        <v>28.584558823529409</v>
      </c>
      <c r="BF244" s="86" t="e">
        <f t="shared" si="76"/>
        <v>#N/A</v>
      </c>
      <c r="BG244" s="88" t="e">
        <f t="shared" si="77"/>
        <v>#N/A</v>
      </c>
      <c r="BI244" s="14">
        <f t="shared" si="78"/>
        <v>848</v>
      </c>
      <c r="BJ244" s="121">
        <f>BI244/'Supporting Calculations'!$B$8</f>
        <v>0.77941176470588236</v>
      </c>
      <c r="BK244" s="21">
        <f>SUM(T244:INDEX(T:T, MATCH(100000000000000,T:T)))/SUM((T$4:INDEX(T:T, MATCH(1E+30,T:T))))</f>
        <v>0.98181336142579523</v>
      </c>
      <c r="BL244" s="21">
        <f>SUM(H244:INDEX(H:H, MATCH(100000000000000,H:H)))/SUM((H$4:INDEX(H:H, MATCH(100000000000000,H:H))))</f>
        <v>0.98681002191602163</v>
      </c>
      <c r="BM244" s="21">
        <f>SUM(O244:INDEX(O:O, MATCH(100000000000000,O:O)))/SUM((O$4:INDEX(O:O, MATCH(1E+30,O:O))))</f>
        <v>0.98181336142579523</v>
      </c>
      <c r="BN244" s="132">
        <f>SUM(F244:INDEX(F:F, MATCH(100000000000000,F:F)))/SUM((F$4:INDEX(F:F, MATCH(1E+30,F:F))))</f>
        <v>0.97493411936654795</v>
      </c>
      <c r="BQ244" s="28"/>
    </row>
    <row r="245" spans="1:69" ht="15.75" customHeight="1">
      <c r="A245" s="89"/>
      <c r="B245" s="124" t="s">
        <v>132</v>
      </c>
      <c r="C245" s="74"/>
      <c r="D245" s="28"/>
      <c r="E245" s="45">
        <v>3880510.88</v>
      </c>
      <c r="F245" s="23">
        <v>103224</v>
      </c>
      <c r="G245" s="23">
        <v>3880510.88</v>
      </c>
      <c r="H245" s="23">
        <v>14979.77</v>
      </c>
      <c r="I245" s="43">
        <v>99865.11</v>
      </c>
      <c r="J245" s="23"/>
      <c r="K245" s="45"/>
      <c r="L245" s="23"/>
      <c r="M245" s="43"/>
      <c r="N245" s="23"/>
      <c r="O245" s="112">
        <f t="shared" si="60"/>
        <v>3880510.88</v>
      </c>
      <c r="P245" s="24">
        <f>_xlfn.RANK.EQ(O245, O$4:INDEX(O:O, MATCH(100000000000000,O:O)), 0) + COUNTIF(O$4:INDEX(O:O, ROW(O245)), O245)-1</f>
        <v>847</v>
      </c>
      <c r="Q245" s="25">
        <f>(_xlfn.RANK.EQ(P245, P$4:INDEX(P:P, MATCH(1000000000000,P:P)), 0) + COUNTIF(P$4:INDEX(P:P, ROW(P245)), P245)-1)/'Supporting Calculations'!$B$8</f>
        <v>0.22242647058823528</v>
      </c>
      <c r="R245" s="26">
        <f>'Segment RDF'!$F$33</f>
        <v>40</v>
      </c>
      <c r="S245" s="56">
        <f t="shared" si="61"/>
        <v>8.8970588235294112</v>
      </c>
      <c r="T245" s="113">
        <f t="shared" si="62"/>
        <v>3880510.88</v>
      </c>
      <c r="U245" s="24">
        <f>_xlfn.RANK.EQ(T245, T$4:INDEX(T:T, MATCH(100000000000000,T:T)), 0) + COUNTIF(T$4:INDEX(T:T, ROW(T245)), T245)-1</f>
        <v>847</v>
      </c>
      <c r="V245" s="25">
        <f>(_xlfn.RANK.EQ(U245, U$4:INDEX(U:U, MATCH(1000000000000,U:U)), 0) + COUNTIF(U$4:INDEX(U:U, ROW(U245)), U245)-1)/'Supporting Calculations'!$B$8</f>
        <v>0.22242647058823528</v>
      </c>
      <c r="W245" s="26">
        <f>'Segment RDF'!$H$33</f>
        <v>40</v>
      </c>
      <c r="X245" s="56">
        <f t="shared" si="63"/>
        <v>8.8970588235294112</v>
      </c>
      <c r="Y245" s="58">
        <f t="shared" si="64"/>
        <v>99865.11</v>
      </c>
      <c r="Z245" s="24">
        <f>_xlfn.RANK.EQ(Y245, Y$4:INDEX(Y:Y, MATCH(100000000000000,Y:Y)), 0) + COUNTIF(Y$4:INDEX(Y:Y, ROW(Y245)), Y245)-1</f>
        <v>809</v>
      </c>
      <c r="AA245" s="25">
        <f>(_xlfn.RANK.EQ(Z245, Z$4:INDEX(Z:Z, MATCH(1000000000000,Z:Z)), 0) + COUNTIF(Z$4:INDEX(Z:Z, ROW(Z245)), Z245)-1)/'Supporting Calculations'!$B$8</f>
        <v>0.25735294117647056</v>
      </c>
      <c r="AB245" s="26">
        <f>'Segment RDF'!$J$33</f>
        <v>20</v>
      </c>
      <c r="AC245" s="56">
        <f t="shared" si="65"/>
        <v>5.1470588235294112</v>
      </c>
      <c r="AD245" s="26"/>
      <c r="AE245" s="66">
        <f t="shared" si="66"/>
        <v>2.6600621204803838E-2</v>
      </c>
      <c r="AF245" s="24">
        <f>_xlfn.RANK.EQ(AE245, AE$4:INDEX(AE:AE, MATCH(1000000000000,AE:AE)), 0) + COUNTIF(AE$4:INDEX(AE:AE, ROW(AE245)), AE245)-1</f>
        <v>685</v>
      </c>
      <c r="AG245" s="25">
        <f>(_xlfn.RANK.EQ(AF245, AF$4:INDEX(AF:AF, MATCH(1000000000000,AF:AF)), 1) + COUNTIF(AF$4:INDEX(AF:AF, ROW(AF245)), AF245)-1)/'Supporting Calculations'!$B$8</f>
        <v>0.62959558823529416</v>
      </c>
      <c r="AH245" s="26">
        <f>'Segment RDF'!$F$33</f>
        <v>40</v>
      </c>
      <c r="AI245" s="67">
        <f t="shared" si="67"/>
        <v>25.183823529411768</v>
      </c>
      <c r="AJ245" s="68">
        <f t="shared" si="68"/>
        <v>3.8602571834562157E-3</v>
      </c>
      <c r="AK245" s="24">
        <f>_xlfn.RANK.EQ(AJ245, AJ$4:INDEX(AJ:AJ, MATCH(1000000000000,AJ:AJ)), 0) + COUNTIF(AJ$4:INDEX(AJ:AJ, ROW(AJ245)), AJ245)-1</f>
        <v>630</v>
      </c>
      <c r="AL245" s="25">
        <f>(_xlfn.RANK.EQ(AK245, AK$4:INDEX(AK:AK, MATCH(1000000000000,AK:AK)), 1) + COUNTIF(AK$4:INDEX(AK:AK, ROW(AK245)), AK245)-1)/'Supporting Calculations'!$B$8</f>
        <v>0.57904411764705888</v>
      </c>
      <c r="AM245" s="26">
        <f>'Segment RDF'!$H$33</f>
        <v>40</v>
      </c>
      <c r="AN245" s="67">
        <f t="shared" si="69"/>
        <v>23.161764705882355</v>
      </c>
      <c r="AO245" s="69">
        <f t="shared" si="79"/>
        <v>2.5735041876754124E-2</v>
      </c>
      <c r="AP245" s="24">
        <f>_xlfn.RANK.EQ(AO245, AO$4:INDEX(AO:AO, MATCH(1000000000000,AO:AO)), 0) + COUNTIF(AO$4:INDEX(AO:AO, ROW(AO245)), AO245)-1</f>
        <v>732</v>
      </c>
      <c r="AQ245" s="25">
        <f>(_xlfn.RANK.EQ(AP245, AP$4:INDEX(AP:AP, MATCH(1000000000000,AP:AP)), 1) + COUNTIF(AP$4:INDEX(AP:AP, ROW(AP245)), AP245)-1)/'Supporting Calculations'!$B$8</f>
        <v>0.67279411764705888</v>
      </c>
      <c r="AR245" s="26">
        <f>'Segment RDF'!$J$33</f>
        <v>20</v>
      </c>
      <c r="AS245" s="67">
        <f t="shared" si="70"/>
        <v>13.455882352941178</v>
      </c>
      <c r="AT245" s="69"/>
      <c r="AU245" s="119">
        <f t="shared" si="71"/>
        <v>22.941176470588232</v>
      </c>
      <c r="AV245" s="56">
        <f t="shared" si="72"/>
        <v>61.801470588235304</v>
      </c>
      <c r="AW245" s="24"/>
      <c r="AX245" s="119">
        <f>(_xlfn.RANK.EQ(AU245, AU$4:INDEX(AU:AU, MATCH(1000000000000,AU:AU)), 1) + COUNTIF(AU$4:INDEX(AU:AU, ROW(AU245)), AU245)-1)/'Supporting Calculations'!$B$8*100</f>
        <v>19.669117647058822</v>
      </c>
      <c r="AY245" s="58">
        <f>(_xlfn.RANK.EQ(AV245, AV$4:INDEX(AV:AV, MATCH(10000000000,AV:AV)), 1) + COUNTIF(AV$4:INDEX(AV:AV, ROW(AV245)), AV245)-1)/'Supporting Calculations'!$B$8*100</f>
        <v>65.992647058823522</v>
      </c>
      <c r="AZ245" s="70">
        <f t="shared" si="73"/>
        <v>85.661764705882348</v>
      </c>
      <c r="BA245" s="24"/>
      <c r="BB245" s="14">
        <f>IF(AND(AX245&gt;='Supporting Calculations'!$B$4,AY245&gt;='Supporting Calculations'!$C$4) = TRUE,1,IF(AND(AX245&gt;'Supporting Calculations'!$B$4,AY245&lt;'Supporting Calculations'!$C$4) = TRUE, 2,IF(AND(AX245&lt;'Supporting Calculations'!$B$4,AY245&gt;'Supporting Calculations'!$C$4) = TRUE,3,IF(AND(AX245&lt;='Supporting Calculations'!$B$4,AY245&lt;='Supporting Calculations'!$C$4) = TRUE, 4,0))))</f>
        <v>4</v>
      </c>
      <c r="BC245" s="44" t="str">
        <f t="shared" si="74"/>
        <v>Low</v>
      </c>
      <c r="BE245" s="84" t="e">
        <f t="shared" si="75"/>
        <v>#N/A</v>
      </c>
      <c r="BF245" s="86" t="e">
        <f t="shared" si="76"/>
        <v>#N/A</v>
      </c>
      <c r="BG245" s="88">
        <f t="shared" si="77"/>
        <v>65.992647058823522</v>
      </c>
      <c r="BI245" s="14">
        <f t="shared" si="78"/>
        <v>847</v>
      </c>
      <c r="BJ245" s="121">
        <f>BI245/'Supporting Calculations'!$B$8</f>
        <v>0.77849264705882348</v>
      </c>
      <c r="BK245" s="21">
        <f>SUM(T245:INDEX(T:T, MATCH(100000000000000,T:T)))/SUM((T$4:INDEX(T:T, MATCH(1E+30,T:T))))</f>
        <v>0.9816971374861253</v>
      </c>
      <c r="BL245" s="21">
        <f>SUM(H245:INDEX(H:H, MATCH(100000000000000,H:H)))/SUM((H$4:INDEX(H:H, MATCH(100000000000000,H:H))))</f>
        <v>0.98675691669023236</v>
      </c>
      <c r="BM245" s="21">
        <f>SUM(O245:INDEX(O:O, MATCH(100000000000000,O:O)))/SUM((O$4:INDEX(O:O, MATCH(1E+30,O:O))))</f>
        <v>0.9816971374861253</v>
      </c>
      <c r="BN245" s="132">
        <f>SUM(F245:INDEX(F:F, MATCH(100000000000000,F:F)))/SUM((F$4:INDEX(F:F, MATCH(1E+30,F:F))))</f>
        <v>0.97469487977465485</v>
      </c>
      <c r="BQ245" s="28"/>
    </row>
    <row r="246" spans="1:69" ht="15.75" customHeight="1">
      <c r="A246" s="89"/>
      <c r="B246" s="124" t="s">
        <v>141</v>
      </c>
      <c r="C246" s="74"/>
      <c r="D246" s="28"/>
      <c r="E246" s="45">
        <v>3897885</v>
      </c>
      <c r="F246" s="23">
        <v>375046</v>
      </c>
      <c r="G246" s="23">
        <v>3897885</v>
      </c>
      <c r="H246" s="23">
        <v>116621.35</v>
      </c>
      <c r="I246" s="43">
        <v>784167</v>
      </c>
      <c r="J246" s="23"/>
      <c r="K246" s="45"/>
      <c r="L246" s="23"/>
      <c r="M246" s="43"/>
      <c r="N246" s="23"/>
      <c r="O246" s="112">
        <f t="shared" si="60"/>
        <v>3897885</v>
      </c>
      <c r="P246" s="24">
        <f>_xlfn.RANK.EQ(O246, O$4:INDEX(O:O, MATCH(100000000000000,O:O)), 0) + COUNTIF(O$4:INDEX(O:O, ROW(O246)), O246)-1</f>
        <v>846</v>
      </c>
      <c r="Q246" s="25">
        <f>(_xlfn.RANK.EQ(P246, P$4:INDEX(P:P, MATCH(1000000000000,P:P)), 0) + COUNTIF(P$4:INDEX(P:P, ROW(P246)), P246)-1)/'Supporting Calculations'!$B$8</f>
        <v>0.22334558823529413</v>
      </c>
      <c r="R246" s="26">
        <f>'Segment RDF'!$F$33</f>
        <v>40</v>
      </c>
      <c r="S246" s="56">
        <f t="shared" si="61"/>
        <v>8.9338235294117645</v>
      </c>
      <c r="T246" s="113">
        <f t="shared" si="62"/>
        <v>3897885</v>
      </c>
      <c r="U246" s="24">
        <f>_xlfn.RANK.EQ(T246, T$4:INDEX(T:T, MATCH(100000000000000,T:T)), 0) + COUNTIF(T$4:INDEX(T:T, ROW(T246)), T246)-1</f>
        <v>846</v>
      </c>
      <c r="V246" s="25">
        <f>(_xlfn.RANK.EQ(U246, U$4:INDEX(U:U, MATCH(1000000000000,U:U)), 0) + COUNTIF(U$4:INDEX(U:U, ROW(U246)), U246)-1)/'Supporting Calculations'!$B$8</f>
        <v>0.22334558823529413</v>
      </c>
      <c r="W246" s="26">
        <f>'Segment RDF'!$H$33</f>
        <v>40</v>
      </c>
      <c r="X246" s="56">
        <f t="shared" si="63"/>
        <v>8.9338235294117645</v>
      </c>
      <c r="Y246" s="58">
        <f t="shared" si="64"/>
        <v>784167</v>
      </c>
      <c r="Z246" s="24">
        <f>_xlfn.RANK.EQ(Y246, Y$4:INDEX(Y:Y, MATCH(100000000000000,Y:Y)), 0) + COUNTIF(Y$4:INDEX(Y:Y, ROW(Y246)), Y246)-1</f>
        <v>410</v>
      </c>
      <c r="AA246" s="25">
        <f>(_xlfn.RANK.EQ(Z246, Z$4:INDEX(Z:Z, MATCH(1000000000000,Z:Z)), 0) + COUNTIF(Z$4:INDEX(Z:Z, ROW(Z246)), Z246)-1)/'Supporting Calculations'!$B$8</f>
        <v>0.62408088235294112</v>
      </c>
      <c r="AB246" s="26">
        <f>'Segment RDF'!$J$33</f>
        <v>20</v>
      </c>
      <c r="AC246" s="56">
        <f t="shared" si="65"/>
        <v>12.481617647058822</v>
      </c>
      <c r="AD246" s="26"/>
      <c r="AE246" s="66">
        <f t="shared" si="66"/>
        <v>9.6217820689938255E-2</v>
      </c>
      <c r="AF246" s="24">
        <f>_xlfn.RANK.EQ(AE246, AE$4:INDEX(AE:AE, MATCH(1000000000000,AE:AE)), 0) + COUNTIF(AE$4:INDEX(AE:AE, ROW(AE246)), AE246)-1</f>
        <v>242</v>
      </c>
      <c r="AG246" s="25">
        <f>(_xlfn.RANK.EQ(AF246, AF$4:INDEX(AF:AF, MATCH(1000000000000,AF:AF)), 1) + COUNTIF(AF$4:INDEX(AF:AF, ROW(AF246)), AF246)-1)/'Supporting Calculations'!$B$8</f>
        <v>0.22242647058823528</v>
      </c>
      <c r="AH246" s="26">
        <f>'Segment RDF'!$F$33</f>
        <v>40</v>
      </c>
      <c r="AI246" s="67">
        <f t="shared" si="67"/>
        <v>8.8970588235294112</v>
      </c>
      <c r="AJ246" s="68">
        <f t="shared" si="68"/>
        <v>2.9919135633811673E-2</v>
      </c>
      <c r="AK246" s="24">
        <f>_xlfn.RANK.EQ(AJ246, AJ$4:INDEX(AJ:AJ, MATCH(1000000000000,AJ:AJ)), 0) + COUNTIF(AJ$4:INDEX(AJ:AJ, ROW(AJ246)), AJ246)-1</f>
        <v>108</v>
      </c>
      <c r="AL246" s="25">
        <f>(_xlfn.RANK.EQ(AK246, AK$4:INDEX(AK:AK, MATCH(1000000000000,AK:AK)), 1) + COUNTIF(AK$4:INDEX(AK:AK, ROW(AK246)), AK246)-1)/'Supporting Calculations'!$B$8</f>
        <v>9.9264705882352935E-2</v>
      </c>
      <c r="AM246" s="26">
        <f>'Segment RDF'!$H$33</f>
        <v>40</v>
      </c>
      <c r="AN246" s="67">
        <f t="shared" si="69"/>
        <v>3.9705882352941173</v>
      </c>
      <c r="AO246" s="69">
        <f t="shared" si="79"/>
        <v>0.20117756167767906</v>
      </c>
      <c r="AP246" s="24">
        <f>_xlfn.RANK.EQ(AO246, AO$4:INDEX(AO:AO, MATCH(1000000000000,AO:AO)), 0) + COUNTIF(AO$4:INDEX(AO:AO, ROW(AO246)), AO246)-1</f>
        <v>148</v>
      </c>
      <c r="AQ246" s="25">
        <f>(_xlfn.RANK.EQ(AP246, AP$4:INDEX(AP:AP, MATCH(1000000000000,AP:AP)), 1) + COUNTIF(AP$4:INDEX(AP:AP, ROW(AP246)), AP246)-1)/'Supporting Calculations'!$B$8</f>
        <v>0.13602941176470587</v>
      </c>
      <c r="AR246" s="26">
        <f>'Segment RDF'!$J$33</f>
        <v>20</v>
      </c>
      <c r="AS246" s="67">
        <f t="shared" si="70"/>
        <v>2.7205882352941173</v>
      </c>
      <c r="AT246" s="69"/>
      <c r="AU246" s="119">
        <f t="shared" si="71"/>
        <v>30.349264705882351</v>
      </c>
      <c r="AV246" s="56">
        <f t="shared" si="72"/>
        <v>15.588235294117647</v>
      </c>
      <c r="AW246" s="24"/>
      <c r="AX246" s="119">
        <f>(_xlfn.RANK.EQ(AU246, AU$4:INDEX(AU:AU, MATCH(1000000000000,AU:AU)), 1) + COUNTIF(AU$4:INDEX(AU:AU, ROW(AU246)), AU246)-1)/'Supporting Calculations'!$B$8*100</f>
        <v>28.860294117647058</v>
      </c>
      <c r="AY246" s="58">
        <f>(_xlfn.RANK.EQ(AV246, AV$4:INDEX(AV:AV, MATCH(10000000000,AV:AV)), 1) + COUNTIF(AV$4:INDEX(AV:AV, ROW(AV246)), AV246)-1)/'Supporting Calculations'!$B$8*100</f>
        <v>8.7316176470588225</v>
      </c>
      <c r="AZ246" s="70">
        <f t="shared" si="73"/>
        <v>37.591911764705884</v>
      </c>
      <c r="BA246" s="24"/>
      <c r="BB246" s="14">
        <f>IF(AND(AX246&gt;='Supporting Calculations'!$B$4,AY246&gt;='Supporting Calculations'!$C$4) = TRUE,1,IF(AND(AX246&gt;'Supporting Calculations'!$B$4,AY246&lt;'Supporting Calculations'!$C$4) = TRUE, 2,IF(AND(AX246&lt;'Supporting Calculations'!$B$4,AY246&gt;'Supporting Calculations'!$C$4) = TRUE,3,IF(AND(AX246&lt;='Supporting Calculations'!$B$4,AY246&lt;='Supporting Calculations'!$C$4) = TRUE, 4,0))))</f>
        <v>4</v>
      </c>
      <c r="BC246" s="44" t="str">
        <f t="shared" si="74"/>
        <v>Low</v>
      </c>
      <c r="BE246" s="84" t="e">
        <f t="shared" si="75"/>
        <v>#N/A</v>
      </c>
      <c r="BF246" s="86" t="e">
        <f t="shared" si="76"/>
        <v>#N/A</v>
      </c>
      <c r="BG246" s="88">
        <f t="shared" si="77"/>
        <v>8.7316176470588225</v>
      </c>
      <c r="BI246" s="14">
        <f t="shared" si="78"/>
        <v>846</v>
      </c>
      <c r="BJ246" s="121">
        <f>BI246/'Supporting Calculations'!$B$8</f>
        <v>0.77757352941176472</v>
      </c>
      <c r="BK246" s="21">
        <f>SUM(T246:INDEX(T:T, MATCH(100000000000000,T:T)))/SUM((T$4:INDEX(T:T, MATCH(1E+30,T:T))))</f>
        <v>0.98158073719082861</v>
      </c>
      <c r="BL246" s="21">
        <f>SUM(H246:INDEX(H:H, MATCH(100000000000000,H:H)))/SUM((H$4:INDEX(H:H, MATCH(100000000000000,H:H))))</f>
        <v>0.98672782315075269</v>
      </c>
      <c r="BM246" s="21">
        <f>SUM(O246:INDEX(O:O, MATCH(100000000000000,O:O)))/SUM((O$4:INDEX(O:O, MATCH(1E+30,O:O))))</f>
        <v>0.98158073719082861</v>
      </c>
      <c r="BN246" s="132">
        <f>SUM(F246:INDEX(F:F, MATCH(100000000000000,F:F)))/SUM((F$4:INDEX(F:F, MATCH(1E+30,F:F))))</f>
        <v>0.97463231750406143</v>
      </c>
      <c r="BQ246" s="28"/>
    </row>
    <row r="247" spans="1:69" ht="15.75" customHeight="1">
      <c r="A247" s="89"/>
      <c r="B247" s="124" t="s">
        <v>138</v>
      </c>
      <c r="C247" s="74"/>
      <c r="D247" s="28"/>
      <c r="E247" s="45">
        <v>3902039.31</v>
      </c>
      <c r="F247" s="23">
        <v>206087</v>
      </c>
      <c r="G247" s="23">
        <v>3902039.31</v>
      </c>
      <c r="H247" s="23">
        <v>12671.61</v>
      </c>
      <c r="I247" s="43">
        <v>304919.59000000003</v>
      </c>
      <c r="J247" s="23"/>
      <c r="K247" s="45"/>
      <c r="L247" s="23"/>
      <c r="M247" s="43"/>
      <c r="N247" s="23"/>
      <c r="O247" s="112">
        <f t="shared" si="60"/>
        <v>3902039.31</v>
      </c>
      <c r="P247" s="24">
        <f>_xlfn.RANK.EQ(O247, O$4:INDEX(O:O, MATCH(100000000000000,O:O)), 0) + COUNTIF(O$4:INDEX(O:O, ROW(O247)), O247)-1</f>
        <v>845</v>
      </c>
      <c r="Q247" s="25">
        <f>(_xlfn.RANK.EQ(P247, P$4:INDEX(P:P, MATCH(1000000000000,P:P)), 0) + COUNTIF(P$4:INDEX(P:P, ROW(P247)), P247)-1)/'Supporting Calculations'!$B$8</f>
        <v>0.22426470588235295</v>
      </c>
      <c r="R247" s="26">
        <f>'Segment RDF'!$F$33</f>
        <v>40</v>
      </c>
      <c r="S247" s="56">
        <f t="shared" si="61"/>
        <v>8.9705882352941178</v>
      </c>
      <c r="T247" s="113">
        <f t="shared" si="62"/>
        <v>3902039.31</v>
      </c>
      <c r="U247" s="24">
        <f>_xlfn.RANK.EQ(T247, T$4:INDEX(T:T, MATCH(100000000000000,T:T)), 0) + COUNTIF(T$4:INDEX(T:T, ROW(T247)), T247)-1</f>
        <v>845</v>
      </c>
      <c r="V247" s="25">
        <f>(_xlfn.RANK.EQ(U247, U$4:INDEX(U:U, MATCH(1000000000000,U:U)), 0) + COUNTIF(U$4:INDEX(U:U, ROW(U247)), U247)-1)/'Supporting Calculations'!$B$8</f>
        <v>0.22426470588235295</v>
      </c>
      <c r="W247" s="26">
        <f>'Segment RDF'!$H$33</f>
        <v>40</v>
      </c>
      <c r="X247" s="56">
        <f t="shared" si="63"/>
        <v>8.9705882352941178</v>
      </c>
      <c r="Y247" s="58">
        <f t="shared" si="64"/>
        <v>304919.59000000003</v>
      </c>
      <c r="Z247" s="24">
        <f>_xlfn.RANK.EQ(Y247, Y$4:INDEX(Y:Y, MATCH(100000000000000,Y:Y)), 0) + COUNTIF(Y$4:INDEX(Y:Y, ROW(Y247)), Y247)-1</f>
        <v>611</v>
      </c>
      <c r="AA247" s="25">
        <f>(_xlfn.RANK.EQ(Z247, Z$4:INDEX(Z:Z, MATCH(1000000000000,Z:Z)), 0) + COUNTIF(Z$4:INDEX(Z:Z, ROW(Z247)), Z247)-1)/'Supporting Calculations'!$B$8</f>
        <v>0.43933823529411764</v>
      </c>
      <c r="AB247" s="26">
        <f>'Segment RDF'!$J$33</f>
        <v>20</v>
      </c>
      <c r="AC247" s="56">
        <f t="shared" si="65"/>
        <v>8.7867647058823533</v>
      </c>
      <c r="AD247" s="26"/>
      <c r="AE247" s="66">
        <f t="shared" si="66"/>
        <v>5.2815203442940196E-2</v>
      </c>
      <c r="AF247" s="24">
        <f>_xlfn.RANK.EQ(AE247, AE$4:INDEX(AE:AE, MATCH(1000000000000,AE:AE)), 0) + COUNTIF(AE$4:INDEX(AE:AE, ROW(AE247)), AE247)-1</f>
        <v>481</v>
      </c>
      <c r="AG247" s="25">
        <f>(_xlfn.RANK.EQ(AF247, AF$4:INDEX(AF:AF, MATCH(1000000000000,AF:AF)), 1) + COUNTIF(AF$4:INDEX(AF:AF, ROW(AF247)), AF247)-1)/'Supporting Calculations'!$B$8</f>
        <v>0.4420955882352941</v>
      </c>
      <c r="AH247" s="26">
        <f>'Segment RDF'!$F$33</f>
        <v>40</v>
      </c>
      <c r="AI247" s="67">
        <f t="shared" si="67"/>
        <v>17.683823529411764</v>
      </c>
      <c r="AJ247" s="68">
        <f t="shared" si="68"/>
        <v>3.2474326866789049E-3</v>
      </c>
      <c r="AK247" s="24">
        <f>_xlfn.RANK.EQ(AJ247, AJ$4:INDEX(AJ:AJ, MATCH(1000000000000,AJ:AJ)), 0) + COUNTIF(AJ$4:INDEX(AJ:AJ, ROW(AJ247)), AJ247)-1</f>
        <v>660</v>
      </c>
      <c r="AL247" s="25">
        <f>(_xlfn.RANK.EQ(AK247, AK$4:INDEX(AK:AK, MATCH(1000000000000,AK:AK)), 1) + COUNTIF(AK$4:INDEX(AK:AK, ROW(AK247)), AK247)-1)/'Supporting Calculations'!$B$8</f>
        <v>0.60661764705882348</v>
      </c>
      <c r="AM247" s="26">
        <f>'Segment RDF'!$H$33</f>
        <v>40</v>
      </c>
      <c r="AN247" s="67">
        <f t="shared" si="69"/>
        <v>24.264705882352938</v>
      </c>
      <c r="AO247" s="69">
        <f t="shared" si="79"/>
        <v>7.8143648942378297E-2</v>
      </c>
      <c r="AP247" s="24">
        <f>_xlfn.RANK.EQ(AO247, AO$4:INDEX(AO:AO, MATCH(1000000000000,AO:AO)), 0) + COUNTIF(AO$4:INDEX(AO:AO, ROW(AO247)), AO247)-1</f>
        <v>427</v>
      </c>
      <c r="AQ247" s="25">
        <f>(_xlfn.RANK.EQ(AP247, AP$4:INDEX(AP:AP, MATCH(1000000000000,AP:AP)), 1) + COUNTIF(AP$4:INDEX(AP:AP, ROW(AP247)), AP247)-1)/'Supporting Calculations'!$B$8</f>
        <v>0.39246323529411764</v>
      </c>
      <c r="AR247" s="26">
        <f>'Segment RDF'!$J$33</f>
        <v>20</v>
      </c>
      <c r="AS247" s="67">
        <f t="shared" si="70"/>
        <v>7.8492647058823533</v>
      </c>
      <c r="AT247" s="69"/>
      <c r="AU247" s="119">
        <f t="shared" si="71"/>
        <v>26.727941176470587</v>
      </c>
      <c r="AV247" s="56">
        <f t="shared" si="72"/>
        <v>49.797794117647058</v>
      </c>
      <c r="AW247" s="24"/>
      <c r="AX247" s="119">
        <f>(_xlfn.RANK.EQ(AU247, AU$4:INDEX(AU:AU, MATCH(1000000000000,AU:AU)), 1) + COUNTIF(AU$4:INDEX(AU:AU, ROW(AU247)), AU247)-1)/'Supporting Calculations'!$B$8*100</f>
        <v>23.4375</v>
      </c>
      <c r="AY247" s="58">
        <f>(_xlfn.RANK.EQ(AV247, AV$4:INDEX(AV:AV, MATCH(10000000000,AV:AV)), 1) + COUNTIF(AV$4:INDEX(AV:AV, ROW(AV247)), AV247)-1)/'Supporting Calculations'!$B$8*100</f>
        <v>46.415441176470587</v>
      </c>
      <c r="AZ247" s="70">
        <f t="shared" si="73"/>
        <v>69.85294117647058</v>
      </c>
      <c r="BA247" s="24"/>
      <c r="BB247" s="14">
        <f>IF(AND(AX247&gt;='Supporting Calculations'!$B$4,AY247&gt;='Supporting Calculations'!$C$4) = TRUE,1,IF(AND(AX247&gt;'Supporting Calculations'!$B$4,AY247&lt;'Supporting Calculations'!$C$4) = TRUE, 2,IF(AND(AX247&lt;'Supporting Calculations'!$B$4,AY247&gt;'Supporting Calculations'!$C$4) = TRUE,3,IF(AND(AX247&lt;='Supporting Calculations'!$B$4,AY247&lt;='Supporting Calculations'!$C$4) = TRUE, 4,0))))</f>
        <v>4</v>
      </c>
      <c r="BC247" s="44" t="str">
        <f t="shared" si="74"/>
        <v>Low</v>
      </c>
      <c r="BE247" s="84">
        <f t="shared" si="75"/>
        <v>46.415441176470587</v>
      </c>
      <c r="BF247" s="86" t="e">
        <f t="shared" si="76"/>
        <v>#N/A</v>
      </c>
      <c r="BG247" s="88" t="e">
        <f t="shared" si="77"/>
        <v>#N/A</v>
      </c>
      <c r="BI247" s="14">
        <f t="shared" si="78"/>
        <v>845</v>
      </c>
      <c r="BJ247" s="121">
        <f>BI247/'Supporting Calculations'!$B$8</f>
        <v>0.77665441176470584</v>
      </c>
      <c r="BK247" s="21">
        <f>SUM(T247:INDEX(T:T, MATCH(100000000000000,T:T)))/SUM((T$4:INDEX(T:T, MATCH(1E+30,T:T))))</f>
        <v>0.98146381573923036</v>
      </c>
      <c r="BL247" s="21">
        <f>SUM(H247:INDEX(H:H, MATCH(100000000000000,H:H)))/SUM((H$4:INDEX(H:H, MATCH(100000000000000,H:H))))</f>
        <v>0.98650132248683098</v>
      </c>
      <c r="BM247" s="21">
        <f>SUM(O247:INDEX(O:O, MATCH(100000000000000,O:O)))/SUM((O$4:INDEX(O:O, MATCH(1E+30,O:O))))</f>
        <v>0.98146381573923036</v>
      </c>
      <c r="BN247" s="132">
        <f>SUM(F247:INDEX(F:F, MATCH(100000000000000,F:F)))/SUM((F$4:INDEX(F:F, MATCH(1E+30,F:F))))</f>
        <v>0.97440500864820478</v>
      </c>
      <c r="BQ247" s="28"/>
    </row>
    <row r="248" spans="1:69" ht="15.75" customHeight="1">
      <c r="A248" s="89"/>
      <c r="B248" s="124" t="s">
        <v>142</v>
      </c>
      <c r="C248" s="74"/>
      <c r="D248" s="28"/>
      <c r="E248" s="45">
        <v>3902097</v>
      </c>
      <c r="F248" s="23">
        <v>252012</v>
      </c>
      <c r="G248" s="23">
        <v>3902097</v>
      </c>
      <c r="H248" s="23">
        <v>3043.35</v>
      </c>
      <c r="I248" s="43">
        <v>20289</v>
      </c>
      <c r="J248" s="23"/>
      <c r="K248" s="45"/>
      <c r="L248" s="23"/>
      <c r="M248" s="43"/>
      <c r="N248" s="23"/>
      <c r="O248" s="112">
        <f t="shared" si="60"/>
        <v>3902097</v>
      </c>
      <c r="P248" s="24">
        <f>_xlfn.RANK.EQ(O248, O$4:INDEX(O:O, MATCH(100000000000000,O:O)), 0) + COUNTIF(O$4:INDEX(O:O, ROW(O248)), O248)-1</f>
        <v>844</v>
      </c>
      <c r="Q248" s="25">
        <f>(_xlfn.RANK.EQ(P248, P$4:INDEX(P:P, MATCH(1000000000000,P:P)), 0) + COUNTIF(P$4:INDEX(P:P, ROW(P248)), P248)-1)/'Supporting Calculations'!$B$8</f>
        <v>0.22518382352941177</v>
      </c>
      <c r="R248" s="26">
        <f>'Segment RDF'!$F$33</f>
        <v>40</v>
      </c>
      <c r="S248" s="56">
        <f t="shared" si="61"/>
        <v>9.007352941176471</v>
      </c>
      <c r="T248" s="113">
        <f t="shared" si="62"/>
        <v>3902097</v>
      </c>
      <c r="U248" s="24">
        <f>_xlfn.RANK.EQ(T248, T$4:INDEX(T:T, MATCH(100000000000000,T:T)), 0) + COUNTIF(T$4:INDEX(T:T, ROW(T248)), T248)-1</f>
        <v>844</v>
      </c>
      <c r="V248" s="25">
        <f>(_xlfn.RANK.EQ(U248, U$4:INDEX(U:U, MATCH(1000000000000,U:U)), 0) + COUNTIF(U$4:INDEX(U:U, ROW(U248)), U248)-1)/'Supporting Calculations'!$B$8</f>
        <v>0.22518382352941177</v>
      </c>
      <c r="W248" s="26">
        <f>'Segment RDF'!$H$33</f>
        <v>40</v>
      </c>
      <c r="X248" s="56">
        <f t="shared" si="63"/>
        <v>9.007352941176471</v>
      </c>
      <c r="Y248" s="58">
        <f t="shared" si="64"/>
        <v>20289</v>
      </c>
      <c r="Z248" s="24">
        <f>_xlfn.RANK.EQ(Y248, Y$4:INDEX(Y:Y, MATCH(100000000000000,Y:Y)), 0) + COUNTIF(Y$4:INDEX(Y:Y, ROW(Y248)), Y248)-1</f>
        <v>925</v>
      </c>
      <c r="AA248" s="25">
        <f>(_xlfn.RANK.EQ(Z248, Z$4:INDEX(Z:Z, MATCH(1000000000000,Z:Z)), 0) + COUNTIF(Z$4:INDEX(Z:Z, ROW(Z248)), Z248)-1)/'Supporting Calculations'!$B$8</f>
        <v>0.15073529411764705</v>
      </c>
      <c r="AB248" s="26">
        <f>'Segment RDF'!$J$33</f>
        <v>20</v>
      </c>
      <c r="AC248" s="56">
        <f t="shared" si="65"/>
        <v>3.0147058823529411</v>
      </c>
      <c r="AD248" s="26"/>
      <c r="AE248" s="66">
        <f t="shared" si="66"/>
        <v>6.4583735360756026E-2</v>
      </c>
      <c r="AF248" s="24">
        <f>_xlfn.RANK.EQ(AE248, AE$4:INDEX(AE:AE, MATCH(1000000000000,AE:AE)), 0) + COUNTIF(AE$4:INDEX(AE:AE, ROW(AE248)), AE248)-1</f>
        <v>404</v>
      </c>
      <c r="AG248" s="25">
        <f>(_xlfn.RANK.EQ(AF248, AF$4:INDEX(AF:AF, MATCH(1000000000000,AF:AF)), 1) + COUNTIF(AF$4:INDEX(AF:AF, ROW(AF248)), AF248)-1)/'Supporting Calculations'!$B$8</f>
        <v>0.37132352941176472</v>
      </c>
      <c r="AH248" s="26">
        <f>'Segment RDF'!$F$33</f>
        <v>40</v>
      </c>
      <c r="AI248" s="67">
        <f t="shared" si="67"/>
        <v>14.852941176470589</v>
      </c>
      <c r="AJ248" s="68">
        <f t="shared" si="68"/>
        <v>7.7992679320888227E-4</v>
      </c>
      <c r="AK248" s="24">
        <f>_xlfn.RANK.EQ(AJ248, AJ$4:INDEX(AJ:AJ, MATCH(1000000000000,AJ:AJ)), 0) + COUNTIF(AJ$4:INDEX(AJ:AJ, ROW(AJ248)), AJ248)-1</f>
        <v>823</v>
      </c>
      <c r="AL248" s="25">
        <f>(_xlfn.RANK.EQ(AK248, AK$4:INDEX(AK:AK, MATCH(1000000000000,AK:AK)), 1) + COUNTIF(AK$4:INDEX(AK:AK, ROW(AK248)), AK248)-1)/'Supporting Calculations'!$B$8</f>
        <v>0.7564338235294118</v>
      </c>
      <c r="AM248" s="26">
        <f>'Segment RDF'!$H$33</f>
        <v>40</v>
      </c>
      <c r="AN248" s="67">
        <f t="shared" si="69"/>
        <v>30.257352941176471</v>
      </c>
      <c r="AO248" s="69">
        <f t="shared" si="79"/>
        <v>5.1995119547258821E-3</v>
      </c>
      <c r="AP248" s="24">
        <f>_xlfn.RANK.EQ(AO248, AO$4:INDEX(AO:AO, MATCH(1000000000000,AO:AO)), 0) + COUNTIF(AO$4:INDEX(AO:AO, ROW(AO248)), AO248)-1</f>
        <v>921</v>
      </c>
      <c r="AQ248" s="25">
        <f>(_xlfn.RANK.EQ(AP248, AP$4:INDEX(AP:AP, MATCH(1000000000000,AP:AP)), 1) + COUNTIF(AP$4:INDEX(AP:AP, ROW(AP248)), AP248)-1)/'Supporting Calculations'!$B$8</f>
        <v>0.84650735294117652</v>
      </c>
      <c r="AR248" s="26">
        <f>'Segment RDF'!$J$33</f>
        <v>20</v>
      </c>
      <c r="AS248" s="67">
        <f t="shared" si="70"/>
        <v>16.930147058823529</v>
      </c>
      <c r="AT248" s="69"/>
      <c r="AU248" s="119">
        <f t="shared" si="71"/>
        <v>21.029411764705884</v>
      </c>
      <c r="AV248" s="56">
        <f t="shared" si="72"/>
        <v>62.040441176470587</v>
      </c>
      <c r="AW248" s="24"/>
      <c r="AX248" s="119">
        <f>(_xlfn.RANK.EQ(AU248, AU$4:INDEX(AU:AU, MATCH(1000000000000,AU:AU)), 1) + COUNTIF(AU$4:INDEX(AU:AU, ROW(AU248)), AU248)-1)/'Supporting Calculations'!$B$8*100</f>
        <v>17.922794117647058</v>
      </c>
      <c r="AY248" s="58">
        <f>(_xlfn.RANK.EQ(AV248, AV$4:INDEX(AV:AV, MATCH(10000000000,AV:AV)), 1) + COUNTIF(AV$4:INDEX(AV:AV, ROW(AV248)), AV248)-1)/'Supporting Calculations'!$B$8*100</f>
        <v>66.268382352941174</v>
      </c>
      <c r="AZ248" s="70">
        <f t="shared" si="73"/>
        <v>84.191176470588232</v>
      </c>
      <c r="BA248" s="24"/>
      <c r="BB248" s="14">
        <f>IF(AND(AX248&gt;='Supporting Calculations'!$B$4,AY248&gt;='Supporting Calculations'!$C$4) = TRUE,1,IF(AND(AX248&gt;'Supporting Calculations'!$B$4,AY248&lt;'Supporting Calculations'!$C$4) = TRUE, 2,IF(AND(AX248&lt;'Supporting Calculations'!$B$4,AY248&gt;'Supporting Calculations'!$C$4) = TRUE,3,IF(AND(AX248&lt;='Supporting Calculations'!$B$4,AY248&lt;='Supporting Calculations'!$C$4) = TRUE, 4,0))))</f>
        <v>4</v>
      </c>
      <c r="BC248" s="44" t="str">
        <f t="shared" si="74"/>
        <v>Low</v>
      </c>
      <c r="BE248" s="84">
        <f t="shared" si="75"/>
        <v>66.268382352941174</v>
      </c>
      <c r="BF248" s="86" t="e">
        <f t="shared" si="76"/>
        <v>#N/A</v>
      </c>
      <c r="BG248" s="88" t="e">
        <f t="shared" si="77"/>
        <v>#N/A</v>
      </c>
      <c r="BI248" s="14">
        <f t="shared" si="78"/>
        <v>844</v>
      </c>
      <c r="BJ248" s="121">
        <f>BI248/'Supporting Calculations'!$B$8</f>
        <v>0.77573529411764708</v>
      </c>
      <c r="BK248" s="21">
        <f>SUM(T248:INDEX(T:T, MATCH(100000000000000,T:T)))/SUM((T$4:INDEX(T:T, MATCH(1E+30,T:T))))</f>
        <v>0.9813467696744238</v>
      </c>
      <c r="BL248" s="21">
        <f>SUM(H248:INDEX(H:H, MATCH(100000000000000,H:H)))/SUM((H$4:INDEX(H:H, MATCH(100000000000000,H:H))))</f>
        <v>0.98647671182953744</v>
      </c>
      <c r="BM248" s="21">
        <f>SUM(O248:INDEX(O:O, MATCH(100000000000000,O:O)))/SUM((O$4:INDEX(O:O, MATCH(1E+30,O:O))))</f>
        <v>0.9813467696744238</v>
      </c>
      <c r="BN248" s="132">
        <f>SUM(F248:INDEX(F:F, MATCH(100000000000000,F:F)))/SUM((F$4:INDEX(F:F, MATCH(1E+30,F:F))))</f>
        <v>0.97428010290283773</v>
      </c>
      <c r="BQ248" s="28"/>
    </row>
    <row r="249" spans="1:69" ht="15.75" customHeight="1">
      <c r="A249" s="89"/>
      <c r="B249" s="124" t="s">
        <v>131</v>
      </c>
      <c r="C249" s="74"/>
      <c r="D249" s="28"/>
      <c r="E249" s="45">
        <v>3936575</v>
      </c>
      <c r="F249" s="23">
        <v>54042</v>
      </c>
      <c r="G249" s="23">
        <v>3936575</v>
      </c>
      <c r="H249" s="23">
        <v>308.39999999999998</v>
      </c>
      <c r="I249" s="43">
        <v>2056</v>
      </c>
      <c r="J249" s="23"/>
      <c r="K249" s="45"/>
      <c r="L249" s="23"/>
      <c r="M249" s="43"/>
      <c r="N249" s="28"/>
      <c r="O249" s="112">
        <f t="shared" si="60"/>
        <v>3936575</v>
      </c>
      <c r="P249" s="24">
        <f>_xlfn.RANK.EQ(O249, O$4:INDEX(O:O, MATCH(100000000000000,O:O)), 0) + COUNTIF(O$4:INDEX(O:O, ROW(O249)), O249)-1</f>
        <v>843</v>
      </c>
      <c r="Q249" s="25">
        <f>(_xlfn.RANK.EQ(P249, P$4:INDEX(P:P, MATCH(1000000000000,P:P)), 0) + COUNTIF(P$4:INDEX(P:P, ROW(P249)), P249)-1)/'Supporting Calculations'!$B$8</f>
        <v>0.22610294117647059</v>
      </c>
      <c r="R249" s="26">
        <f>'Segment RDF'!$F$33</f>
        <v>40</v>
      </c>
      <c r="S249" s="56">
        <f t="shared" si="61"/>
        <v>9.0441176470588243</v>
      </c>
      <c r="T249" s="113">
        <f t="shared" si="62"/>
        <v>3936575</v>
      </c>
      <c r="U249" s="24">
        <f>_xlfn.RANK.EQ(T249, T$4:INDEX(T:T, MATCH(100000000000000,T:T)), 0) + COUNTIF(T$4:INDEX(T:T, ROW(T249)), T249)-1</f>
        <v>843</v>
      </c>
      <c r="V249" s="25">
        <f>(_xlfn.RANK.EQ(U249, U$4:INDEX(U:U, MATCH(1000000000000,U:U)), 0) + COUNTIF(U$4:INDEX(U:U, ROW(U249)), U249)-1)/'Supporting Calculations'!$B$8</f>
        <v>0.22610294117647059</v>
      </c>
      <c r="W249" s="26">
        <f>'Segment RDF'!$H$33</f>
        <v>40</v>
      </c>
      <c r="X249" s="56">
        <f t="shared" si="63"/>
        <v>9.0441176470588243</v>
      </c>
      <c r="Y249" s="58">
        <f t="shared" si="64"/>
        <v>2056</v>
      </c>
      <c r="Z249" s="24">
        <f>_xlfn.RANK.EQ(Y249, Y$4:INDEX(Y:Y, MATCH(100000000000000,Y:Y)), 0) + COUNTIF(Y$4:INDEX(Y:Y, ROW(Y249)), Y249)-1</f>
        <v>959</v>
      </c>
      <c r="AA249" s="25">
        <f>(_xlfn.RANK.EQ(Z249, Z$4:INDEX(Z:Z, MATCH(1000000000000,Z:Z)), 0) + COUNTIF(Z$4:INDEX(Z:Z, ROW(Z249)), Z249)-1)/'Supporting Calculations'!$B$8</f>
        <v>0.11948529411764706</v>
      </c>
      <c r="AB249" s="26">
        <f>'Segment RDF'!$J$33</f>
        <v>20</v>
      </c>
      <c r="AC249" s="56">
        <f t="shared" si="65"/>
        <v>2.3897058823529411</v>
      </c>
      <c r="AD249" s="28"/>
      <c r="AE249" s="66">
        <f t="shared" si="66"/>
        <v>1.3728177413106571E-2</v>
      </c>
      <c r="AF249" s="24">
        <f>_xlfn.RANK.EQ(AE249, AE$4:INDEX(AE:AE, MATCH(1000000000000,AE:AE)), 0) + COUNTIF(AE$4:INDEX(AE:AE, ROW(AE249)), AE249)-1</f>
        <v>829</v>
      </c>
      <c r="AG249" s="25">
        <f>(_xlfn.RANK.EQ(AF249, AF$4:INDEX(AF:AF, MATCH(1000000000000,AF:AF)), 1) + COUNTIF(AF$4:INDEX(AF:AF, ROW(AF249)), AF249)-1)/'Supporting Calculations'!$B$8</f>
        <v>0.76194852941176472</v>
      </c>
      <c r="AH249" s="26">
        <f>'Segment RDF'!$F$33</f>
        <v>40</v>
      </c>
      <c r="AI249" s="67">
        <f t="shared" si="67"/>
        <v>30.477941176470587</v>
      </c>
      <c r="AJ249" s="68">
        <f t="shared" si="68"/>
        <v>7.8342213726399212E-5</v>
      </c>
      <c r="AK249" s="24">
        <f>_xlfn.RANK.EQ(AJ249, AJ$4:INDEX(AJ:AJ, MATCH(1000000000000,AJ:AJ)), 0) + COUNTIF(AJ$4:INDEX(AJ:AJ, ROW(AJ249)), AJ249)-1</f>
        <v>862</v>
      </c>
      <c r="AL249" s="25">
        <f>(_xlfn.RANK.EQ(AK249, AK$4:INDEX(AK:AK, MATCH(1000000000000,AK:AK)), 1) + COUNTIF(AK$4:INDEX(AK:AK, ROW(AK249)), AK249)-1)/'Supporting Calculations'!$B$8</f>
        <v>0.79227941176470584</v>
      </c>
      <c r="AM249" s="26">
        <f>'Segment RDF'!$H$33</f>
        <v>40</v>
      </c>
      <c r="AN249" s="67">
        <f t="shared" si="69"/>
        <v>31.691176470588232</v>
      </c>
      <c r="AO249" s="69">
        <f t="shared" si="79"/>
        <v>5.2228142484266147E-4</v>
      </c>
      <c r="AP249" s="24">
        <f>_xlfn.RANK.EQ(AO249, AO$4:INDEX(AO:AO, MATCH(1000000000000,AO:AO)), 0) + COUNTIF(AO$4:INDEX(AO:AO, ROW(AO249)), AO249)-1</f>
        <v>958</v>
      </c>
      <c r="AQ249" s="25">
        <f>(_xlfn.RANK.EQ(AP249, AP$4:INDEX(AP:AP, MATCH(1000000000000,AP:AP)), 1) + COUNTIF(AP$4:INDEX(AP:AP, ROW(AP249)), AP249)-1)/'Supporting Calculations'!$B$8</f>
        <v>0.88051470588235292</v>
      </c>
      <c r="AR249" s="26">
        <f>'Segment RDF'!$J$33</f>
        <v>20</v>
      </c>
      <c r="AS249" s="67">
        <f t="shared" si="70"/>
        <v>17.610294117647058</v>
      </c>
      <c r="AT249" s="28"/>
      <c r="AU249" s="119">
        <f t="shared" si="71"/>
        <v>20.477941176470591</v>
      </c>
      <c r="AV249" s="56">
        <f t="shared" si="72"/>
        <v>79.779411764705884</v>
      </c>
      <c r="AW249" s="28"/>
      <c r="AX249" s="119">
        <f>(_xlfn.RANK.EQ(AU249, AU$4:INDEX(AU:AU, MATCH(1000000000000,AU:AU)), 1) + COUNTIF(AU$4:INDEX(AU:AU, ROW(AU249)), AU249)-1)/'Supporting Calculations'!$B$8*100</f>
        <v>17.1875</v>
      </c>
      <c r="AY249" s="58">
        <f>(_xlfn.RANK.EQ(AV249, AV$4:INDEX(AV:AV, MATCH(10000000000,AV:AV)), 1) + COUNTIF(AV$4:INDEX(AV:AV, ROW(AV249)), AV249)-1)/'Supporting Calculations'!$B$8*100</f>
        <v>91.911764705882348</v>
      </c>
      <c r="AZ249" s="70">
        <f t="shared" si="73"/>
        <v>109.09926470588235</v>
      </c>
      <c r="BA249" s="28"/>
      <c r="BB249" s="14">
        <f>IF(AND(AX249&gt;='Supporting Calculations'!$B$4,AY249&gt;='Supporting Calculations'!$C$4) = TRUE,1,IF(AND(AX249&gt;'Supporting Calculations'!$B$4,AY249&lt;'Supporting Calculations'!$C$4) = TRUE, 2,IF(AND(AX249&lt;'Supporting Calculations'!$B$4,AY249&gt;'Supporting Calculations'!$C$4) = TRUE,3,IF(AND(AX249&lt;='Supporting Calculations'!$B$4,AY249&lt;='Supporting Calculations'!$C$4) = TRUE, 4,0))))</f>
        <v>3</v>
      </c>
      <c r="BC249" s="44" t="str">
        <f t="shared" si="74"/>
        <v>Medium</v>
      </c>
      <c r="BE249" s="84">
        <f t="shared" si="75"/>
        <v>91.911764705882348</v>
      </c>
      <c r="BF249" s="86" t="e">
        <f t="shared" si="76"/>
        <v>#N/A</v>
      </c>
      <c r="BG249" s="88" t="e">
        <f t="shared" si="77"/>
        <v>#N/A</v>
      </c>
      <c r="BI249" s="14">
        <f t="shared" si="78"/>
        <v>843</v>
      </c>
      <c r="BJ249" s="121">
        <f>BI249/'Supporting Calculations'!$B$8</f>
        <v>0.7748161764705882</v>
      </c>
      <c r="BK249" s="21">
        <f>SUM(T249:INDEX(T:T, MATCH(100000000000000,T:T)))/SUM((T$4:INDEX(T:T, MATCH(1E+30,T:T))))</f>
        <v>0.9812297218791407</v>
      </c>
      <c r="BL249" s="21">
        <f>SUM(H249:INDEX(H:H, MATCH(100000000000000,H:H)))/SUM((H$4:INDEX(H:H, MATCH(100000000000000,H:H))))</f>
        <v>0.98647080106966767</v>
      </c>
      <c r="BM249" s="21">
        <f>SUM(O249:INDEX(O:O, MATCH(100000000000000,O:O)))/SUM((O$4:INDEX(O:O, MATCH(1E+30,O:O))))</f>
        <v>0.9812297218791407</v>
      </c>
      <c r="BN249" s="132">
        <f>SUM(F249:INDEX(F:F, MATCH(100000000000000,F:F)))/SUM((F$4:INDEX(F:F, MATCH(1E+30,F:F))))</f>
        <v>0.97412736281393619</v>
      </c>
      <c r="BQ249" s="28"/>
    </row>
    <row r="250" spans="1:69" ht="15.75" customHeight="1">
      <c r="A250" s="89"/>
      <c r="B250" s="124" t="s">
        <v>144</v>
      </c>
      <c r="C250" s="74"/>
      <c r="D250" s="28"/>
      <c r="E250" s="45">
        <v>3953421.37</v>
      </c>
      <c r="F250" s="23">
        <v>195512</v>
      </c>
      <c r="G250" s="23">
        <v>3953421.37</v>
      </c>
      <c r="H250" s="23">
        <v>71841.570000000007</v>
      </c>
      <c r="I250" s="43">
        <v>478943.83</v>
      </c>
      <c r="J250" s="23"/>
      <c r="K250" s="45"/>
      <c r="L250" s="23"/>
      <c r="M250" s="43"/>
      <c r="N250" s="23"/>
      <c r="O250" s="112">
        <f t="shared" si="60"/>
        <v>3953421.37</v>
      </c>
      <c r="P250" s="24">
        <f>_xlfn.RANK.EQ(O250, O$4:INDEX(O:O, MATCH(100000000000000,O:O)), 0) + COUNTIF(O$4:INDEX(O:O, ROW(O250)), O250)-1</f>
        <v>842</v>
      </c>
      <c r="Q250" s="25">
        <f>(_xlfn.RANK.EQ(P250, P$4:INDEX(P:P, MATCH(1000000000000,P:P)), 0) + COUNTIF(P$4:INDEX(P:P, ROW(P250)), P250)-1)/'Supporting Calculations'!$B$8</f>
        <v>0.22702205882352941</v>
      </c>
      <c r="R250" s="26">
        <f>'Segment RDF'!$F$33</f>
        <v>40</v>
      </c>
      <c r="S250" s="56">
        <f t="shared" si="61"/>
        <v>9.0808823529411757</v>
      </c>
      <c r="T250" s="113">
        <f t="shared" si="62"/>
        <v>3953421.37</v>
      </c>
      <c r="U250" s="24">
        <f>_xlfn.RANK.EQ(T250, T$4:INDEX(T:T, MATCH(100000000000000,T:T)), 0) + COUNTIF(T$4:INDEX(T:T, ROW(T250)), T250)-1</f>
        <v>842</v>
      </c>
      <c r="V250" s="25">
        <f>(_xlfn.RANK.EQ(U250, U$4:INDEX(U:U, MATCH(1000000000000,U:U)), 0) + COUNTIF(U$4:INDEX(U:U, ROW(U250)), U250)-1)/'Supporting Calculations'!$B$8</f>
        <v>0.22702205882352941</v>
      </c>
      <c r="W250" s="26">
        <f>'Segment RDF'!$H$33</f>
        <v>40</v>
      </c>
      <c r="X250" s="56">
        <f t="shared" si="63"/>
        <v>9.0808823529411757</v>
      </c>
      <c r="Y250" s="58">
        <f t="shared" si="64"/>
        <v>478943.83</v>
      </c>
      <c r="Z250" s="24">
        <f>_xlfn.RANK.EQ(Y250, Y$4:INDEX(Y:Y, MATCH(100000000000000,Y:Y)), 0) + COUNTIF(Y$4:INDEX(Y:Y, ROW(Y250)), Y250)-1</f>
        <v>505</v>
      </c>
      <c r="AA250" s="25">
        <f>(_xlfn.RANK.EQ(Z250, Z$4:INDEX(Z:Z, MATCH(1000000000000,Z:Z)), 0) + COUNTIF(Z$4:INDEX(Z:Z, ROW(Z250)), Z250)-1)/'Supporting Calculations'!$B$8</f>
        <v>0.53676470588235292</v>
      </c>
      <c r="AB250" s="26">
        <f>'Segment RDF'!$J$33</f>
        <v>20</v>
      </c>
      <c r="AC250" s="56">
        <f t="shared" si="65"/>
        <v>10.735294117647058</v>
      </c>
      <c r="AD250" s="26"/>
      <c r="AE250" s="66">
        <f t="shared" si="66"/>
        <v>4.9453873418000976E-2</v>
      </c>
      <c r="AF250" s="24">
        <f>_xlfn.RANK.EQ(AE250, AE$4:INDEX(AE:AE, MATCH(1000000000000,AE:AE)), 0) + COUNTIF(AE$4:INDEX(AE:AE, ROW(AE250)), AE250)-1</f>
        <v>500</v>
      </c>
      <c r="AG250" s="25">
        <f>(_xlfn.RANK.EQ(AF250, AF$4:INDEX(AF:AF, MATCH(1000000000000,AF:AF)), 1) + COUNTIF(AF$4:INDEX(AF:AF, ROW(AF250)), AF250)-1)/'Supporting Calculations'!$B$8</f>
        <v>0.45955882352941174</v>
      </c>
      <c r="AH250" s="26">
        <f>'Segment RDF'!$F$33</f>
        <v>40</v>
      </c>
      <c r="AI250" s="67">
        <f t="shared" si="67"/>
        <v>18.382352941176471</v>
      </c>
      <c r="AJ250" s="68">
        <f t="shared" si="68"/>
        <v>1.8171999206854087E-2</v>
      </c>
      <c r="AK250" s="24">
        <f>_xlfn.RANK.EQ(AJ250, AJ$4:INDEX(AJ:AJ, MATCH(1000000000000,AJ:AJ)), 0) + COUNTIF(AJ$4:INDEX(AJ:AJ, ROW(AJ250)), AJ250)-1</f>
        <v>235</v>
      </c>
      <c r="AL250" s="25">
        <f>(_xlfn.RANK.EQ(AK250, AK$4:INDEX(AK:AK, MATCH(1000000000000,AK:AK)), 1) + COUNTIF(AK$4:INDEX(AK:AK, ROW(AK250)), AK250)-1)/'Supporting Calculations'!$B$8</f>
        <v>0.21599264705882354</v>
      </c>
      <c r="AM250" s="26">
        <f>'Segment RDF'!$H$33</f>
        <v>40</v>
      </c>
      <c r="AN250" s="67">
        <f t="shared" si="69"/>
        <v>8.639705882352942</v>
      </c>
      <c r="AO250" s="69">
        <f t="shared" si="79"/>
        <v>0.12114666896739115</v>
      </c>
      <c r="AP250" s="24">
        <f>_xlfn.RANK.EQ(AO250, AO$4:INDEX(AO:AO, MATCH(1000000000000,AO:AO)), 0) + COUNTIF(AO$4:INDEX(AO:AO, ROW(AO250)), AO250)-1</f>
        <v>298</v>
      </c>
      <c r="AQ250" s="25">
        <f>(_xlfn.RANK.EQ(AP250, AP$4:INDEX(AP:AP, MATCH(1000000000000,AP:AP)), 1) + COUNTIF(AP$4:INDEX(AP:AP, ROW(AP250)), AP250)-1)/'Supporting Calculations'!$B$8</f>
        <v>0.27389705882352944</v>
      </c>
      <c r="AR250" s="26">
        <f>'Segment RDF'!$J$33</f>
        <v>20</v>
      </c>
      <c r="AS250" s="67">
        <f t="shared" si="70"/>
        <v>5.4779411764705888</v>
      </c>
      <c r="AT250" s="69"/>
      <c r="AU250" s="119">
        <f t="shared" si="71"/>
        <v>28.897058823529409</v>
      </c>
      <c r="AV250" s="56">
        <f t="shared" si="72"/>
        <v>32.5</v>
      </c>
      <c r="AW250" s="24"/>
      <c r="AX250" s="119">
        <f>(_xlfn.RANK.EQ(AU250, AU$4:INDEX(AU:AU, MATCH(1000000000000,AU:AU)), 1) + COUNTIF(AU$4:INDEX(AU:AU, ROW(AU250)), AU250)-1)/'Supporting Calculations'!$B$8*100</f>
        <v>26.5625</v>
      </c>
      <c r="AY250" s="58">
        <f>(_xlfn.RANK.EQ(AV250, AV$4:INDEX(AV:AV, MATCH(10000000000,AV:AV)), 1) + COUNTIF(AV$4:INDEX(AV:AV, ROW(AV250)), AV250)-1)/'Supporting Calculations'!$B$8*100</f>
        <v>22.977941176470587</v>
      </c>
      <c r="AZ250" s="70">
        <f t="shared" si="73"/>
        <v>49.540441176470587</v>
      </c>
      <c r="BA250" s="24"/>
      <c r="BB250" s="14">
        <f>IF(AND(AX250&gt;='Supporting Calculations'!$B$4,AY250&gt;='Supporting Calculations'!$C$4) = TRUE,1,IF(AND(AX250&gt;'Supporting Calculations'!$B$4,AY250&lt;'Supporting Calculations'!$C$4) = TRUE, 2,IF(AND(AX250&lt;'Supporting Calculations'!$B$4,AY250&gt;'Supporting Calculations'!$C$4) = TRUE,3,IF(AND(AX250&lt;='Supporting Calculations'!$B$4,AY250&lt;='Supporting Calculations'!$C$4) = TRUE, 4,0))))</f>
        <v>4</v>
      </c>
      <c r="BC250" s="44" t="str">
        <f t="shared" si="74"/>
        <v>Low</v>
      </c>
      <c r="BE250" s="84" t="e">
        <f t="shared" si="75"/>
        <v>#N/A</v>
      </c>
      <c r="BF250" s="86" t="e">
        <f t="shared" si="76"/>
        <v>#N/A</v>
      </c>
      <c r="BG250" s="88">
        <f t="shared" si="77"/>
        <v>22.977941176470587</v>
      </c>
      <c r="BI250" s="14">
        <f t="shared" si="78"/>
        <v>842</v>
      </c>
      <c r="BJ250" s="121">
        <f>BI250/'Supporting Calculations'!$B$8</f>
        <v>0.77389705882352944</v>
      </c>
      <c r="BK250" s="21">
        <f>SUM(T250:INDEX(T:T, MATCH(100000000000000,T:T)))/SUM((T$4:INDEX(T:T, MATCH(1E+30,T:T))))</f>
        <v>0.98111163987740768</v>
      </c>
      <c r="BL250" s="21">
        <f>SUM(H250:INDEX(H:H, MATCH(100000000000000,H:H)))/SUM((H$4:INDEX(H:H, MATCH(100000000000000,H:H))))</f>
        <v>0.98647020209868364</v>
      </c>
      <c r="BM250" s="21">
        <f>SUM(O250:INDEX(O:O, MATCH(100000000000000,O:O)))/SUM((O$4:INDEX(O:O, MATCH(1E+30,O:O))))</f>
        <v>0.98111163987740768</v>
      </c>
      <c r="BN250" s="132">
        <f>SUM(F250:INDEX(F:F, MATCH(100000000000000,F:F)))/SUM((F$4:INDEX(F:F, MATCH(1E+30,F:F))))</f>
        <v>0.97409460889791466</v>
      </c>
      <c r="BQ250" s="28"/>
    </row>
    <row r="251" spans="1:69" ht="15.75" customHeight="1">
      <c r="A251" s="89"/>
      <c r="B251" s="124" t="s">
        <v>134</v>
      </c>
      <c r="C251" s="74"/>
      <c r="D251" s="28"/>
      <c r="E251" s="45">
        <v>3955602.35</v>
      </c>
      <c r="F251" s="23">
        <v>265861</v>
      </c>
      <c r="G251" s="23">
        <v>3955602.35</v>
      </c>
      <c r="H251" s="23">
        <v>40862.379999999997</v>
      </c>
      <c r="I251" s="43">
        <v>272415.88</v>
      </c>
      <c r="J251" s="23"/>
      <c r="K251" s="45"/>
      <c r="L251" s="23"/>
      <c r="M251" s="43"/>
      <c r="N251" s="23"/>
      <c r="O251" s="112">
        <f t="shared" si="60"/>
        <v>3955602.35</v>
      </c>
      <c r="P251" s="24">
        <f>_xlfn.RANK.EQ(O251, O$4:INDEX(O:O, MATCH(100000000000000,O:O)), 0) + COUNTIF(O$4:INDEX(O:O, ROW(O251)), O251)-1</f>
        <v>841</v>
      </c>
      <c r="Q251" s="25">
        <f>(_xlfn.RANK.EQ(P251, P$4:INDEX(P:P, MATCH(1000000000000,P:P)), 0) + COUNTIF(P$4:INDEX(P:P, ROW(P251)), P251)-1)/'Supporting Calculations'!$B$8</f>
        <v>0.22794117647058823</v>
      </c>
      <c r="R251" s="26">
        <f>'Segment RDF'!$F$33</f>
        <v>40</v>
      </c>
      <c r="S251" s="56">
        <f t="shared" si="61"/>
        <v>9.117647058823529</v>
      </c>
      <c r="T251" s="113">
        <f t="shared" si="62"/>
        <v>3955602.35</v>
      </c>
      <c r="U251" s="24">
        <f>_xlfn.RANK.EQ(T251, T$4:INDEX(T:T, MATCH(100000000000000,T:T)), 0) + COUNTIF(T$4:INDEX(T:T, ROW(T251)), T251)-1</f>
        <v>841</v>
      </c>
      <c r="V251" s="25">
        <f>(_xlfn.RANK.EQ(U251, U$4:INDEX(U:U, MATCH(1000000000000,U:U)), 0) + COUNTIF(U$4:INDEX(U:U, ROW(U251)), U251)-1)/'Supporting Calculations'!$B$8</f>
        <v>0.22794117647058823</v>
      </c>
      <c r="W251" s="26">
        <f>'Segment RDF'!$H$33</f>
        <v>40</v>
      </c>
      <c r="X251" s="56">
        <f t="shared" si="63"/>
        <v>9.117647058823529</v>
      </c>
      <c r="Y251" s="58">
        <f t="shared" si="64"/>
        <v>272415.88</v>
      </c>
      <c r="Z251" s="24">
        <f>_xlfn.RANK.EQ(Y251, Y$4:INDEX(Y:Y, MATCH(100000000000000,Y:Y)), 0) + COUNTIF(Y$4:INDEX(Y:Y, ROW(Y251)), Y251)-1</f>
        <v>636</v>
      </c>
      <c r="AA251" s="25">
        <f>(_xlfn.RANK.EQ(Z251, Z$4:INDEX(Z:Z, MATCH(1000000000000,Z:Z)), 0) + COUNTIF(Z$4:INDEX(Z:Z, ROW(Z251)), Z251)-1)/'Supporting Calculations'!$B$8</f>
        <v>0.41636029411764708</v>
      </c>
      <c r="AB251" s="26">
        <f>'Segment RDF'!$J$33</f>
        <v>20</v>
      </c>
      <c r="AC251" s="56">
        <f t="shared" si="65"/>
        <v>8.327205882352942</v>
      </c>
      <c r="AD251" s="26"/>
      <c r="AE251" s="66">
        <f t="shared" si="66"/>
        <v>6.7211255448869883E-2</v>
      </c>
      <c r="AF251" s="24">
        <f>_xlfn.RANK.EQ(AE251, AE$4:INDEX(AE:AE, MATCH(1000000000000,AE:AE)), 0) + COUNTIF(AE$4:INDEX(AE:AE, ROW(AE251)), AE251)-1</f>
        <v>390</v>
      </c>
      <c r="AG251" s="25">
        <f>(_xlfn.RANK.EQ(AF251, AF$4:INDEX(AF:AF, MATCH(1000000000000,AF:AF)), 1) + COUNTIF(AF$4:INDEX(AF:AF, ROW(AF251)), AF251)-1)/'Supporting Calculations'!$B$8</f>
        <v>0.35845588235294118</v>
      </c>
      <c r="AH251" s="26">
        <f>'Segment RDF'!$F$33</f>
        <v>40</v>
      </c>
      <c r="AI251" s="67">
        <f t="shared" si="67"/>
        <v>14.338235294117647</v>
      </c>
      <c r="AJ251" s="68">
        <f t="shared" si="68"/>
        <v>1.0330254758797987E-2</v>
      </c>
      <c r="AK251" s="24">
        <f>_xlfn.RANK.EQ(AJ251, AJ$4:INDEX(AJ:AJ, MATCH(1000000000000,AJ:AJ)), 0) + COUNTIF(AJ$4:INDEX(AJ:AJ, ROW(AJ251)), AJ251)-1</f>
        <v>385</v>
      </c>
      <c r="AL251" s="25">
        <f>(_xlfn.RANK.EQ(AK251, AK$4:INDEX(AK:AK, MATCH(1000000000000,AK:AK)), 1) + COUNTIF(AK$4:INDEX(AK:AK, ROW(AK251)), AK251)-1)/'Supporting Calculations'!$B$8</f>
        <v>0.35386029411764708</v>
      </c>
      <c r="AM251" s="26">
        <f>'Segment RDF'!$H$33</f>
        <v>40</v>
      </c>
      <c r="AN251" s="67">
        <f t="shared" si="69"/>
        <v>14.154411764705884</v>
      </c>
      <c r="AO251" s="69">
        <f t="shared" si="79"/>
        <v>6.886836842939989E-2</v>
      </c>
      <c r="AP251" s="24">
        <f>_xlfn.RANK.EQ(AO251, AO$4:INDEX(AO:AO, MATCH(1000000000000,AO:AO)), 0) + COUNTIF(AO$4:INDEX(AO:AO, ROW(AO251)), AO251)-1</f>
        <v>470</v>
      </c>
      <c r="AQ251" s="25">
        <f>(_xlfn.RANK.EQ(AP251, AP$4:INDEX(AP:AP, MATCH(1000000000000,AP:AP)), 1) + COUNTIF(AP$4:INDEX(AP:AP, ROW(AP251)), AP251)-1)/'Supporting Calculations'!$B$8</f>
        <v>0.43198529411764708</v>
      </c>
      <c r="AR251" s="26">
        <f>'Segment RDF'!$J$33</f>
        <v>20</v>
      </c>
      <c r="AS251" s="67">
        <f t="shared" si="70"/>
        <v>8.639705882352942</v>
      </c>
      <c r="AT251" s="69"/>
      <c r="AU251" s="119">
        <f t="shared" si="71"/>
        <v>26.5625</v>
      </c>
      <c r="AV251" s="56">
        <f t="shared" si="72"/>
        <v>37.132352941176471</v>
      </c>
      <c r="AW251" s="24"/>
      <c r="AX251" s="119">
        <f>(_xlfn.RANK.EQ(AU251, AU$4:INDEX(AU:AU, MATCH(1000000000000,AU:AU)), 1) + COUNTIF(AU$4:INDEX(AU:AU, ROW(AU251)), AU251)-1)/'Supporting Calculations'!$B$8*100</f>
        <v>23.34558823529412</v>
      </c>
      <c r="AY251" s="58">
        <f>(_xlfn.RANK.EQ(AV251, AV$4:INDEX(AV:AV, MATCH(10000000000,AV:AV)), 1) + COUNTIF(AV$4:INDEX(AV:AV, ROW(AV251)), AV251)-1)/'Supporting Calculations'!$B$8*100</f>
        <v>29.411764705882355</v>
      </c>
      <c r="AZ251" s="70">
        <f t="shared" si="73"/>
        <v>52.757352941176478</v>
      </c>
      <c r="BA251" s="24"/>
      <c r="BB251" s="14">
        <f>IF(AND(AX251&gt;='Supporting Calculations'!$B$4,AY251&gt;='Supporting Calculations'!$C$4) = TRUE,1,IF(AND(AX251&gt;'Supporting Calculations'!$B$4,AY251&lt;'Supporting Calculations'!$C$4) = TRUE, 2,IF(AND(AX251&lt;'Supporting Calculations'!$B$4,AY251&gt;'Supporting Calculations'!$C$4) = TRUE,3,IF(AND(AX251&lt;='Supporting Calculations'!$B$4,AY251&lt;='Supporting Calculations'!$C$4) = TRUE, 4,0))))</f>
        <v>4</v>
      </c>
      <c r="BC251" s="44" t="str">
        <f t="shared" si="74"/>
        <v>Low</v>
      </c>
      <c r="BE251" s="84" t="e">
        <f t="shared" si="75"/>
        <v>#N/A</v>
      </c>
      <c r="BF251" s="86" t="e">
        <f t="shared" si="76"/>
        <v>#N/A</v>
      </c>
      <c r="BG251" s="88">
        <f t="shared" si="77"/>
        <v>29.411764705882355</v>
      </c>
      <c r="BI251" s="14">
        <f t="shared" si="78"/>
        <v>841</v>
      </c>
      <c r="BJ251" s="121">
        <f>BI251/'Supporting Calculations'!$B$8</f>
        <v>0.77297794117647056</v>
      </c>
      <c r="BK251" s="21">
        <f>SUM(T251:INDEX(T:T, MATCH(100000000000000,T:T)))/SUM((T$4:INDEX(T:T, MATCH(1E+30,T:T))))</f>
        <v>0.98099305254982871</v>
      </c>
      <c r="BL251" s="21">
        <f>SUM(H251:INDEX(H:H, MATCH(100000000000000,H:H)))/SUM((H$4:INDEX(H:H, MATCH(100000000000000,H:H))))</f>
        <v>0.98633067221584336</v>
      </c>
      <c r="BM251" s="21">
        <f>SUM(O251:INDEX(O:O, MATCH(100000000000000,O:O)))/SUM((O$4:INDEX(O:O, MATCH(1E+30,O:O))))</f>
        <v>0.98099305254982871</v>
      </c>
      <c r="BN251" s="132">
        <f>SUM(F251:INDEX(F:F, MATCH(100000000000000,F:F)))/SUM((F$4:INDEX(F:F, MATCH(1E+30,F:F))))</f>
        <v>0.97397611247607241</v>
      </c>
      <c r="BQ251" s="28"/>
    </row>
    <row r="252" spans="1:69" ht="15.75" customHeight="1">
      <c r="A252" s="89"/>
      <c r="B252" s="124" t="s">
        <v>141</v>
      </c>
      <c r="C252" s="74"/>
      <c r="D252" s="28"/>
      <c r="E252" s="45">
        <v>3965163.84</v>
      </c>
      <c r="F252" s="23">
        <v>12514</v>
      </c>
      <c r="G252" s="23">
        <v>3965163.84</v>
      </c>
      <c r="H252" s="23">
        <v>7363.81</v>
      </c>
      <c r="I252" s="43">
        <v>49092.09</v>
      </c>
      <c r="J252" s="23"/>
      <c r="K252" s="45"/>
      <c r="L252" s="23"/>
      <c r="M252" s="43"/>
      <c r="N252" s="23"/>
      <c r="O252" s="112">
        <f t="shared" si="60"/>
        <v>3965163.84</v>
      </c>
      <c r="P252" s="24">
        <f>_xlfn.RANK.EQ(O252, O$4:INDEX(O:O, MATCH(100000000000000,O:O)), 0) + COUNTIF(O$4:INDEX(O:O, ROW(O252)), O252)-1</f>
        <v>840</v>
      </c>
      <c r="Q252" s="25">
        <f>(_xlfn.RANK.EQ(P252, P$4:INDEX(P:P, MATCH(1000000000000,P:P)), 0) + COUNTIF(P$4:INDEX(P:P, ROW(P252)), P252)-1)/'Supporting Calculations'!$B$8</f>
        <v>0.22886029411764705</v>
      </c>
      <c r="R252" s="26">
        <f>'Segment RDF'!$F$33</f>
        <v>40</v>
      </c>
      <c r="S252" s="56">
        <f t="shared" si="61"/>
        <v>9.1544117647058822</v>
      </c>
      <c r="T252" s="113">
        <f t="shared" si="62"/>
        <v>3965163.84</v>
      </c>
      <c r="U252" s="24">
        <f>_xlfn.RANK.EQ(T252, T$4:INDEX(T:T, MATCH(100000000000000,T:T)), 0) + COUNTIF(T$4:INDEX(T:T, ROW(T252)), T252)-1</f>
        <v>840</v>
      </c>
      <c r="V252" s="25">
        <f>(_xlfn.RANK.EQ(U252, U$4:INDEX(U:U, MATCH(1000000000000,U:U)), 0) + COUNTIF(U$4:INDEX(U:U, ROW(U252)), U252)-1)/'Supporting Calculations'!$B$8</f>
        <v>0.22886029411764705</v>
      </c>
      <c r="W252" s="26">
        <f>'Segment RDF'!$H$33</f>
        <v>40</v>
      </c>
      <c r="X252" s="56">
        <f t="shared" si="63"/>
        <v>9.1544117647058822</v>
      </c>
      <c r="Y252" s="58">
        <f t="shared" si="64"/>
        <v>49092.09</v>
      </c>
      <c r="Z252" s="24">
        <f>_xlfn.RANK.EQ(Y252, Y$4:INDEX(Y:Y, MATCH(100000000000000,Y:Y)), 0) + COUNTIF(Y$4:INDEX(Y:Y, ROW(Y252)), Y252)-1</f>
        <v>882</v>
      </c>
      <c r="AA252" s="25">
        <f>(_xlfn.RANK.EQ(Z252, Z$4:INDEX(Z:Z, MATCH(1000000000000,Z:Z)), 0) + COUNTIF(Z$4:INDEX(Z:Z, ROW(Z252)), Z252)-1)/'Supporting Calculations'!$B$8</f>
        <v>0.19025735294117646</v>
      </c>
      <c r="AB252" s="26">
        <f>'Segment RDF'!$J$33</f>
        <v>20</v>
      </c>
      <c r="AC252" s="56">
        <f t="shared" si="65"/>
        <v>3.805147058823529</v>
      </c>
      <c r="AD252" s="26"/>
      <c r="AE252" s="66">
        <f t="shared" si="66"/>
        <v>3.1559856048722569E-3</v>
      </c>
      <c r="AF252" s="24">
        <f>_xlfn.RANK.EQ(AE252, AE$4:INDEX(AE:AE, MATCH(1000000000000,AE:AE)), 0) + COUNTIF(AE$4:INDEX(AE:AE, ROW(AE252)), AE252)-1</f>
        <v>944</v>
      </c>
      <c r="AG252" s="25">
        <f>(_xlfn.RANK.EQ(AF252, AF$4:INDEX(AF:AF, MATCH(1000000000000,AF:AF)), 1) + COUNTIF(AF$4:INDEX(AF:AF, ROW(AF252)), AF252)-1)/'Supporting Calculations'!$B$8</f>
        <v>0.86764705882352944</v>
      </c>
      <c r="AH252" s="26">
        <f>'Segment RDF'!$F$33</f>
        <v>40</v>
      </c>
      <c r="AI252" s="67">
        <f t="shared" si="67"/>
        <v>34.705882352941174</v>
      </c>
      <c r="AJ252" s="68">
        <f t="shared" si="68"/>
        <v>1.8571262871195761E-3</v>
      </c>
      <c r="AK252" s="24">
        <f>_xlfn.RANK.EQ(AJ252, AJ$4:INDEX(AJ:AJ, MATCH(1000000000000,AJ:AJ)), 0) + COUNTIF(AJ$4:INDEX(AJ:AJ, ROW(AJ252)), AJ252)-1</f>
        <v>742</v>
      </c>
      <c r="AL252" s="25">
        <f>(_xlfn.RANK.EQ(AK252, AK$4:INDEX(AK:AK, MATCH(1000000000000,AK:AK)), 1) + COUNTIF(AK$4:INDEX(AK:AK, ROW(AK252)), AK252)-1)/'Supporting Calculations'!$B$8</f>
        <v>0.68198529411764708</v>
      </c>
      <c r="AM252" s="26">
        <f>'Segment RDF'!$H$33</f>
        <v>40</v>
      </c>
      <c r="AN252" s="67">
        <f t="shared" si="69"/>
        <v>27.279411764705884</v>
      </c>
      <c r="AO252" s="69">
        <f t="shared" si="79"/>
        <v>1.2380847798712902E-2</v>
      </c>
      <c r="AP252" s="24">
        <f>_xlfn.RANK.EQ(AO252, AO$4:INDEX(AO:AO, MATCH(1000000000000,AO:AO)), 0) + COUNTIF(AO$4:INDEX(AO:AO, ROW(AO252)), AO252)-1</f>
        <v>844</v>
      </c>
      <c r="AQ252" s="25">
        <f>(_xlfn.RANK.EQ(AP252, AP$4:INDEX(AP:AP, MATCH(1000000000000,AP:AP)), 1) + COUNTIF(AP$4:INDEX(AP:AP, ROW(AP252)), AP252)-1)/'Supporting Calculations'!$B$8</f>
        <v>0.77573529411764708</v>
      </c>
      <c r="AR252" s="26">
        <f>'Segment RDF'!$J$33</f>
        <v>20</v>
      </c>
      <c r="AS252" s="67">
        <f t="shared" si="70"/>
        <v>15.514705882352942</v>
      </c>
      <c r="AT252" s="60"/>
      <c r="AU252" s="119">
        <f t="shared" si="71"/>
        <v>22.113970588235293</v>
      </c>
      <c r="AV252" s="56">
        <f t="shared" si="72"/>
        <v>77.5</v>
      </c>
      <c r="AW252" s="24"/>
      <c r="AX252" s="119">
        <f>(_xlfn.RANK.EQ(AU252, AU$4:INDEX(AU:AU, MATCH(1000000000000,AU:AU)), 1) + COUNTIF(AU$4:INDEX(AU:AU, ROW(AU252)), AU252)-1)/'Supporting Calculations'!$B$8*100</f>
        <v>18.75</v>
      </c>
      <c r="AY252" s="58">
        <f>(_xlfn.RANK.EQ(AV252, AV$4:INDEX(AV:AV, MATCH(10000000000,AV:AV)), 1) + COUNTIF(AV$4:INDEX(AV:AV, ROW(AV252)), AV252)-1)/'Supporting Calculations'!$B$8*100</f>
        <v>89.61397058823529</v>
      </c>
      <c r="AZ252" s="70">
        <f t="shared" si="73"/>
        <v>108.36397058823529</v>
      </c>
      <c r="BA252" s="24"/>
      <c r="BB252" s="14">
        <f>IF(AND(AX252&gt;='Supporting Calculations'!$B$4,AY252&gt;='Supporting Calculations'!$C$4) = TRUE,1,IF(AND(AX252&gt;'Supporting Calculations'!$B$4,AY252&lt;'Supporting Calculations'!$C$4) = TRUE, 2,IF(AND(AX252&lt;'Supporting Calculations'!$B$4,AY252&gt;'Supporting Calculations'!$C$4) = TRUE,3,IF(AND(AX252&lt;='Supporting Calculations'!$B$4,AY252&lt;='Supporting Calculations'!$C$4) = TRUE, 4,0))))</f>
        <v>3</v>
      </c>
      <c r="BC252" s="44" t="str">
        <f t="shared" si="74"/>
        <v>Medium</v>
      </c>
      <c r="BE252" s="84" t="e">
        <f t="shared" si="75"/>
        <v>#N/A</v>
      </c>
      <c r="BF252" s="86" t="e">
        <f t="shared" si="76"/>
        <v>#N/A</v>
      </c>
      <c r="BG252" s="88">
        <f t="shared" si="77"/>
        <v>89.61397058823529</v>
      </c>
      <c r="BI252" s="14">
        <f t="shared" si="78"/>
        <v>840</v>
      </c>
      <c r="BJ252" s="121">
        <f>BI252/'Supporting Calculations'!$B$8</f>
        <v>0.7720588235294118</v>
      </c>
      <c r="BK252" s="21">
        <f>SUM(T252:INDEX(T:T, MATCH(100000000000000,T:T)))/SUM((T$4:INDEX(T:T, MATCH(1E+30,T:T))))</f>
        <v>0.98087439980129787</v>
      </c>
      <c r="BL252" s="21">
        <f>SUM(H252:INDEX(H:H, MATCH(100000000000000,H:H)))/SUM((H$4:INDEX(H:H, MATCH(100000000000000,H:H))))</f>
        <v>0.98625130976463338</v>
      </c>
      <c r="BM252" s="21">
        <f>SUM(O252:INDEX(O:O, MATCH(100000000000000,O:O)))/SUM((O$4:INDEX(O:O, MATCH(1E+30,O:O))))</f>
        <v>0.98087439980129787</v>
      </c>
      <c r="BN252" s="132">
        <f>SUM(F252:INDEX(F:F, MATCH(100000000000000,F:F)))/SUM((F$4:INDEX(F:F, MATCH(1E+30,F:F))))</f>
        <v>0.97381497874920453</v>
      </c>
      <c r="BQ252" s="27"/>
    </row>
    <row r="253" spans="1:69" ht="15.75" customHeight="1">
      <c r="A253" s="89"/>
      <c r="B253" s="124" t="s">
        <v>143</v>
      </c>
      <c r="C253" s="74"/>
      <c r="D253" s="28"/>
      <c r="E253" s="45">
        <v>3967819.96</v>
      </c>
      <c r="F253" s="23">
        <v>131583</v>
      </c>
      <c r="G253" s="23">
        <v>3967819.96</v>
      </c>
      <c r="H253" s="23">
        <v>77104.77</v>
      </c>
      <c r="I253" s="43">
        <v>514031.81</v>
      </c>
      <c r="J253" s="23"/>
      <c r="K253" s="45"/>
      <c r="L253" s="23"/>
      <c r="M253" s="43"/>
      <c r="N253" s="23"/>
      <c r="O253" s="112">
        <f t="shared" si="60"/>
        <v>3967819.96</v>
      </c>
      <c r="P253" s="24">
        <f>_xlfn.RANK.EQ(O253, O$4:INDEX(O:O, MATCH(100000000000000,O:O)), 0) + COUNTIF(O$4:INDEX(O:O, ROW(O253)), O253)-1</f>
        <v>839</v>
      </c>
      <c r="Q253" s="25">
        <f>(_xlfn.RANK.EQ(P253, P$4:INDEX(P:P, MATCH(1000000000000,P:P)), 0) + COUNTIF(P$4:INDEX(P:P, ROW(P253)), P253)-1)/'Supporting Calculations'!$B$8</f>
        <v>0.22977941176470587</v>
      </c>
      <c r="R253" s="26">
        <f>'Segment RDF'!$F$33</f>
        <v>40</v>
      </c>
      <c r="S253" s="56">
        <f t="shared" si="61"/>
        <v>9.1911764705882355</v>
      </c>
      <c r="T253" s="113">
        <f t="shared" si="62"/>
        <v>3967819.96</v>
      </c>
      <c r="U253" s="24">
        <f>_xlfn.RANK.EQ(T253, T$4:INDEX(T:T, MATCH(100000000000000,T:T)), 0) + COUNTIF(T$4:INDEX(T:T, ROW(T253)), T253)-1</f>
        <v>839</v>
      </c>
      <c r="V253" s="25">
        <f>(_xlfn.RANK.EQ(U253, U$4:INDEX(U:U, MATCH(1000000000000,U:U)), 0) + COUNTIF(U$4:INDEX(U:U, ROW(U253)), U253)-1)/'Supporting Calculations'!$B$8</f>
        <v>0.22977941176470587</v>
      </c>
      <c r="W253" s="26">
        <f>'Segment RDF'!$H$33</f>
        <v>40</v>
      </c>
      <c r="X253" s="56">
        <f t="shared" si="63"/>
        <v>9.1911764705882355</v>
      </c>
      <c r="Y253" s="58">
        <f t="shared" si="64"/>
        <v>514031.81</v>
      </c>
      <c r="Z253" s="24">
        <f>_xlfn.RANK.EQ(Y253, Y$4:INDEX(Y:Y, MATCH(100000000000000,Y:Y)), 0) + COUNTIF(Y$4:INDEX(Y:Y, ROW(Y253)), Y253)-1</f>
        <v>494</v>
      </c>
      <c r="AA253" s="25">
        <f>(_xlfn.RANK.EQ(Z253, Z$4:INDEX(Z:Z, MATCH(1000000000000,Z:Z)), 0) + COUNTIF(Z$4:INDEX(Z:Z, ROW(Z253)), Z253)-1)/'Supporting Calculations'!$B$8</f>
        <v>0.546875</v>
      </c>
      <c r="AB253" s="26">
        <f>'Segment RDF'!$J$33</f>
        <v>20</v>
      </c>
      <c r="AC253" s="56">
        <f t="shared" si="65"/>
        <v>10.9375</v>
      </c>
      <c r="AD253" s="26"/>
      <c r="AE253" s="66">
        <f t="shared" si="66"/>
        <v>3.3162542989979817E-2</v>
      </c>
      <c r="AF253" s="24">
        <f>_xlfn.RANK.EQ(AE253, AE$4:INDEX(AE:AE, MATCH(1000000000000,AE:AE)), 0) + COUNTIF(AE$4:INDEX(AE:AE, ROW(AE253)), AE253)-1</f>
        <v>615</v>
      </c>
      <c r="AG253" s="25">
        <f>(_xlfn.RANK.EQ(AF253, AF$4:INDEX(AF:AF, MATCH(1000000000000,AF:AF)), 1) + COUNTIF(AF$4:INDEX(AF:AF, ROW(AF253)), AF253)-1)/'Supporting Calculations'!$B$8</f>
        <v>0.56525735294117652</v>
      </c>
      <c r="AH253" s="26">
        <f>'Segment RDF'!$F$33</f>
        <v>40</v>
      </c>
      <c r="AI253" s="67">
        <f t="shared" si="67"/>
        <v>22.610294117647062</v>
      </c>
      <c r="AJ253" s="68">
        <f t="shared" si="68"/>
        <v>1.9432527377073835E-2</v>
      </c>
      <c r="AK253" s="24">
        <f>_xlfn.RANK.EQ(AJ253, AJ$4:INDEX(AJ:AJ, MATCH(1000000000000,AJ:AJ)), 0) + COUNTIF(AJ$4:INDEX(AJ:AJ, ROW(AJ253)), AJ253)-1</f>
        <v>220</v>
      </c>
      <c r="AL253" s="25">
        <f>(_xlfn.RANK.EQ(AK253, AK$4:INDEX(AK:AK, MATCH(1000000000000,AK:AK)), 1) + COUNTIF(AK$4:INDEX(AK:AK, ROW(AK253)), AK253)-1)/'Supporting Calculations'!$B$8</f>
        <v>0.20220588235294118</v>
      </c>
      <c r="AM253" s="26">
        <f>'Segment RDF'!$H$33</f>
        <v>40</v>
      </c>
      <c r="AN253" s="67">
        <f t="shared" si="69"/>
        <v>8.0882352941176467</v>
      </c>
      <c r="AO253" s="69">
        <f t="shared" si="79"/>
        <v>0.12955018503410121</v>
      </c>
      <c r="AP253" s="24">
        <f>_xlfn.RANK.EQ(AO253, AO$4:INDEX(AO:AO, MATCH(1000000000000,AO:AO)), 0) + COUNTIF(AO$4:INDEX(AO:AO, ROW(AO253)), AO253)-1</f>
        <v>279</v>
      </c>
      <c r="AQ253" s="25">
        <f>(_xlfn.RANK.EQ(AP253, AP$4:INDEX(AP:AP, MATCH(1000000000000,AP:AP)), 1) + COUNTIF(AP$4:INDEX(AP:AP, ROW(AP253)), AP253)-1)/'Supporting Calculations'!$B$8</f>
        <v>0.25643382352941174</v>
      </c>
      <c r="AR253" s="26">
        <f>'Segment RDF'!$J$33</f>
        <v>20</v>
      </c>
      <c r="AS253" s="67">
        <f t="shared" si="70"/>
        <v>5.1286764705882346</v>
      </c>
      <c r="AT253" s="69"/>
      <c r="AU253" s="119">
        <f t="shared" si="71"/>
        <v>29.319852941176471</v>
      </c>
      <c r="AV253" s="56">
        <f t="shared" si="72"/>
        <v>35.827205882352942</v>
      </c>
      <c r="AW253" s="24"/>
      <c r="AX253" s="119">
        <f>(_xlfn.RANK.EQ(AU253, AU$4:INDEX(AU:AU, MATCH(1000000000000,AU:AU)), 1) + COUNTIF(AU$4:INDEX(AU:AU, ROW(AU253)), AU253)-1)/'Supporting Calculations'!$B$8*100</f>
        <v>27.113970588235293</v>
      </c>
      <c r="AY253" s="58">
        <f>(_xlfn.RANK.EQ(AV253, AV$4:INDEX(AV:AV, MATCH(10000000000,AV:AV)), 1) + COUNTIF(AV$4:INDEX(AV:AV, ROW(AV253)), AV253)-1)/'Supporting Calculations'!$B$8*100</f>
        <v>27.481617647058826</v>
      </c>
      <c r="AZ253" s="70">
        <f t="shared" si="73"/>
        <v>54.595588235294116</v>
      </c>
      <c r="BA253" s="24"/>
      <c r="BB253" s="14">
        <f>IF(AND(AX253&gt;='Supporting Calculations'!$B$4,AY253&gt;='Supporting Calculations'!$C$4) = TRUE,1,IF(AND(AX253&gt;'Supporting Calculations'!$B$4,AY253&lt;'Supporting Calculations'!$C$4) = TRUE, 2,IF(AND(AX253&lt;'Supporting Calculations'!$B$4,AY253&gt;'Supporting Calculations'!$C$4) = TRUE,3,IF(AND(AX253&lt;='Supporting Calculations'!$B$4,AY253&lt;='Supporting Calculations'!$C$4) = TRUE, 4,0))))</f>
        <v>4</v>
      </c>
      <c r="BC253" s="44" t="str">
        <f t="shared" si="74"/>
        <v>Low</v>
      </c>
      <c r="BE253" s="84" t="e">
        <f t="shared" si="75"/>
        <v>#N/A</v>
      </c>
      <c r="BF253" s="86" t="e">
        <f t="shared" si="76"/>
        <v>#N/A</v>
      </c>
      <c r="BG253" s="88">
        <f t="shared" si="77"/>
        <v>27.481617647058826</v>
      </c>
      <c r="BI253" s="14">
        <f t="shared" si="78"/>
        <v>839</v>
      </c>
      <c r="BJ253" s="121">
        <f>BI253/'Supporting Calculations'!$B$8</f>
        <v>0.77113970588235292</v>
      </c>
      <c r="BK253" s="21">
        <f>SUM(T253:INDEX(T:T, MATCH(100000000000000,T:T)))/SUM((T$4:INDEX(T:T, MATCH(1E+30,T:T))))</f>
        <v>0.98075546024510341</v>
      </c>
      <c r="BL253" s="21">
        <f>SUM(H253:INDEX(H:H, MATCH(100000000000000,H:H)))/SUM((H$4:INDEX(H:H, MATCH(100000000000000,H:H))))</f>
        <v>0.98623700785632928</v>
      </c>
      <c r="BM253" s="21">
        <f>SUM(O253:INDEX(O:O, MATCH(100000000000000,O:O)))/SUM((O$4:INDEX(O:O, MATCH(1E+30,O:O))))</f>
        <v>0.98075546024510341</v>
      </c>
      <c r="BN253" s="132">
        <f>SUM(F253:INDEX(F:F, MATCH(100000000000000,F:F)))/SUM((F$4:INDEX(F:F, MATCH(1E+30,F:F))))</f>
        <v>0.97380739423151286</v>
      </c>
      <c r="BQ253" s="28"/>
    </row>
    <row r="254" spans="1:69" ht="15.75" customHeight="1">
      <c r="A254" s="89"/>
      <c r="B254" s="124" t="s">
        <v>145</v>
      </c>
      <c r="C254" s="74"/>
      <c r="D254" s="28"/>
      <c r="E254" s="45">
        <v>3970744</v>
      </c>
      <c r="F254" s="23">
        <v>414574</v>
      </c>
      <c r="G254" s="23">
        <v>3970744</v>
      </c>
      <c r="H254" s="23">
        <v>114185</v>
      </c>
      <c r="I254" s="43">
        <v>761230</v>
      </c>
      <c r="J254" s="23"/>
      <c r="K254" s="45"/>
      <c r="L254" s="23"/>
      <c r="M254" s="43"/>
      <c r="N254" s="28"/>
      <c r="O254" s="112">
        <f t="shared" si="60"/>
        <v>3970744</v>
      </c>
      <c r="P254" s="24">
        <f>_xlfn.RANK.EQ(O254, O$4:INDEX(O:O, MATCH(100000000000000,O:O)), 0) + COUNTIF(O$4:INDEX(O:O, ROW(O254)), O254)-1</f>
        <v>838</v>
      </c>
      <c r="Q254" s="25">
        <f>(_xlfn.RANK.EQ(P254, P$4:INDEX(P:P, MATCH(1000000000000,P:P)), 0) + COUNTIF(P$4:INDEX(P:P, ROW(P254)), P254)-1)/'Supporting Calculations'!$B$8</f>
        <v>0.23069852941176472</v>
      </c>
      <c r="R254" s="26">
        <f>'Segment RDF'!$F$33</f>
        <v>40</v>
      </c>
      <c r="S254" s="56">
        <f t="shared" si="61"/>
        <v>9.2279411764705888</v>
      </c>
      <c r="T254" s="113">
        <f t="shared" si="62"/>
        <v>3970744</v>
      </c>
      <c r="U254" s="24">
        <f>_xlfn.RANK.EQ(T254, T$4:INDEX(T:T, MATCH(100000000000000,T:T)), 0) + COUNTIF(T$4:INDEX(T:T, ROW(T254)), T254)-1</f>
        <v>838</v>
      </c>
      <c r="V254" s="25">
        <f>(_xlfn.RANK.EQ(U254, U$4:INDEX(U:U, MATCH(1000000000000,U:U)), 0) + COUNTIF(U$4:INDEX(U:U, ROW(U254)), U254)-1)/'Supporting Calculations'!$B$8</f>
        <v>0.23069852941176472</v>
      </c>
      <c r="W254" s="26">
        <f>'Segment RDF'!$H$33</f>
        <v>40</v>
      </c>
      <c r="X254" s="56">
        <f t="shared" si="63"/>
        <v>9.2279411764705888</v>
      </c>
      <c r="Y254" s="58">
        <f t="shared" si="64"/>
        <v>761230</v>
      </c>
      <c r="Z254" s="24">
        <f>_xlfn.RANK.EQ(Y254, Y$4:INDEX(Y:Y, MATCH(100000000000000,Y:Y)), 0) + COUNTIF(Y$4:INDEX(Y:Y, ROW(Y254)), Y254)-1</f>
        <v>417</v>
      </c>
      <c r="AA254" s="25">
        <f>(_xlfn.RANK.EQ(Z254, Z$4:INDEX(Z:Z, MATCH(1000000000000,Z:Z)), 0) + COUNTIF(Z$4:INDEX(Z:Z, ROW(Z254)), Z254)-1)/'Supporting Calculations'!$B$8</f>
        <v>0.61764705882352944</v>
      </c>
      <c r="AB254" s="26">
        <f>'Segment RDF'!$J$33</f>
        <v>20</v>
      </c>
      <c r="AC254" s="56">
        <f t="shared" si="65"/>
        <v>12.352941176470589</v>
      </c>
      <c r="AD254" s="28"/>
      <c r="AE254" s="66">
        <f t="shared" si="66"/>
        <v>0.10440713377644088</v>
      </c>
      <c r="AF254" s="24">
        <f>_xlfn.RANK.EQ(AE254, AE$4:INDEX(AE:AE, MATCH(1000000000000,AE:AE)), 0) + COUNTIF(AE$4:INDEX(AE:AE, ROW(AE254)), AE254)-1</f>
        <v>211</v>
      </c>
      <c r="AG254" s="25">
        <f>(_xlfn.RANK.EQ(AF254, AF$4:INDEX(AF:AF, MATCH(1000000000000,AF:AF)), 1) + COUNTIF(AF$4:INDEX(AF:AF, ROW(AF254)), AF254)-1)/'Supporting Calculations'!$B$8</f>
        <v>0.19393382352941177</v>
      </c>
      <c r="AH254" s="26">
        <f>'Segment RDF'!$F$33</f>
        <v>40</v>
      </c>
      <c r="AI254" s="67">
        <f t="shared" si="67"/>
        <v>7.757352941176471</v>
      </c>
      <c r="AJ254" s="68">
        <f t="shared" si="68"/>
        <v>2.8756575593893739E-2</v>
      </c>
      <c r="AK254" s="24">
        <f>_xlfn.RANK.EQ(AJ254, AJ$4:INDEX(AJ:AJ, MATCH(1000000000000,AJ:AJ)), 0) + COUNTIF(AJ$4:INDEX(AJ:AJ, ROW(AJ254)), AJ254)-1</f>
        <v>118</v>
      </c>
      <c r="AL254" s="25">
        <f>(_xlfn.RANK.EQ(AK254, AK$4:INDEX(AK:AK, MATCH(1000000000000,AK:AK)), 1) + COUNTIF(AK$4:INDEX(AK:AK, ROW(AK254)), AK254)-1)/'Supporting Calculations'!$B$8</f>
        <v>0.10845588235294118</v>
      </c>
      <c r="AM254" s="26">
        <f>'Segment RDF'!$H$33</f>
        <v>40</v>
      </c>
      <c r="AN254" s="67">
        <f t="shared" si="69"/>
        <v>4.3382352941176467</v>
      </c>
      <c r="AO254" s="69">
        <f t="shared" si="79"/>
        <v>0.19170966448605098</v>
      </c>
      <c r="AP254" s="24">
        <f>_xlfn.RANK.EQ(AO254, AO$4:INDEX(AO:AO, MATCH(1000000000000,AO:AO)), 0) + COUNTIF(AO$4:INDEX(AO:AO, ROW(AO254)), AO254)-1</f>
        <v>161</v>
      </c>
      <c r="AQ254" s="25">
        <f>(_xlfn.RANK.EQ(AP254, AP$4:INDEX(AP:AP, MATCH(1000000000000,AP:AP)), 1) + COUNTIF(AP$4:INDEX(AP:AP, ROW(AP254)), AP254)-1)/'Supporting Calculations'!$B$8</f>
        <v>0.14797794117647059</v>
      </c>
      <c r="AR254" s="26">
        <f>'Segment RDF'!$J$33</f>
        <v>20</v>
      </c>
      <c r="AS254" s="67">
        <f t="shared" si="70"/>
        <v>2.9595588235294117</v>
      </c>
      <c r="AT254" s="28"/>
      <c r="AU254" s="119">
        <f t="shared" si="71"/>
        <v>30.808823529411768</v>
      </c>
      <c r="AV254" s="56">
        <f t="shared" si="72"/>
        <v>15.055147058823529</v>
      </c>
      <c r="AW254" s="28"/>
      <c r="AX254" s="119">
        <f>(_xlfn.RANK.EQ(AU254, AU$4:INDEX(AU:AU, MATCH(1000000000000,AU:AU)), 1) + COUNTIF(AU$4:INDEX(AU:AU, ROW(AU254)), AU254)-1)/'Supporting Calculations'!$B$8*100</f>
        <v>29.503676470588236</v>
      </c>
      <c r="AY254" s="58">
        <f>(_xlfn.RANK.EQ(AV254, AV$4:INDEX(AV:AV, MATCH(10000000000,AV:AV)), 1) + COUNTIF(AV$4:INDEX(AV:AV, ROW(AV254)), AV254)-1)/'Supporting Calculations'!$B$8*100</f>
        <v>7.8125</v>
      </c>
      <c r="AZ254" s="70">
        <f t="shared" si="73"/>
        <v>37.316176470588232</v>
      </c>
      <c r="BA254" s="28"/>
      <c r="BB254" s="14">
        <f>IF(AND(AX254&gt;='Supporting Calculations'!$B$4,AY254&gt;='Supporting Calculations'!$C$4) = TRUE,1,IF(AND(AX254&gt;'Supporting Calculations'!$B$4,AY254&lt;'Supporting Calculations'!$C$4) = TRUE, 2,IF(AND(AX254&lt;'Supporting Calculations'!$B$4,AY254&gt;'Supporting Calculations'!$C$4) = TRUE,3,IF(AND(AX254&lt;='Supporting Calculations'!$B$4,AY254&lt;='Supporting Calculations'!$C$4) = TRUE, 4,0))))</f>
        <v>4</v>
      </c>
      <c r="BC254" s="44" t="str">
        <f t="shared" si="74"/>
        <v>Low</v>
      </c>
      <c r="BE254" s="84" t="e">
        <f t="shared" si="75"/>
        <v>#N/A</v>
      </c>
      <c r="BF254" s="86" t="e">
        <f t="shared" si="76"/>
        <v>#N/A</v>
      </c>
      <c r="BG254" s="88">
        <f t="shared" si="77"/>
        <v>7.8125</v>
      </c>
      <c r="BI254" s="14">
        <f t="shared" si="78"/>
        <v>838</v>
      </c>
      <c r="BJ254" s="121">
        <f>BI254/'Supporting Calculations'!$B$8</f>
        <v>0.77022058823529416</v>
      </c>
      <c r="BK254" s="21">
        <f>SUM(T254:INDEX(T:T, MATCH(100000000000000,T:T)))/SUM((T$4:INDEX(T:T, MATCH(1E+30,T:T))))</f>
        <v>0.98063644101559699</v>
      </c>
      <c r="BL254" s="21">
        <f>SUM(H254:INDEX(H:H, MATCH(100000000000000,H:H)))/SUM((H$4:INDEX(H:H, MATCH(100000000000000,H:H))))</f>
        <v>0.9860872558461139</v>
      </c>
      <c r="BM254" s="21">
        <f>SUM(O254:INDEX(O:O, MATCH(100000000000000,O:O)))/SUM((O$4:INDEX(O:O, MATCH(1E+30,O:O))))</f>
        <v>0.98063644101559699</v>
      </c>
      <c r="BN254" s="132">
        <f>SUM(F254:INDEX(F:F, MATCH(100000000000000,F:F)))/SUM((F$4:INDEX(F:F, MATCH(1E+30,F:F))))</f>
        <v>0.97372764406438617</v>
      </c>
      <c r="BQ254" s="28"/>
    </row>
    <row r="255" spans="1:69" ht="15.75" customHeight="1">
      <c r="A255" s="89"/>
      <c r="B255" s="124" t="s">
        <v>138</v>
      </c>
      <c r="C255" s="74"/>
      <c r="D255" s="28"/>
      <c r="E255" s="45">
        <v>3995827.54</v>
      </c>
      <c r="F255" s="23">
        <v>214572</v>
      </c>
      <c r="G255" s="23">
        <v>3995827.54</v>
      </c>
      <c r="H255" s="23">
        <v>88980.7</v>
      </c>
      <c r="I255" s="43">
        <v>593204.71</v>
      </c>
      <c r="J255" s="23"/>
      <c r="K255" s="45"/>
      <c r="L255" s="23"/>
      <c r="M255" s="43"/>
      <c r="N255" s="23"/>
      <c r="O255" s="112">
        <f t="shared" si="60"/>
        <v>3995827.54</v>
      </c>
      <c r="P255" s="24">
        <f>_xlfn.RANK.EQ(O255, O$4:INDEX(O:O, MATCH(100000000000000,O:O)), 0) + COUNTIF(O$4:INDEX(O:O, ROW(O255)), O255)-1</f>
        <v>837</v>
      </c>
      <c r="Q255" s="25">
        <f>(_xlfn.RANK.EQ(P255, P$4:INDEX(P:P, MATCH(1000000000000,P:P)), 0) + COUNTIF(P$4:INDEX(P:P, ROW(P255)), P255)-1)/'Supporting Calculations'!$B$8</f>
        <v>0.23161764705882354</v>
      </c>
      <c r="R255" s="26">
        <f>'Segment RDF'!$F$33</f>
        <v>40</v>
      </c>
      <c r="S255" s="56">
        <f t="shared" si="61"/>
        <v>9.264705882352942</v>
      </c>
      <c r="T255" s="113">
        <f t="shared" si="62"/>
        <v>3995827.54</v>
      </c>
      <c r="U255" s="24">
        <f>_xlfn.RANK.EQ(T255, T$4:INDEX(T:T, MATCH(100000000000000,T:T)), 0) + COUNTIF(T$4:INDEX(T:T, ROW(T255)), T255)-1</f>
        <v>837</v>
      </c>
      <c r="V255" s="25">
        <f>(_xlfn.RANK.EQ(U255, U$4:INDEX(U:U, MATCH(1000000000000,U:U)), 0) + COUNTIF(U$4:INDEX(U:U, ROW(U255)), U255)-1)/'Supporting Calculations'!$B$8</f>
        <v>0.23161764705882354</v>
      </c>
      <c r="W255" s="26">
        <f>'Segment RDF'!$H$33</f>
        <v>40</v>
      </c>
      <c r="X255" s="56">
        <f t="shared" si="63"/>
        <v>9.264705882352942</v>
      </c>
      <c r="Y255" s="58">
        <f t="shared" si="64"/>
        <v>593204.71</v>
      </c>
      <c r="Z255" s="24">
        <f>_xlfn.RANK.EQ(Y255, Y$4:INDEX(Y:Y, MATCH(100000000000000,Y:Y)), 0) + COUNTIF(Y$4:INDEX(Y:Y, ROW(Y255)), Y255)-1</f>
        <v>459</v>
      </c>
      <c r="AA255" s="25">
        <f>(_xlfn.RANK.EQ(Z255, Z$4:INDEX(Z:Z, MATCH(1000000000000,Z:Z)), 0) + COUNTIF(Z$4:INDEX(Z:Z, ROW(Z255)), Z255)-1)/'Supporting Calculations'!$B$8</f>
        <v>0.57904411764705888</v>
      </c>
      <c r="AB255" s="26">
        <f>'Segment RDF'!$J$33</f>
        <v>20</v>
      </c>
      <c r="AC255" s="56">
        <f t="shared" si="65"/>
        <v>11.580882352941178</v>
      </c>
      <c r="AD255" s="26"/>
      <c r="AE255" s="66">
        <f t="shared" si="66"/>
        <v>5.3699014247246518E-2</v>
      </c>
      <c r="AF255" s="24">
        <f>_xlfn.RANK.EQ(AE255, AE$4:INDEX(AE:AE, MATCH(1000000000000,AE:AE)), 0) + COUNTIF(AE$4:INDEX(AE:AE, ROW(AE255)), AE255)-1</f>
        <v>474</v>
      </c>
      <c r="AG255" s="25">
        <f>(_xlfn.RANK.EQ(AF255, AF$4:INDEX(AF:AF, MATCH(1000000000000,AF:AF)), 1) + COUNTIF(AF$4:INDEX(AF:AF, ROW(AF255)), AF255)-1)/'Supporting Calculations'!$B$8</f>
        <v>0.43566176470588236</v>
      </c>
      <c r="AH255" s="26">
        <f>'Segment RDF'!$F$33</f>
        <v>40</v>
      </c>
      <c r="AI255" s="67">
        <f t="shared" si="67"/>
        <v>17.426470588235293</v>
      </c>
      <c r="AJ255" s="68">
        <f t="shared" si="68"/>
        <v>2.2268403505722872E-2</v>
      </c>
      <c r="AK255" s="24">
        <f>_xlfn.RANK.EQ(AJ255, AJ$4:INDEX(AJ:AJ, MATCH(1000000000000,AJ:AJ)), 0) + COUNTIF(AJ$4:INDEX(AJ:AJ, ROW(AJ255)), AJ255)-1</f>
        <v>190</v>
      </c>
      <c r="AL255" s="25">
        <f>(_xlfn.RANK.EQ(AK255, AK$4:INDEX(AK:AK, MATCH(1000000000000,AK:AK)), 1) + COUNTIF(AK$4:INDEX(AK:AK, ROW(AK255)), AK255)-1)/'Supporting Calculations'!$B$8</f>
        <v>0.17463235294117646</v>
      </c>
      <c r="AM255" s="26">
        <f>'Segment RDF'!$H$33</f>
        <v>40</v>
      </c>
      <c r="AN255" s="67">
        <f t="shared" si="69"/>
        <v>6.985294117647058</v>
      </c>
      <c r="AO255" s="69">
        <f t="shared" si="79"/>
        <v>0.14845603421613135</v>
      </c>
      <c r="AP255" s="24">
        <f>_xlfn.RANK.EQ(AO255, AO$4:INDEX(AO:AO, MATCH(1000000000000,AO:AO)), 0) + COUNTIF(AO$4:INDEX(AO:AO, ROW(AO255)), AO255)-1</f>
        <v>236</v>
      </c>
      <c r="AQ255" s="25">
        <f>(_xlfn.RANK.EQ(AP255, AP$4:INDEX(AP:AP, MATCH(1000000000000,AP:AP)), 1) + COUNTIF(AP$4:INDEX(AP:AP, ROW(AP255)), AP255)-1)/'Supporting Calculations'!$B$8</f>
        <v>0.21691176470588236</v>
      </c>
      <c r="AR255" s="26">
        <f>'Segment RDF'!$J$33</f>
        <v>20</v>
      </c>
      <c r="AS255" s="67">
        <f t="shared" si="70"/>
        <v>4.3382352941176467</v>
      </c>
      <c r="AT255" s="69"/>
      <c r="AU255" s="119">
        <f t="shared" si="71"/>
        <v>30.110294117647062</v>
      </c>
      <c r="AV255" s="56">
        <f t="shared" si="72"/>
        <v>28.75</v>
      </c>
      <c r="AW255" s="24"/>
      <c r="AX255" s="119">
        <f>(_xlfn.RANK.EQ(AU255, AU$4:INDEX(AU:AU, MATCH(1000000000000,AU:AU)), 1) + COUNTIF(AU$4:INDEX(AU:AU, ROW(AU255)), AU255)-1)/'Supporting Calculations'!$B$8*100</f>
        <v>28.584558823529409</v>
      </c>
      <c r="AY255" s="58">
        <f>(_xlfn.RANK.EQ(AV255, AV$4:INDEX(AV:AV, MATCH(10000000000,AV:AV)), 1) + COUNTIF(AV$4:INDEX(AV:AV, ROW(AV255)), AV255)-1)/'Supporting Calculations'!$B$8*100</f>
        <v>20.036764705882355</v>
      </c>
      <c r="AZ255" s="70">
        <f t="shared" si="73"/>
        <v>48.621323529411768</v>
      </c>
      <c r="BA255" s="24"/>
      <c r="BB255" s="14">
        <f>IF(AND(AX255&gt;='Supporting Calculations'!$B$4,AY255&gt;='Supporting Calculations'!$C$4) = TRUE,1,IF(AND(AX255&gt;'Supporting Calculations'!$B$4,AY255&lt;'Supporting Calculations'!$C$4) = TRUE, 2,IF(AND(AX255&lt;'Supporting Calculations'!$B$4,AY255&gt;'Supporting Calculations'!$C$4) = TRUE,3,IF(AND(AX255&lt;='Supporting Calculations'!$B$4,AY255&lt;='Supporting Calculations'!$C$4) = TRUE, 4,0))))</f>
        <v>4</v>
      </c>
      <c r="BC255" s="44" t="str">
        <f t="shared" si="74"/>
        <v>Low</v>
      </c>
      <c r="BE255" s="84" t="e">
        <f t="shared" si="75"/>
        <v>#N/A</v>
      </c>
      <c r="BF255" s="86" t="e">
        <f t="shared" si="76"/>
        <v>#N/A</v>
      </c>
      <c r="BG255" s="88">
        <f t="shared" si="77"/>
        <v>20.036764705882355</v>
      </c>
      <c r="BI255" s="14">
        <f t="shared" si="78"/>
        <v>837</v>
      </c>
      <c r="BJ255" s="121">
        <f>BI255/'Supporting Calculations'!$B$8</f>
        <v>0.76930147058823528</v>
      </c>
      <c r="BK255" s="21">
        <f>SUM(T255:INDEX(T:T, MATCH(100000000000000,T:T)))/SUM((T$4:INDEX(T:T, MATCH(1E+30,T:T))))</f>
        <v>0.98051733407621711</v>
      </c>
      <c r="BL255" s="21">
        <f>SUM(H255:INDEX(H:H, MATCH(100000000000000,H:H)))/SUM((H$4:INDEX(H:H, MATCH(100000000000000,H:H))))</f>
        <v>0.98586548703354315</v>
      </c>
      <c r="BM255" s="21">
        <f>SUM(O255:INDEX(O:O, MATCH(100000000000000,O:O)))/SUM((O$4:INDEX(O:O, MATCH(1E+30,O:O))))</f>
        <v>0.98051733407621711</v>
      </c>
      <c r="BN255" s="132">
        <f>SUM(F255:INDEX(F:F, MATCH(100000000000000,F:F)))/SUM((F$4:INDEX(F:F, MATCH(1E+30,F:F))))</f>
        <v>0.9734763779754052</v>
      </c>
      <c r="BQ255" s="27"/>
    </row>
    <row r="256" spans="1:69" ht="15.75" customHeight="1">
      <c r="A256" s="89"/>
      <c r="B256" s="124" t="s">
        <v>143</v>
      </c>
      <c r="C256" s="74"/>
      <c r="D256" s="28"/>
      <c r="E256" s="45">
        <v>4001155.18</v>
      </c>
      <c r="F256" s="23">
        <v>41624</v>
      </c>
      <c r="G256" s="23">
        <v>4001155.18</v>
      </c>
      <c r="H256" s="23">
        <v>26011.78</v>
      </c>
      <c r="I256" s="43">
        <v>173411.86</v>
      </c>
      <c r="J256" s="23"/>
      <c r="K256" s="45"/>
      <c r="L256" s="23"/>
      <c r="M256" s="43"/>
      <c r="N256" s="23"/>
      <c r="O256" s="112">
        <f t="shared" si="60"/>
        <v>4001155.18</v>
      </c>
      <c r="P256" s="24">
        <f>_xlfn.RANK.EQ(O256, O$4:INDEX(O:O, MATCH(100000000000000,O:O)), 0) + COUNTIF(O$4:INDEX(O:O, ROW(O256)), O256)-1</f>
        <v>836</v>
      </c>
      <c r="Q256" s="25">
        <f>(_xlfn.RANK.EQ(P256, P$4:INDEX(P:P, MATCH(1000000000000,P:P)), 0) + COUNTIF(P$4:INDEX(P:P, ROW(P256)), P256)-1)/'Supporting Calculations'!$B$8</f>
        <v>0.23253676470588236</v>
      </c>
      <c r="R256" s="26">
        <f>'Segment RDF'!$F$33</f>
        <v>40</v>
      </c>
      <c r="S256" s="56">
        <f t="shared" si="61"/>
        <v>9.3014705882352935</v>
      </c>
      <c r="T256" s="113">
        <f t="shared" si="62"/>
        <v>4001155.18</v>
      </c>
      <c r="U256" s="24">
        <f>_xlfn.RANK.EQ(T256, T$4:INDEX(T:T, MATCH(100000000000000,T:T)), 0) + COUNTIF(T$4:INDEX(T:T, ROW(T256)), T256)-1</f>
        <v>836</v>
      </c>
      <c r="V256" s="25">
        <f>(_xlfn.RANK.EQ(U256, U$4:INDEX(U:U, MATCH(1000000000000,U:U)), 0) + COUNTIF(U$4:INDEX(U:U, ROW(U256)), U256)-1)/'Supporting Calculations'!$B$8</f>
        <v>0.23253676470588236</v>
      </c>
      <c r="W256" s="26">
        <f>'Segment RDF'!$H$33</f>
        <v>40</v>
      </c>
      <c r="X256" s="56">
        <f t="shared" si="63"/>
        <v>9.3014705882352935</v>
      </c>
      <c r="Y256" s="58">
        <f t="shared" si="64"/>
        <v>173411.86</v>
      </c>
      <c r="Z256" s="24">
        <f>_xlfn.RANK.EQ(Y256, Y$4:INDEX(Y:Y, MATCH(100000000000000,Y:Y)), 0) + COUNTIF(Y$4:INDEX(Y:Y, ROW(Y256)), Y256)-1</f>
        <v>729</v>
      </c>
      <c r="AA256" s="25">
        <f>(_xlfn.RANK.EQ(Z256, Z$4:INDEX(Z:Z, MATCH(1000000000000,Z:Z)), 0) + COUNTIF(Z$4:INDEX(Z:Z, ROW(Z256)), Z256)-1)/'Supporting Calculations'!$B$8</f>
        <v>0.33088235294117646</v>
      </c>
      <c r="AB256" s="26">
        <f>'Segment RDF'!$J$33</f>
        <v>20</v>
      </c>
      <c r="AC256" s="56">
        <f t="shared" si="65"/>
        <v>6.617647058823529</v>
      </c>
      <c r="AD256" s="26"/>
      <c r="AE256" s="66">
        <f t="shared" si="66"/>
        <v>1.0402995666866387E-2</v>
      </c>
      <c r="AF256" s="24">
        <f>_xlfn.RANK.EQ(AE256, AE$4:INDEX(AE:AE, MATCH(1000000000000,AE:AE)), 0) + COUNTIF(AE$4:INDEX(AE:AE, ROW(AE256)), AE256)-1</f>
        <v>866</v>
      </c>
      <c r="AG256" s="25">
        <f>(_xlfn.RANK.EQ(AF256, AF$4:INDEX(AF:AF, MATCH(1000000000000,AF:AF)), 1) + COUNTIF(AF$4:INDEX(AF:AF, ROW(AF256)), AF256)-1)/'Supporting Calculations'!$B$8</f>
        <v>0.79595588235294112</v>
      </c>
      <c r="AH256" s="26">
        <f>'Segment RDF'!$F$33</f>
        <v>40</v>
      </c>
      <c r="AI256" s="67">
        <f t="shared" si="67"/>
        <v>31.838235294117645</v>
      </c>
      <c r="AJ256" s="68">
        <f t="shared" si="68"/>
        <v>6.5010675242043467E-3</v>
      </c>
      <c r="AK256" s="24">
        <f>_xlfn.RANK.EQ(AJ256, AJ$4:INDEX(AJ:AJ, MATCH(1000000000000,AJ:AJ)), 0) + COUNTIF(AJ$4:INDEX(AJ:AJ, ROW(AJ256)), AJ256)-1</f>
        <v>518</v>
      </c>
      <c r="AL256" s="25">
        <f>(_xlfn.RANK.EQ(AK256, AK$4:INDEX(AK:AK, MATCH(1000000000000,AK:AK)), 1) + COUNTIF(AK$4:INDEX(AK:AK, ROW(AK256)), AK256)-1)/'Supporting Calculations'!$B$8</f>
        <v>0.47610294117647056</v>
      </c>
      <c r="AM256" s="26">
        <f>'Segment RDF'!$H$33</f>
        <v>40</v>
      </c>
      <c r="AN256" s="67">
        <f t="shared" si="69"/>
        <v>19.044117647058822</v>
      </c>
      <c r="AO256" s="69">
        <f t="shared" si="79"/>
        <v>4.3340448495176827E-2</v>
      </c>
      <c r="AP256" s="24">
        <f>_xlfn.RANK.EQ(AO256, AO$4:INDEX(AO:AO, MATCH(1000000000000,AO:AO)), 0) + COUNTIF(AO$4:INDEX(AO:AO, ROW(AO256)), AO256)-1</f>
        <v>621</v>
      </c>
      <c r="AQ256" s="25">
        <f>(_xlfn.RANK.EQ(AP256, AP$4:INDEX(AP:AP, MATCH(1000000000000,AP:AP)), 1) + COUNTIF(AP$4:INDEX(AP:AP, ROW(AP256)), AP256)-1)/'Supporting Calculations'!$B$8</f>
        <v>0.57077205882352944</v>
      </c>
      <c r="AR256" s="26">
        <f>'Segment RDF'!$J$33</f>
        <v>20</v>
      </c>
      <c r="AS256" s="67">
        <f t="shared" si="70"/>
        <v>11.415441176470589</v>
      </c>
      <c r="AT256" s="69"/>
      <c r="AU256" s="119">
        <f t="shared" si="71"/>
        <v>25.220588235294116</v>
      </c>
      <c r="AV256" s="56">
        <f t="shared" si="72"/>
        <v>62.297794117647051</v>
      </c>
      <c r="AW256" s="24"/>
      <c r="AX256" s="119">
        <f>(_xlfn.RANK.EQ(AU256, AU$4:INDEX(AU:AU, MATCH(1000000000000,AU:AU)), 1) + COUNTIF(AU$4:INDEX(AU:AU, ROW(AU256)), AU256)-1)/'Supporting Calculations'!$B$8*100</f>
        <v>21.691176470588236</v>
      </c>
      <c r="AY256" s="58">
        <f>(_xlfn.RANK.EQ(AV256, AV$4:INDEX(AV:AV, MATCH(10000000000,AV:AV)), 1) + COUNTIF(AV$4:INDEX(AV:AV, ROW(AV256)), AV256)-1)/'Supporting Calculations'!$B$8*100</f>
        <v>66.63602941176471</v>
      </c>
      <c r="AZ256" s="70">
        <f t="shared" si="73"/>
        <v>88.327205882352942</v>
      </c>
      <c r="BA256" s="24"/>
      <c r="BB256" s="14">
        <f>IF(AND(AX256&gt;='Supporting Calculations'!$B$4,AY256&gt;='Supporting Calculations'!$C$4) = TRUE,1,IF(AND(AX256&gt;'Supporting Calculations'!$B$4,AY256&lt;'Supporting Calculations'!$C$4) = TRUE, 2,IF(AND(AX256&lt;'Supporting Calculations'!$B$4,AY256&gt;'Supporting Calculations'!$C$4) = TRUE,3,IF(AND(AX256&lt;='Supporting Calculations'!$B$4,AY256&lt;='Supporting Calculations'!$C$4) = TRUE, 4,0))))</f>
        <v>4</v>
      </c>
      <c r="BC256" s="44" t="str">
        <f t="shared" si="74"/>
        <v>Low</v>
      </c>
      <c r="BE256" s="84" t="e">
        <f t="shared" si="75"/>
        <v>#N/A</v>
      </c>
      <c r="BF256" s="86" t="e">
        <f t="shared" si="76"/>
        <v>#N/A</v>
      </c>
      <c r="BG256" s="88">
        <f t="shared" si="77"/>
        <v>66.63602941176471</v>
      </c>
      <c r="BI256" s="14">
        <f t="shared" si="78"/>
        <v>836</v>
      </c>
      <c r="BJ256" s="121">
        <f>BI256/'Supporting Calculations'!$B$8</f>
        <v>0.76838235294117652</v>
      </c>
      <c r="BK256" s="21">
        <f>SUM(T256:INDEX(T:T, MATCH(100000000000000,T:T)))/SUM((T$4:INDEX(T:T, MATCH(1E+30,T:T))))</f>
        <v>0.98039747472779804</v>
      </c>
      <c r="BL256" s="21">
        <f>SUM(H256:INDEX(H:H, MATCH(100000000000000,H:H)))/SUM((H$4:INDEX(H:H, MATCH(100000000000000,H:H))))</f>
        <v>0.98569266972671021</v>
      </c>
      <c r="BM256" s="21">
        <f>SUM(O256:INDEX(O:O, MATCH(100000000000000,O:O)))/SUM((O$4:INDEX(O:O, MATCH(1E+30,O:O))))</f>
        <v>0.98039747472779804</v>
      </c>
      <c r="BN256" s="132">
        <f>SUM(F256:INDEX(F:F, MATCH(100000000000000,F:F)))/SUM((F$4:INDEX(F:F, MATCH(1E+30,F:F))))</f>
        <v>0.97334632961915324</v>
      </c>
      <c r="BQ256" s="28"/>
    </row>
    <row r="257" spans="1:69" ht="15.75" customHeight="1">
      <c r="A257" s="89"/>
      <c r="B257" s="124" t="s">
        <v>137</v>
      </c>
      <c r="C257" s="74"/>
      <c r="D257" s="28"/>
      <c r="E257" s="45">
        <v>4001307</v>
      </c>
      <c r="F257" s="23">
        <v>206063</v>
      </c>
      <c r="G257" s="23">
        <v>4001307</v>
      </c>
      <c r="H257" s="23">
        <v>46653.3</v>
      </c>
      <c r="I257" s="43">
        <v>311022</v>
      </c>
      <c r="J257" s="23"/>
      <c r="K257" s="45"/>
      <c r="L257" s="23"/>
      <c r="M257" s="43"/>
      <c r="N257" s="23"/>
      <c r="O257" s="112">
        <f t="shared" si="60"/>
        <v>4001307</v>
      </c>
      <c r="P257" s="24">
        <f>_xlfn.RANK.EQ(O257, O$4:INDEX(O:O, MATCH(100000000000000,O:O)), 0) + COUNTIF(O$4:INDEX(O:O, ROW(O257)), O257)-1</f>
        <v>835</v>
      </c>
      <c r="Q257" s="25">
        <f>(_xlfn.RANK.EQ(P257, P$4:INDEX(P:P, MATCH(1000000000000,P:P)), 0) + COUNTIF(P$4:INDEX(P:P, ROW(P257)), P257)-1)/'Supporting Calculations'!$B$8</f>
        <v>0.23345588235294118</v>
      </c>
      <c r="R257" s="26">
        <f>'Segment RDF'!$F$33</f>
        <v>40</v>
      </c>
      <c r="S257" s="56">
        <f t="shared" si="61"/>
        <v>9.3382352941176467</v>
      </c>
      <c r="T257" s="113">
        <f t="shared" si="62"/>
        <v>4001307</v>
      </c>
      <c r="U257" s="24">
        <f>_xlfn.RANK.EQ(T257, T$4:INDEX(T:T, MATCH(100000000000000,T:T)), 0) + COUNTIF(T$4:INDEX(T:T, ROW(T257)), T257)-1</f>
        <v>835</v>
      </c>
      <c r="V257" s="25">
        <f>(_xlfn.RANK.EQ(U257, U$4:INDEX(U:U, MATCH(1000000000000,U:U)), 0) + COUNTIF(U$4:INDEX(U:U, ROW(U257)), U257)-1)/'Supporting Calculations'!$B$8</f>
        <v>0.23345588235294118</v>
      </c>
      <c r="W257" s="26">
        <f>'Segment RDF'!$H$33</f>
        <v>40</v>
      </c>
      <c r="X257" s="56">
        <f t="shared" si="63"/>
        <v>9.3382352941176467</v>
      </c>
      <c r="Y257" s="58">
        <f t="shared" si="64"/>
        <v>311022</v>
      </c>
      <c r="Z257" s="24">
        <f>_xlfn.RANK.EQ(Y257, Y$4:INDEX(Y:Y, MATCH(100000000000000,Y:Y)), 0) + COUNTIF(Y$4:INDEX(Y:Y, ROW(Y257)), Y257)-1</f>
        <v>608</v>
      </c>
      <c r="AA257" s="25">
        <f>(_xlfn.RANK.EQ(Z257, Z$4:INDEX(Z:Z, MATCH(1000000000000,Z:Z)), 0) + COUNTIF(Z$4:INDEX(Z:Z, ROW(Z257)), Z257)-1)/'Supporting Calculations'!$B$8</f>
        <v>0.4420955882352941</v>
      </c>
      <c r="AB257" s="26">
        <f>'Segment RDF'!$J$33</f>
        <v>20</v>
      </c>
      <c r="AC257" s="56">
        <f t="shared" si="65"/>
        <v>8.8419117647058822</v>
      </c>
      <c r="AD257" s="26"/>
      <c r="AE257" s="66">
        <f t="shared" si="66"/>
        <v>5.149892272699895E-2</v>
      </c>
      <c r="AF257" s="24">
        <f>_xlfn.RANK.EQ(AE257, AE$4:INDEX(AE:AE, MATCH(1000000000000,AE:AE)), 0) + COUNTIF(AE$4:INDEX(AE:AE, ROW(AE257)), AE257)-1</f>
        <v>486</v>
      </c>
      <c r="AG257" s="25">
        <f>(_xlfn.RANK.EQ(AF257, AF$4:INDEX(AF:AF, MATCH(1000000000000,AF:AF)), 1) + COUNTIF(AF$4:INDEX(AF:AF, ROW(AF257)), AF257)-1)/'Supporting Calculations'!$B$8</f>
        <v>0.44669117647058826</v>
      </c>
      <c r="AH257" s="26">
        <f>'Segment RDF'!$F$33</f>
        <v>40</v>
      </c>
      <c r="AI257" s="67">
        <f t="shared" si="67"/>
        <v>17.867647058823529</v>
      </c>
      <c r="AJ257" s="68">
        <f t="shared" si="68"/>
        <v>1.1659515253390955E-2</v>
      </c>
      <c r="AK257" s="24">
        <f>_xlfn.RANK.EQ(AJ257, AJ$4:INDEX(AJ:AJ, MATCH(1000000000000,AJ:AJ)), 0) + COUNTIF(AJ$4:INDEX(AJ:AJ, ROW(AJ257)), AJ257)-1</f>
        <v>344</v>
      </c>
      <c r="AL257" s="25">
        <f>(_xlfn.RANK.EQ(AK257, AK$4:INDEX(AK:AK, MATCH(1000000000000,AK:AK)), 1) + COUNTIF(AK$4:INDEX(AK:AK, ROW(AK257)), AK257)-1)/'Supporting Calculations'!$B$8</f>
        <v>0.31617647058823528</v>
      </c>
      <c r="AM257" s="26">
        <f>'Segment RDF'!$H$33</f>
        <v>40</v>
      </c>
      <c r="AN257" s="67">
        <f t="shared" si="69"/>
        <v>12.647058823529411</v>
      </c>
      <c r="AO257" s="69">
        <f t="shared" si="79"/>
        <v>7.7730101689273023E-2</v>
      </c>
      <c r="AP257" s="24">
        <f>_xlfn.RANK.EQ(AO257, AO$4:INDEX(AO:AO, MATCH(1000000000000,AO:AO)), 0) + COUNTIF(AO$4:INDEX(AO:AO, ROW(AO257)), AO257)-1</f>
        <v>430</v>
      </c>
      <c r="AQ257" s="25">
        <f>(_xlfn.RANK.EQ(AP257, AP$4:INDEX(AP:AP, MATCH(1000000000000,AP:AP)), 1) + COUNTIF(AP$4:INDEX(AP:AP, ROW(AP257)), AP257)-1)/'Supporting Calculations'!$B$8</f>
        <v>0.3952205882352941</v>
      </c>
      <c r="AR257" s="26">
        <f>'Segment RDF'!$J$33</f>
        <v>20</v>
      </c>
      <c r="AS257" s="67">
        <f t="shared" si="70"/>
        <v>7.9044117647058822</v>
      </c>
      <c r="AT257" s="69"/>
      <c r="AU257" s="119">
        <f t="shared" si="71"/>
        <v>27.518382352941174</v>
      </c>
      <c r="AV257" s="56">
        <f t="shared" si="72"/>
        <v>38.419117647058826</v>
      </c>
      <c r="AW257" s="24"/>
      <c r="AX257" s="119">
        <f>(_xlfn.RANK.EQ(AU257, AU$4:INDEX(AU:AU, MATCH(1000000000000,AU:AU)), 1) + COUNTIF(AU$4:INDEX(AU:AU, ROW(AU257)), AU257)-1)/'Supporting Calculations'!$B$8*100</f>
        <v>24.448529411764707</v>
      </c>
      <c r="AY257" s="58">
        <f>(_xlfn.RANK.EQ(AV257, AV$4:INDEX(AV:AV, MATCH(10000000000,AV:AV)), 1) + COUNTIF(AV$4:INDEX(AV:AV, ROW(AV257)), AV257)-1)/'Supporting Calculations'!$B$8*100</f>
        <v>31.525735294117645</v>
      </c>
      <c r="AZ257" s="70">
        <f t="shared" si="73"/>
        <v>55.974264705882348</v>
      </c>
      <c r="BA257" s="24"/>
      <c r="BB257" s="14">
        <f>IF(AND(AX257&gt;='Supporting Calculations'!$B$4,AY257&gt;='Supporting Calculations'!$C$4) = TRUE,1,IF(AND(AX257&gt;'Supporting Calculations'!$B$4,AY257&lt;'Supporting Calculations'!$C$4) = TRUE, 2,IF(AND(AX257&lt;'Supporting Calculations'!$B$4,AY257&gt;'Supporting Calculations'!$C$4) = TRUE,3,IF(AND(AX257&lt;='Supporting Calculations'!$B$4,AY257&lt;='Supporting Calculations'!$C$4) = TRUE, 4,0))))</f>
        <v>4</v>
      </c>
      <c r="BC257" s="44" t="str">
        <f t="shared" si="74"/>
        <v>Low</v>
      </c>
      <c r="BE257" s="84" t="e">
        <f t="shared" si="75"/>
        <v>#N/A</v>
      </c>
      <c r="BF257" s="86" t="e">
        <f t="shared" si="76"/>
        <v>#N/A</v>
      </c>
      <c r="BG257" s="88">
        <f t="shared" si="77"/>
        <v>31.525735294117645</v>
      </c>
      <c r="BI257" s="14">
        <f t="shared" si="78"/>
        <v>835</v>
      </c>
      <c r="BJ257" s="121">
        <f>BI257/'Supporting Calculations'!$B$8</f>
        <v>0.76746323529411764</v>
      </c>
      <c r="BK257" s="21">
        <f>SUM(T257:INDEX(T:T, MATCH(100000000000000,T:T)))/SUM((T$4:INDEX(T:T, MATCH(1E+30,T:T))))</f>
        <v>0.98027745557081536</v>
      </c>
      <c r="BL257" s="21">
        <f>SUM(H257:INDEX(H:H, MATCH(100000000000000,H:H)))/SUM((H$4:INDEX(H:H, MATCH(100000000000000,H:H))))</f>
        <v>0.98564214994247012</v>
      </c>
      <c r="BM257" s="21">
        <f>SUM(O257:INDEX(O:O, MATCH(100000000000000,O:O)))/SUM((O$4:INDEX(O:O, MATCH(1E+30,O:O))))</f>
        <v>0.98027745557081536</v>
      </c>
      <c r="BN257" s="132">
        <f>SUM(F257:INDEX(F:F, MATCH(100000000000000,F:F)))/SUM((F$4:INDEX(F:F, MATCH(1E+30,F:F))))</f>
        <v>0.97332110203689359</v>
      </c>
      <c r="BQ257" s="28"/>
    </row>
    <row r="258" spans="1:69" ht="15.75" customHeight="1">
      <c r="A258" s="89"/>
      <c r="B258" s="124" t="s">
        <v>132</v>
      </c>
      <c r="C258" s="74"/>
      <c r="D258" s="28"/>
      <c r="E258" s="45">
        <v>4002538.54</v>
      </c>
      <c r="F258" s="23">
        <v>290621</v>
      </c>
      <c r="G258" s="23">
        <v>4002538.54</v>
      </c>
      <c r="H258" s="23">
        <v>2490.3000000000002</v>
      </c>
      <c r="I258" s="43">
        <v>16602</v>
      </c>
      <c r="J258" s="23"/>
      <c r="K258" s="45"/>
      <c r="L258" s="23"/>
      <c r="M258" s="43"/>
      <c r="N258" s="23"/>
      <c r="O258" s="112">
        <f t="shared" si="60"/>
        <v>4002538.54</v>
      </c>
      <c r="P258" s="24">
        <f>_xlfn.RANK.EQ(O258, O$4:INDEX(O:O, MATCH(100000000000000,O:O)), 0) + COUNTIF(O$4:INDEX(O:O, ROW(O258)), O258)-1</f>
        <v>834</v>
      </c>
      <c r="Q258" s="25">
        <f>(_xlfn.RANK.EQ(P258, P$4:INDEX(P:P, MATCH(1000000000000,P:P)), 0) + COUNTIF(P$4:INDEX(P:P, ROW(P258)), P258)-1)/'Supporting Calculations'!$B$8</f>
        <v>0.234375</v>
      </c>
      <c r="R258" s="26">
        <f>'Segment RDF'!$F$33</f>
        <v>40</v>
      </c>
      <c r="S258" s="56">
        <f t="shared" si="61"/>
        <v>9.375</v>
      </c>
      <c r="T258" s="113">
        <f t="shared" si="62"/>
        <v>4002538.54</v>
      </c>
      <c r="U258" s="24">
        <f>_xlfn.RANK.EQ(T258, T$4:INDEX(T:T, MATCH(100000000000000,T:T)), 0) + COUNTIF(T$4:INDEX(T:T, ROW(T258)), T258)-1</f>
        <v>834</v>
      </c>
      <c r="V258" s="25">
        <f>(_xlfn.RANK.EQ(U258, U$4:INDEX(U:U, MATCH(1000000000000,U:U)), 0) + COUNTIF(U$4:INDEX(U:U, ROW(U258)), U258)-1)/'Supporting Calculations'!$B$8</f>
        <v>0.234375</v>
      </c>
      <c r="W258" s="26">
        <f>'Segment RDF'!$H$33</f>
        <v>40</v>
      </c>
      <c r="X258" s="56">
        <f t="shared" si="63"/>
        <v>9.375</v>
      </c>
      <c r="Y258" s="58">
        <f t="shared" si="64"/>
        <v>16602</v>
      </c>
      <c r="Z258" s="24">
        <f>_xlfn.RANK.EQ(Y258, Y$4:INDEX(Y:Y, MATCH(100000000000000,Y:Y)), 0) + COUNTIF(Y$4:INDEX(Y:Y, ROW(Y258)), Y258)-1</f>
        <v>932</v>
      </c>
      <c r="AA258" s="25">
        <f>(_xlfn.RANK.EQ(Z258, Z$4:INDEX(Z:Z, MATCH(1000000000000,Z:Z)), 0) + COUNTIF(Z$4:INDEX(Z:Z, ROW(Z258)), Z258)-1)/'Supporting Calculations'!$B$8</f>
        <v>0.14430147058823528</v>
      </c>
      <c r="AB258" s="26">
        <f>'Segment RDF'!$J$33</f>
        <v>20</v>
      </c>
      <c r="AC258" s="56">
        <f t="shared" si="65"/>
        <v>2.8860294117647056</v>
      </c>
      <c r="AD258" s="26"/>
      <c r="AE258" s="66">
        <f t="shared" si="66"/>
        <v>7.2609169679600391E-2</v>
      </c>
      <c r="AF258" s="24">
        <f>_xlfn.RANK.EQ(AE258, AE$4:INDEX(AE:AE, MATCH(1000000000000,AE:AE)), 0) + COUNTIF(AE$4:INDEX(AE:AE, ROW(AE258)), AE258)-1</f>
        <v>351</v>
      </c>
      <c r="AG258" s="25">
        <f>(_xlfn.RANK.EQ(AF258, AF$4:INDEX(AF:AF, MATCH(1000000000000,AF:AF)), 1) + COUNTIF(AF$4:INDEX(AF:AF, ROW(AF258)), AF258)-1)/'Supporting Calculations'!$B$8</f>
        <v>0.32261029411764708</v>
      </c>
      <c r="AH258" s="26">
        <f>'Segment RDF'!$F$33</f>
        <v>40</v>
      </c>
      <c r="AI258" s="67">
        <f t="shared" si="67"/>
        <v>12.904411764705884</v>
      </c>
      <c r="AJ258" s="68">
        <f t="shared" si="68"/>
        <v>6.2218014270513434E-4</v>
      </c>
      <c r="AK258" s="24">
        <f>_xlfn.RANK.EQ(AJ258, AJ$4:INDEX(AJ:AJ, MATCH(1000000000000,AJ:AJ)), 0) + COUNTIF(AJ$4:INDEX(AJ:AJ, ROW(AJ258)), AJ258)-1</f>
        <v>831</v>
      </c>
      <c r="AL258" s="25">
        <f>(_xlfn.RANK.EQ(AK258, AK$4:INDEX(AK:AK, MATCH(1000000000000,AK:AK)), 1) + COUNTIF(AK$4:INDEX(AK:AK, ROW(AK258)), AK258)-1)/'Supporting Calculations'!$B$8</f>
        <v>0.76378676470588236</v>
      </c>
      <c r="AM258" s="26">
        <f>'Segment RDF'!$H$33</f>
        <v>40</v>
      </c>
      <c r="AN258" s="67">
        <f t="shared" si="69"/>
        <v>30.551470588235293</v>
      </c>
      <c r="AO258" s="69">
        <f t="shared" si="79"/>
        <v>4.1478676180342292E-3</v>
      </c>
      <c r="AP258" s="24">
        <f>_xlfn.RANK.EQ(AO258, AO$4:INDEX(AO:AO, MATCH(1000000000000,AO:AO)), 0) + COUNTIF(AO$4:INDEX(AO:AO, ROW(AO258)), AO258)-1</f>
        <v>928</v>
      </c>
      <c r="AQ258" s="25">
        <f>(_xlfn.RANK.EQ(AP258, AP$4:INDEX(AP:AP, MATCH(1000000000000,AP:AP)), 1) + COUNTIF(AP$4:INDEX(AP:AP, ROW(AP258)), AP258)-1)/'Supporting Calculations'!$B$8</f>
        <v>0.8529411764705882</v>
      </c>
      <c r="AR258" s="26">
        <f>'Segment RDF'!$J$33</f>
        <v>20</v>
      </c>
      <c r="AS258" s="67">
        <f t="shared" si="70"/>
        <v>17.058823529411764</v>
      </c>
      <c r="AT258" s="69"/>
      <c r="AU258" s="119">
        <f t="shared" si="71"/>
        <v>21.636029411764707</v>
      </c>
      <c r="AV258" s="56">
        <f t="shared" si="72"/>
        <v>60.514705882352942</v>
      </c>
      <c r="AW258" s="24"/>
      <c r="AX258" s="119">
        <f>(_xlfn.RANK.EQ(AU258, AU$4:INDEX(AU:AU, MATCH(1000000000000,AU:AU)), 1) + COUNTIF(AU$4:INDEX(AU:AU, ROW(AU258)), AU258)-1)/'Supporting Calculations'!$B$8*100</f>
        <v>18.198529411764707</v>
      </c>
      <c r="AY258" s="58">
        <f>(_xlfn.RANK.EQ(AV258, AV$4:INDEX(AV:AV, MATCH(10000000000,AV:AV)), 1) + COUNTIF(AV$4:INDEX(AV:AV, ROW(AV258)), AV258)-1)/'Supporting Calculations'!$B$8*100</f>
        <v>63.786764705882348</v>
      </c>
      <c r="AZ258" s="70">
        <f t="shared" si="73"/>
        <v>81.985294117647058</v>
      </c>
      <c r="BA258" s="24"/>
      <c r="BB258" s="14">
        <f>IF(AND(AX258&gt;='Supporting Calculations'!$B$4,AY258&gt;='Supporting Calculations'!$C$4) = TRUE,1,IF(AND(AX258&gt;'Supporting Calculations'!$B$4,AY258&lt;'Supporting Calculations'!$C$4) = TRUE, 2,IF(AND(AX258&lt;'Supporting Calculations'!$B$4,AY258&gt;'Supporting Calculations'!$C$4) = TRUE,3,IF(AND(AX258&lt;='Supporting Calculations'!$B$4,AY258&lt;='Supporting Calculations'!$C$4) = TRUE, 4,0))))</f>
        <v>4</v>
      </c>
      <c r="BC258" s="44" t="str">
        <f t="shared" si="74"/>
        <v>Low</v>
      </c>
      <c r="BE258" s="84">
        <f t="shared" si="75"/>
        <v>63.786764705882348</v>
      </c>
      <c r="BF258" s="86" t="e">
        <f t="shared" si="76"/>
        <v>#N/A</v>
      </c>
      <c r="BG258" s="88" t="e">
        <f t="shared" si="77"/>
        <v>#N/A</v>
      </c>
      <c r="BI258" s="14">
        <f t="shared" si="78"/>
        <v>834</v>
      </c>
      <c r="BJ258" s="121">
        <f>BI258/'Supporting Calculations'!$B$8</f>
        <v>0.76654411764705888</v>
      </c>
      <c r="BK258" s="21">
        <f>SUM(T258:INDEX(T:T, MATCH(100000000000000,T:T)))/SUM((T$4:INDEX(T:T, MATCH(1E+30,T:T))))</f>
        <v>0.98015743185982063</v>
      </c>
      <c r="BL258" s="21">
        <f>SUM(H258:INDEX(H:H, MATCH(100000000000000,H:H)))/SUM((H$4:INDEX(H:H, MATCH(100000000000000,H:H))))</f>
        <v>0.98555154043208348</v>
      </c>
      <c r="BM258" s="21">
        <f>SUM(O258:INDEX(O:O, MATCH(100000000000000,O:O)))/SUM((O$4:INDEX(O:O, MATCH(1E+30,O:O))))</f>
        <v>0.98015743185982063</v>
      </c>
      <c r="BN258" s="132">
        <f>SUM(F258:INDEX(F:F, MATCH(100000000000000,F:F)))/SUM((F$4:INDEX(F:F, MATCH(1E+30,F:F))))</f>
        <v>0.97319621083750896</v>
      </c>
      <c r="BQ258" s="28"/>
    </row>
    <row r="259" spans="1:69" ht="15.75" customHeight="1">
      <c r="A259" s="89"/>
      <c r="B259" s="124" t="s">
        <v>138</v>
      </c>
      <c r="C259" s="74"/>
      <c r="D259" s="28"/>
      <c r="E259" s="45">
        <v>4022599</v>
      </c>
      <c r="F259" s="23">
        <v>435117</v>
      </c>
      <c r="G259" s="23">
        <v>4022599</v>
      </c>
      <c r="H259" s="23">
        <v>12061.05</v>
      </c>
      <c r="I259" s="43">
        <v>109380</v>
      </c>
      <c r="J259" s="23"/>
      <c r="K259" s="45"/>
      <c r="L259" s="23"/>
      <c r="M259" s="43"/>
      <c r="N259" s="23"/>
      <c r="O259" s="112">
        <f t="shared" si="60"/>
        <v>4022599</v>
      </c>
      <c r="P259" s="24">
        <f>_xlfn.RANK.EQ(O259, O$4:INDEX(O:O, MATCH(100000000000000,O:O)), 0) + COUNTIF(O$4:INDEX(O:O, ROW(O259)), O259)-1</f>
        <v>833</v>
      </c>
      <c r="Q259" s="25">
        <f>(_xlfn.RANK.EQ(P259, P$4:INDEX(P:P, MATCH(1000000000000,P:P)), 0) + COUNTIF(P$4:INDEX(P:P, ROW(P259)), P259)-1)/'Supporting Calculations'!$B$8</f>
        <v>0.23529411764705882</v>
      </c>
      <c r="R259" s="26">
        <f>'Segment RDF'!$F$33</f>
        <v>40</v>
      </c>
      <c r="S259" s="56">
        <f t="shared" si="61"/>
        <v>9.4117647058823533</v>
      </c>
      <c r="T259" s="113">
        <f t="shared" si="62"/>
        <v>4022599</v>
      </c>
      <c r="U259" s="24">
        <f>_xlfn.RANK.EQ(T259, T$4:INDEX(T:T, MATCH(100000000000000,T:T)), 0) + COUNTIF(T$4:INDEX(T:T, ROW(T259)), T259)-1</f>
        <v>833</v>
      </c>
      <c r="V259" s="25">
        <f>(_xlfn.RANK.EQ(U259, U$4:INDEX(U:U, MATCH(1000000000000,U:U)), 0) + COUNTIF(U$4:INDEX(U:U, ROW(U259)), U259)-1)/'Supporting Calculations'!$B$8</f>
        <v>0.23529411764705882</v>
      </c>
      <c r="W259" s="26">
        <f>'Segment RDF'!$H$33</f>
        <v>40</v>
      </c>
      <c r="X259" s="56">
        <f t="shared" si="63"/>
        <v>9.4117647058823533</v>
      </c>
      <c r="Y259" s="58">
        <f t="shared" si="64"/>
        <v>109380</v>
      </c>
      <c r="Z259" s="24">
        <f>_xlfn.RANK.EQ(Y259, Y$4:INDEX(Y:Y, MATCH(100000000000000,Y:Y)), 0) + COUNTIF(Y$4:INDEX(Y:Y, ROW(Y259)), Y259)-1</f>
        <v>799</v>
      </c>
      <c r="AA259" s="25">
        <f>(_xlfn.RANK.EQ(Z259, Z$4:INDEX(Z:Z, MATCH(1000000000000,Z:Z)), 0) + COUNTIF(Z$4:INDEX(Z:Z, ROW(Z259)), Z259)-1)/'Supporting Calculations'!$B$8</f>
        <v>0.26654411764705882</v>
      </c>
      <c r="AB259" s="26">
        <f>'Segment RDF'!$J$33</f>
        <v>20</v>
      </c>
      <c r="AC259" s="56">
        <f t="shared" si="65"/>
        <v>5.3308823529411766</v>
      </c>
      <c r="AD259" s="26"/>
      <c r="AE259" s="66">
        <f t="shared" si="66"/>
        <v>0.1081681271237824</v>
      </c>
      <c r="AF259" s="24">
        <f>_xlfn.RANK.EQ(AE259, AE$4:INDEX(AE:AE, MATCH(1000000000000,AE:AE)), 0) + COUNTIF(AE$4:INDEX(AE:AE, ROW(AE259)), AE259)-1</f>
        <v>198</v>
      </c>
      <c r="AG259" s="25">
        <f>(_xlfn.RANK.EQ(AF259, AF$4:INDEX(AF:AF, MATCH(1000000000000,AF:AF)), 1) + COUNTIF(AF$4:INDEX(AF:AF, ROW(AF259)), AF259)-1)/'Supporting Calculations'!$B$8</f>
        <v>0.18198529411764705</v>
      </c>
      <c r="AH259" s="26">
        <f>'Segment RDF'!$F$33</f>
        <v>40</v>
      </c>
      <c r="AI259" s="67">
        <f t="shared" si="67"/>
        <v>7.2794117647058822</v>
      </c>
      <c r="AJ259" s="68">
        <f t="shared" si="68"/>
        <v>2.9983227261777771E-3</v>
      </c>
      <c r="AK259" s="24">
        <f>_xlfn.RANK.EQ(AJ259, AJ$4:INDEX(AJ:AJ, MATCH(1000000000000,AJ:AJ)), 0) + COUNTIF(AJ$4:INDEX(AJ:AJ, ROW(AJ259)), AJ259)-1</f>
        <v>683</v>
      </c>
      <c r="AL259" s="25">
        <f>(_xlfn.RANK.EQ(AK259, AK$4:INDEX(AK:AK, MATCH(1000000000000,AK:AK)), 1) + COUNTIF(AK$4:INDEX(AK:AK, ROW(AK259)), AK259)-1)/'Supporting Calculations'!$B$8</f>
        <v>0.62775735294117652</v>
      </c>
      <c r="AM259" s="26">
        <f>'Segment RDF'!$H$33</f>
        <v>40</v>
      </c>
      <c r="AN259" s="67">
        <f t="shared" si="69"/>
        <v>25.110294117647062</v>
      </c>
      <c r="AO259" s="69">
        <f t="shared" si="79"/>
        <v>2.7191375526121296E-2</v>
      </c>
      <c r="AP259" s="24">
        <f>_xlfn.RANK.EQ(AO259, AO$4:INDEX(AO:AO, MATCH(1000000000000,AO:AO)), 0) + COUNTIF(AO$4:INDEX(AO:AO, ROW(AO259)), AO259)-1</f>
        <v>725</v>
      </c>
      <c r="AQ259" s="25">
        <f>(_xlfn.RANK.EQ(AP259, AP$4:INDEX(AP:AP, MATCH(1000000000000,AP:AP)), 1) + COUNTIF(AP$4:INDEX(AP:AP, ROW(AP259)), AP259)-1)/'Supporting Calculations'!$B$8</f>
        <v>0.66636029411764708</v>
      </c>
      <c r="AR259" s="26">
        <f>'Segment RDF'!$J$33</f>
        <v>20</v>
      </c>
      <c r="AS259" s="67">
        <f t="shared" si="70"/>
        <v>13.327205882352942</v>
      </c>
      <c r="AT259" s="69"/>
      <c r="AU259" s="119">
        <f t="shared" si="71"/>
        <v>24.154411764705884</v>
      </c>
      <c r="AV259" s="56">
        <f t="shared" si="72"/>
        <v>45.716911764705884</v>
      </c>
      <c r="AW259" s="24"/>
      <c r="AX259" s="119">
        <f>(_xlfn.RANK.EQ(AU259, AU$4:INDEX(AU:AU, MATCH(1000000000000,AU:AU)), 1) + COUNTIF(AU$4:INDEX(AU:AU, ROW(AU259)), AU259)-1)/'Supporting Calculations'!$B$8*100</f>
        <v>20.496323529411764</v>
      </c>
      <c r="AY259" s="58">
        <f>(_xlfn.RANK.EQ(AV259, AV$4:INDEX(AV:AV, MATCH(10000000000,AV:AV)), 1) + COUNTIF(AV$4:INDEX(AV:AV, ROW(AV259)), AV259)-1)/'Supporting Calculations'!$B$8*100</f>
        <v>41.727941176470587</v>
      </c>
      <c r="AZ259" s="70">
        <f t="shared" si="73"/>
        <v>62.224264705882348</v>
      </c>
      <c r="BA259" s="24"/>
      <c r="BB259" s="14">
        <f>IF(AND(AX259&gt;='Supporting Calculations'!$B$4,AY259&gt;='Supporting Calculations'!$C$4) = TRUE,1,IF(AND(AX259&gt;'Supporting Calculations'!$B$4,AY259&lt;'Supporting Calculations'!$C$4) = TRUE, 2,IF(AND(AX259&lt;'Supporting Calculations'!$B$4,AY259&gt;'Supporting Calculations'!$C$4) = TRUE,3,IF(AND(AX259&lt;='Supporting Calculations'!$B$4,AY259&lt;='Supporting Calculations'!$C$4) = TRUE, 4,0))))</f>
        <v>4</v>
      </c>
      <c r="BC259" s="44" t="str">
        <f t="shared" si="74"/>
        <v>Low</v>
      </c>
      <c r="BE259" s="84">
        <f t="shared" si="75"/>
        <v>41.727941176470587</v>
      </c>
      <c r="BF259" s="86" t="e">
        <f t="shared" si="76"/>
        <v>#N/A</v>
      </c>
      <c r="BG259" s="88" t="e">
        <f t="shared" si="77"/>
        <v>#N/A</v>
      </c>
      <c r="BI259" s="14">
        <f t="shared" si="78"/>
        <v>833</v>
      </c>
      <c r="BJ259" s="121">
        <f>BI259/'Supporting Calculations'!$B$8</f>
        <v>0.765625</v>
      </c>
      <c r="BK259" s="21">
        <f>SUM(T259:INDEX(T:T, MATCH(100000000000000,T:T)))/SUM((T$4:INDEX(T:T, MATCH(1E+30,T:T))))</f>
        <v>0.98003737120739653</v>
      </c>
      <c r="BL259" s="21">
        <f>SUM(H259:INDEX(H:H, MATCH(100000000000000,H:H)))/SUM((H$4:INDEX(H:H, MATCH(100000000000000,H:H))))</f>
        <v>0.98554670379965414</v>
      </c>
      <c r="BM259" s="21">
        <f>SUM(O259:INDEX(O:O, MATCH(100000000000000,O:O)))/SUM((O$4:INDEX(O:O, MATCH(1E+30,O:O))))</f>
        <v>0.98003737120739653</v>
      </c>
      <c r="BN259" s="132">
        <f>SUM(F259:INDEX(F:F, MATCH(100000000000000,F:F)))/SUM((F$4:INDEX(F:F, MATCH(1E+30,F:F))))</f>
        <v>0.97302007050539518</v>
      </c>
      <c r="BQ259" s="28"/>
    </row>
    <row r="260" spans="1:69" ht="15.75" customHeight="1">
      <c r="A260" s="89"/>
      <c r="B260" s="124" t="s">
        <v>77</v>
      </c>
      <c r="C260" s="74"/>
      <c r="D260" s="28"/>
      <c r="E260" s="45">
        <v>4024748.41</v>
      </c>
      <c r="F260" s="23">
        <v>443450</v>
      </c>
      <c r="G260" s="23">
        <v>4024748.41</v>
      </c>
      <c r="H260" s="23">
        <v>165259.47</v>
      </c>
      <c r="I260" s="43">
        <v>1101729.82</v>
      </c>
      <c r="J260" s="23"/>
      <c r="K260" s="45"/>
      <c r="L260" s="23"/>
      <c r="M260" s="43"/>
      <c r="N260" s="23"/>
      <c r="O260" s="112">
        <f t="shared" ref="O260:O323" si="80">E260</f>
        <v>4024748.41</v>
      </c>
      <c r="P260" s="24">
        <f>_xlfn.RANK.EQ(O260, O$4:INDEX(O:O, MATCH(100000000000000,O:O)), 0) + COUNTIF(O$4:INDEX(O:O, ROW(O260)), O260)-1</f>
        <v>832</v>
      </c>
      <c r="Q260" s="25">
        <f>(_xlfn.RANK.EQ(P260, P$4:INDEX(P:P, MATCH(1000000000000,P:P)), 0) + COUNTIF(P$4:INDEX(P:P, ROW(P260)), P260)-1)/'Supporting Calculations'!$B$8</f>
        <v>0.23621323529411764</v>
      </c>
      <c r="R260" s="26">
        <f>'Segment RDF'!$F$33</f>
        <v>40</v>
      </c>
      <c r="S260" s="56">
        <f t="shared" ref="S260:S323" si="81">Q260*R260</f>
        <v>9.4485294117647065</v>
      </c>
      <c r="T260" s="113">
        <f t="shared" ref="T260:T323" si="82">G260</f>
        <v>4024748.41</v>
      </c>
      <c r="U260" s="24">
        <f>_xlfn.RANK.EQ(T260, T$4:INDEX(T:T, MATCH(100000000000000,T:T)), 0) + COUNTIF(T$4:INDEX(T:T, ROW(T260)), T260)-1</f>
        <v>832</v>
      </c>
      <c r="V260" s="25">
        <f>(_xlfn.RANK.EQ(U260, U$4:INDEX(U:U, MATCH(1000000000000,U:U)), 0) + COUNTIF(U$4:INDEX(U:U, ROW(U260)), U260)-1)/'Supporting Calculations'!$B$8</f>
        <v>0.23621323529411764</v>
      </c>
      <c r="W260" s="26">
        <f>'Segment RDF'!$H$33</f>
        <v>40</v>
      </c>
      <c r="X260" s="56">
        <f t="shared" ref="X260:X323" si="83">V260*W260</f>
        <v>9.4485294117647065</v>
      </c>
      <c r="Y260" s="58">
        <f t="shared" ref="Y260:Y323" si="84">I260</f>
        <v>1101729.82</v>
      </c>
      <c r="Z260" s="24">
        <f>_xlfn.RANK.EQ(Y260, Y$4:INDEX(Y:Y, MATCH(100000000000000,Y:Y)), 0) + COUNTIF(Y$4:INDEX(Y:Y, ROW(Y260)), Y260)-1</f>
        <v>350</v>
      </c>
      <c r="AA260" s="25">
        <f>(_xlfn.RANK.EQ(Z260, Z$4:INDEX(Z:Z, MATCH(1000000000000,Z:Z)), 0) + COUNTIF(Z$4:INDEX(Z:Z, ROW(Z260)), Z260)-1)/'Supporting Calculations'!$B$8</f>
        <v>0.67922794117647056</v>
      </c>
      <c r="AB260" s="26">
        <f>'Segment RDF'!$J$33</f>
        <v>20</v>
      </c>
      <c r="AC260" s="56">
        <f t="shared" ref="AC260:AC323" si="85">AA260*AB260</f>
        <v>13.584558823529411</v>
      </c>
      <c r="AD260" s="26"/>
      <c r="AE260" s="66">
        <f t="shared" ref="AE260:AE323" si="86">IF(E260=0,0,((F260+K260))/E260)</f>
        <v>0.11018080009627235</v>
      </c>
      <c r="AF260" s="24">
        <f>_xlfn.RANK.EQ(AE260, AE$4:INDEX(AE:AE, MATCH(1000000000000,AE:AE)), 0) + COUNTIF(AE$4:INDEX(AE:AE, ROW(AE260)), AE260)-1</f>
        <v>188</v>
      </c>
      <c r="AG260" s="25">
        <f>(_xlfn.RANK.EQ(AF260, AF$4:INDEX(AF:AF, MATCH(1000000000000,AF:AF)), 1) + COUNTIF(AF$4:INDEX(AF:AF, ROW(AF260)), AF260)-1)/'Supporting Calculations'!$B$8</f>
        <v>0.17279411764705882</v>
      </c>
      <c r="AH260" s="26">
        <f>'Segment RDF'!$F$33</f>
        <v>40</v>
      </c>
      <c r="AI260" s="67">
        <f t="shared" ref="AI260:AI323" si="87">IF(O260=0,0,AG260*AH260)</f>
        <v>6.9117647058823533</v>
      </c>
      <c r="AJ260" s="68">
        <f t="shared" ref="AJ260:AJ323" si="88">IF(G260=0,0,((H260+L260))/G260)</f>
        <v>4.1060819997938702E-2</v>
      </c>
      <c r="AK260" s="24">
        <f>_xlfn.RANK.EQ(AJ260, AJ$4:INDEX(AJ:AJ, MATCH(1000000000000,AJ:AJ)), 0) + COUNTIF(AJ$4:INDEX(AJ:AJ, ROW(AJ260)), AJ260)-1</f>
        <v>63</v>
      </c>
      <c r="AL260" s="25">
        <f>(_xlfn.RANK.EQ(AK260, AK$4:INDEX(AK:AK, MATCH(1000000000000,AK:AK)), 1) + COUNTIF(AK$4:INDEX(AK:AK, ROW(AK260)), AK260)-1)/'Supporting Calculations'!$B$8</f>
        <v>5.7904411764705885E-2</v>
      </c>
      <c r="AM260" s="26">
        <f>'Segment RDF'!$H$33</f>
        <v>40</v>
      </c>
      <c r="AN260" s="67">
        <f t="shared" ref="AN260:AN323" si="89">IF(T260=0,0,AL260*AM260)</f>
        <v>2.3161764705882355</v>
      </c>
      <c r="AO260" s="69">
        <f t="shared" si="79"/>
        <v>0.27373880495551273</v>
      </c>
      <c r="AP260" s="24">
        <f>_xlfn.RANK.EQ(AO260, AO$4:INDEX(AO:AO, MATCH(1000000000000,AO:AO)), 0) + COUNTIF(AO$4:INDEX(AO:AO, ROW(AO260)), AO260)-1</f>
        <v>91</v>
      </c>
      <c r="AQ260" s="25">
        <f>(_xlfn.RANK.EQ(AP260, AP$4:INDEX(AP:AP, MATCH(1000000000000,AP:AP)), 1) + COUNTIF(AP$4:INDEX(AP:AP, ROW(AP260)), AP260)-1)/'Supporting Calculations'!$B$8</f>
        <v>8.3639705882352935E-2</v>
      </c>
      <c r="AR260" s="26">
        <f>'Segment RDF'!$J$33</f>
        <v>20</v>
      </c>
      <c r="AS260" s="67">
        <f t="shared" ref="AS260:AS323" si="90">AQ260*AR260</f>
        <v>1.6727941176470587</v>
      </c>
      <c r="AT260" s="69"/>
      <c r="AU260" s="119">
        <f t="shared" ref="AU260:AU323" si="91">$X260 + $S260+$AC260</f>
        <v>32.481617647058826</v>
      </c>
      <c r="AV260" s="56">
        <f t="shared" ref="AV260:AV323" si="92">$AN260 + $AI260+$AS260</f>
        <v>10.900735294117647</v>
      </c>
      <c r="AW260" s="24"/>
      <c r="AX260" s="119">
        <f>(_xlfn.RANK.EQ(AU260, AU$4:INDEX(AU:AU, MATCH(1000000000000,AU:AU)), 1) + COUNTIF(AU$4:INDEX(AU:AU, ROW(AU260)), AU260)-1)/'Supporting Calculations'!$B$8*100</f>
        <v>31.709558823529409</v>
      </c>
      <c r="AY260" s="58">
        <f>(_xlfn.RANK.EQ(AV260, AV$4:INDEX(AV:AV, MATCH(10000000000,AV:AV)), 1) + COUNTIF(AV$4:INDEX(AV:AV, ROW(AV260)), AV260)-1)/'Supporting Calculations'!$B$8*100</f>
        <v>4.7794117647058822</v>
      </c>
      <c r="AZ260" s="70">
        <f t="shared" ref="AZ260:AZ323" si="93">AX260+AY260</f>
        <v>36.48897058823529</v>
      </c>
      <c r="BA260" s="24"/>
      <c r="BB260" s="14">
        <f>IF(AND(AX260&gt;='Supporting Calculations'!$B$4,AY260&gt;='Supporting Calculations'!$C$4) = TRUE,1,IF(AND(AX260&gt;'Supporting Calculations'!$B$4,AY260&lt;'Supporting Calculations'!$C$4) = TRUE, 2,IF(AND(AX260&lt;'Supporting Calculations'!$B$4,AY260&gt;'Supporting Calculations'!$C$4) = TRUE,3,IF(AND(AX260&lt;='Supporting Calculations'!$B$4,AY260&lt;='Supporting Calculations'!$C$4) = TRUE, 4,0))))</f>
        <v>4</v>
      </c>
      <c r="BC260" s="44" t="str">
        <f t="shared" ref="BC260:BC323" si="94">IF(BB260=1,"High",IF(BB260=2,"Key",IF(BB260=3,"Medium","Low")))</f>
        <v>Low</v>
      </c>
      <c r="BE260" s="84" t="e">
        <f t="shared" ref="BE260:BE323" si="95">IF(MAX(AN260,AS260,AI260)=AN260,AY260,NA())</f>
        <v>#N/A</v>
      </c>
      <c r="BF260" s="86" t="e">
        <f t="shared" ref="BF260:BF323" si="96">IF(MAX(AN260,AS260,AI260)=AS260,AY260,NA())</f>
        <v>#N/A</v>
      </c>
      <c r="BG260" s="88">
        <f t="shared" ref="BG260:BG323" si="97">IF(MAX(AN260,AS260,AI260)=AI260,AY260,NA())</f>
        <v>4.7794117647058822</v>
      </c>
      <c r="BI260" s="14">
        <f t="shared" ref="BI260:BI323" si="98">(BI259-1)</f>
        <v>832</v>
      </c>
      <c r="BJ260" s="121">
        <f>BI260/'Supporting Calculations'!$B$8</f>
        <v>0.76470588235294112</v>
      </c>
      <c r="BK260" s="21">
        <f>SUM(T260:INDEX(T:T, MATCH(100000000000000,T:T)))/SUM((T$4:INDEX(T:T, MATCH(1E+30,T:T))))</f>
        <v>0.97991670881887627</v>
      </c>
      <c r="BL260" s="21">
        <f>SUM(H260:INDEX(H:H, MATCH(100000000000000,H:H)))/SUM((H$4:INDEX(H:H, MATCH(100000000000000,H:H))))</f>
        <v>0.98552327896507108</v>
      </c>
      <c r="BM260" s="21">
        <f>SUM(O260:INDEX(O:O, MATCH(100000000000000,O:O)))/SUM((O$4:INDEX(O:O, MATCH(1E+30,O:O))))</f>
        <v>0.97991670881887627</v>
      </c>
      <c r="BN260" s="132">
        <f>SUM(F260:INDEX(F:F, MATCH(100000000000000,F:F)))/SUM((F$4:INDEX(F:F, MATCH(1E+30,F:F))))</f>
        <v>0.97275635366150459</v>
      </c>
      <c r="BQ260" s="28"/>
    </row>
    <row r="261" spans="1:69" ht="15.75" customHeight="1">
      <c r="A261" s="89"/>
      <c r="B261" s="124" t="s">
        <v>133</v>
      </c>
      <c r="C261" s="74"/>
      <c r="D261" s="28"/>
      <c r="E261" s="45">
        <v>4034114.72</v>
      </c>
      <c r="F261" s="23">
        <v>606840</v>
      </c>
      <c r="G261" s="23">
        <v>4034114.72</v>
      </c>
      <c r="H261" s="23">
        <v>100318.37</v>
      </c>
      <c r="I261" s="43">
        <v>668789.11</v>
      </c>
      <c r="J261" s="23"/>
      <c r="K261" s="45"/>
      <c r="L261" s="23"/>
      <c r="M261" s="43"/>
      <c r="N261" s="23"/>
      <c r="O261" s="112">
        <f t="shared" si="80"/>
        <v>4034114.72</v>
      </c>
      <c r="P261" s="24">
        <f>_xlfn.RANK.EQ(O261, O$4:INDEX(O:O, MATCH(100000000000000,O:O)), 0) + COUNTIF(O$4:INDEX(O:O, ROW(O261)), O261)-1</f>
        <v>831</v>
      </c>
      <c r="Q261" s="25">
        <f>(_xlfn.RANK.EQ(P261, P$4:INDEX(P:P, MATCH(1000000000000,P:P)), 0) + COUNTIF(P$4:INDEX(P:P, ROW(P261)), P261)-1)/'Supporting Calculations'!$B$8</f>
        <v>0.23713235294117646</v>
      </c>
      <c r="R261" s="26">
        <f>'Segment RDF'!$F$33</f>
        <v>40</v>
      </c>
      <c r="S261" s="56">
        <f t="shared" si="81"/>
        <v>9.485294117647058</v>
      </c>
      <c r="T261" s="113">
        <f t="shared" si="82"/>
        <v>4034114.72</v>
      </c>
      <c r="U261" s="24">
        <f>_xlfn.RANK.EQ(T261, T$4:INDEX(T:T, MATCH(100000000000000,T:T)), 0) + COUNTIF(T$4:INDEX(T:T, ROW(T261)), T261)-1</f>
        <v>831</v>
      </c>
      <c r="V261" s="25">
        <f>(_xlfn.RANK.EQ(U261, U$4:INDEX(U:U, MATCH(1000000000000,U:U)), 0) + COUNTIF(U$4:INDEX(U:U, ROW(U261)), U261)-1)/'Supporting Calculations'!$B$8</f>
        <v>0.23713235294117646</v>
      </c>
      <c r="W261" s="26">
        <f>'Segment RDF'!$H$33</f>
        <v>40</v>
      </c>
      <c r="X261" s="56">
        <f t="shared" si="83"/>
        <v>9.485294117647058</v>
      </c>
      <c r="Y261" s="58">
        <f t="shared" si="84"/>
        <v>668789.11</v>
      </c>
      <c r="Z261" s="24">
        <f>_xlfn.RANK.EQ(Y261, Y$4:INDEX(Y:Y, MATCH(100000000000000,Y:Y)), 0) + COUNTIF(Y$4:INDEX(Y:Y, ROW(Y261)), Y261)-1</f>
        <v>438</v>
      </c>
      <c r="AA261" s="25">
        <f>(_xlfn.RANK.EQ(Z261, Z$4:INDEX(Z:Z, MATCH(1000000000000,Z:Z)), 0) + COUNTIF(Z$4:INDEX(Z:Z, ROW(Z261)), Z261)-1)/'Supporting Calculations'!$B$8</f>
        <v>0.59834558823529416</v>
      </c>
      <c r="AB261" s="26">
        <f>'Segment RDF'!$J$33</f>
        <v>20</v>
      </c>
      <c r="AC261" s="56">
        <f t="shared" si="85"/>
        <v>11.966911764705884</v>
      </c>
      <c r="AD261" s="26"/>
      <c r="AE261" s="66">
        <f t="shared" si="86"/>
        <v>0.15042705577792789</v>
      </c>
      <c r="AF261" s="24">
        <f>_xlfn.RANK.EQ(AE261, AE$4:INDEX(AE:AE, MATCH(1000000000000,AE:AE)), 0) + COUNTIF(AE$4:INDEX(AE:AE, ROW(AE261)), AE261)-1</f>
        <v>83</v>
      </c>
      <c r="AG261" s="25">
        <f>(_xlfn.RANK.EQ(AF261, AF$4:INDEX(AF:AF, MATCH(1000000000000,AF:AF)), 1) + COUNTIF(AF$4:INDEX(AF:AF, ROW(AF261)), AF261)-1)/'Supporting Calculations'!$B$8</f>
        <v>7.6286764705882359E-2</v>
      </c>
      <c r="AH261" s="26">
        <f>'Segment RDF'!$F$33</f>
        <v>40</v>
      </c>
      <c r="AI261" s="67">
        <f t="shared" si="87"/>
        <v>3.0514705882352944</v>
      </c>
      <c r="AJ261" s="68">
        <f t="shared" si="88"/>
        <v>2.4867505503165261E-2</v>
      </c>
      <c r="AK261" s="24">
        <f>_xlfn.RANK.EQ(AJ261, AJ$4:INDEX(AJ:AJ, MATCH(1000000000000,AJ:AJ)), 0) + COUNTIF(AJ$4:INDEX(AJ:AJ, ROW(AJ261)), AJ261)-1</f>
        <v>161</v>
      </c>
      <c r="AL261" s="25">
        <f>(_xlfn.RANK.EQ(AK261, AK$4:INDEX(AK:AK, MATCH(1000000000000,AK:AK)), 1) + COUNTIF(AK$4:INDEX(AK:AK, ROW(AK261)), AK261)-1)/'Supporting Calculations'!$B$8</f>
        <v>0.14797794117647059</v>
      </c>
      <c r="AM261" s="26">
        <f>'Segment RDF'!$H$33</f>
        <v>40</v>
      </c>
      <c r="AN261" s="67">
        <f t="shared" si="89"/>
        <v>5.9191176470588234</v>
      </c>
      <c r="AO261" s="69">
        <f t="shared" ref="AO261:AO324" si="99">IF(Y261=0,0,Y261/T261)</f>
        <v>0.16578336423709833</v>
      </c>
      <c r="AP261" s="24">
        <f>_xlfn.RANK.EQ(AO261, AO$4:INDEX(AO:AO, MATCH(1000000000000,AO:AO)), 0) + COUNTIF(AO$4:INDEX(AO:AO, ROW(AO261)), AO261)-1</f>
        <v>207</v>
      </c>
      <c r="AQ261" s="25">
        <f>(_xlfn.RANK.EQ(AP261, AP$4:INDEX(AP:AP, MATCH(1000000000000,AP:AP)), 1) + COUNTIF(AP$4:INDEX(AP:AP, ROW(AP261)), AP261)-1)/'Supporting Calculations'!$B$8</f>
        <v>0.19025735294117646</v>
      </c>
      <c r="AR261" s="26">
        <f>'Segment RDF'!$J$33</f>
        <v>20</v>
      </c>
      <c r="AS261" s="67">
        <f t="shared" si="90"/>
        <v>3.805147058823529</v>
      </c>
      <c r="AT261" s="69"/>
      <c r="AU261" s="119">
        <f t="shared" si="91"/>
        <v>30.9375</v>
      </c>
      <c r="AV261" s="56">
        <f t="shared" si="92"/>
        <v>12.775735294117647</v>
      </c>
      <c r="AW261" s="24"/>
      <c r="AX261" s="119">
        <f>(_xlfn.RANK.EQ(AU261, AU$4:INDEX(AU:AU, MATCH(1000000000000,AU:AU)), 1) + COUNTIF(AU$4:INDEX(AU:AU, ROW(AU261)), AU261)-1)/'Supporting Calculations'!$B$8*100</f>
        <v>29.59558823529412</v>
      </c>
      <c r="AY261" s="58">
        <f>(_xlfn.RANK.EQ(AV261, AV$4:INDEX(AV:AV, MATCH(10000000000,AV:AV)), 1) + COUNTIF(AV$4:INDEX(AV:AV, ROW(AV261)), AV261)-1)/'Supporting Calculations'!$B$8*100</f>
        <v>6.3419117647058822</v>
      </c>
      <c r="AZ261" s="70">
        <f t="shared" si="93"/>
        <v>35.9375</v>
      </c>
      <c r="BA261" s="24"/>
      <c r="BB261" s="14">
        <f>IF(AND(AX261&gt;='Supporting Calculations'!$B$4,AY261&gt;='Supporting Calculations'!$C$4) = TRUE,1,IF(AND(AX261&gt;'Supporting Calculations'!$B$4,AY261&lt;'Supporting Calculations'!$C$4) = TRUE, 2,IF(AND(AX261&lt;'Supporting Calculations'!$B$4,AY261&gt;'Supporting Calculations'!$C$4) = TRUE,3,IF(AND(AX261&lt;='Supporting Calculations'!$B$4,AY261&lt;='Supporting Calculations'!$C$4) = TRUE, 4,0))))</f>
        <v>4</v>
      </c>
      <c r="BC261" s="44" t="str">
        <f t="shared" si="94"/>
        <v>Low</v>
      </c>
      <c r="BE261" s="84">
        <f t="shared" si="95"/>
        <v>6.3419117647058822</v>
      </c>
      <c r="BF261" s="86" t="e">
        <f t="shared" si="96"/>
        <v>#N/A</v>
      </c>
      <c r="BG261" s="88" t="e">
        <f t="shared" si="97"/>
        <v>#N/A</v>
      </c>
      <c r="BI261" s="14">
        <f t="shared" si="98"/>
        <v>831</v>
      </c>
      <c r="BJ261" s="121">
        <f>BI261/'Supporting Calculations'!$B$8</f>
        <v>0.76378676470588236</v>
      </c>
      <c r="BK261" s="21">
        <f>SUM(T261:INDEX(T:T, MATCH(100000000000000,T:T)))/SUM((T$4:INDEX(T:T, MATCH(1E+30,T:T))))</f>
        <v>0.97979598195638151</v>
      </c>
      <c r="BL261" s="21">
        <f>SUM(H261:INDEX(H:H, MATCH(100000000000000,H:H)))/SUM((H$4:INDEX(H:H, MATCH(100000000000000,H:H))))</f>
        <v>0.98520231389585911</v>
      </c>
      <c r="BM261" s="21">
        <f>SUM(O261:INDEX(O:O, MATCH(100000000000000,O:O)))/SUM((O$4:INDEX(O:O, MATCH(1E+30,O:O))))</f>
        <v>0.97979598195638151</v>
      </c>
      <c r="BN261" s="132">
        <f>SUM(F261:INDEX(F:F, MATCH(100000000000000,F:F)))/SUM((F$4:INDEX(F:F, MATCH(1E+30,F:F))))</f>
        <v>0.97248758633128474</v>
      </c>
      <c r="BQ261" s="28"/>
    </row>
    <row r="262" spans="1:69" ht="15.75" customHeight="1">
      <c r="A262" s="89"/>
      <c r="B262" s="124" t="s">
        <v>140</v>
      </c>
      <c r="C262" s="74"/>
      <c r="D262" s="28"/>
      <c r="E262" s="45">
        <v>4088102.88</v>
      </c>
      <c r="F262" s="23">
        <v>191063</v>
      </c>
      <c r="G262" s="23">
        <v>4088102.88</v>
      </c>
      <c r="H262" s="23">
        <v>40516.67</v>
      </c>
      <c r="I262" s="43">
        <v>270111.09000000003</v>
      </c>
      <c r="J262" s="23"/>
      <c r="K262" s="45"/>
      <c r="L262" s="23"/>
      <c r="M262" s="43"/>
      <c r="N262" s="23"/>
      <c r="O262" s="112">
        <f t="shared" si="80"/>
        <v>4088102.88</v>
      </c>
      <c r="P262" s="24">
        <f>_xlfn.RANK.EQ(O262, O$4:INDEX(O:O, MATCH(100000000000000,O:O)), 0) + COUNTIF(O$4:INDEX(O:O, ROW(O262)), O262)-1</f>
        <v>830</v>
      </c>
      <c r="Q262" s="25">
        <f>(_xlfn.RANK.EQ(P262, P$4:INDEX(P:P, MATCH(1000000000000,P:P)), 0) + COUNTIF(P$4:INDEX(P:P, ROW(P262)), P262)-1)/'Supporting Calculations'!$B$8</f>
        <v>0.23805147058823528</v>
      </c>
      <c r="R262" s="26">
        <f>'Segment RDF'!$F$33</f>
        <v>40</v>
      </c>
      <c r="S262" s="56">
        <f t="shared" si="81"/>
        <v>9.5220588235294112</v>
      </c>
      <c r="T262" s="113">
        <f t="shared" si="82"/>
        <v>4088102.88</v>
      </c>
      <c r="U262" s="24">
        <f>_xlfn.RANK.EQ(T262, T$4:INDEX(T:T, MATCH(100000000000000,T:T)), 0) + COUNTIF(T$4:INDEX(T:T, ROW(T262)), T262)-1</f>
        <v>830</v>
      </c>
      <c r="V262" s="25">
        <f>(_xlfn.RANK.EQ(U262, U$4:INDEX(U:U, MATCH(1000000000000,U:U)), 0) + COUNTIF(U$4:INDEX(U:U, ROW(U262)), U262)-1)/'Supporting Calculations'!$B$8</f>
        <v>0.23805147058823528</v>
      </c>
      <c r="W262" s="26">
        <f>'Segment RDF'!$H$33</f>
        <v>40</v>
      </c>
      <c r="X262" s="56">
        <f t="shared" si="83"/>
        <v>9.5220588235294112</v>
      </c>
      <c r="Y262" s="58">
        <f t="shared" si="84"/>
        <v>270111.09000000003</v>
      </c>
      <c r="Z262" s="24">
        <f>_xlfn.RANK.EQ(Y262, Y$4:INDEX(Y:Y, MATCH(100000000000000,Y:Y)), 0) + COUNTIF(Y$4:INDEX(Y:Y, ROW(Y262)), Y262)-1</f>
        <v>639</v>
      </c>
      <c r="AA262" s="25">
        <f>(_xlfn.RANK.EQ(Z262, Z$4:INDEX(Z:Z, MATCH(1000000000000,Z:Z)), 0) + COUNTIF(Z$4:INDEX(Z:Z, ROW(Z262)), Z262)-1)/'Supporting Calculations'!$B$8</f>
        <v>0.41360294117647056</v>
      </c>
      <c r="AB262" s="26">
        <f>'Segment RDF'!$J$33</f>
        <v>20</v>
      </c>
      <c r="AC262" s="56">
        <f t="shared" si="85"/>
        <v>8.2720588235294112</v>
      </c>
      <c r="AD262" s="26"/>
      <c r="AE262" s="66">
        <f t="shared" si="86"/>
        <v>4.6736348278984603E-2</v>
      </c>
      <c r="AF262" s="24">
        <f>_xlfn.RANK.EQ(AE262, AE$4:INDEX(AE:AE, MATCH(1000000000000,AE:AE)), 0) + COUNTIF(AE$4:INDEX(AE:AE, ROW(AE262)), AE262)-1</f>
        <v>513</v>
      </c>
      <c r="AG262" s="25">
        <f>(_xlfn.RANK.EQ(AF262, AF$4:INDEX(AF:AF, MATCH(1000000000000,AF:AF)), 1) + COUNTIF(AF$4:INDEX(AF:AF, ROW(AF262)), AF262)-1)/'Supporting Calculations'!$B$8</f>
        <v>0.47150735294117646</v>
      </c>
      <c r="AH262" s="26">
        <f>'Segment RDF'!$F$33</f>
        <v>40</v>
      </c>
      <c r="AI262" s="67">
        <f t="shared" si="87"/>
        <v>18.860294117647058</v>
      </c>
      <c r="AJ262" s="68">
        <f t="shared" si="88"/>
        <v>9.9108733780202719E-3</v>
      </c>
      <c r="AK262" s="24">
        <f>_xlfn.RANK.EQ(AJ262, AJ$4:INDEX(AJ:AJ, MATCH(1000000000000,AJ:AJ)), 0) + COUNTIF(AJ$4:INDEX(AJ:AJ, ROW(AJ262)), AJ262)-1</f>
        <v>397</v>
      </c>
      <c r="AL262" s="25">
        <f>(_xlfn.RANK.EQ(AK262, AK$4:INDEX(AK:AK, MATCH(1000000000000,AK:AK)), 1) + COUNTIF(AK$4:INDEX(AK:AK, ROW(AK262)), AK262)-1)/'Supporting Calculations'!$B$8</f>
        <v>0.36488970588235292</v>
      </c>
      <c r="AM262" s="26">
        <f>'Segment RDF'!$H$33</f>
        <v>40</v>
      </c>
      <c r="AN262" s="67">
        <f t="shared" si="89"/>
        <v>14.595588235294116</v>
      </c>
      <c r="AO262" s="69">
        <f t="shared" si="99"/>
        <v>6.6072478586938113E-2</v>
      </c>
      <c r="AP262" s="24">
        <f>_xlfn.RANK.EQ(AO262, AO$4:INDEX(AO:AO, MATCH(1000000000000,AO:AO)), 0) + COUNTIF(AO$4:INDEX(AO:AO, ROW(AO262)), AO262)-1</f>
        <v>489</v>
      </c>
      <c r="AQ262" s="25">
        <f>(_xlfn.RANK.EQ(AP262, AP$4:INDEX(AP:AP, MATCH(1000000000000,AP:AP)), 1) + COUNTIF(AP$4:INDEX(AP:AP, ROW(AP262)), AP262)-1)/'Supporting Calculations'!$B$8</f>
        <v>0.44944852941176472</v>
      </c>
      <c r="AR262" s="26">
        <f>'Segment RDF'!$J$33</f>
        <v>20</v>
      </c>
      <c r="AS262" s="67">
        <f t="shared" si="90"/>
        <v>8.9889705882352935</v>
      </c>
      <c r="AT262" s="60"/>
      <c r="AU262" s="119">
        <f t="shared" si="91"/>
        <v>27.316176470588232</v>
      </c>
      <c r="AV262" s="56">
        <f t="shared" si="92"/>
        <v>42.444852941176464</v>
      </c>
      <c r="AW262" s="24"/>
      <c r="AX262" s="119">
        <f>(_xlfn.RANK.EQ(AU262, AU$4:INDEX(AU:AU, MATCH(1000000000000,AU:AU)), 1) + COUNTIF(AU$4:INDEX(AU:AU, ROW(AU262)), AU262)-1)/'Supporting Calculations'!$B$8*100</f>
        <v>24.264705882352942</v>
      </c>
      <c r="AY262" s="58">
        <f>(_xlfn.RANK.EQ(AV262, AV$4:INDEX(AV:AV, MATCH(10000000000,AV:AV)), 1) + COUNTIF(AV$4:INDEX(AV:AV, ROW(AV262)), AV262)-1)/'Supporting Calculations'!$B$8*100</f>
        <v>36.94852941176471</v>
      </c>
      <c r="AZ262" s="70">
        <f t="shared" si="93"/>
        <v>61.213235294117652</v>
      </c>
      <c r="BA262" s="24"/>
      <c r="BB262" s="14">
        <f>IF(AND(AX262&gt;='Supporting Calculations'!$B$4,AY262&gt;='Supporting Calculations'!$C$4) = TRUE,1,IF(AND(AX262&gt;'Supporting Calculations'!$B$4,AY262&lt;'Supporting Calculations'!$C$4) = TRUE, 2,IF(AND(AX262&lt;'Supporting Calculations'!$B$4,AY262&gt;'Supporting Calculations'!$C$4) = TRUE,3,IF(AND(AX262&lt;='Supporting Calculations'!$B$4,AY262&lt;='Supporting Calculations'!$C$4) = TRUE, 4,0))))</f>
        <v>4</v>
      </c>
      <c r="BC262" s="44" t="str">
        <f t="shared" si="94"/>
        <v>Low</v>
      </c>
      <c r="BE262" s="84" t="e">
        <f t="shared" si="95"/>
        <v>#N/A</v>
      </c>
      <c r="BF262" s="86" t="e">
        <f t="shared" si="96"/>
        <v>#N/A</v>
      </c>
      <c r="BG262" s="88">
        <f t="shared" si="97"/>
        <v>36.94852941176471</v>
      </c>
      <c r="BI262" s="14">
        <f t="shared" si="98"/>
        <v>830</v>
      </c>
      <c r="BJ262" s="121">
        <f>BI262/'Supporting Calculations'!$B$8</f>
        <v>0.76286764705882348</v>
      </c>
      <c r="BK262" s="21">
        <f>SUM(T262:INDEX(T:T, MATCH(100000000000000,T:T)))/SUM((T$4:INDEX(T:T, MATCH(1E+30,T:T))))</f>
        <v>0.97967497414086713</v>
      </c>
      <c r="BL262" s="21">
        <f>SUM(H262:INDEX(H:H, MATCH(100000000000000,H:H)))/SUM((H$4:INDEX(H:H, MATCH(100000000000000,H:H))))</f>
        <v>0.98500747669487876</v>
      </c>
      <c r="BM262" s="21">
        <f>SUM(O262:INDEX(O:O, MATCH(100000000000000,O:O)))/SUM((O$4:INDEX(O:O, MATCH(1E+30,O:O))))</f>
        <v>0.97967497414086713</v>
      </c>
      <c r="BN262" s="132">
        <f>SUM(F262:INDEX(F:F, MATCH(100000000000000,F:F)))/SUM((F$4:INDEX(F:F, MATCH(1E+30,F:F))))</f>
        <v>0.97211979116459035</v>
      </c>
      <c r="BQ262" s="27"/>
    </row>
    <row r="263" spans="1:69" ht="15.75" customHeight="1">
      <c r="A263" s="89"/>
      <c r="B263" s="124" t="s">
        <v>136</v>
      </c>
      <c r="C263" s="74"/>
      <c r="D263" s="28"/>
      <c r="E263" s="45">
        <v>4088246.75</v>
      </c>
      <c r="F263" s="23">
        <v>0</v>
      </c>
      <c r="G263" s="23">
        <v>4088246.75</v>
      </c>
      <c r="H263" s="23">
        <v>31601.22</v>
      </c>
      <c r="I263" s="43">
        <v>228632.77</v>
      </c>
      <c r="J263" s="23"/>
      <c r="K263" s="45"/>
      <c r="L263" s="23"/>
      <c r="M263" s="43"/>
      <c r="N263" s="23"/>
      <c r="O263" s="112">
        <f t="shared" si="80"/>
        <v>4088246.75</v>
      </c>
      <c r="P263" s="24">
        <f>_xlfn.RANK.EQ(O263, O$4:INDEX(O:O, MATCH(100000000000000,O:O)), 0) + COUNTIF(O$4:INDEX(O:O, ROW(O263)), O263)-1</f>
        <v>829</v>
      </c>
      <c r="Q263" s="25">
        <f>(_xlfn.RANK.EQ(P263, P$4:INDEX(P:P, MATCH(1000000000000,P:P)), 0) + COUNTIF(P$4:INDEX(P:P, ROW(P263)), P263)-1)/'Supporting Calculations'!$B$8</f>
        <v>0.23897058823529413</v>
      </c>
      <c r="R263" s="26">
        <f>'Segment RDF'!$F$33</f>
        <v>40</v>
      </c>
      <c r="S263" s="56">
        <f t="shared" si="81"/>
        <v>9.5588235294117645</v>
      </c>
      <c r="T263" s="113">
        <f t="shared" si="82"/>
        <v>4088246.75</v>
      </c>
      <c r="U263" s="24">
        <f>_xlfn.RANK.EQ(T263, T$4:INDEX(T:T, MATCH(100000000000000,T:T)), 0) + COUNTIF(T$4:INDEX(T:T, ROW(T263)), T263)-1</f>
        <v>829</v>
      </c>
      <c r="V263" s="25">
        <f>(_xlfn.RANK.EQ(U263, U$4:INDEX(U:U, MATCH(1000000000000,U:U)), 0) + COUNTIF(U$4:INDEX(U:U, ROW(U263)), U263)-1)/'Supporting Calculations'!$B$8</f>
        <v>0.23897058823529413</v>
      </c>
      <c r="W263" s="26">
        <f>'Segment RDF'!$H$33</f>
        <v>40</v>
      </c>
      <c r="X263" s="56">
        <f t="shared" si="83"/>
        <v>9.5588235294117645</v>
      </c>
      <c r="Y263" s="58">
        <f t="shared" si="84"/>
        <v>228632.77</v>
      </c>
      <c r="Z263" s="24">
        <f>_xlfn.RANK.EQ(Y263, Y$4:INDEX(Y:Y, MATCH(100000000000000,Y:Y)), 0) + COUNTIF(Y$4:INDEX(Y:Y, ROW(Y263)), Y263)-1</f>
        <v>673</v>
      </c>
      <c r="AA263" s="25">
        <f>(_xlfn.RANK.EQ(Z263, Z$4:INDEX(Z:Z, MATCH(1000000000000,Z:Z)), 0) + COUNTIF(Z$4:INDEX(Z:Z, ROW(Z263)), Z263)-1)/'Supporting Calculations'!$B$8</f>
        <v>0.38235294117647056</v>
      </c>
      <c r="AB263" s="26">
        <f>'Segment RDF'!$J$33</f>
        <v>20</v>
      </c>
      <c r="AC263" s="56">
        <f t="shared" si="85"/>
        <v>7.6470588235294112</v>
      </c>
      <c r="AD263" s="26"/>
      <c r="AE263" s="66">
        <f t="shared" si="86"/>
        <v>0</v>
      </c>
      <c r="AF263" s="24">
        <f>_xlfn.RANK.EQ(AE263, AE$4:INDEX(AE:AE, MATCH(1000000000000,AE:AE)), 0) + COUNTIF(AE$4:INDEX(AE:AE, ROW(AE263)), AE263)-1</f>
        <v>1042</v>
      </c>
      <c r="AG263" s="25">
        <f>(_xlfn.RANK.EQ(AF263, AF$4:INDEX(AF:AF, MATCH(1000000000000,AF:AF)), 1) + COUNTIF(AF$4:INDEX(AF:AF, ROW(AF263)), AF263)-1)/'Supporting Calculations'!$B$8</f>
        <v>0.95772058823529416</v>
      </c>
      <c r="AH263" s="26">
        <f>'Segment RDF'!$F$33</f>
        <v>40</v>
      </c>
      <c r="AI263" s="67">
        <f t="shared" si="87"/>
        <v>38.308823529411768</v>
      </c>
      <c r="AJ263" s="68">
        <f t="shared" si="88"/>
        <v>7.7297731600960732E-3</v>
      </c>
      <c r="AK263" s="24">
        <f>_xlfn.RANK.EQ(AJ263, AJ$4:INDEX(AJ:AJ, MATCH(1000000000000,AJ:AJ)), 0) + COUNTIF(AJ$4:INDEX(AJ:AJ, ROW(AJ263)), AJ263)-1</f>
        <v>480</v>
      </c>
      <c r="AL263" s="25">
        <f>(_xlfn.RANK.EQ(AK263, AK$4:INDEX(AK:AK, MATCH(1000000000000,AK:AK)), 1) + COUNTIF(AK$4:INDEX(AK:AK, ROW(AK263)), AK263)-1)/'Supporting Calculations'!$B$8</f>
        <v>0.44117647058823528</v>
      </c>
      <c r="AM263" s="26">
        <f>'Segment RDF'!$H$33</f>
        <v>40</v>
      </c>
      <c r="AN263" s="67">
        <f t="shared" si="89"/>
        <v>17.647058823529413</v>
      </c>
      <c r="AO263" s="69">
        <f t="shared" si="99"/>
        <v>5.5924405737006945E-2</v>
      </c>
      <c r="AP263" s="24">
        <f>_xlfn.RANK.EQ(AO263, AO$4:INDEX(AO:AO, MATCH(1000000000000,AO:AO)), 0) + COUNTIF(AO$4:INDEX(AO:AO, ROW(AO263)), AO263)-1</f>
        <v>547</v>
      </c>
      <c r="AQ263" s="25">
        <f>(_xlfn.RANK.EQ(AP263, AP$4:INDEX(AP:AP, MATCH(1000000000000,AP:AP)), 1) + COUNTIF(AP$4:INDEX(AP:AP, ROW(AP263)), AP263)-1)/'Supporting Calculations'!$B$8</f>
        <v>0.50275735294117652</v>
      </c>
      <c r="AR263" s="26">
        <f>'Segment RDF'!$J$33</f>
        <v>20</v>
      </c>
      <c r="AS263" s="67">
        <f t="shared" si="90"/>
        <v>10.055147058823531</v>
      </c>
      <c r="AT263" s="69"/>
      <c r="AU263" s="119">
        <f t="shared" si="91"/>
        <v>26.764705882352942</v>
      </c>
      <c r="AV263" s="56">
        <f t="shared" si="92"/>
        <v>66.01102941176471</v>
      </c>
      <c r="AW263" s="24"/>
      <c r="AX263" s="119">
        <f>(_xlfn.RANK.EQ(AU263, AU$4:INDEX(AU:AU, MATCH(1000000000000,AU:AU)), 1) + COUNTIF(AU$4:INDEX(AU:AU, ROW(AU263)), AU263)-1)/'Supporting Calculations'!$B$8*100</f>
        <v>23.621323529411764</v>
      </c>
      <c r="AY263" s="58">
        <f>(_xlfn.RANK.EQ(AV263, AV$4:INDEX(AV:AV, MATCH(10000000000,AV:AV)), 1) + COUNTIF(AV$4:INDEX(AV:AV, ROW(AV263)), AV263)-1)/'Supporting Calculations'!$B$8*100</f>
        <v>73.253676470588232</v>
      </c>
      <c r="AZ263" s="70">
        <f t="shared" si="93"/>
        <v>96.875</v>
      </c>
      <c r="BA263" s="24"/>
      <c r="BB263" s="14">
        <f>IF(AND(AX263&gt;='Supporting Calculations'!$B$4,AY263&gt;='Supporting Calculations'!$C$4) = TRUE,1,IF(AND(AX263&gt;'Supporting Calculations'!$B$4,AY263&lt;'Supporting Calculations'!$C$4) = TRUE, 2,IF(AND(AX263&lt;'Supporting Calculations'!$B$4,AY263&gt;'Supporting Calculations'!$C$4) = TRUE,3,IF(AND(AX263&lt;='Supporting Calculations'!$B$4,AY263&lt;='Supporting Calculations'!$C$4) = TRUE, 4,0))))</f>
        <v>4</v>
      </c>
      <c r="BC263" s="44" t="str">
        <f t="shared" si="94"/>
        <v>Low</v>
      </c>
      <c r="BE263" s="84" t="e">
        <f t="shared" si="95"/>
        <v>#N/A</v>
      </c>
      <c r="BF263" s="86" t="e">
        <f t="shared" si="96"/>
        <v>#N/A</v>
      </c>
      <c r="BG263" s="88">
        <f t="shared" si="97"/>
        <v>73.253676470588232</v>
      </c>
      <c r="BI263" s="14">
        <f t="shared" si="98"/>
        <v>829</v>
      </c>
      <c r="BJ263" s="121">
        <f>BI263/'Supporting Calculations'!$B$8</f>
        <v>0.76194852941176472</v>
      </c>
      <c r="BK263" s="21">
        <f>SUM(T263:INDEX(T:T, MATCH(100000000000000,T:T)))/SUM((T$4:INDEX(T:T, MATCH(1E+30,T:T))))</f>
        <v>0.97955234688967519</v>
      </c>
      <c r="BL263" s="21">
        <f>SUM(H263:INDEX(H:H, MATCH(100000000000000,H:H)))/SUM((H$4:INDEX(H:H, MATCH(100000000000000,H:H))))</f>
        <v>0.98492878567771169</v>
      </c>
      <c r="BM263" s="21">
        <f>SUM(O263:INDEX(O:O, MATCH(100000000000000,O:O)))/SUM((O$4:INDEX(O:O, MATCH(1E+30,O:O))))</f>
        <v>0.97955234688967519</v>
      </c>
      <c r="BN263" s="132">
        <f>SUM(F263:INDEX(F:F, MATCH(100000000000000,F:F)))/SUM((F$4:INDEX(F:F, MATCH(1E+30,F:F))))</f>
        <v>0.97200399120424807</v>
      </c>
      <c r="BQ263" s="28"/>
    </row>
    <row r="264" spans="1:69" ht="15.75" customHeight="1">
      <c r="A264" s="89"/>
      <c r="B264" s="124" t="s">
        <v>145</v>
      </c>
      <c r="C264" s="74"/>
      <c r="D264" s="28"/>
      <c r="E264" s="45">
        <v>4125471.26</v>
      </c>
      <c r="F264" s="23">
        <v>165212</v>
      </c>
      <c r="G264" s="23">
        <v>4125471.26</v>
      </c>
      <c r="H264" s="23">
        <v>8405.33</v>
      </c>
      <c r="I264" s="43">
        <v>56035.53</v>
      </c>
      <c r="J264" s="23"/>
      <c r="K264" s="45"/>
      <c r="L264" s="23"/>
      <c r="M264" s="43"/>
      <c r="N264" s="28"/>
      <c r="O264" s="112">
        <f t="shared" si="80"/>
        <v>4125471.26</v>
      </c>
      <c r="P264" s="24">
        <f>_xlfn.RANK.EQ(O264, O$4:INDEX(O:O, MATCH(100000000000000,O:O)), 0) + COUNTIF(O$4:INDEX(O:O, ROW(O264)), O264)-1</f>
        <v>828</v>
      </c>
      <c r="Q264" s="25">
        <f>(_xlfn.RANK.EQ(P264, P$4:INDEX(P:P, MATCH(1000000000000,P:P)), 0) + COUNTIF(P$4:INDEX(P:P, ROW(P264)), P264)-1)/'Supporting Calculations'!$B$8</f>
        <v>0.23988970588235295</v>
      </c>
      <c r="R264" s="26">
        <f>'Segment RDF'!$F$33</f>
        <v>40</v>
      </c>
      <c r="S264" s="56">
        <f t="shared" si="81"/>
        <v>9.5955882352941178</v>
      </c>
      <c r="T264" s="113">
        <f t="shared" si="82"/>
        <v>4125471.26</v>
      </c>
      <c r="U264" s="24">
        <f>_xlfn.RANK.EQ(T264, T$4:INDEX(T:T, MATCH(100000000000000,T:T)), 0) + COUNTIF(T$4:INDEX(T:T, ROW(T264)), T264)-1</f>
        <v>828</v>
      </c>
      <c r="V264" s="25">
        <f>(_xlfn.RANK.EQ(U264, U$4:INDEX(U:U, MATCH(1000000000000,U:U)), 0) + COUNTIF(U$4:INDEX(U:U, ROW(U264)), U264)-1)/'Supporting Calculations'!$B$8</f>
        <v>0.23988970588235295</v>
      </c>
      <c r="W264" s="26">
        <f>'Segment RDF'!$H$33</f>
        <v>40</v>
      </c>
      <c r="X264" s="56">
        <f t="shared" si="83"/>
        <v>9.5955882352941178</v>
      </c>
      <c r="Y264" s="58">
        <f t="shared" si="84"/>
        <v>56035.53</v>
      </c>
      <c r="Z264" s="24">
        <f>_xlfn.RANK.EQ(Y264, Y$4:INDEX(Y:Y, MATCH(100000000000000,Y:Y)), 0) + COUNTIF(Y$4:INDEX(Y:Y, ROW(Y264)), Y264)-1</f>
        <v>876</v>
      </c>
      <c r="AA264" s="25">
        <f>(_xlfn.RANK.EQ(Z264, Z$4:INDEX(Z:Z, MATCH(1000000000000,Z:Z)), 0) + COUNTIF(Z$4:INDEX(Z:Z, ROW(Z264)), Z264)-1)/'Supporting Calculations'!$B$8</f>
        <v>0.19577205882352941</v>
      </c>
      <c r="AB264" s="26">
        <f>'Segment RDF'!$J$33</f>
        <v>20</v>
      </c>
      <c r="AC264" s="56">
        <f t="shared" si="85"/>
        <v>3.9154411764705883</v>
      </c>
      <c r="AD264" s="28"/>
      <c r="AE264" s="66">
        <f t="shared" si="86"/>
        <v>4.0046818796648218E-2</v>
      </c>
      <c r="AF264" s="24">
        <f>_xlfn.RANK.EQ(AE264, AE$4:INDEX(AE:AE, MATCH(1000000000000,AE:AE)), 0) + COUNTIF(AE$4:INDEX(AE:AE, ROW(AE264)), AE264)-1</f>
        <v>558</v>
      </c>
      <c r="AG264" s="25">
        <f>(_xlfn.RANK.EQ(AF264, AF$4:INDEX(AF:AF, MATCH(1000000000000,AF:AF)), 1) + COUNTIF(AF$4:INDEX(AF:AF, ROW(AF264)), AF264)-1)/'Supporting Calculations'!$B$8</f>
        <v>0.51286764705882348</v>
      </c>
      <c r="AH264" s="26">
        <f>'Segment RDF'!$F$33</f>
        <v>40</v>
      </c>
      <c r="AI264" s="67">
        <f t="shared" si="87"/>
        <v>20.514705882352938</v>
      </c>
      <c r="AJ264" s="68">
        <f t="shared" si="88"/>
        <v>2.0374229924946807E-3</v>
      </c>
      <c r="AK264" s="24">
        <f>_xlfn.RANK.EQ(AJ264, AJ$4:INDEX(AJ:AJ, MATCH(1000000000000,AJ:AJ)), 0) + COUNTIF(AJ$4:INDEX(AJ:AJ, ROW(AJ264)), AJ264)-1</f>
        <v>728</v>
      </c>
      <c r="AL264" s="25">
        <f>(_xlfn.RANK.EQ(AK264, AK$4:INDEX(AK:AK, MATCH(1000000000000,AK:AK)), 1) + COUNTIF(AK$4:INDEX(AK:AK, ROW(AK264)), AK264)-1)/'Supporting Calculations'!$B$8</f>
        <v>0.66911764705882348</v>
      </c>
      <c r="AM264" s="26">
        <f>'Segment RDF'!$H$33</f>
        <v>40</v>
      </c>
      <c r="AN264" s="67">
        <f t="shared" si="89"/>
        <v>26.764705882352938</v>
      </c>
      <c r="AO264" s="69">
        <f t="shared" si="99"/>
        <v>1.3582819141976038E-2</v>
      </c>
      <c r="AP264" s="24">
        <f>_xlfn.RANK.EQ(AO264, AO$4:INDEX(AO:AO, MATCH(1000000000000,AO:AO)), 0) + COUNTIF(AO$4:INDEX(AO:AO, ROW(AO264)), AO264)-1</f>
        <v>829</v>
      </c>
      <c r="AQ264" s="25">
        <f>(_xlfn.RANK.EQ(AP264, AP$4:INDEX(AP:AP, MATCH(1000000000000,AP:AP)), 1) + COUNTIF(AP$4:INDEX(AP:AP, ROW(AP264)), AP264)-1)/'Supporting Calculations'!$B$8</f>
        <v>0.76194852941176472</v>
      </c>
      <c r="AR264" s="26">
        <f>'Segment RDF'!$J$33</f>
        <v>20</v>
      </c>
      <c r="AS264" s="67">
        <f t="shared" si="90"/>
        <v>15.238970588235293</v>
      </c>
      <c r="AT264" s="28"/>
      <c r="AU264" s="119">
        <f t="shared" si="91"/>
        <v>23.106617647058822</v>
      </c>
      <c r="AV264" s="56">
        <f t="shared" si="92"/>
        <v>62.518382352941174</v>
      </c>
      <c r="AW264" s="28"/>
      <c r="AX264" s="119">
        <f>(_xlfn.RANK.EQ(AU264, AU$4:INDEX(AU:AU, MATCH(1000000000000,AU:AU)), 1) + COUNTIF(AU$4:INDEX(AU:AU, ROW(AU264)), AU264)-1)/'Supporting Calculations'!$B$8*100</f>
        <v>19.852941176470587</v>
      </c>
      <c r="AY264" s="58">
        <f>(_xlfn.RANK.EQ(AV264, AV$4:INDEX(AV:AV, MATCH(10000000000,AV:AV)), 1) + COUNTIF(AV$4:INDEX(AV:AV, ROW(AV264)), AV264)-1)/'Supporting Calculations'!$B$8*100</f>
        <v>67.1875</v>
      </c>
      <c r="AZ264" s="70">
        <f t="shared" si="93"/>
        <v>87.04044117647058</v>
      </c>
      <c r="BA264" s="28"/>
      <c r="BB264" s="14">
        <f>IF(AND(AX264&gt;='Supporting Calculations'!$B$4,AY264&gt;='Supporting Calculations'!$C$4) = TRUE,1,IF(AND(AX264&gt;'Supporting Calculations'!$B$4,AY264&lt;'Supporting Calculations'!$C$4) = TRUE, 2,IF(AND(AX264&lt;'Supporting Calculations'!$B$4,AY264&gt;'Supporting Calculations'!$C$4) = TRUE,3,IF(AND(AX264&lt;='Supporting Calculations'!$B$4,AY264&lt;='Supporting Calculations'!$C$4) = TRUE, 4,0))))</f>
        <v>4</v>
      </c>
      <c r="BC264" s="44" t="str">
        <f t="shared" si="94"/>
        <v>Low</v>
      </c>
      <c r="BE264" s="84">
        <f t="shared" si="95"/>
        <v>67.1875</v>
      </c>
      <c r="BF264" s="86" t="e">
        <f t="shared" si="96"/>
        <v>#N/A</v>
      </c>
      <c r="BG264" s="88" t="e">
        <f t="shared" si="97"/>
        <v>#N/A</v>
      </c>
      <c r="BI264" s="14">
        <f t="shared" si="98"/>
        <v>828</v>
      </c>
      <c r="BJ264" s="121">
        <f>BI264/'Supporting Calculations'!$B$8</f>
        <v>0.76102941176470584</v>
      </c>
      <c r="BK264" s="21">
        <f>SUM(T264:INDEX(T:T, MATCH(100000000000000,T:T)))/SUM((T$4:INDEX(T:T, MATCH(1E+30,T:T))))</f>
        <v>0.97942971532294054</v>
      </c>
      <c r="BL264" s="21">
        <f>SUM(H264:INDEX(H:H, MATCH(100000000000000,H:H)))/SUM((H$4:INDEX(H:H, MATCH(100000000000000,H:H))))</f>
        <v>0.98486741014646684</v>
      </c>
      <c r="BM264" s="21">
        <f>SUM(O264:INDEX(O:O, MATCH(100000000000000,O:O)))/SUM((O$4:INDEX(O:O, MATCH(1E+30,O:O))))</f>
        <v>0.97942971532294054</v>
      </c>
      <c r="BN264" s="132">
        <f>SUM(F264:INDEX(F:F, MATCH(100000000000000,F:F)))/SUM((F$4:INDEX(F:F, MATCH(1E+30,F:F))))</f>
        <v>0.97200399120424807</v>
      </c>
      <c r="BQ264" s="28"/>
    </row>
    <row r="265" spans="1:69" ht="15.75" customHeight="1">
      <c r="A265" s="89"/>
      <c r="B265" s="124" t="s">
        <v>136</v>
      </c>
      <c r="C265" s="74"/>
      <c r="D265" s="28"/>
      <c r="E265" s="45">
        <v>4129551</v>
      </c>
      <c r="F265" s="23">
        <v>224739</v>
      </c>
      <c r="G265" s="23">
        <v>4129551</v>
      </c>
      <c r="H265" s="23">
        <v>545.25</v>
      </c>
      <c r="I265" s="43">
        <v>119584</v>
      </c>
      <c r="J265" s="23"/>
      <c r="K265" s="45"/>
      <c r="L265" s="23"/>
      <c r="M265" s="43"/>
      <c r="N265" s="23"/>
      <c r="O265" s="112">
        <f t="shared" si="80"/>
        <v>4129551</v>
      </c>
      <c r="P265" s="24">
        <f>_xlfn.RANK.EQ(O265, O$4:INDEX(O:O, MATCH(100000000000000,O:O)), 0) + COUNTIF(O$4:INDEX(O:O, ROW(O265)), O265)-1</f>
        <v>827</v>
      </c>
      <c r="Q265" s="25">
        <f>(_xlfn.RANK.EQ(P265, P$4:INDEX(P:P, MATCH(1000000000000,P:P)), 0) + COUNTIF(P$4:INDEX(P:P, ROW(P265)), P265)-1)/'Supporting Calculations'!$B$8</f>
        <v>0.24080882352941177</v>
      </c>
      <c r="R265" s="26">
        <f>'Segment RDF'!$F$33</f>
        <v>40</v>
      </c>
      <c r="S265" s="56">
        <f t="shared" si="81"/>
        <v>9.632352941176471</v>
      </c>
      <c r="T265" s="113">
        <f t="shared" si="82"/>
        <v>4129551</v>
      </c>
      <c r="U265" s="24">
        <f>_xlfn.RANK.EQ(T265, T$4:INDEX(T:T, MATCH(100000000000000,T:T)), 0) + COUNTIF(T$4:INDEX(T:T, ROW(T265)), T265)-1</f>
        <v>827</v>
      </c>
      <c r="V265" s="25">
        <f>(_xlfn.RANK.EQ(U265, U$4:INDEX(U:U, MATCH(1000000000000,U:U)), 0) + COUNTIF(U$4:INDEX(U:U, ROW(U265)), U265)-1)/'Supporting Calculations'!$B$8</f>
        <v>0.24080882352941177</v>
      </c>
      <c r="W265" s="26">
        <f>'Segment RDF'!$H$33</f>
        <v>40</v>
      </c>
      <c r="X265" s="56">
        <f t="shared" si="83"/>
        <v>9.632352941176471</v>
      </c>
      <c r="Y265" s="58">
        <f t="shared" si="84"/>
        <v>119584</v>
      </c>
      <c r="Z265" s="24">
        <f>_xlfn.RANK.EQ(Y265, Y$4:INDEX(Y:Y, MATCH(100000000000000,Y:Y)), 0) + COUNTIF(Y$4:INDEX(Y:Y, ROW(Y265)), Y265)-1</f>
        <v>780</v>
      </c>
      <c r="AA265" s="25">
        <f>(_xlfn.RANK.EQ(Z265, Z$4:INDEX(Z:Z, MATCH(1000000000000,Z:Z)), 0) + COUNTIF(Z$4:INDEX(Z:Z, ROW(Z265)), Z265)-1)/'Supporting Calculations'!$B$8</f>
        <v>0.28400735294117646</v>
      </c>
      <c r="AB265" s="26">
        <f>'Segment RDF'!$J$33</f>
        <v>20</v>
      </c>
      <c r="AC265" s="56">
        <f t="shared" si="85"/>
        <v>5.680147058823529</v>
      </c>
      <c r="AD265" s="26"/>
      <c r="AE265" s="66">
        <f t="shared" si="86"/>
        <v>5.4422139356070431E-2</v>
      </c>
      <c r="AF265" s="24">
        <f>_xlfn.RANK.EQ(AE265, AE$4:INDEX(AE:AE, MATCH(1000000000000,AE:AE)), 0) + COUNTIF(AE$4:INDEX(AE:AE, ROW(AE265)), AE265)-1</f>
        <v>468</v>
      </c>
      <c r="AG265" s="25">
        <f>(_xlfn.RANK.EQ(AF265, AF$4:INDEX(AF:AF, MATCH(1000000000000,AF:AF)), 1) + COUNTIF(AF$4:INDEX(AF:AF, ROW(AF265)), AF265)-1)/'Supporting Calculations'!$B$8</f>
        <v>0.43014705882352944</v>
      </c>
      <c r="AH265" s="26">
        <f>'Segment RDF'!$F$33</f>
        <v>40</v>
      </c>
      <c r="AI265" s="67">
        <f t="shared" si="87"/>
        <v>17.205882352941178</v>
      </c>
      <c r="AJ265" s="68">
        <f t="shared" si="88"/>
        <v>1.3203614630258835E-4</v>
      </c>
      <c r="AK265" s="24">
        <f>_xlfn.RANK.EQ(AJ265, AJ$4:INDEX(AJ:AJ, MATCH(1000000000000,AJ:AJ)), 0) + COUNTIF(AJ$4:INDEX(AJ:AJ, ROW(AJ265)), AJ265)-1</f>
        <v>857</v>
      </c>
      <c r="AL265" s="25">
        <f>(_xlfn.RANK.EQ(AK265, AK$4:INDEX(AK:AK, MATCH(1000000000000,AK:AK)), 1) + COUNTIF(AK$4:INDEX(AK:AK, ROW(AK265)), AK265)-1)/'Supporting Calculations'!$B$8</f>
        <v>0.7876838235294118</v>
      </c>
      <c r="AM265" s="26">
        <f>'Segment RDF'!$H$33</f>
        <v>40</v>
      </c>
      <c r="AN265" s="67">
        <f t="shared" si="89"/>
        <v>31.507352941176471</v>
      </c>
      <c r="AO265" s="69">
        <f t="shared" si="99"/>
        <v>2.8958111910955937E-2</v>
      </c>
      <c r="AP265" s="24">
        <f>_xlfn.RANK.EQ(AO265, AO$4:INDEX(AO:AO, MATCH(1000000000000,AO:AO)), 0) + COUNTIF(AO$4:INDEX(AO:AO, ROW(AO265)), AO265)-1</f>
        <v>714</v>
      </c>
      <c r="AQ265" s="25">
        <f>(_xlfn.RANK.EQ(AP265, AP$4:INDEX(AP:AP, MATCH(1000000000000,AP:AP)), 1) + COUNTIF(AP$4:INDEX(AP:AP, ROW(AP265)), AP265)-1)/'Supporting Calculations'!$B$8</f>
        <v>0.65625</v>
      </c>
      <c r="AR265" s="26">
        <f>'Segment RDF'!$J$33</f>
        <v>20</v>
      </c>
      <c r="AS265" s="67">
        <f t="shared" si="90"/>
        <v>13.125</v>
      </c>
      <c r="AT265" s="69"/>
      <c r="AU265" s="119">
        <f t="shared" si="91"/>
        <v>24.944852941176471</v>
      </c>
      <c r="AV265" s="56">
        <f t="shared" si="92"/>
        <v>61.838235294117652</v>
      </c>
      <c r="AW265" s="24"/>
      <c r="AX265" s="119">
        <f>(_xlfn.RANK.EQ(AU265, AU$4:INDEX(AU:AU, MATCH(1000000000000,AU:AU)), 1) + COUNTIF(AU$4:INDEX(AU:AU, ROW(AU265)), AU265)-1)/'Supporting Calculations'!$B$8*100</f>
        <v>21.231617647058822</v>
      </c>
      <c r="AY265" s="58">
        <f>(_xlfn.RANK.EQ(AV265, AV$4:INDEX(AV:AV, MATCH(10000000000,AV:AV)), 1) + COUNTIF(AV$4:INDEX(AV:AV, ROW(AV265)), AV265)-1)/'Supporting Calculations'!$B$8*100</f>
        <v>66.08455882352942</v>
      </c>
      <c r="AZ265" s="70">
        <f t="shared" si="93"/>
        <v>87.316176470588246</v>
      </c>
      <c r="BA265" s="24"/>
      <c r="BB265" s="14">
        <f>IF(AND(AX265&gt;='Supporting Calculations'!$B$4,AY265&gt;='Supporting Calculations'!$C$4) = TRUE,1,IF(AND(AX265&gt;'Supporting Calculations'!$B$4,AY265&lt;'Supporting Calculations'!$C$4) = TRUE, 2,IF(AND(AX265&lt;'Supporting Calculations'!$B$4,AY265&gt;'Supporting Calculations'!$C$4) = TRUE,3,IF(AND(AX265&lt;='Supporting Calculations'!$B$4,AY265&lt;='Supporting Calculations'!$C$4) = TRUE, 4,0))))</f>
        <v>4</v>
      </c>
      <c r="BC265" s="44" t="str">
        <f t="shared" si="94"/>
        <v>Low</v>
      </c>
      <c r="BE265" s="84">
        <f t="shared" si="95"/>
        <v>66.08455882352942</v>
      </c>
      <c r="BF265" s="86" t="e">
        <f t="shared" si="96"/>
        <v>#N/A</v>
      </c>
      <c r="BG265" s="88" t="e">
        <f t="shared" si="97"/>
        <v>#N/A</v>
      </c>
      <c r="BI265" s="14">
        <f t="shared" si="98"/>
        <v>827</v>
      </c>
      <c r="BJ265" s="121">
        <f>BI265/'Supporting Calculations'!$B$8</f>
        <v>0.76011029411764708</v>
      </c>
      <c r="BK265" s="21">
        <f>SUM(T265:INDEX(T:T, MATCH(100000000000000,T:T)))/SUM((T$4:INDEX(T:T, MATCH(1E+30,T:T))))</f>
        <v>0.97930596716509433</v>
      </c>
      <c r="BL265" s="21">
        <f>SUM(H265:INDEX(H:H, MATCH(100000000000000,H:H)))/SUM((H$4:INDEX(H:H, MATCH(100000000000000,H:H))))</f>
        <v>0.98485108540982569</v>
      </c>
      <c r="BM265" s="21">
        <f>SUM(O265:INDEX(O:O, MATCH(100000000000000,O:O)))/SUM((O$4:INDEX(O:O, MATCH(1E+30,O:O))))</f>
        <v>0.97930596716509433</v>
      </c>
      <c r="BN265" s="132">
        <f>SUM(F265:INDEX(F:F, MATCH(100000000000000,F:F)))/SUM((F$4:INDEX(F:F, MATCH(1E+30,F:F))))</f>
        <v>0.97190385908527122</v>
      </c>
      <c r="BQ265" s="28"/>
    </row>
    <row r="266" spans="1:69" ht="15.75" customHeight="1">
      <c r="A266" s="89"/>
      <c r="B266" s="124" t="s">
        <v>145</v>
      </c>
      <c r="C266" s="74"/>
      <c r="D266" s="28"/>
      <c r="E266" s="45">
        <v>4134115.07</v>
      </c>
      <c r="F266" s="23">
        <v>94553</v>
      </c>
      <c r="G266" s="23">
        <v>4134115.07</v>
      </c>
      <c r="H266" s="23">
        <v>67975.360000000001</v>
      </c>
      <c r="I266" s="43">
        <v>462819.52</v>
      </c>
      <c r="J266" s="23"/>
      <c r="K266" s="45"/>
      <c r="L266" s="23"/>
      <c r="M266" s="43"/>
      <c r="N266" s="23"/>
      <c r="O266" s="112">
        <f t="shared" si="80"/>
        <v>4134115.07</v>
      </c>
      <c r="P266" s="24">
        <f>_xlfn.RANK.EQ(O266, O$4:INDEX(O:O, MATCH(100000000000000,O:O)), 0) + COUNTIF(O$4:INDEX(O:O, ROW(O266)), O266)-1</f>
        <v>826</v>
      </c>
      <c r="Q266" s="25">
        <f>(_xlfn.RANK.EQ(P266, P$4:INDEX(P:P, MATCH(1000000000000,P:P)), 0) + COUNTIF(P$4:INDEX(P:P, ROW(P266)), P266)-1)/'Supporting Calculations'!$B$8</f>
        <v>0.24172794117647059</v>
      </c>
      <c r="R266" s="26">
        <f>'Segment RDF'!$F$33</f>
        <v>40</v>
      </c>
      <c r="S266" s="56">
        <f t="shared" si="81"/>
        <v>9.6691176470588243</v>
      </c>
      <c r="T266" s="113">
        <f t="shared" si="82"/>
        <v>4134115.07</v>
      </c>
      <c r="U266" s="24">
        <f>_xlfn.RANK.EQ(T266, T$4:INDEX(T:T, MATCH(100000000000000,T:T)), 0) + COUNTIF(T$4:INDEX(T:T, ROW(T266)), T266)-1</f>
        <v>826</v>
      </c>
      <c r="V266" s="25">
        <f>(_xlfn.RANK.EQ(U266, U$4:INDEX(U:U, MATCH(1000000000000,U:U)), 0) + COUNTIF(U$4:INDEX(U:U, ROW(U266)), U266)-1)/'Supporting Calculations'!$B$8</f>
        <v>0.24172794117647059</v>
      </c>
      <c r="W266" s="26">
        <f>'Segment RDF'!$H$33</f>
        <v>40</v>
      </c>
      <c r="X266" s="56">
        <f t="shared" si="83"/>
        <v>9.6691176470588243</v>
      </c>
      <c r="Y266" s="58">
        <f t="shared" si="84"/>
        <v>462819.52</v>
      </c>
      <c r="Z266" s="24">
        <f>_xlfn.RANK.EQ(Y266, Y$4:INDEX(Y:Y, MATCH(100000000000000,Y:Y)), 0) + COUNTIF(Y$4:INDEX(Y:Y, ROW(Y266)), Y266)-1</f>
        <v>510</v>
      </c>
      <c r="AA266" s="25">
        <f>(_xlfn.RANK.EQ(Z266, Z$4:INDEX(Z:Z, MATCH(1000000000000,Z:Z)), 0) + COUNTIF(Z$4:INDEX(Z:Z, ROW(Z266)), Z266)-1)/'Supporting Calculations'!$B$8</f>
        <v>0.53216911764705888</v>
      </c>
      <c r="AB266" s="26">
        <f>'Segment RDF'!$J$33</f>
        <v>20</v>
      </c>
      <c r="AC266" s="56">
        <f t="shared" si="85"/>
        <v>10.643382352941178</v>
      </c>
      <c r="AD266" s="26"/>
      <c r="AE266" s="66">
        <f t="shared" si="86"/>
        <v>2.287140014223165E-2</v>
      </c>
      <c r="AF266" s="24">
        <f>_xlfn.RANK.EQ(AE266, AE$4:INDEX(AE:AE, MATCH(1000000000000,AE:AE)), 0) + COUNTIF(AE$4:INDEX(AE:AE, ROW(AE266)), AE266)-1</f>
        <v>731</v>
      </c>
      <c r="AG266" s="25">
        <f>(_xlfn.RANK.EQ(AF266, AF$4:INDEX(AF:AF, MATCH(1000000000000,AF:AF)), 1) + COUNTIF(AF$4:INDEX(AF:AF, ROW(AF266)), AF266)-1)/'Supporting Calculations'!$B$8</f>
        <v>0.671875</v>
      </c>
      <c r="AH266" s="26">
        <f>'Segment RDF'!$F$33</f>
        <v>40</v>
      </c>
      <c r="AI266" s="67">
        <f t="shared" si="87"/>
        <v>26.875</v>
      </c>
      <c r="AJ266" s="68">
        <f t="shared" si="88"/>
        <v>1.6442541837617501E-2</v>
      </c>
      <c r="AK266" s="24">
        <f>_xlfn.RANK.EQ(AJ266, AJ$4:INDEX(AJ:AJ, MATCH(1000000000000,AJ:AJ)), 0) + COUNTIF(AJ$4:INDEX(AJ:AJ, ROW(AJ266)), AJ266)-1</f>
        <v>266</v>
      </c>
      <c r="AL266" s="25">
        <f>(_xlfn.RANK.EQ(AK266, AK$4:INDEX(AK:AK, MATCH(1000000000000,AK:AK)), 1) + COUNTIF(AK$4:INDEX(AK:AK, ROW(AK266)), AK266)-1)/'Supporting Calculations'!$B$8</f>
        <v>0.24448529411764705</v>
      </c>
      <c r="AM266" s="26">
        <f>'Segment RDF'!$H$33</f>
        <v>40</v>
      </c>
      <c r="AN266" s="67">
        <f t="shared" si="89"/>
        <v>9.7794117647058822</v>
      </c>
      <c r="AO266" s="69">
        <f t="shared" si="99"/>
        <v>0.1119512911864836</v>
      </c>
      <c r="AP266" s="24">
        <f>_xlfn.RANK.EQ(AO266, AO$4:INDEX(AO:AO, MATCH(1000000000000,AO:AO)), 0) + COUNTIF(AO$4:INDEX(AO:AO, ROW(AO266)), AO266)-1</f>
        <v>327</v>
      </c>
      <c r="AQ266" s="25">
        <f>(_xlfn.RANK.EQ(AP266, AP$4:INDEX(AP:AP, MATCH(1000000000000,AP:AP)), 1) + COUNTIF(AP$4:INDEX(AP:AP, ROW(AP266)), AP266)-1)/'Supporting Calculations'!$B$8</f>
        <v>0.30055147058823528</v>
      </c>
      <c r="AR266" s="26">
        <f>'Segment RDF'!$J$33</f>
        <v>20</v>
      </c>
      <c r="AS266" s="67">
        <f t="shared" si="90"/>
        <v>6.0110294117647056</v>
      </c>
      <c r="AT266" s="69"/>
      <c r="AU266" s="119">
        <f t="shared" si="91"/>
        <v>29.981617647058826</v>
      </c>
      <c r="AV266" s="56">
        <f t="shared" si="92"/>
        <v>42.665441176470587</v>
      </c>
      <c r="AW266" s="24"/>
      <c r="AX266" s="119">
        <f>(_xlfn.RANK.EQ(AU266, AU$4:INDEX(AU:AU, MATCH(1000000000000,AU:AU)), 1) + COUNTIF(AU$4:INDEX(AU:AU, ROW(AU266)), AU266)-1)/'Supporting Calculations'!$B$8*100</f>
        <v>28.308823529411764</v>
      </c>
      <c r="AY266" s="58">
        <f>(_xlfn.RANK.EQ(AV266, AV$4:INDEX(AV:AV, MATCH(10000000000,AV:AV)), 1) + COUNTIF(AV$4:INDEX(AV:AV, ROW(AV266)), AV266)-1)/'Supporting Calculations'!$B$8*100</f>
        <v>37.408088235294116</v>
      </c>
      <c r="AZ266" s="70">
        <f t="shared" si="93"/>
        <v>65.716911764705884</v>
      </c>
      <c r="BA266" s="24"/>
      <c r="BB266" s="14">
        <f>IF(AND(AX266&gt;='Supporting Calculations'!$B$4,AY266&gt;='Supporting Calculations'!$C$4) = TRUE,1,IF(AND(AX266&gt;'Supporting Calculations'!$B$4,AY266&lt;'Supporting Calculations'!$C$4) = TRUE, 2,IF(AND(AX266&lt;'Supporting Calculations'!$B$4,AY266&gt;'Supporting Calculations'!$C$4) = TRUE,3,IF(AND(AX266&lt;='Supporting Calculations'!$B$4,AY266&lt;='Supporting Calculations'!$C$4) = TRUE, 4,0))))</f>
        <v>4</v>
      </c>
      <c r="BC266" s="44" t="str">
        <f t="shared" si="94"/>
        <v>Low</v>
      </c>
      <c r="BE266" s="84" t="e">
        <f t="shared" si="95"/>
        <v>#N/A</v>
      </c>
      <c r="BF266" s="86" t="e">
        <f t="shared" si="96"/>
        <v>#N/A</v>
      </c>
      <c r="BG266" s="88">
        <f t="shared" si="97"/>
        <v>37.408088235294116</v>
      </c>
      <c r="BI266" s="14">
        <f t="shared" si="98"/>
        <v>826</v>
      </c>
      <c r="BJ266" s="121">
        <f>BI266/'Supporting Calculations'!$B$8</f>
        <v>0.7591911764705882</v>
      </c>
      <c r="BK266" s="21">
        <f>SUM(T266:INDEX(T:T, MATCH(100000000000000,T:T)))/SUM((T$4:INDEX(T:T, MATCH(1E+30,T:T))))</f>
        <v>0.9791820966308511</v>
      </c>
      <c r="BL266" s="21">
        <f>SUM(H266:INDEX(H:H, MATCH(100000000000000,H:H)))/SUM((H$4:INDEX(H:H, MATCH(100000000000000,H:H))))</f>
        <v>0.9848500264314568</v>
      </c>
      <c r="BM266" s="21">
        <f>SUM(O266:INDEX(O:O, MATCH(100000000000000,O:O)))/SUM((O$4:INDEX(O:O, MATCH(1E+30,O:O))))</f>
        <v>0.9791820966308511</v>
      </c>
      <c r="BN266" s="132">
        <f>SUM(F266:INDEX(F:F, MATCH(100000000000000,F:F)))/SUM((F$4:INDEX(F:F, MATCH(1E+30,F:F))))</f>
        <v>0.97176764868719634</v>
      </c>
      <c r="BQ266" s="28"/>
    </row>
    <row r="267" spans="1:69" ht="15.75" customHeight="1">
      <c r="A267" s="89"/>
      <c r="B267" s="124" t="s">
        <v>133</v>
      </c>
      <c r="C267" s="74"/>
      <c r="D267" s="28"/>
      <c r="E267" s="45">
        <v>4134160.38</v>
      </c>
      <c r="F267" s="23">
        <v>507031</v>
      </c>
      <c r="G267" s="23">
        <v>4134160.38</v>
      </c>
      <c r="H267" s="23">
        <v>0</v>
      </c>
      <c r="I267" s="43">
        <v>0</v>
      </c>
      <c r="J267" s="23"/>
      <c r="K267" s="45"/>
      <c r="L267" s="23"/>
      <c r="M267" s="43"/>
      <c r="N267" s="23"/>
      <c r="O267" s="112">
        <f t="shared" si="80"/>
        <v>4134160.38</v>
      </c>
      <c r="P267" s="24">
        <f>_xlfn.RANK.EQ(O267, O$4:INDEX(O:O, MATCH(100000000000000,O:O)), 0) + COUNTIF(O$4:INDEX(O:O, ROW(O267)), O267)-1</f>
        <v>825</v>
      </c>
      <c r="Q267" s="25">
        <f>(_xlfn.RANK.EQ(P267, P$4:INDEX(P:P, MATCH(1000000000000,P:P)), 0) + COUNTIF(P$4:INDEX(P:P, ROW(P267)), P267)-1)/'Supporting Calculations'!$B$8</f>
        <v>0.24264705882352941</v>
      </c>
      <c r="R267" s="26">
        <f>'Segment RDF'!$F$33</f>
        <v>40</v>
      </c>
      <c r="S267" s="56">
        <f t="shared" si="81"/>
        <v>9.7058823529411757</v>
      </c>
      <c r="T267" s="113">
        <f t="shared" si="82"/>
        <v>4134160.38</v>
      </c>
      <c r="U267" s="24">
        <f>_xlfn.RANK.EQ(T267, T$4:INDEX(T:T, MATCH(100000000000000,T:T)), 0) + COUNTIF(T$4:INDEX(T:T, ROW(T267)), T267)-1</f>
        <v>825</v>
      </c>
      <c r="V267" s="25">
        <f>(_xlfn.RANK.EQ(U267, U$4:INDEX(U:U, MATCH(1000000000000,U:U)), 0) + COUNTIF(U$4:INDEX(U:U, ROW(U267)), U267)-1)/'Supporting Calculations'!$B$8</f>
        <v>0.24264705882352941</v>
      </c>
      <c r="W267" s="26">
        <f>'Segment RDF'!$H$33</f>
        <v>40</v>
      </c>
      <c r="X267" s="56">
        <f t="shared" si="83"/>
        <v>9.7058823529411757</v>
      </c>
      <c r="Y267" s="58">
        <f t="shared" si="84"/>
        <v>0</v>
      </c>
      <c r="Z267" s="24">
        <f>_xlfn.RANK.EQ(Y267, Y$4:INDEX(Y:Y, MATCH(100000000000000,Y:Y)), 0) + COUNTIF(Y$4:INDEX(Y:Y, ROW(Y267)), Y267)-1</f>
        <v>1002</v>
      </c>
      <c r="AA267" s="25">
        <f>(_xlfn.RANK.EQ(Z267, Z$4:INDEX(Z:Z, MATCH(1000000000000,Z:Z)), 0) + COUNTIF(Z$4:INDEX(Z:Z, ROW(Z267)), Z267)-1)/'Supporting Calculations'!$B$8</f>
        <v>7.9963235294117641E-2</v>
      </c>
      <c r="AB267" s="26">
        <f>'Segment RDF'!$J$33</f>
        <v>20</v>
      </c>
      <c r="AC267" s="56">
        <f t="shared" si="85"/>
        <v>1.5992647058823528</v>
      </c>
      <c r="AD267" s="26"/>
      <c r="AE267" s="66">
        <f t="shared" si="86"/>
        <v>0.12264425019718272</v>
      </c>
      <c r="AF267" s="24">
        <f>_xlfn.RANK.EQ(AE267, AE$4:INDEX(AE:AE, MATCH(1000000000000,AE:AE)), 0) + COUNTIF(AE$4:INDEX(AE:AE, ROW(AE267)), AE267)-1</f>
        <v>149</v>
      </c>
      <c r="AG267" s="25">
        <f>(_xlfn.RANK.EQ(AF267, AF$4:INDEX(AF:AF, MATCH(1000000000000,AF:AF)), 1) + COUNTIF(AF$4:INDEX(AF:AF, ROW(AF267)), AF267)-1)/'Supporting Calculations'!$B$8</f>
        <v>0.13694852941176472</v>
      </c>
      <c r="AH267" s="26">
        <f>'Segment RDF'!$F$33</f>
        <v>40</v>
      </c>
      <c r="AI267" s="67">
        <f t="shared" si="87"/>
        <v>5.4779411764705888</v>
      </c>
      <c r="AJ267" s="68">
        <f t="shared" si="88"/>
        <v>0</v>
      </c>
      <c r="AK267" s="24">
        <f>_xlfn.RANK.EQ(AJ267, AJ$4:INDEX(AJ:AJ, MATCH(1000000000000,AJ:AJ)), 0) + COUNTIF(AJ$4:INDEX(AJ:AJ, ROW(AJ267)), AJ267)-1</f>
        <v>929</v>
      </c>
      <c r="AL267" s="25">
        <f>(_xlfn.RANK.EQ(AK267, AK$4:INDEX(AK:AK, MATCH(1000000000000,AK:AK)), 1) + COUNTIF(AK$4:INDEX(AK:AK, ROW(AK267)), AK267)-1)/'Supporting Calculations'!$B$8</f>
        <v>0.85386029411764708</v>
      </c>
      <c r="AM267" s="26">
        <f>'Segment RDF'!$H$33</f>
        <v>40</v>
      </c>
      <c r="AN267" s="67">
        <f t="shared" si="89"/>
        <v>34.154411764705884</v>
      </c>
      <c r="AO267" s="69">
        <f t="shared" si="99"/>
        <v>0</v>
      </c>
      <c r="AP267" s="24">
        <f>_xlfn.RANK.EQ(AO267, AO$4:INDEX(AO:AO, MATCH(1000000000000,AO:AO)), 0) + COUNTIF(AO$4:INDEX(AO:AO, ROW(AO267)), AO267)-1</f>
        <v>1002</v>
      </c>
      <c r="AQ267" s="25">
        <f>(_xlfn.RANK.EQ(AP267, AP$4:INDEX(AP:AP, MATCH(1000000000000,AP:AP)), 1) + COUNTIF(AP$4:INDEX(AP:AP, ROW(AP267)), AP267)-1)/'Supporting Calculations'!$B$8</f>
        <v>0.92095588235294112</v>
      </c>
      <c r="AR267" s="26">
        <f>'Segment RDF'!$J$33</f>
        <v>20</v>
      </c>
      <c r="AS267" s="67">
        <f t="shared" si="90"/>
        <v>18.419117647058822</v>
      </c>
      <c r="AT267" s="69"/>
      <c r="AU267" s="119">
        <f t="shared" si="91"/>
        <v>21.011029411764703</v>
      </c>
      <c r="AV267" s="56">
        <f t="shared" si="92"/>
        <v>58.05147058823529</v>
      </c>
      <c r="AW267" s="24"/>
      <c r="AX267" s="119">
        <f>(_xlfn.RANK.EQ(AU267, AU$4:INDEX(AU:AU, MATCH(1000000000000,AU:AU)), 1) + COUNTIF(AU$4:INDEX(AU:AU, ROW(AU267)), AU267)-1)/'Supporting Calculations'!$B$8*100</f>
        <v>17.830882352941178</v>
      </c>
      <c r="AY267" s="58">
        <f>(_xlfn.RANK.EQ(AV267, AV$4:INDEX(AV:AV, MATCH(10000000000,AV:AV)), 1) + COUNTIF(AV$4:INDEX(AV:AV, ROW(AV267)), AV267)-1)/'Supporting Calculations'!$B$8*100</f>
        <v>60.110294117647058</v>
      </c>
      <c r="AZ267" s="70">
        <f t="shared" si="93"/>
        <v>77.941176470588232</v>
      </c>
      <c r="BA267" s="24"/>
      <c r="BB267" s="14">
        <f>IF(AND(AX267&gt;='Supporting Calculations'!$B$4,AY267&gt;='Supporting Calculations'!$C$4) = TRUE,1,IF(AND(AX267&gt;'Supporting Calculations'!$B$4,AY267&lt;'Supporting Calculations'!$C$4) = TRUE, 2,IF(AND(AX267&lt;'Supporting Calculations'!$B$4,AY267&gt;'Supporting Calculations'!$C$4) = TRUE,3,IF(AND(AX267&lt;='Supporting Calculations'!$B$4,AY267&lt;='Supporting Calculations'!$C$4) = TRUE, 4,0))))</f>
        <v>4</v>
      </c>
      <c r="BC267" s="44" t="str">
        <f t="shared" si="94"/>
        <v>Low</v>
      </c>
      <c r="BE267" s="84">
        <f t="shared" si="95"/>
        <v>60.110294117647058</v>
      </c>
      <c r="BF267" s="86" t="e">
        <f t="shared" si="96"/>
        <v>#N/A</v>
      </c>
      <c r="BG267" s="88" t="e">
        <f t="shared" si="97"/>
        <v>#N/A</v>
      </c>
      <c r="BI267" s="14">
        <f t="shared" si="98"/>
        <v>825</v>
      </c>
      <c r="BJ267" s="121">
        <f>BI267/'Supporting Calculations'!$B$8</f>
        <v>0.75827205882352944</v>
      </c>
      <c r="BK267" s="21">
        <f>SUM(T267:INDEX(T:T, MATCH(100000000000000,T:T)))/SUM((T$4:INDEX(T:T, MATCH(1E+30,T:T))))</f>
        <v>0.97905808919218662</v>
      </c>
      <c r="BL267" s="21">
        <f>SUM(H267:INDEX(H:H, MATCH(100000000000000,H:H)))/SUM((H$4:INDEX(H:H, MATCH(100000000000000,H:H))))</f>
        <v>0.98471800545785015</v>
      </c>
      <c r="BM267" s="21">
        <f>SUM(O267:INDEX(O:O, MATCH(100000000000000,O:O)))/SUM((O$4:INDEX(O:O, MATCH(1E+30,O:O))))</f>
        <v>0.97905808919218662</v>
      </c>
      <c r="BN267" s="132">
        <f>SUM(F267:INDEX(F:F, MATCH(100000000000000,F:F)))/SUM((F$4:INDEX(F:F, MATCH(1E+30,F:F))))</f>
        <v>0.97171034175885207</v>
      </c>
      <c r="BQ267" s="28"/>
    </row>
    <row r="268" spans="1:69" ht="15.75" customHeight="1">
      <c r="A268" s="89"/>
      <c r="B268" s="124" t="s">
        <v>142</v>
      </c>
      <c r="C268" s="74"/>
      <c r="D268" s="28"/>
      <c r="E268" s="45">
        <v>4153248.3</v>
      </c>
      <c r="F268" s="23">
        <v>49584</v>
      </c>
      <c r="G268" s="23">
        <v>4153248.3</v>
      </c>
      <c r="H268" s="23">
        <v>23195.5</v>
      </c>
      <c r="I268" s="43">
        <v>154636.71</v>
      </c>
      <c r="J268" s="23"/>
      <c r="K268" s="45"/>
      <c r="L268" s="23"/>
      <c r="M268" s="43"/>
      <c r="N268" s="23"/>
      <c r="O268" s="112">
        <f t="shared" si="80"/>
        <v>4153248.3</v>
      </c>
      <c r="P268" s="24">
        <f>_xlfn.RANK.EQ(O268, O$4:INDEX(O:O, MATCH(100000000000000,O:O)), 0) + COUNTIF(O$4:INDEX(O:O, ROW(O268)), O268)-1</f>
        <v>824</v>
      </c>
      <c r="Q268" s="25">
        <f>(_xlfn.RANK.EQ(P268, P$4:INDEX(P:P, MATCH(1000000000000,P:P)), 0) + COUNTIF(P$4:INDEX(P:P, ROW(P268)), P268)-1)/'Supporting Calculations'!$B$8</f>
        <v>0.24356617647058823</v>
      </c>
      <c r="R268" s="26">
        <f>'Segment RDF'!$F$33</f>
        <v>40</v>
      </c>
      <c r="S268" s="56">
        <f t="shared" si="81"/>
        <v>9.742647058823529</v>
      </c>
      <c r="T268" s="113">
        <f t="shared" si="82"/>
        <v>4153248.3</v>
      </c>
      <c r="U268" s="24">
        <f>_xlfn.RANK.EQ(T268, T$4:INDEX(T:T, MATCH(100000000000000,T:T)), 0) + COUNTIF(T$4:INDEX(T:T, ROW(T268)), T268)-1</f>
        <v>824</v>
      </c>
      <c r="V268" s="25">
        <f>(_xlfn.RANK.EQ(U268, U$4:INDEX(U:U, MATCH(1000000000000,U:U)), 0) + COUNTIF(U$4:INDEX(U:U, ROW(U268)), U268)-1)/'Supporting Calculations'!$B$8</f>
        <v>0.24356617647058823</v>
      </c>
      <c r="W268" s="26">
        <f>'Segment RDF'!$H$33</f>
        <v>40</v>
      </c>
      <c r="X268" s="56">
        <f t="shared" si="83"/>
        <v>9.742647058823529</v>
      </c>
      <c r="Y268" s="58">
        <f t="shared" si="84"/>
        <v>154636.71</v>
      </c>
      <c r="Z268" s="24">
        <f>_xlfn.RANK.EQ(Y268, Y$4:INDEX(Y:Y, MATCH(100000000000000,Y:Y)), 0) + COUNTIF(Y$4:INDEX(Y:Y, ROW(Y268)), Y268)-1</f>
        <v>746</v>
      </c>
      <c r="AA268" s="25">
        <f>(_xlfn.RANK.EQ(Z268, Z$4:INDEX(Z:Z, MATCH(1000000000000,Z:Z)), 0) + COUNTIF(Z$4:INDEX(Z:Z, ROW(Z268)), Z268)-1)/'Supporting Calculations'!$B$8</f>
        <v>0.31525735294117646</v>
      </c>
      <c r="AB268" s="26">
        <f>'Segment RDF'!$J$33</f>
        <v>20</v>
      </c>
      <c r="AC268" s="56">
        <f t="shared" si="85"/>
        <v>6.305147058823529</v>
      </c>
      <c r="AD268" s="26"/>
      <c r="AE268" s="66">
        <f t="shared" si="86"/>
        <v>1.1938607186090945E-2</v>
      </c>
      <c r="AF268" s="24">
        <f>_xlfn.RANK.EQ(AE268, AE$4:INDEX(AE:AE, MATCH(1000000000000,AE:AE)), 0) + COUNTIF(AE$4:INDEX(AE:AE, ROW(AE268)), AE268)-1</f>
        <v>852</v>
      </c>
      <c r="AG268" s="25">
        <f>(_xlfn.RANK.EQ(AF268, AF$4:INDEX(AF:AF, MATCH(1000000000000,AF:AF)), 1) + COUNTIF(AF$4:INDEX(AF:AF, ROW(AF268)), AF268)-1)/'Supporting Calculations'!$B$8</f>
        <v>0.78308823529411764</v>
      </c>
      <c r="AH268" s="26">
        <f>'Segment RDF'!$F$33</f>
        <v>40</v>
      </c>
      <c r="AI268" s="67">
        <f t="shared" si="87"/>
        <v>31.323529411764707</v>
      </c>
      <c r="AJ268" s="68">
        <f t="shared" si="88"/>
        <v>5.5849056749147407E-3</v>
      </c>
      <c r="AK268" s="24">
        <f>_xlfn.RANK.EQ(AJ268, AJ$4:INDEX(AJ:AJ, MATCH(1000000000000,AJ:AJ)), 0) + COUNTIF(AJ$4:INDEX(AJ:AJ, ROW(AJ268)), AJ268)-1</f>
        <v>559</v>
      </c>
      <c r="AL268" s="25">
        <f>(_xlfn.RANK.EQ(AK268, AK$4:INDEX(AK:AK, MATCH(1000000000000,AK:AK)), 1) + COUNTIF(AK$4:INDEX(AK:AK, ROW(AK268)), AK268)-1)/'Supporting Calculations'!$B$8</f>
        <v>0.51378676470588236</v>
      </c>
      <c r="AM268" s="26">
        <f>'Segment RDF'!$H$33</f>
        <v>40</v>
      </c>
      <c r="AN268" s="67">
        <f t="shared" si="89"/>
        <v>20.551470588235293</v>
      </c>
      <c r="AO268" s="69">
        <f t="shared" si="99"/>
        <v>3.7232714933032054E-2</v>
      </c>
      <c r="AP268" s="24">
        <f>_xlfn.RANK.EQ(AO268, AO$4:INDEX(AO:AO, MATCH(1000000000000,AO:AO)), 0) + COUNTIF(AO$4:INDEX(AO:AO, ROW(AO268)), AO268)-1</f>
        <v>663</v>
      </c>
      <c r="AQ268" s="25">
        <f>(_xlfn.RANK.EQ(AP268, AP$4:INDEX(AP:AP, MATCH(1000000000000,AP:AP)), 1) + COUNTIF(AP$4:INDEX(AP:AP, ROW(AP268)), AP268)-1)/'Supporting Calculations'!$B$8</f>
        <v>0.609375</v>
      </c>
      <c r="AR268" s="26">
        <f>'Segment RDF'!$J$33</f>
        <v>20</v>
      </c>
      <c r="AS268" s="67">
        <f t="shared" si="90"/>
        <v>12.1875</v>
      </c>
      <c r="AT268" s="69"/>
      <c r="AU268" s="119">
        <f t="shared" si="91"/>
        <v>25.790441176470587</v>
      </c>
      <c r="AV268" s="56">
        <f t="shared" si="92"/>
        <v>64.0625</v>
      </c>
      <c r="AW268" s="24"/>
      <c r="AX268" s="119">
        <f>(_xlfn.RANK.EQ(AU268, AU$4:INDEX(AU:AU, MATCH(1000000000000,AU:AU)), 1) + COUNTIF(AU$4:INDEX(AU:AU, ROW(AU268)), AU268)-1)/'Supporting Calculations'!$B$8*100</f>
        <v>22.334558823529413</v>
      </c>
      <c r="AY268" s="58">
        <f>(_xlfn.RANK.EQ(AV268, AV$4:INDEX(AV:AV, MATCH(10000000000,AV:AV)), 1) + COUNTIF(AV$4:INDEX(AV:AV, ROW(AV268)), AV268)-1)/'Supporting Calculations'!$B$8*100</f>
        <v>70.220588235294116</v>
      </c>
      <c r="AZ268" s="70">
        <f t="shared" si="93"/>
        <v>92.555147058823536</v>
      </c>
      <c r="BA268" s="24"/>
      <c r="BB268" s="14">
        <f>IF(AND(AX268&gt;='Supporting Calculations'!$B$4,AY268&gt;='Supporting Calculations'!$C$4) = TRUE,1,IF(AND(AX268&gt;'Supporting Calculations'!$B$4,AY268&lt;'Supporting Calculations'!$C$4) = TRUE, 2,IF(AND(AX268&lt;'Supporting Calculations'!$B$4,AY268&gt;'Supporting Calculations'!$C$4) = TRUE,3,IF(AND(AX268&lt;='Supporting Calculations'!$B$4,AY268&lt;='Supporting Calculations'!$C$4) = TRUE, 4,0))))</f>
        <v>4</v>
      </c>
      <c r="BC268" s="44" t="str">
        <f t="shared" si="94"/>
        <v>Low</v>
      </c>
      <c r="BE268" s="84" t="e">
        <f t="shared" si="95"/>
        <v>#N/A</v>
      </c>
      <c r="BF268" s="86" t="e">
        <f t="shared" si="96"/>
        <v>#N/A</v>
      </c>
      <c r="BG268" s="88">
        <f t="shared" si="97"/>
        <v>70.220588235294116</v>
      </c>
      <c r="BI268" s="14">
        <f t="shared" si="98"/>
        <v>824</v>
      </c>
      <c r="BJ268" s="121">
        <f>BI268/'Supporting Calculations'!$B$8</f>
        <v>0.75735294117647056</v>
      </c>
      <c r="BK268" s="21">
        <f>SUM(T268:INDEX(T:T, MATCH(100000000000000,T:T)))/SUM((T$4:INDEX(T:T, MATCH(1E+30,T:T))))</f>
        <v>0.97893408039439755</v>
      </c>
      <c r="BL268" s="21">
        <f>SUM(H268:INDEX(H:H, MATCH(100000000000000,H:H)))/SUM((H$4:INDEX(H:H, MATCH(100000000000000,H:H))))</f>
        <v>0.98471800545785015</v>
      </c>
      <c r="BM268" s="21">
        <f>SUM(O268:INDEX(O:O, MATCH(100000000000000,O:O)))/SUM((O$4:INDEX(O:O, MATCH(1E+30,O:O))))</f>
        <v>0.97893408039439755</v>
      </c>
      <c r="BN268" s="132">
        <f>SUM(F268:INDEX(F:F, MATCH(100000000000000,F:F)))/SUM((F$4:INDEX(F:F, MATCH(1E+30,F:F))))</f>
        <v>0.97140303909066239</v>
      </c>
      <c r="BQ268" s="28"/>
    </row>
    <row r="269" spans="1:69" ht="15.75" customHeight="1">
      <c r="A269" s="89"/>
      <c r="B269" s="124" t="s">
        <v>137</v>
      </c>
      <c r="C269" s="74"/>
      <c r="D269" s="28"/>
      <c r="E269" s="45">
        <v>4158202</v>
      </c>
      <c r="F269" s="23">
        <v>150629</v>
      </c>
      <c r="G269" s="23">
        <v>4158202</v>
      </c>
      <c r="H269" s="23">
        <v>52525.55</v>
      </c>
      <c r="I269" s="43">
        <v>350170.35</v>
      </c>
      <c r="J269" s="23"/>
      <c r="K269" s="45"/>
      <c r="L269" s="23"/>
      <c r="M269" s="43"/>
      <c r="N269" s="23"/>
      <c r="O269" s="112">
        <f t="shared" si="80"/>
        <v>4158202</v>
      </c>
      <c r="P269" s="24">
        <f>_xlfn.RANK.EQ(O269, O$4:INDEX(O:O, MATCH(100000000000000,O:O)), 0) + COUNTIF(O$4:INDEX(O:O, ROW(O269)), O269)-1</f>
        <v>823</v>
      </c>
      <c r="Q269" s="25">
        <f>(_xlfn.RANK.EQ(P269, P$4:INDEX(P:P, MATCH(1000000000000,P:P)), 0) + COUNTIF(P$4:INDEX(P:P, ROW(P269)), P269)-1)/'Supporting Calculations'!$B$8</f>
        <v>0.24448529411764705</v>
      </c>
      <c r="R269" s="26">
        <f>'Segment RDF'!$F$33</f>
        <v>40</v>
      </c>
      <c r="S269" s="56">
        <f t="shared" si="81"/>
        <v>9.7794117647058822</v>
      </c>
      <c r="T269" s="113">
        <f t="shared" si="82"/>
        <v>4158202</v>
      </c>
      <c r="U269" s="24">
        <f>_xlfn.RANK.EQ(T269, T$4:INDEX(T:T, MATCH(100000000000000,T:T)), 0) + COUNTIF(T$4:INDEX(T:T, ROW(T269)), T269)-1</f>
        <v>823</v>
      </c>
      <c r="V269" s="25">
        <f>(_xlfn.RANK.EQ(U269, U$4:INDEX(U:U, MATCH(1000000000000,U:U)), 0) + COUNTIF(U$4:INDEX(U:U, ROW(U269)), U269)-1)/'Supporting Calculations'!$B$8</f>
        <v>0.24448529411764705</v>
      </c>
      <c r="W269" s="26">
        <f>'Segment RDF'!$H$33</f>
        <v>40</v>
      </c>
      <c r="X269" s="56">
        <f t="shared" si="83"/>
        <v>9.7794117647058822</v>
      </c>
      <c r="Y269" s="58">
        <f t="shared" si="84"/>
        <v>350170.35</v>
      </c>
      <c r="Z269" s="24">
        <f>_xlfn.RANK.EQ(Y269, Y$4:INDEX(Y:Y, MATCH(100000000000000,Y:Y)), 0) + COUNTIF(Y$4:INDEX(Y:Y, ROW(Y269)), Y269)-1</f>
        <v>582</v>
      </c>
      <c r="AA269" s="25">
        <f>(_xlfn.RANK.EQ(Z269, Z$4:INDEX(Z:Z, MATCH(1000000000000,Z:Z)), 0) + COUNTIF(Z$4:INDEX(Z:Z, ROW(Z269)), Z269)-1)/'Supporting Calculations'!$B$8</f>
        <v>0.46599264705882354</v>
      </c>
      <c r="AB269" s="26">
        <f>'Segment RDF'!$J$33</f>
        <v>20</v>
      </c>
      <c r="AC269" s="56">
        <f t="shared" si="85"/>
        <v>9.319852941176471</v>
      </c>
      <c r="AD269" s="26"/>
      <c r="AE269" s="66">
        <f t="shared" si="86"/>
        <v>3.6224550899643645E-2</v>
      </c>
      <c r="AF269" s="24">
        <f>_xlfn.RANK.EQ(AE269, AE$4:INDEX(AE:AE, MATCH(1000000000000,AE:AE)), 0) + COUNTIF(AE$4:INDEX(AE:AE, ROW(AE269)), AE269)-1</f>
        <v>583</v>
      </c>
      <c r="AG269" s="25">
        <f>(_xlfn.RANK.EQ(AF269, AF$4:INDEX(AF:AF, MATCH(1000000000000,AF:AF)), 1) + COUNTIF(AF$4:INDEX(AF:AF, ROW(AF269)), AF269)-1)/'Supporting Calculations'!$B$8</f>
        <v>0.53584558823529416</v>
      </c>
      <c r="AH269" s="26">
        <f>'Segment RDF'!$F$33</f>
        <v>40</v>
      </c>
      <c r="AI269" s="67">
        <f t="shared" si="87"/>
        <v>21.433823529411768</v>
      </c>
      <c r="AJ269" s="68">
        <f t="shared" si="88"/>
        <v>1.2631793741621981E-2</v>
      </c>
      <c r="AK269" s="24">
        <f>_xlfn.RANK.EQ(AJ269, AJ$4:INDEX(AJ:AJ, MATCH(1000000000000,AJ:AJ)), 0) + COUNTIF(AJ$4:INDEX(AJ:AJ, ROW(AJ269)), AJ269)-1</f>
        <v>322</v>
      </c>
      <c r="AL269" s="25">
        <f>(_xlfn.RANK.EQ(AK269, AK$4:INDEX(AK:AK, MATCH(1000000000000,AK:AK)), 1) + COUNTIF(AK$4:INDEX(AK:AK, ROW(AK269)), AK269)-1)/'Supporting Calculations'!$B$8</f>
        <v>0.29595588235294118</v>
      </c>
      <c r="AM269" s="26">
        <f>'Segment RDF'!$H$33</f>
        <v>40</v>
      </c>
      <c r="AN269" s="67">
        <f t="shared" si="89"/>
        <v>11.838235294117647</v>
      </c>
      <c r="AO269" s="69">
        <f t="shared" si="99"/>
        <v>8.4211962285622485E-2</v>
      </c>
      <c r="AP269" s="24">
        <f>_xlfn.RANK.EQ(AO269, AO$4:INDEX(AO:AO, MATCH(1000000000000,AO:AO)), 0) + COUNTIF(AO$4:INDEX(AO:AO, ROW(AO269)), AO269)-1</f>
        <v>402</v>
      </c>
      <c r="AQ269" s="25">
        <f>(_xlfn.RANK.EQ(AP269, AP$4:INDEX(AP:AP, MATCH(1000000000000,AP:AP)), 1) + COUNTIF(AP$4:INDEX(AP:AP, ROW(AP269)), AP269)-1)/'Supporting Calculations'!$B$8</f>
        <v>0.36948529411764708</v>
      </c>
      <c r="AR269" s="26">
        <f>'Segment RDF'!$J$33</f>
        <v>20</v>
      </c>
      <c r="AS269" s="67">
        <f t="shared" si="90"/>
        <v>7.389705882352942</v>
      </c>
      <c r="AT269" s="69"/>
      <c r="AU269" s="119">
        <f t="shared" si="91"/>
        <v>28.878676470588236</v>
      </c>
      <c r="AV269" s="56">
        <f t="shared" si="92"/>
        <v>40.661764705882355</v>
      </c>
      <c r="AW269" s="24"/>
      <c r="AX269" s="119">
        <f>(_xlfn.RANK.EQ(AU269, AU$4:INDEX(AU:AU, MATCH(1000000000000,AU:AU)), 1) + COUNTIF(AU$4:INDEX(AU:AU, ROW(AU269)), AU269)-1)/'Supporting Calculations'!$B$8*100</f>
        <v>26.47058823529412</v>
      </c>
      <c r="AY269" s="58">
        <f>(_xlfn.RANK.EQ(AV269, AV$4:INDEX(AV:AV, MATCH(10000000000,AV:AV)), 1) + COUNTIF(AV$4:INDEX(AV:AV, ROW(AV269)), AV269)-1)/'Supporting Calculations'!$B$8*100</f>
        <v>34.742647058823529</v>
      </c>
      <c r="AZ269" s="70">
        <f t="shared" si="93"/>
        <v>61.213235294117652</v>
      </c>
      <c r="BA269" s="24"/>
      <c r="BB269" s="14">
        <f>IF(AND(AX269&gt;='Supporting Calculations'!$B$4,AY269&gt;='Supporting Calculations'!$C$4) = TRUE,1,IF(AND(AX269&gt;'Supporting Calculations'!$B$4,AY269&lt;'Supporting Calculations'!$C$4) = TRUE, 2,IF(AND(AX269&lt;'Supporting Calculations'!$B$4,AY269&gt;'Supporting Calculations'!$C$4) = TRUE,3,IF(AND(AX269&lt;='Supporting Calculations'!$B$4,AY269&lt;='Supporting Calculations'!$C$4) = TRUE, 4,0))))</f>
        <v>4</v>
      </c>
      <c r="BC269" s="44" t="str">
        <f t="shared" si="94"/>
        <v>Low</v>
      </c>
      <c r="BE269" s="84" t="e">
        <f t="shared" si="95"/>
        <v>#N/A</v>
      </c>
      <c r="BF269" s="86" t="e">
        <f t="shared" si="96"/>
        <v>#N/A</v>
      </c>
      <c r="BG269" s="88">
        <f t="shared" si="97"/>
        <v>34.742647058823529</v>
      </c>
      <c r="BI269" s="14">
        <f t="shared" si="98"/>
        <v>823</v>
      </c>
      <c r="BJ269" s="121">
        <f>BI269/'Supporting Calculations'!$B$8</f>
        <v>0.7564338235294118</v>
      </c>
      <c r="BK269" s="21">
        <f>SUM(T269:INDEX(T:T, MATCH(100000000000000,T:T)))/SUM((T$4:INDEX(T:T, MATCH(1E+30,T:T))))</f>
        <v>0.97880949903294556</v>
      </c>
      <c r="BL269" s="21">
        <f>SUM(H269:INDEX(H:H, MATCH(100000000000000,H:H)))/SUM((H$4:INDEX(H:H, MATCH(100000000000000,H:H))))</f>
        <v>0.9846729554207001</v>
      </c>
      <c r="BM269" s="21">
        <f>SUM(O269:INDEX(O:O, MATCH(100000000000000,O:O)))/SUM((O$4:INDEX(O:O, MATCH(1E+30,O:O))))</f>
        <v>0.97880949903294556</v>
      </c>
      <c r="BN269" s="132">
        <f>SUM(F269:INDEX(F:F, MATCH(100000000000000,F:F)))/SUM((F$4:INDEX(F:F, MATCH(1E+30,F:F))))</f>
        <v>0.97137298709088427</v>
      </c>
      <c r="BQ269" s="28"/>
    </row>
    <row r="270" spans="1:69" ht="15.75" customHeight="1">
      <c r="A270" s="89"/>
      <c r="B270" s="124" t="s">
        <v>131</v>
      </c>
      <c r="C270" s="74"/>
      <c r="D270" s="28"/>
      <c r="E270" s="45">
        <v>4163363.04</v>
      </c>
      <c r="F270" s="23">
        <v>348148</v>
      </c>
      <c r="G270" s="23">
        <v>4163363.04</v>
      </c>
      <c r="H270" s="23">
        <v>42191.31</v>
      </c>
      <c r="I270" s="43">
        <v>329690.17</v>
      </c>
      <c r="J270" s="23"/>
      <c r="K270" s="45"/>
      <c r="L270" s="23"/>
      <c r="M270" s="43"/>
      <c r="N270" s="23"/>
      <c r="O270" s="112">
        <f t="shared" si="80"/>
        <v>4163363.04</v>
      </c>
      <c r="P270" s="24">
        <f>_xlfn.RANK.EQ(O270, O$4:INDEX(O:O, MATCH(100000000000000,O:O)), 0) + COUNTIF(O$4:INDEX(O:O, ROW(O270)), O270)-1</f>
        <v>822</v>
      </c>
      <c r="Q270" s="25">
        <f>(_xlfn.RANK.EQ(P270, P$4:INDEX(P:P, MATCH(1000000000000,P:P)), 0) + COUNTIF(P$4:INDEX(P:P, ROW(P270)), P270)-1)/'Supporting Calculations'!$B$8</f>
        <v>0.24540441176470587</v>
      </c>
      <c r="R270" s="26">
        <f>'Segment RDF'!$F$33</f>
        <v>40</v>
      </c>
      <c r="S270" s="56">
        <f t="shared" si="81"/>
        <v>9.8161764705882355</v>
      </c>
      <c r="T270" s="113">
        <f t="shared" si="82"/>
        <v>4163363.04</v>
      </c>
      <c r="U270" s="24">
        <f>_xlfn.RANK.EQ(T270, T$4:INDEX(T:T, MATCH(100000000000000,T:T)), 0) + COUNTIF(T$4:INDEX(T:T, ROW(T270)), T270)-1</f>
        <v>822</v>
      </c>
      <c r="V270" s="25">
        <f>(_xlfn.RANK.EQ(U270, U$4:INDEX(U:U, MATCH(1000000000000,U:U)), 0) + COUNTIF(U$4:INDEX(U:U, ROW(U270)), U270)-1)/'Supporting Calculations'!$B$8</f>
        <v>0.24540441176470587</v>
      </c>
      <c r="W270" s="26">
        <f>'Segment RDF'!$H$33</f>
        <v>40</v>
      </c>
      <c r="X270" s="56">
        <f t="shared" si="83"/>
        <v>9.8161764705882355</v>
      </c>
      <c r="Y270" s="58">
        <f t="shared" si="84"/>
        <v>329690.17</v>
      </c>
      <c r="Z270" s="24">
        <f>_xlfn.RANK.EQ(Y270, Y$4:INDEX(Y:Y, MATCH(100000000000000,Y:Y)), 0) + COUNTIF(Y$4:INDEX(Y:Y, ROW(Y270)), Y270)-1</f>
        <v>594</v>
      </c>
      <c r="AA270" s="25">
        <f>(_xlfn.RANK.EQ(Z270, Z$4:INDEX(Z:Z, MATCH(1000000000000,Z:Z)), 0) + COUNTIF(Z$4:INDEX(Z:Z, ROW(Z270)), Z270)-1)/'Supporting Calculations'!$B$8</f>
        <v>0.45496323529411764</v>
      </c>
      <c r="AB270" s="26">
        <f>'Segment RDF'!$J$33</f>
        <v>20</v>
      </c>
      <c r="AC270" s="56">
        <f t="shared" si="85"/>
        <v>9.0992647058823533</v>
      </c>
      <c r="AD270" s="26"/>
      <c r="AE270" s="66">
        <f t="shared" si="86"/>
        <v>8.3621821266876603E-2</v>
      </c>
      <c r="AF270" s="24">
        <f>_xlfn.RANK.EQ(AE270, AE$4:INDEX(AE:AE, MATCH(1000000000000,AE:AE)), 0) + COUNTIF(AE$4:INDEX(AE:AE, ROW(AE270)), AE270)-1</f>
        <v>298</v>
      </c>
      <c r="AG270" s="25">
        <f>(_xlfn.RANK.EQ(AF270, AF$4:INDEX(AF:AF, MATCH(1000000000000,AF:AF)), 1) + COUNTIF(AF$4:INDEX(AF:AF, ROW(AF270)), AF270)-1)/'Supporting Calculations'!$B$8</f>
        <v>0.27389705882352944</v>
      </c>
      <c r="AH270" s="26">
        <f>'Segment RDF'!$F$33</f>
        <v>40</v>
      </c>
      <c r="AI270" s="67">
        <f t="shared" si="87"/>
        <v>10.955882352941178</v>
      </c>
      <c r="AJ270" s="68">
        <f t="shared" si="88"/>
        <v>1.0133949308441763E-2</v>
      </c>
      <c r="AK270" s="24">
        <f>_xlfn.RANK.EQ(AJ270, AJ$4:INDEX(AJ:AJ, MATCH(1000000000000,AJ:AJ)), 0) + COUNTIF(AJ$4:INDEX(AJ:AJ, ROW(AJ270)), AJ270)-1</f>
        <v>393</v>
      </c>
      <c r="AL270" s="25">
        <f>(_xlfn.RANK.EQ(AK270, AK$4:INDEX(AK:AK, MATCH(1000000000000,AK:AK)), 1) + COUNTIF(AK$4:INDEX(AK:AK, ROW(AK270)), AK270)-1)/'Supporting Calculations'!$B$8</f>
        <v>0.36121323529411764</v>
      </c>
      <c r="AM270" s="26">
        <f>'Segment RDF'!$H$33</f>
        <v>40</v>
      </c>
      <c r="AN270" s="67">
        <f t="shared" si="89"/>
        <v>14.448529411764707</v>
      </c>
      <c r="AO270" s="69">
        <f t="shared" si="99"/>
        <v>7.9188426959758945E-2</v>
      </c>
      <c r="AP270" s="24">
        <f>_xlfn.RANK.EQ(AO270, AO$4:INDEX(AO:AO, MATCH(1000000000000,AO:AO)), 0) + COUNTIF(AO$4:INDEX(AO:AO, ROW(AO270)), AO270)-1</f>
        <v>422</v>
      </c>
      <c r="AQ270" s="25">
        <f>(_xlfn.RANK.EQ(AP270, AP$4:INDEX(AP:AP, MATCH(1000000000000,AP:AP)), 1) + COUNTIF(AP$4:INDEX(AP:AP, ROW(AP270)), AP270)-1)/'Supporting Calculations'!$B$8</f>
        <v>0.38786764705882354</v>
      </c>
      <c r="AR270" s="26">
        <f>'Segment RDF'!$J$33</f>
        <v>20</v>
      </c>
      <c r="AS270" s="67">
        <f t="shared" si="90"/>
        <v>7.757352941176471</v>
      </c>
      <c r="AT270" s="69"/>
      <c r="AU270" s="119">
        <f t="shared" si="91"/>
        <v>28.731617647058826</v>
      </c>
      <c r="AV270" s="56">
        <f t="shared" si="92"/>
        <v>33.161764705882355</v>
      </c>
      <c r="AW270" s="24"/>
      <c r="AX270" s="119">
        <f>(_xlfn.RANK.EQ(AU270, AU$4:INDEX(AU:AU, MATCH(1000000000000,AU:AU)), 1) + COUNTIF(AU$4:INDEX(AU:AU, ROW(AU270)), AU270)-1)/'Supporting Calculations'!$B$8*100</f>
        <v>26.378676470588236</v>
      </c>
      <c r="AY270" s="58">
        <f>(_xlfn.RANK.EQ(AV270, AV$4:INDEX(AV:AV, MATCH(10000000000,AV:AV)), 1) + COUNTIF(AV$4:INDEX(AV:AV, ROW(AV270)), AV270)-1)/'Supporting Calculations'!$B$8*100</f>
        <v>24.080882352941178</v>
      </c>
      <c r="AZ270" s="70">
        <f t="shared" si="93"/>
        <v>50.459558823529413</v>
      </c>
      <c r="BA270" s="24"/>
      <c r="BB270" s="14">
        <f>IF(AND(AX270&gt;='Supporting Calculations'!$B$4,AY270&gt;='Supporting Calculations'!$C$4) = TRUE,1,IF(AND(AX270&gt;'Supporting Calculations'!$B$4,AY270&lt;'Supporting Calculations'!$C$4) = TRUE, 2,IF(AND(AX270&lt;'Supporting Calculations'!$B$4,AY270&gt;'Supporting Calculations'!$C$4) = TRUE,3,IF(AND(AX270&lt;='Supporting Calculations'!$B$4,AY270&lt;='Supporting Calculations'!$C$4) = TRUE, 4,0))))</f>
        <v>4</v>
      </c>
      <c r="BC270" s="44" t="str">
        <f t="shared" si="94"/>
        <v>Low</v>
      </c>
      <c r="BE270" s="84">
        <f t="shared" si="95"/>
        <v>24.080882352941178</v>
      </c>
      <c r="BF270" s="86" t="e">
        <f t="shared" si="96"/>
        <v>#N/A</v>
      </c>
      <c r="BG270" s="88" t="e">
        <f t="shared" si="97"/>
        <v>#N/A</v>
      </c>
      <c r="BI270" s="14">
        <f t="shared" si="98"/>
        <v>822</v>
      </c>
      <c r="BJ270" s="121">
        <f>BI270/'Supporting Calculations'!$B$8</f>
        <v>0.75551470588235292</v>
      </c>
      <c r="BK270" s="21">
        <f>SUM(T270:INDEX(T:T, MATCH(100000000000000,T:T)))/SUM((T$4:INDEX(T:T, MATCH(1E+30,T:T))))</f>
        <v>0.97868476907968149</v>
      </c>
      <c r="BL270" s="21">
        <f>SUM(H270:INDEX(H:H, MATCH(100000000000000,H:H)))/SUM((H$4:INDEX(H:H, MATCH(100000000000000,H:H))))</f>
        <v>0.98457094089293273</v>
      </c>
      <c r="BM270" s="21">
        <f>SUM(O270:INDEX(O:O, MATCH(100000000000000,O:O)))/SUM((O$4:INDEX(O:O, MATCH(1E+30,O:O))))</f>
        <v>0.97868476907968149</v>
      </c>
      <c r="BN270" s="132">
        <f>SUM(F270:INDEX(F:F, MATCH(100000000000000,F:F)))/SUM((F$4:INDEX(F:F, MATCH(1E+30,F:F))))</f>
        <v>0.97128169347450422</v>
      </c>
      <c r="BQ270" s="28"/>
    </row>
    <row r="271" spans="1:69" ht="15.75" customHeight="1">
      <c r="A271" s="89"/>
      <c r="B271" s="124" t="s">
        <v>131</v>
      </c>
      <c r="C271" s="74"/>
      <c r="D271" s="28"/>
      <c r="E271" s="45">
        <v>4185538</v>
      </c>
      <c r="F271" s="23">
        <v>101145</v>
      </c>
      <c r="G271" s="23">
        <v>4185538</v>
      </c>
      <c r="H271" s="23">
        <v>56717.33</v>
      </c>
      <c r="I271" s="43">
        <v>378115.5</v>
      </c>
      <c r="J271" s="23"/>
      <c r="K271" s="45"/>
      <c r="L271" s="23"/>
      <c r="M271" s="43"/>
      <c r="N271" s="23"/>
      <c r="O271" s="112">
        <f t="shared" si="80"/>
        <v>4185538</v>
      </c>
      <c r="P271" s="24">
        <f>_xlfn.RANK.EQ(O271, O$4:INDEX(O:O, MATCH(100000000000000,O:O)), 0) + COUNTIF(O$4:INDEX(O:O, ROW(O271)), O271)-1</f>
        <v>821</v>
      </c>
      <c r="Q271" s="25">
        <f>(_xlfn.RANK.EQ(P271, P$4:INDEX(P:P, MATCH(1000000000000,P:P)), 0) + COUNTIF(P$4:INDEX(P:P, ROW(P271)), P271)-1)/'Supporting Calculations'!$B$8</f>
        <v>0.24632352941176472</v>
      </c>
      <c r="R271" s="26">
        <f>'Segment RDF'!$F$33</f>
        <v>40</v>
      </c>
      <c r="S271" s="56">
        <f t="shared" si="81"/>
        <v>9.8529411764705888</v>
      </c>
      <c r="T271" s="113">
        <f t="shared" si="82"/>
        <v>4185538</v>
      </c>
      <c r="U271" s="24">
        <f>_xlfn.RANK.EQ(T271, T$4:INDEX(T:T, MATCH(100000000000000,T:T)), 0) + COUNTIF(T$4:INDEX(T:T, ROW(T271)), T271)-1</f>
        <v>821</v>
      </c>
      <c r="V271" s="25">
        <f>(_xlfn.RANK.EQ(U271, U$4:INDEX(U:U, MATCH(1000000000000,U:U)), 0) + COUNTIF(U$4:INDEX(U:U, ROW(U271)), U271)-1)/'Supporting Calculations'!$B$8</f>
        <v>0.24632352941176472</v>
      </c>
      <c r="W271" s="26">
        <f>'Segment RDF'!$H$33</f>
        <v>40</v>
      </c>
      <c r="X271" s="56">
        <f t="shared" si="83"/>
        <v>9.8529411764705888</v>
      </c>
      <c r="Y271" s="58">
        <f t="shared" si="84"/>
        <v>378115.5</v>
      </c>
      <c r="Z271" s="24">
        <f>_xlfn.RANK.EQ(Y271, Y$4:INDEX(Y:Y, MATCH(100000000000000,Y:Y)), 0) + COUNTIF(Y$4:INDEX(Y:Y, ROW(Y271)), Y271)-1</f>
        <v>562</v>
      </c>
      <c r="AA271" s="25">
        <f>(_xlfn.RANK.EQ(Z271, Z$4:INDEX(Z:Z, MATCH(1000000000000,Z:Z)), 0) + COUNTIF(Z$4:INDEX(Z:Z, ROW(Z271)), Z271)-1)/'Supporting Calculations'!$B$8</f>
        <v>0.484375</v>
      </c>
      <c r="AB271" s="26">
        <f>'Segment RDF'!$J$33</f>
        <v>20</v>
      </c>
      <c r="AC271" s="56">
        <f t="shared" si="85"/>
        <v>9.6875</v>
      </c>
      <c r="AD271" s="26"/>
      <c r="AE271" s="66">
        <f t="shared" si="86"/>
        <v>2.4165352219953563E-2</v>
      </c>
      <c r="AF271" s="24">
        <f>_xlfn.RANK.EQ(AE271, AE$4:INDEX(AE:AE, MATCH(1000000000000,AE:AE)), 0) + COUNTIF(AE$4:INDEX(AE:AE, ROW(AE271)), AE271)-1</f>
        <v>715</v>
      </c>
      <c r="AG271" s="25">
        <f>(_xlfn.RANK.EQ(AF271, AF$4:INDEX(AF:AF, MATCH(1000000000000,AF:AF)), 1) + COUNTIF(AF$4:INDEX(AF:AF, ROW(AF271)), AF271)-1)/'Supporting Calculations'!$B$8</f>
        <v>0.65716911764705888</v>
      </c>
      <c r="AH271" s="26">
        <f>'Segment RDF'!$F$33</f>
        <v>40</v>
      </c>
      <c r="AI271" s="67">
        <f t="shared" si="87"/>
        <v>26.286764705882355</v>
      </c>
      <c r="AJ271" s="68">
        <f t="shared" si="88"/>
        <v>1.3550786063822619E-2</v>
      </c>
      <c r="AK271" s="24">
        <f>_xlfn.RANK.EQ(AJ271, AJ$4:INDEX(AJ:AJ, MATCH(1000000000000,AJ:AJ)), 0) + COUNTIF(AJ$4:INDEX(AJ:AJ, ROW(AJ271)), AJ271)-1</f>
        <v>305</v>
      </c>
      <c r="AL271" s="25">
        <f>(_xlfn.RANK.EQ(AK271, AK$4:INDEX(AK:AK, MATCH(1000000000000,AK:AK)), 1) + COUNTIF(AK$4:INDEX(AK:AK, ROW(AK271)), AK271)-1)/'Supporting Calculations'!$B$8</f>
        <v>0.28033088235294118</v>
      </c>
      <c r="AM271" s="26">
        <f>'Segment RDF'!$H$33</f>
        <v>40</v>
      </c>
      <c r="AN271" s="67">
        <f t="shared" si="89"/>
        <v>11.213235294117647</v>
      </c>
      <c r="AO271" s="69">
        <f t="shared" si="99"/>
        <v>9.0338565794887055E-2</v>
      </c>
      <c r="AP271" s="24">
        <f>_xlfn.RANK.EQ(AO271, AO$4:INDEX(AO:AO, MATCH(1000000000000,AO:AO)), 0) + COUNTIF(AO$4:INDEX(AO:AO, ROW(AO271)), AO271)-1</f>
        <v>384</v>
      </c>
      <c r="AQ271" s="25">
        <f>(_xlfn.RANK.EQ(AP271, AP$4:INDEX(AP:AP, MATCH(1000000000000,AP:AP)), 1) + COUNTIF(AP$4:INDEX(AP:AP, ROW(AP271)), AP271)-1)/'Supporting Calculations'!$B$8</f>
        <v>0.35294117647058826</v>
      </c>
      <c r="AR271" s="26">
        <f>'Segment RDF'!$J$33</f>
        <v>20</v>
      </c>
      <c r="AS271" s="67">
        <f t="shared" si="90"/>
        <v>7.0588235294117654</v>
      </c>
      <c r="AT271" s="69"/>
      <c r="AU271" s="119">
        <f t="shared" si="91"/>
        <v>29.393382352941178</v>
      </c>
      <c r="AV271" s="56">
        <f t="shared" si="92"/>
        <v>44.558823529411768</v>
      </c>
      <c r="AW271" s="24"/>
      <c r="AX271" s="119">
        <f>(_xlfn.RANK.EQ(AU271, AU$4:INDEX(AU:AU, MATCH(1000000000000,AU:AU)), 1) + COUNTIF(AU$4:INDEX(AU:AU, ROW(AU271)), AU271)-1)/'Supporting Calculations'!$B$8*100</f>
        <v>27.389705882352942</v>
      </c>
      <c r="AY271" s="58">
        <f>(_xlfn.RANK.EQ(AV271, AV$4:INDEX(AV:AV, MATCH(10000000000,AV:AV)), 1) + COUNTIF(AV$4:INDEX(AV:AV, ROW(AV271)), AV271)-1)/'Supporting Calculations'!$B$8*100</f>
        <v>40.07352941176471</v>
      </c>
      <c r="AZ271" s="70">
        <f t="shared" si="93"/>
        <v>67.463235294117652</v>
      </c>
      <c r="BA271" s="24"/>
      <c r="BB271" s="14">
        <f>IF(AND(AX271&gt;='Supporting Calculations'!$B$4,AY271&gt;='Supporting Calculations'!$C$4) = TRUE,1,IF(AND(AX271&gt;'Supporting Calculations'!$B$4,AY271&lt;'Supporting Calculations'!$C$4) = TRUE, 2,IF(AND(AX271&lt;'Supporting Calculations'!$B$4,AY271&gt;'Supporting Calculations'!$C$4) = TRUE,3,IF(AND(AX271&lt;='Supporting Calculations'!$B$4,AY271&lt;='Supporting Calculations'!$C$4) = TRUE, 4,0))))</f>
        <v>4</v>
      </c>
      <c r="BC271" s="44" t="str">
        <f t="shared" si="94"/>
        <v>Low</v>
      </c>
      <c r="BE271" s="84" t="e">
        <f t="shared" si="95"/>
        <v>#N/A</v>
      </c>
      <c r="BF271" s="86" t="e">
        <f t="shared" si="96"/>
        <v>#N/A</v>
      </c>
      <c r="BG271" s="88">
        <f t="shared" si="97"/>
        <v>40.07352941176471</v>
      </c>
      <c r="BI271" s="14">
        <f t="shared" si="98"/>
        <v>821</v>
      </c>
      <c r="BJ271" s="121">
        <f>BI271/'Supporting Calculations'!$B$8</f>
        <v>0.75459558823529416</v>
      </c>
      <c r="BK271" s="21">
        <f>SUM(T271:INDEX(T:T, MATCH(100000000000000,T:T)))/SUM((T$4:INDEX(T:T, MATCH(1E+30,T:T))))</f>
        <v>0.97855988431520868</v>
      </c>
      <c r="BL271" s="21">
        <f>SUM(H271:INDEX(H:H, MATCH(100000000000000,H:H)))/SUM((H$4:INDEX(H:H, MATCH(100000000000000,H:H))))</f>
        <v>0.98448899740894169</v>
      </c>
      <c r="BM271" s="21">
        <f>SUM(O271:INDEX(O:O, MATCH(100000000000000,O:O)))/SUM((O$4:INDEX(O:O, MATCH(1E+30,O:O))))</f>
        <v>0.97855988431520868</v>
      </c>
      <c r="BN271" s="132">
        <f>SUM(F271:INDEX(F:F, MATCH(100000000000000,F:F)))/SUM((F$4:INDEX(F:F, MATCH(1E+30,F:F))))</f>
        <v>0.97107068702849819</v>
      </c>
      <c r="BQ271" s="28"/>
    </row>
    <row r="272" spans="1:69" ht="15.75" customHeight="1">
      <c r="A272" s="89"/>
      <c r="B272" s="124" t="s">
        <v>139</v>
      </c>
      <c r="C272" s="74"/>
      <c r="D272" s="28"/>
      <c r="E272" s="45">
        <v>4188235.77</v>
      </c>
      <c r="F272" s="23">
        <v>71361</v>
      </c>
      <c r="G272" s="23">
        <v>4188235.77</v>
      </c>
      <c r="H272" s="23">
        <v>35792.03</v>
      </c>
      <c r="I272" s="43">
        <v>238616.51</v>
      </c>
      <c r="J272" s="23"/>
      <c r="K272" s="45"/>
      <c r="L272" s="23"/>
      <c r="M272" s="43"/>
      <c r="N272" s="23"/>
      <c r="O272" s="112">
        <f t="shared" si="80"/>
        <v>4188235.77</v>
      </c>
      <c r="P272" s="24">
        <f>_xlfn.RANK.EQ(O272, O$4:INDEX(O:O, MATCH(100000000000000,O:O)), 0) + COUNTIF(O$4:INDEX(O:O, ROW(O272)), O272)-1</f>
        <v>820</v>
      </c>
      <c r="Q272" s="25">
        <f>(_xlfn.RANK.EQ(P272, P$4:INDEX(P:P, MATCH(1000000000000,P:P)), 0) + COUNTIF(P$4:INDEX(P:P, ROW(P272)), P272)-1)/'Supporting Calculations'!$B$8</f>
        <v>0.24724264705882354</v>
      </c>
      <c r="R272" s="26">
        <f>'Segment RDF'!$F$33</f>
        <v>40</v>
      </c>
      <c r="S272" s="56">
        <f t="shared" si="81"/>
        <v>9.889705882352942</v>
      </c>
      <c r="T272" s="113">
        <f t="shared" si="82"/>
        <v>4188235.77</v>
      </c>
      <c r="U272" s="24">
        <f>_xlfn.RANK.EQ(T272, T$4:INDEX(T:T, MATCH(100000000000000,T:T)), 0) + COUNTIF(T$4:INDEX(T:T, ROW(T272)), T272)-1</f>
        <v>820</v>
      </c>
      <c r="V272" s="25">
        <f>(_xlfn.RANK.EQ(U272, U$4:INDEX(U:U, MATCH(1000000000000,U:U)), 0) + COUNTIF(U$4:INDEX(U:U, ROW(U272)), U272)-1)/'Supporting Calculations'!$B$8</f>
        <v>0.24724264705882354</v>
      </c>
      <c r="W272" s="26">
        <f>'Segment RDF'!$H$33</f>
        <v>40</v>
      </c>
      <c r="X272" s="56">
        <f t="shared" si="83"/>
        <v>9.889705882352942</v>
      </c>
      <c r="Y272" s="58">
        <f t="shared" si="84"/>
        <v>238616.51</v>
      </c>
      <c r="Z272" s="24">
        <f>_xlfn.RANK.EQ(Y272, Y$4:INDEX(Y:Y, MATCH(100000000000000,Y:Y)), 0) + COUNTIF(Y$4:INDEX(Y:Y, ROW(Y272)), Y272)-1</f>
        <v>664</v>
      </c>
      <c r="AA272" s="25">
        <f>(_xlfn.RANK.EQ(Z272, Z$4:INDEX(Z:Z, MATCH(1000000000000,Z:Z)), 0) + COUNTIF(Z$4:INDEX(Z:Z, ROW(Z272)), Z272)-1)/'Supporting Calculations'!$B$8</f>
        <v>0.390625</v>
      </c>
      <c r="AB272" s="26">
        <f>'Segment RDF'!$J$33</f>
        <v>20</v>
      </c>
      <c r="AC272" s="56">
        <f t="shared" si="85"/>
        <v>7.8125</v>
      </c>
      <c r="AD272" s="26"/>
      <c r="AE272" s="66">
        <f t="shared" si="86"/>
        <v>1.7038439075267246E-2</v>
      </c>
      <c r="AF272" s="24">
        <f>_xlfn.RANK.EQ(AE272, AE$4:INDEX(AE:AE, MATCH(1000000000000,AE:AE)), 0) + COUNTIF(AE$4:INDEX(AE:AE, ROW(AE272)), AE272)-1</f>
        <v>797</v>
      </c>
      <c r="AG272" s="25">
        <f>(_xlfn.RANK.EQ(AF272, AF$4:INDEX(AF:AF, MATCH(1000000000000,AF:AF)), 1) + COUNTIF(AF$4:INDEX(AF:AF, ROW(AF272)), AF272)-1)/'Supporting Calculations'!$B$8</f>
        <v>0.73253676470588236</v>
      </c>
      <c r="AH272" s="26">
        <f>'Segment RDF'!$F$33</f>
        <v>40</v>
      </c>
      <c r="AI272" s="67">
        <f t="shared" si="87"/>
        <v>29.301470588235293</v>
      </c>
      <c r="AJ272" s="68">
        <f t="shared" si="88"/>
        <v>8.5458488885404842E-3</v>
      </c>
      <c r="AK272" s="24">
        <f>_xlfn.RANK.EQ(AJ272, AJ$4:INDEX(AJ:AJ, MATCH(1000000000000,AJ:AJ)), 0) + COUNTIF(AJ$4:INDEX(AJ:AJ, ROW(AJ272)), AJ272)-1</f>
        <v>450</v>
      </c>
      <c r="AL272" s="25">
        <f>(_xlfn.RANK.EQ(AK272, AK$4:INDEX(AK:AK, MATCH(1000000000000,AK:AK)), 1) + COUNTIF(AK$4:INDEX(AK:AK, ROW(AK272)), AK272)-1)/'Supporting Calculations'!$B$8</f>
        <v>0.41360294117647056</v>
      </c>
      <c r="AM272" s="26">
        <f>'Segment RDF'!$H$33</f>
        <v>40</v>
      </c>
      <c r="AN272" s="67">
        <f t="shared" si="89"/>
        <v>16.544117647058822</v>
      </c>
      <c r="AO272" s="69">
        <f t="shared" si="99"/>
        <v>5.697303664449626E-2</v>
      </c>
      <c r="AP272" s="24">
        <f>_xlfn.RANK.EQ(AO272, AO$4:INDEX(AO:AO, MATCH(1000000000000,AO:AO)), 0) + COUNTIF(AO$4:INDEX(AO:AO, ROW(AO272)), AO272)-1</f>
        <v>539</v>
      </c>
      <c r="AQ272" s="25">
        <f>(_xlfn.RANK.EQ(AP272, AP$4:INDEX(AP:AP, MATCH(1000000000000,AP:AP)), 1) + COUNTIF(AP$4:INDEX(AP:AP, ROW(AP272)), AP272)-1)/'Supporting Calculations'!$B$8</f>
        <v>0.4954044117647059</v>
      </c>
      <c r="AR272" s="26">
        <f>'Segment RDF'!$J$33</f>
        <v>20</v>
      </c>
      <c r="AS272" s="67">
        <f t="shared" si="90"/>
        <v>9.9080882352941178</v>
      </c>
      <c r="AT272" s="69"/>
      <c r="AU272" s="119">
        <f t="shared" si="91"/>
        <v>27.591911764705884</v>
      </c>
      <c r="AV272" s="56">
        <f t="shared" si="92"/>
        <v>55.753676470588232</v>
      </c>
      <c r="AW272" s="24"/>
      <c r="AX272" s="119">
        <f>(_xlfn.RANK.EQ(AU272, AU$4:INDEX(AU:AU, MATCH(1000000000000,AU:AU)), 1) + COUNTIF(AU$4:INDEX(AU:AU, ROW(AU272)), AU272)-1)/'Supporting Calculations'!$B$8*100</f>
        <v>24.540441176470587</v>
      </c>
      <c r="AY272" s="58">
        <f>(_xlfn.RANK.EQ(AV272, AV$4:INDEX(AV:AV, MATCH(10000000000,AV:AV)), 1) + COUNTIF(AV$4:INDEX(AV:AV, ROW(AV272)), AV272)-1)/'Supporting Calculations'!$B$8*100</f>
        <v>55.422794117647058</v>
      </c>
      <c r="AZ272" s="70">
        <f t="shared" si="93"/>
        <v>79.963235294117652</v>
      </c>
      <c r="BA272" s="24"/>
      <c r="BB272" s="14">
        <f>IF(AND(AX272&gt;='Supporting Calculations'!$B$4,AY272&gt;='Supporting Calculations'!$C$4) = TRUE,1,IF(AND(AX272&gt;'Supporting Calculations'!$B$4,AY272&lt;'Supporting Calculations'!$C$4) = TRUE, 2,IF(AND(AX272&lt;'Supporting Calculations'!$B$4,AY272&gt;'Supporting Calculations'!$C$4) = TRUE,3,IF(AND(AX272&lt;='Supporting Calculations'!$B$4,AY272&lt;='Supporting Calculations'!$C$4) = TRUE, 4,0))))</f>
        <v>4</v>
      </c>
      <c r="BC272" s="44" t="str">
        <f t="shared" si="94"/>
        <v>Low</v>
      </c>
      <c r="BE272" s="84" t="e">
        <f t="shared" si="95"/>
        <v>#N/A</v>
      </c>
      <c r="BF272" s="86" t="e">
        <f t="shared" si="96"/>
        <v>#N/A</v>
      </c>
      <c r="BG272" s="88">
        <f t="shared" si="97"/>
        <v>55.422794117647058</v>
      </c>
      <c r="BI272" s="14">
        <f t="shared" si="98"/>
        <v>820</v>
      </c>
      <c r="BJ272" s="121">
        <f>BI272/'Supporting Calculations'!$B$8</f>
        <v>0.75367647058823528</v>
      </c>
      <c r="BK272" s="21">
        <f>SUM(T272:INDEX(T:T, MATCH(100000000000000,T:T)))/SUM((T$4:INDEX(T:T, MATCH(1E+30,T:T))))</f>
        <v>0.97843433438783023</v>
      </c>
      <c r="BL272" s="21">
        <f>SUM(H272:INDEX(H:H, MATCH(100000000000000,H:H)))/SUM((H$4:INDEX(H:H, MATCH(100000000000000,H:H))))</f>
        <v>0.98437884165357725</v>
      </c>
      <c r="BM272" s="21">
        <f>SUM(O272:INDEX(O:O, MATCH(100000000000000,O:O)))/SUM((O$4:INDEX(O:O, MATCH(1E+30,O:O))))</f>
        <v>0.97843433438783023</v>
      </c>
      <c r="BN272" s="132">
        <f>SUM(F272:INDEX(F:F, MATCH(100000000000000,F:F)))/SUM((F$4:INDEX(F:F, MATCH(1E+30,F:F))))</f>
        <v>0.97100938480363608</v>
      </c>
      <c r="BQ272" s="28"/>
    </row>
    <row r="273" spans="1:83" ht="15.75" customHeight="1">
      <c r="A273" s="89"/>
      <c r="B273" s="124" t="s">
        <v>144</v>
      </c>
      <c r="C273" s="74"/>
      <c r="D273" s="28"/>
      <c r="E273" s="45">
        <v>4197865</v>
      </c>
      <c r="F273" s="23">
        <v>84570</v>
      </c>
      <c r="G273" s="23">
        <v>4197865</v>
      </c>
      <c r="H273" s="23">
        <v>27850.65</v>
      </c>
      <c r="I273" s="43">
        <v>185671</v>
      </c>
      <c r="J273" s="23"/>
      <c r="K273" s="45"/>
      <c r="L273" s="23"/>
      <c r="M273" s="43"/>
      <c r="N273" s="23"/>
      <c r="O273" s="112">
        <f t="shared" si="80"/>
        <v>4197865</v>
      </c>
      <c r="P273" s="24">
        <f>_xlfn.RANK.EQ(O273, O$4:INDEX(O:O, MATCH(100000000000000,O:O)), 0) + COUNTIF(O$4:INDEX(O:O, ROW(O273)), O273)-1</f>
        <v>819</v>
      </c>
      <c r="Q273" s="25">
        <f>(_xlfn.RANK.EQ(P273, P$4:INDEX(P:P, MATCH(1000000000000,P:P)), 0) + COUNTIF(P$4:INDEX(P:P, ROW(P273)), P273)-1)/'Supporting Calculations'!$B$8</f>
        <v>0.24816176470588236</v>
      </c>
      <c r="R273" s="26">
        <f>'Segment RDF'!$F$33</f>
        <v>40</v>
      </c>
      <c r="S273" s="56">
        <f t="shared" si="81"/>
        <v>9.9264705882352935</v>
      </c>
      <c r="T273" s="113">
        <f t="shared" si="82"/>
        <v>4197865</v>
      </c>
      <c r="U273" s="24">
        <f>_xlfn.RANK.EQ(T273, T$4:INDEX(T:T, MATCH(100000000000000,T:T)), 0) + COUNTIF(T$4:INDEX(T:T, ROW(T273)), T273)-1</f>
        <v>819</v>
      </c>
      <c r="V273" s="25">
        <f>(_xlfn.RANK.EQ(U273, U$4:INDEX(U:U, MATCH(1000000000000,U:U)), 0) + COUNTIF(U$4:INDEX(U:U, ROW(U273)), U273)-1)/'Supporting Calculations'!$B$8</f>
        <v>0.24816176470588236</v>
      </c>
      <c r="W273" s="26">
        <f>'Segment RDF'!$H$33</f>
        <v>40</v>
      </c>
      <c r="X273" s="56">
        <f t="shared" si="83"/>
        <v>9.9264705882352935</v>
      </c>
      <c r="Y273" s="58">
        <f t="shared" si="84"/>
        <v>185671</v>
      </c>
      <c r="Z273" s="24">
        <f>_xlfn.RANK.EQ(Y273, Y$4:INDEX(Y:Y, MATCH(100000000000000,Y:Y)), 0) + COUNTIF(Y$4:INDEX(Y:Y, ROW(Y273)), Y273)-1</f>
        <v>713</v>
      </c>
      <c r="AA273" s="25">
        <f>(_xlfn.RANK.EQ(Z273, Z$4:INDEX(Z:Z, MATCH(1000000000000,Z:Z)), 0) + COUNTIF(Z$4:INDEX(Z:Z, ROW(Z273)), Z273)-1)/'Supporting Calculations'!$B$8</f>
        <v>0.34558823529411764</v>
      </c>
      <c r="AB273" s="26">
        <f>'Segment RDF'!$J$33</f>
        <v>20</v>
      </c>
      <c r="AC273" s="56">
        <f t="shared" si="85"/>
        <v>6.9117647058823533</v>
      </c>
      <c r="AD273" s="26"/>
      <c r="AE273" s="66">
        <f t="shared" si="86"/>
        <v>2.0145955146246963E-2</v>
      </c>
      <c r="AF273" s="24">
        <f>_xlfn.RANK.EQ(AE273, AE$4:INDEX(AE:AE, MATCH(1000000000000,AE:AE)), 0) + COUNTIF(AE$4:INDEX(AE:AE, ROW(AE273)), AE273)-1</f>
        <v>769</v>
      </c>
      <c r="AG273" s="25">
        <f>(_xlfn.RANK.EQ(AF273, AF$4:INDEX(AF:AF, MATCH(1000000000000,AF:AF)), 1) + COUNTIF(AF$4:INDEX(AF:AF, ROW(AF273)), AF273)-1)/'Supporting Calculations'!$B$8</f>
        <v>0.70680147058823528</v>
      </c>
      <c r="AH273" s="26">
        <f>'Segment RDF'!$F$33</f>
        <v>40</v>
      </c>
      <c r="AI273" s="67">
        <f t="shared" si="87"/>
        <v>28.272058823529413</v>
      </c>
      <c r="AJ273" s="68">
        <f t="shared" si="88"/>
        <v>6.6344796700227382E-3</v>
      </c>
      <c r="AK273" s="24">
        <f>_xlfn.RANK.EQ(AJ273, AJ$4:INDEX(AJ:AJ, MATCH(1000000000000,AJ:AJ)), 0) + COUNTIF(AJ$4:INDEX(AJ:AJ, ROW(AJ273)), AJ273)-1</f>
        <v>511</v>
      </c>
      <c r="AL273" s="25">
        <f>(_xlfn.RANK.EQ(AK273, AK$4:INDEX(AK:AK, MATCH(1000000000000,AK:AK)), 1) + COUNTIF(AK$4:INDEX(AK:AK, ROW(AK273)), AK273)-1)/'Supporting Calculations'!$B$8</f>
        <v>0.46966911764705882</v>
      </c>
      <c r="AM273" s="26">
        <f>'Segment RDF'!$H$33</f>
        <v>40</v>
      </c>
      <c r="AN273" s="67">
        <f t="shared" si="89"/>
        <v>18.786764705882351</v>
      </c>
      <c r="AO273" s="69">
        <f t="shared" si="99"/>
        <v>4.4229864466818251E-2</v>
      </c>
      <c r="AP273" s="24">
        <f>_xlfn.RANK.EQ(AO273, AO$4:INDEX(AO:AO, MATCH(1000000000000,AO:AO)), 0) + COUNTIF(AO$4:INDEX(AO:AO, ROW(AO273)), AO273)-1</f>
        <v>612</v>
      </c>
      <c r="AQ273" s="25">
        <f>(_xlfn.RANK.EQ(AP273, AP$4:INDEX(AP:AP, MATCH(1000000000000,AP:AP)), 1) + COUNTIF(AP$4:INDEX(AP:AP, ROW(AP273)), AP273)-1)/'Supporting Calculations'!$B$8</f>
        <v>0.5625</v>
      </c>
      <c r="AR273" s="26">
        <f>'Segment RDF'!$J$33</f>
        <v>20</v>
      </c>
      <c r="AS273" s="67">
        <f t="shared" si="90"/>
        <v>11.25</v>
      </c>
      <c r="AT273" s="69"/>
      <c r="AU273" s="119">
        <f t="shared" si="91"/>
        <v>26.764705882352942</v>
      </c>
      <c r="AV273" s="56">
        <f t="shared" si="92"/>
        <v>58.308823529411768</v>
      </c>
      <c r="AW273" s="24"/>
      <c r="AX273" s="119">
        <f>(_xlfn.RANK.EQ(AU273, AU$4:INDEX(AU:AU, MATCH(1000000000000,AU:AU)), 1) + COUNTIF(AU$4:INDEX(AU:AU, ROW(AU273)), AU273)-1)/'Supporting Calculations'!$B$8*100</f>
        <v>23.713235294117645</v>
      </c>
      <c r="AY273" s="58">
        <f>(_xlfn.RANK.EQ(AV273, AV$4:INDEX(AV:AV, MATCH(10000000000,AV:AV)), 1) + COUNTIF(AV$4:INDEX(AV:AV, ROW(AV273)), AV273)-1)/'Supporting Calculations'!$B$8*100</f>
        <v>60.477941176470587</v>
      </c>
      <c r="AZ273" s="70">
        <f t="shared" si="93"/>
        <v>84.191176470588232</v>
      </c>
      <c r="BA273" s="24"/>
      <c r="BB273" s="14">
        <f>IF(AND(AX273&gt;='Supporting Calculations'!$B$4,AY273&gt;='Supporting Calculations'!$C$4) = TRUE,1,IF(AND(AX273&gt;'Supporting Calculations'!$B$4,AY273&lt;'Supporting Calculations'!$C$4) = TRUE, 2,IF(AND(AX273&lt;'Supporting Calculations'!$B$4,AY273&gt;'Supporting Calculations'!$C$4) = TRUE,3,IF(AND(AX273&lt;='Supporting Calculations'!$B$4,AY273&lt;='Supporting Calculations'!$C$4) = TRUE, 4,0))))</f>
        <v>4</v>
      </c>
      <c r="BC273" s="44" t="str">
        <f t="shared" si="94"/>
        <v>Low</v>
      </c>
      <c r="BE273" s="84" t="e">
        <f t="shared" si="95"/>
        <v>#N/A</v>
      </c>
      <c r="BF273" s="86" t="e">
        <f t="shared" si="96"/>
        <v>#N/A</v>
      </c>
      <c r="BG273" s="88">
        <f t="shared" si="97"/>
        <v>60.477941176470587</v>
      </c>
      <c r="BI273" s="14">
        <f t="shared" si="98"/>
        <v>819</v>
      </c>
      <c r="BJ273" s="121">
        <f>BI273/'Supporting Calculations'!$B$8</f>
        <v>0.75275735294117652</v>
      </c>
      <c r="BK273" s="21">
        <f>SUM(T273:INDEX(T:T, MATCH(100000000000000,T:T)))/SUM((T$4:INDEX(T:T, MATCH(1E+30,T:T))))</f>
        <v>0.97830870353780142</v>
      </c>
      <c r="BL273" s="21">
        <f>SUM(H273:INDEX(H:H, MATCH(100000000000000,H:H)))/SUM((H$4:INDEX(H:H, MATCH(100000000000000,H:H))))</f>
        <v>0.98430932677865857</v>
      </c>
      <c r="BM273" s="21">
        <f>SUM(O273:INDEX(O:O, MATCH(100000000000000,O:O)))/SUM((O$4:INDEX(O:O, MATCH(1E+30,O:O))))</f>
        <v>0.97830870353780142</v>
      </c>
      <c r="BN273" s="132">
        <f>SUM(F273:INDEX(F:F, MATCH(100000000000000,F:F)))/SUM((F$4:INDEX(F:F, MATCH(1E+30,F:F))))</f>
        <v>0.97096613414301636</v>
      </c>
      <c r="BQ273" s="27"/>
    </row>
    <row r="274" spans="1:83" ht="15.75" customHeight="1">
      <c r="A274" s="89"/>
      <c r="B274" s="124" t="s">
        <v>143</v>
      </c>
      <c r="C274" s="74"/>
      <c r="D274" s="28"/>
      <c r="E274" s="45">
        <v>4202412</v>
      </c>
      <c r="F274" s="23">
        <v>335781</v>
      </c>
      <c r="G274" s="23">
        <v>4202412</v>
      </c>
      <c r="H274" s="23">
        <v>60628.800000000003</v>
      </c>
      <c r="I274" s="43">
        <v>421977</v>
      </c>
      <c r="J274" s="23"/>
      <c r="K274" s="45"/>
      <c r="L274" s="23"/>
      <c r="M274" s="43"/>
      <c r="N274" s="23"/>
      <c r="O274" s="112">
        <f t="shared" si="80"/>
        <v>4202412</v>
      </c>
      <c r="P274" s="24">
        <f>_xlfn.RANK.EQ(O274, O$4:INDEX(O:O, MATCH(100000000000000,O:O)), 0) + COUNTIF(O$4:INDEX(O:O, ROW(O274)), O274)-1</f>
        <v>818</v>
      </c>
      <c r="Q274" s="25">
        <f>(_xlfn.RANK.EQ(P274, P$4:INDEX(P:P, MATCH(1000000000000,P:P)), 0) + COUNTIF(P$4:INDEX(P:P, ROW(P274)), P274)-1)/'Supporting Calculations'!$B$8</f>
        <v>0.24908088235294118</v>
      </c>
      <c r="R274" s="26">
        <f>'Segment RDF'!$F$33</f>
        <v>40</v>
      </c>
      <c r="S274" s="56">
        <f t="shared" si="81"/>
        <v>9.9632352941176467</v>
      </c>
      <c r="T274" s="113">
        <f t="shared" si="82"/>
        <v>4202412</v>
      </c>
      <c r="U274" s="24">
        <f>_xlfn.RANK.EQ(T274, T$4:INDEX(T:T, MATCH(100000000000000,T:T)), 0) + COUNTIF(T$4:INDEX(T:T, ROW(T274)), T274)-1</f>
        <v>818</v>
      </c>
      <c r="V274" s="25">
        <f>(_xlfn.RANK.EQ(U274, U$4:INDEX(U:U, MATCH(1000000000000,U:U)), 0) + COUNTIF(U$4:INDEX(U:U, ROW(U274)), U274)-1)/'Supporting Calculations'!$B$8</f>
        <v>0.24908088235294118</v>
      </c>
      <c r="W274" s="26">
        <f>'Segment RDF'!$H$33</f>
        <v>40</v>
      </c>
      <c r="X274" s="56">
        <f t="shared" si="83"/>
        <v>9.9632352941176467</v>
      </c>
      <c r="Y274" s="58">
        <f t="shared" si="84"/>
        <v>421977</v>
      </c>
      <c r="Z274" s="24">
        <f>_xlfn.RANK.EQ(Y274, Y$4:INDEX(Y:Y, MATCH(100000000000000,Y:Y)), 0) + COUNTIF(Y$4:INDEX(Y:Y, ROW(Y274)), Y274)-1</f>
        <v>535</v>
      </c>
      <c r="AA274" s="25">
        <f>(_xlfn.RANK.EQ(Z274, Z$4:INDEX(Z:Z, MATCH(1000000000000,Z:Z)), 0) + COUNTIF(Z$4:INDEX(Z:Z, ROW(Z274)), Z274)-1)/'Supporting Calculations'!$B$8</f>
        <v>0.5091911764705882</v>
      </c>
      <c r="AB274" s="26">
        <f>'Segment RDF'!$J$33</f>
        <v>20</v>
      </c>
      <c r="AC274" s="56">
        <f t="shared" si="85"/>
        <v>10.183823529411764</v>
      </c>
      <c r="AD274" s="26"/>
      <c r="AE274" s="66">
        <f t="shared" si="86"/>
        <v>7.990197058260827E-2</v>
      </c>
      <c r="AF274" s="24">
        <f>_xlfn.RANK.EQ(AE274, AE$4:INDEX(AE:AE, MATCH(1000000000000,AE:AE)), 0) + COUNTIF(AE$4:INDEX(AE:AE, ROW(AE274)), AE274)-1</f>
        <v>315</v>
      </c>
      <c r="AG274" s="25">
        <f>(_xlfn.RANK.EQ(AF274, AF$4:INDEX(AF:AF, MATCH(1000000000000,AF:AF)), 1) + COUNTIF(AF$4:INDEX(AF:AF, ROW(AF274)), AF274)-1)/'Supporting Calculations'!$B$8</f>
        <v>0.28952205882352944</v>
      </c>
      <c r="AH274" s="26">
        <f>'Segment RDF'!$F$33</f>
        <v>40</v>
      </c>
      <c r="AI274" s="67">
        <f t="shared" si="87"/>
        <v>11.580882352941178</v>
      </c>
      <c r="AJ274" s="68">
        <f t="shared" si="88"/>
        <v>1.4427143269151146E-2</v>
      </c>
      <c r="AK274" s="24">
        <f>_xlfn.RANK.EQ(AJ274, AJ$4:INDEX(AJ:AJ, MATCH(1000000000000,AJ:AJ)), 0) + COUNTIF(AJ$4:INDEX(AJ:AJ, ROW(AJ274)), AJ274)-1</f>
        <v>297</v>
      </c>
      <c r="AL274" s="25">
        <f>(_xlfn.RANK.EQ(AK274, AK$4:INDEX(AK:AK, MATCH(1000000000000,AK:AK)), 1) + COUNTIF(AK$4:INDEX(AK:AK, ROW(AK274)), AK274)-1)/'Supporting Calculations'!$B$8</f>
        <v>0.27297794117647056</v>
      </c>
      <c r="AM274" s="26">
        <f>'Segment RDF'!$H$33</f>
        <v>40</v>
      </c>
      <c r="AN274" s="67">
        <f t="shared" si="89"/>
        <v>10.919117647058822</v>
      </c>
      <c r="AO274" s="69">
        <f t="shared" si="99"/>
        <v>0.10041304850642917</v>
      </c>
      <c r="AP274" s="24">
        <f>_xlfn.RANK.EQ(AO274, AO$4:INDEX(AO:AO, MATCH(1000000000000,AO:AO)), 0) + COUNTIF(AO$4:INDEX(AO:AO, ROW(AO274)), AO274)-1</f>
        <v>361</v>
      </c>
      <c r="AQ274" s="25">
        <f>(_xlfn.RANK.EQ(AP274, AP$4:INDEX(AP:AP, MATCH(1000000000000,AP:AP)), 1) + COUNTIF(AP$4:INDEX(AP:AP, ROW(AP274)), AP274)-1)/'Supporting Calculations'!$B$8</f>
        <v>0.33180147058823528</v>
      </c>
      <c r="AR274" s="26">
        <f>'Segment RDF'!$J$33</f>
        <v>20</v>
      </c>
      <c r="AS274" s="67">
        <f t="shared" si="90"/>
        <v>6.6360294117647056</v>
      </c>
      <c r="AT274" s="69"/>
      <c r="AU274" s="119">
        <f t="shared" si="91"/>
        <v>30.110294117647058</v>
      </c>
      <c r="AV274" s="56">
        <f t="shared" si="92"/>
        <v>29.136029411764707</v>
      </c>
      <c r="AW274" s="24"/>
      <c r="AX274" s="119">
        <f>(_xlfn.RANK.EQ(AU274, AU$4:INDEX(AU:AU, MATCH(1000000000000,AU:AU)), 1) + COUNTIF(AU$4:INDEX(AU:AU, ROW(AU274)), AU274)-1)/'Supporting Calculations'!$B$8*100</f>
        <v>28.584558823529409</v>
      </c>
      <c r="AY274" s="58">
        <f>(_xlfn.RANK.EQ(AV274, AV$4:INDEX(AV:AV, MATCH(10000000000,AV:AV)), 1) + COUNTIF(AV$4:INDEX(AV:AV, ROW(AV274)), AV274)-1)/'Supporting Calculations'!$B$8*100</f>
        <v>20.40441176470588</v>
      </c>
      <c r="AZ274" s="70">
        <f t="shared" si="93"/>
        <v>48.98897058823529</v>
      </c>
      <c r="BA274" s="24"/>
      <c r="BB274" s="14">
        <f>IF(AND(AX274&gt;='Supporting Calculations'!$B$4,AY274&gt;='Supporting Calculations'!$C$4) = TRUE,1,IF(AND(AX274&gt;'Supporting Calculations'!$B$4,AY274&lt;'Supporting Calculations'!$C$4) = TRUE, 2,IF(AND(AX274&lt;'Supporting Calculations'!$B$4,AY274&gt;'Supporting Calculations'!$C$4) = TRUE,3,IF(AND(AX274&lt;='Supporting Calculations'!$B$4,AY274&lt;='Supporting Calculations'!$C$4) = TRUE, 4,0))))</f>
        <v>4</v>
      </c>
      <c r="BC274" s="44" t="str">
        <f t="shared" si="94"/>
        <v>Low</v>
      </c>
      <c r="BE274" s="84" t="e">
        <f t="shared" si="95"/>
        <v>#N/A</v>
      </c>
      <c r="BF274" s="86" t="e">
        <f t="shared" si="96"/>
        <v>#N/A</v>
      </c>
      <c r="BG274" s="88">
        <f t="shared" si="97"/>
        <v>20.40441176470588</v>
      </c>
      <c r="BI274" s="14">
        <f t="shared" si="98"/>
        <v>818</v>
      </c>
      <c r="BJ274" s="121">
        <f>BI274/'Supporting Calculations'!$B$8</f>
        <v>0.75183823529411764</v>
      </c>
      <c r="BK274" s="21">
        <f>SUM(T274:INDEX(T:T, MATCH(100000000000000,T:T)))/SUM((T$4:INDEX(T:T, MATCH(1E+30,T:T))))</f>
        <v>0.97818278384817137</v>
      </c>
      <c r="BL274" s="21">
        <f>SUM(H274:INDEX(H:H, MATCH(100000000000000,H:H)))/SUM((H$4:INDEX(H:H, MATCH(100000000000000,H:H))))</f>
        <v>0.98425523556195038</v>
      </c>
      <c r="BM274" s="21">
        <f>SUM(O274:INDEX(O:O, MATCH(100000000000000,O:O)))/SUM((O$4:INDEX(O:O, MATCH(1E+30,O:O))))</f>
        <v>0.97818278384817137</v>
      </c>
      <c r="BN274" s="132">
        <f>SUM(F274:INDEX(F:F, MATCH(100000000000000,F:F)))/SUM((F$4:INDEX(F:F, MATCH(1E+30,F:F))))</f>
        <v>0.97091487773729601</v>
      </c>
      <c r="BQ274" s="28"/>
    </row>
    <row r="275" spans="1:83" ht="15.75" customHeight="1">
      <c r="A275" s="89"/>
      <c r="B275" s="124" t="s">
        <v>77</v>
      </c>
      <c r="C275" s="74"/>
      <c r="D275" s="28"/>
      <c r="E275" s="45">
        <v>4205357.2699999996</v>
      </c>
      <c r="F275" s="23">
        <v>174467</v>
      </c>
      <c r="G275" s="23">
        <v>4205357.2699999996</v>
      </c>
      <c r="H275" s="23">
        <v>13653.91</v>
      </c>
      <c r="I275" s="43">
        <v>91026.06</v>
      </c>
      <c r="J275" s="23"/>
      <c r="K275" s="45"/>
      <c r="L275" s="23"/>
      <c r="M275" s="43"/>
      <c r="N275" s="23"/>
      <c r="O275" s="112">
        <f t="shared" si="80"/>
        <v>4205357.2699999996</v>
      </c>
      <c r="P275" s="24">
        <f>_xlfn.RANK.EQ(O275, O$4:INDEX(O:O, MATCH(100000000000000,O:O)), 0) + COUNTIF(O$4:INDEX(O:O, ROW(O275)), O275)-1</f>
        <v>817</v>
      </c>
      <c r="Q275" s="25">
        <f>(_xlfn.RANK.EQ(P275, P$4:INDEX(P:P, MATCH(1000000000000,P:P)), 0) + COUNTIF(P$4:INDEX(P:P, ROW(P275)), P275)-1)/'Supporting Calculations'!$B$8</f>
        <v>0.25</v>
      </c>
      <c r="R275" s="26">
        <f>'Segment RDF'!$F$33</f>
        <v>40</v>
      </c>
      <c r="S275" s="56">
        <f t="shared" si="81"/>
        <v>10</v>
      </c>
      <c r="T275" s="113">
        <f t="shared" si="82"/>
        <v>4205357.2699999996</v>
      </c>
      <c r="U275" s="24">
        <f>_xlfn.RANK.EQ(T275, T$4:INDEX(T:T, MATCH(100000000000000,T:T)), 0) + COUNTIF(T$4:INDEX(T:T, ROW(T275)), T275)-1</f>
        <v>817</v>
      </c>
      <c r="V275" s="25">
        <f>(_xlfn.RANK.EQ(U275, U$4:INDEX(U:U, MATCH(1000000000000,U:U)), 0) + COUNTIF(U$4:INDEX(U:U, ROW(U275)), U275)-1)/'Supporting Calculations'!$B$8</f>
        <v>0.25</v>
      </c>
      <c r="W275" s="26">
        <f>'Segment RDF'!$H$33</f>
        <v>40</v>
      </c>
      <c r="X275" s="56">
        <f t="shared" si="83"/>
        <v>10</v>
      </c>
      <c r="Y275" s="58">
        <f t="shared" si="84"/>
        <v>91026.06</v>
      </c>
      <c r="Z275" s="24">
        <f>_xlfn.RANK.EQ(Y275, Y$4:INDEX(Y:Y, MATCH(100000000000000,Y:Y)), 0) + COUNTIF(Y$4:INDEX(Y:Y, ROW(Y275)), Y275)-1</f>
        <v>820</v>
      </c>
      <c r="AA275" s="25">
        <f>(_xlfn.RANK.EQ(Z275, Z$4:INDEX(Z:Z, MATCH(1000000000000,Z:Z)), 0) + COUNTIF(Z$4:INDEX(Z:Z, ROW(Z275)), Z275)-1)/'Supporting Calculations'!$B$8</f>
        <v>0.24724264705882354</v>
      </c>
      <c r="AB275" s="26">
        <f>'Segment RDF'!$J$33</f>
        <v>20</v>
      </c>
      <c r="AC275" s="56">
        <f t="shared" si="85"/>
        <v>4.944852941176471</v>
      </c>
      <c r="AD275" s="26"/>
      <c r="AE275" s="66">
        <f t="shared" si="86"/>
        <v>4.1486843756321334E-2</v>
      </c>
      <c r="AF275" s="24">
        <f>_xlfn.RANK.EQ(AE275, AE$4:INDEX(AE:AE, MATCH(1000000000000,AE:AE)), 0) + COUNTIF(AE$4:INDEX(AE:AE, ROW(AE275)), AE275)-1</f>
        <v>547</v>
      </c>
      <c r="AG275" s="25">
        <f>(_xlfn.RANK.EQ(AF275, AF$4:INDEX(AF:AF, MATCH(1000000000000,AF:AF)), 1) + COUNTIF(AF$4:INDEX(AF:AF, ROW(AF275)), AF275)-1)/'Supporting Calculations'!$B$8</f>
        <v>0.50275735294117652</v>
      </c>
      <c r="AH275" s="26">
        <f>'Segment RDF'!$F$33</f>
        <v>40</v>
      </c>
      <c r="AI275" s="67">
        <f t="shared" si="87"/>
        <v>20.110294117647062</v>
      </c>
      <c r="AJ275" s="68">
        <f t="shared" si="88"/>
        <v>3.2467895409038581E-3</v>
      </c>
      <c r="AK275" s="24">
        <f>_xlfn.RANK.EQ(AJ275, AJ$4:INDEX(AJ:AJ, MATCH(1000000000000,AJ:AJ)), 0) + COUNTIF(AJ$4:INDEX(AJ:AJ, ROW(AJ275)), AJ275)-1</f>
        <v>661</v>
      </c>
      <c r="AL275" s="25">
        <f>(_xlfn.RANK.EQ(AK275, AK$4:INDEX(AK:AK, MATCH(1000000000000,AK:AK)), 1) + COUNTIF(AK$4:INDEX(AK:AK, ROW(AK275)), AK275)-1)/'Supporting Calculations'!$B$8</f>
        <v>0.60753676470588236</v>
      </c>
      <c r="AM275" s="26">
        <f>'Segment RDF'!$H$33</f>
        <v>40</v>
      </c>
      <c r="AN275" s="67">
        <f t="shared" si="89"/>
        <v>24.301470588235293</v>
      </c>
      <c r="AO275" s="69">
        <f t="shared" si="99"/>
        <v>2.1645262020746219E-2</v>
      </c>
      <c r="AP275" s="24">
        <f>_xlfn.RANK.EQ(AO275, AO$4:INDEX(AO:AO, MATCH(1000000000000,AO:AO)), 0) + COUNTIF(AO$4:INDEX(AO:AO, ROW(AO275)), AO275)-1</f>
        <v>760</v>
      </c>
      <c r="AQ275" s="25">
        <f>(_xlfn.RANK.EQ(AP275, AP$4:INDEX(AP:AP, MATCH(1000000000000,AP:AP)), 1) + COUNTIF(AP$4:INDEX(AP:AP, ROW(AP275)), AP275)-1)/'Supporting Calculations'!$B$8</f>
        <v>0.69852941176470584</v>
      </c>
      <c r="AR275" s="26">
        <f>'Segment RDF'!$J$33</f>
        <v>20</v>
      </c>
      <c r="AS275" s="67">
        <f t="shared" si="90"/>
        <v>13.970588235294116</v>
      </c>
      <c r="AT275" s="69"/>
      <c r="AU275" s="119">
        <f t="shared" si="91"/>
        <v>24.944852941176471</v>
      </c>
      <c r="AV275" s="56">
        <f t="shared" si="92"/>
        <v>58.382352941176471</v>
      </c>
      <c r="AW275" s="24"/>
      <c r="AX275" s="119">
        <f>(_xlfn.RANK.EQ(AU275, AU$4:INDEX(AU:AU, MATCH(1000000000000,AU:AU)), 1) + COUNTIF(AU$4:INDEX(AU:AU, ROW(AU275)), AU275)-1)/'Supporting Calculations'!$B$8*100</f>
        <v>21.323529411764707</v>
      </c>
      <c r="AY275" s="58">
        <f>(_xlfn.RANK.EQ(AV275, AV$4:INDEX(AV:AV, MATCH(10000000000,AV:AV)), 1) + COUNTIF(AV$4:INDEX(AV:AV, ROW(AV275)), AV275)-1)/'Supporting Calculations'!$B$8*100</f>
        <v>60.661764705882348</v>
      </c>
      <c r="AZ275" s="70">
        <f t="shared" si="93"/>
        <v>81.985294117647058</v>
      </c>
      <c r="BA275" s="24"/>
      <c r="BB275" s="14">
        <f>IF(AND(AX275&gt;='Supporting Calculations'!$B$4,AY275&gt;='Supporting Calculations'!$C$4) = TRUE,1,IF(AND(AX275&gt;'Supporting Calculations'!$B$4,AY275&lt;'Supporting Calculations'!$C$4) = TRUE, 2,IF(AND(AX275&lt;'Supporting Calculations'!$B$4,AY275&gt;'Supporting Calculations'!$C$4) = TRUE,3,IF(AND(AX275&lt;='Supporting Calculations'!$B$4,AY275&lt;='Supporting Calculations'!$C$4) = TRUE, 4,0))))</f>
        <v>4</v>
      </c>
      <c r="BC275" s="44" t="str">
        <f t="shared" si="94"/>
        <v>Low</v>
      </c>
      <c r="BE275" s="84">
        <f t="shared" si="95"/>
        <v>60.661764705882348</v>
      </c>
      <c r="BF275" s="86" t="e">
        <f t="shared" si="96"/>
        <v>#N/A</v>
      </c>
      <c r="BG275" s="88" t="e">
        <f t="shared" si="97"/>
        <v>#N/A</v>
      </c>
      <c r="BI275" s="14">
        <f t="shared" si="98"/>
        <v>817</v>
      </c>
      <c r="BJ275" s="121">
        <f>BI275/'Supporting Calculations'!$B$8</f>
        <v>0.75091911764705888</v>
      </c>
      <c r="BK275" s="21">
        <f>SUM(T275:INDEX(T:T, MATCH(100000000000000,T:T)))/SUM((T$4:INDEX(T:T, MATCH(1E+30,T:T))))</f>
        <v>0.97805672776615415</v>
      </c>
      <c r="BL275" s="21">
        <f>SUM(H275:INDEX(H:H, MATCH(100000000000000,H:H)))/SUM((H$4:INDEX(H:H, MATCH(100000000000000,H:H))))</f>
        <v>0.98413748299389336</v>
      </c>
      <c r="BM275" s="21">
        <f>SUM(O275:INDEX(O:O, MATCH(100000000000000,O:O)))/SUM((O$4:INDEX(O:O, MATCH(1E+30,O:O))))</f>
        <v>0.97805672776615415</v>
      </c>
      <c r="BN275" s="132">
        <f>SUM(F275:INDEX(F:F, MATCH(100000000000000,F:F)))/SUM((F$4:INDEX(F:F, MATCH(1E+30,F:F))))</f>
        <v>0.97071136671483904</v>
      </c>
      <c r="BQ275" s="28"/>
    </row>
    <row r="276" spans="1:83" ht="15.75" customHeight="1">
      <c r="A276" s="89"/>
      <c r="B276" s="124" t="s">
        <v>137</v>
      </c>
      <c r="C276" s="74"/>
      <c r="D276" s="28"/>
      <c r="E276" s="45">
        <v>4239345.7300000004</v>
      </c>
      <c r="F276" s="23">
        <v>627582</v>
      </c>
      <c r="G276" s="23">
        <v>4239345.7300000004</v>
      </c>
      <c r="H276" s="23">
        <v>206580.12</v>
      </c>
      <c r="I276" s="43">
        <v>1377200.88</v>
      </c>
      <c r="J276" s="23"/>
      <c r="K276" s="45"/>
      <c r="L276" s="23"/>
      <c r="M276" s="43"/>
      <c r="N276" s="23"/>
      <c r="O276" s="112">
        <f t="shared" si="80"/>
        <v>4239345.7300000004</v>
      </c>
      <c r="P276" s="24">
        <f>_xlfn.RANK.EQ(O276, O$4:INDEX(O:O, MATCH(100000000000000,O:O)), 0) + COUNTIF(O$4:INDEX(O:O, ROW(O276)), O276)-1</f>
        <v>816</v>
      </c>
      <c r="Q276" s="25">
        <f>(_xlfn.RANK.EQ(P276, P$4:INDEX(P:P, MATCH(1000000000000,P:P)), 0) + COUNTIF(P$4:INDEX(P:P, ROW(P276)), P276)-1)/'Supporting Calculations'!$B$8</f>
        <v>0.25091911764705882</v>
      </c>
      <c r="R276" s="26">
        <f>'Segment RDF'!$F$33</f>
        <v>40</v>
      </c>
      <c r="S276" s="56">
        <f t="shared" si="81"/>
        <v>10.036764705882353</v>
      </c>
      <c r="T276" s="113">
        <f t="shared" si="82"/>
        <v>4239345.7300000004</v>
      </c>
      <c r="U276" s="24">
        <f>_xlfn.RANK.EQ(T276, T$4:INDEX(T:T, MATCH(100000000000000,T:T)), 0) + COUNTIF(T$4:INDEX(T:T, ROW(T276)), T276)-1</f>
        <v>816</v>
      </c>
      <c r="V276" s="25">
        <f>(_xlfn.RANK.EQ(U276, U$4:INDEX(U:U, MATCH(1000000000000,U:U)), 0) + COUNTIF(U$4:INDEX(U:U, ROW(U276)), U276)-1)/'Supporting Calculations'!$B$8</f>
        <v>0.25091911764705882</v>
      </c>
      <c r="W276" s="26">
        <f>'Segment RDF'!$H$33</f>
        <v>40</v>
      </c>
      <c r="X276" s="56">
        <f t="shared" si="83"/>
        <v>10.036764705882353</v>
      </c>
      <c r="Y276" s="58">
        <f t="shared" si="84"/>
        <v>1377200.88</v>
      </c>
      <c r="Z276" s="24">
        <f>_xlfn.RANK.EQ(Y276, Y$4:INDEX(Y:Y, MATCH(100000000000000,Y:Y)), 0) + COUNTIF(Y$4:INDEX(Y:Y, ROW(Y276)), Y276)-1</f>
        <v>302</v>
      </c>
      <c r="AA276" s="25">
        <f>(_xlfn.RANK.EQ(Z276, Z$4:INDEX(Z:Z, MATCH(1000000000000,Z:Z)), 0) + COUNTIF(Z$4:INDEX(Z:Z, ROW(Z276)), Z276)-1)/'Supporting Calculations'!$B$8</f>
        <v>0.72334558823529416</v>
      </c>
      <c r="AB276" s="26">
        <f>'Segment RDF'!$J$33</f>
        <v>20</v>
      </c>
      <c r="AC276" s="56">
        <f t="shared" si="85"/>
        <v>14.466911764705884</v>
      </c>
      <c r="AD276" s="26"/>
      <c r="AE276" s="66">
        <f t="shared" si="86"/>
        <v>0.14803746614928712</v>
      </c>
      <c r="AF276" s="24">
        <f>_xlfn.RANK.EQ(AE276, AE$4:INDEX(AE:AE, MATCH(1000000000000,AE:AE)), 0) + COUNTIF(AE$4:INDEX(AE:AE, ROW(AE276)), AE276)-1</f>
        <v>87</v>
      </c>
      <c r="AG276" s="25">
        <f>(_xlfn.RANK.EQ(AF276, AF$4:INDEX(AF:AF, MATCH(1000000000000,AF:AF)), 1) + COUNTIF(AF$4:INDEX(AF:AF, ROW(AF276)), AF276)-1)/'Supporting Calculations'!$B$8</f>
        <v>7.9963235294117641E-2</v>
      </c>
      <c r="AH276" s="26">
        <f>'Segment RDF'!$F$33</f>
        <v>40</v>
      </c>
      <c r="AI276" s="67">
        <f t="shared" si="87"/>
        <v>3.1985294117647056</v>
      </c>
      <c r="AJ276" s="68">
        <f t="shared" si="88"/>
        <v>4.8729245774441703E-2</v>
      </c>
      <c r="AK276" s="24">
        <f>_xlfn.RANK.EQ(AJ276, AJ$4:INDEX(AJ:AJ, MATCH(1000000000000,AJ:AJ)), 0) + COUNTIF(AJ$4:INDEX(AJ:AJ, ROW(AJ276)), AJ276)-1</f>
        <v>45</v>
      </c>
      <c r="AL276" s="25">
        <f>(_xlfn.RANK.EQ(AK276, AK$4:INDEX(AK:AK, MATCH(1000000000000,AK:AK)), 1) + COUNTIF(AK$4:INDEX(AK:AK, ROW(AK276)), AK276)-1)/'Supporting Calculations'!$B$8</f>
        <v>4.1360294117647058E-2</v>
      </c>
      <c r="AM276" s="26">
        <f>'Segment RDF'!$H$33</f>
        <v>40</v>
      </c>
      <c r="AN276" s="67">
        <f t="shared" si="89"/>
        <v>1.6544117647058822</v>
      </c>
      <c r="AO276" s="69">
        <f t="shared" si="99"/>
        <v>0.32486165736711448</v>
      </c>
      <c r="AP276" s="24">
        <f>_xlfn.RANK.EQ(AO276, AO$4:INDEX(AO:AO, MATCH(1000000000000,AO:AO)), 0) + COUNTIF(AO$4:INDEX(AO:AO, ROW(AO276)), AO276)-1</f>
        <v>69</v>
      </c>
      <c r="AQ276" s="25">
        <f>(_xlfn.RANK.EQ(AP276, AP$4:INDEX(AP:AP, MATCH(1000000000000,AP:AP)), 1) + COUNTIF(AP$4:INDEX(AP:AP, ROW(AP276)), AP276)-1)/'Supporting Calculations'!$B$8</f>
        <v>6.341911764705882E-2</v>
      </c>
      <c r="AR276" s="26">
        <f>'Segment RDF'!$J$33</f>
        <v>20</v>
      </c>
      <c r="AS276" s="67">
        <f t="shared" si="90"/>
        <v>1.2683823529411764</v>
      </c>
      <c r="AT276" s="69"/>
      <c r="AU276" s="119">
        <f t="shared" si="91"/>
        <v>34.540441176470594</v>
      </c>
      <c r="AV276" s="56">
        <f t="shared" si="92"/>
        <v>6.1213235294117645</v>
      </c>
      <c r="AW276" s="24"/>
      <c r="AX276" s="119">
        <f>(_xlfn.RANK.EQ(AU276, AU$4:INDEX(AU:AU, MATCH(1000000000000,AU:AU)), 1) + COUNTIF(AU$4:INDEX(AU:AU, ROW(AU276)), AU276)-1)/'Supporting Calculations'!$B$8*100</f>
        <v>33.915441176470587</v>
      </c>
      <c r="AY276" s="58">
        <f>(_xlfn.RANK.EQ(AV276, AV$4:INDEX(AV:AV, MATCH(10000000000,AV:AV)), 1) + COUNTIF(AV$4:INDEX(AV:AV, ROW(AV276)), AV276)-1)/'Supporting Calculations'!$B$8*100</f>
        <v>1.9301470588235294</v>
      </c>
      <c r="AZ276" s="70">
        <f t="shared" si="93"/>
        <v>35.845588235294116</v>
      </c>
      <c r="BA276" s="24"/>
      <c r="BB276" s="14">
        <f>IF(AND(AX276&gt;='Supporting Calculations'!$B$4,AY276&gt;='Supporting Calculations'!$C$4) = TRUE,1,IF(AND(AX276&gt;'Supporting Calculations'!$B$4,AY276&lt;'Supporting Calculations'!$C$4) = TRUE, 2,IF(AND(AX276&lt;'Supporting Calculations'!$B$4,AY276&gt;'Supporting Calculations'!$C$4) = TRUE,3,IF(AND(AX276&lt;='Supporting Calculations'!$B$4,AY276&lt;='Supporting Calculations'!$C$4) = TRUE, 4,0))))</f>
        <v>4</v>
      </c>
      <c r="BC276" s="44" t="str">
        <f t="shared" si="94"/>
        <v>Low</v>
      </c>
      <c r="BE276" s="84" t="e">
        <f t="shared" si="95"/>
        <v>#N/A</v>
      </c>
      <c r="BF276" s="86" t="e">
        <f t="shared" si="96"/>
        <v>#N/A</v>
      </c>
      <c r="BG276" s="88">
        <f t="shared" si="97"/>
        <v>1.9301470588235294</v>
      </c>
      <c r="BI276" s="14">
        <f t="shared" si="98"/>
        <v>816</v>
      </c>
      <c r="BJ276" s="121">
        <f>BI276/'Supporting Calculations'!$B$8</f>
        <v>0.75</v>
      </c>
      <c r="BK276" s="21">
        <f>SUM(T276:INDEX(T:T, MATCH(100000000000000,T:T)))/SUM((T$4:INDEX(T:T, MATCH(1E+30,T:T))))</f>
        <v>0.97793058333744554</v>
      </c>
      <c r="BL276" s="21">
        <f>SUM(H276:INDEX(H:H, MATCH(100000000000000,H:H)))/SUM((H$4:INDEX(H:H, MATCH(100000000000000,H:H))))</f>
        <v>0.98411096452467539</v>
      </c>
      <c r="BM276" s="21">
        <f>SUM(O276:INDEX(O:O, MATCH(100000000000000,O:O)))/SUM((O$4:INDEX(O:O, MATCH(1E+30,O:O))))</f>
        <v>0.97793058333744554</v>
      </c>
      <c r="BN276" s="132">
        <f>SUM(F276:INDEX(F:F, MATCH(100000000000000,F:F)))/SUM((F$4:INDEX(F:F, MATCH(1E+30,F:F))))</f>
        <v>0.97060562530137307</v>
      </c>
      <c r="BQ276" s="28"/>
    </row>
    <row r="277" spans="1:83" ht="15.75" customHeight="1">
      <c r="A277" s="89"/>
      <c r="B277" s="124" t="s">
        <v>136</v>
      </c>
      <c r="C277" s="74"/>
      <c r="D277" s="28"/>
      <c r="E277" s="45">
        <v>4272646.22</v>
      </c>
      <c r="F277" s="23">
        <v>542560</v>
      </c>
      <c r="G277" s="23">
        <v>4272646.22</v>
      </c>
      <c r="H277" s="23">
        <v>0</v>
      </c>
      <c r="I277" s="43">
        <v>154487.59</v>
      </c>
      <c r="J277" s="23"/>
      <c r="K277" s="45"/>
      <c r="L277" s="23"/>
      <c r="M277" s="43"/>
      <c r="N277" s="23"/>
      <c r="O277" s="112">
        <f t="shared" si="80"/>
        <v>4272646.22</v>
      </c>
      <c r="P277" s="24">
        <f>_xlfn.RANK.EQ(O277, O$4:INDEX(O:O, MATCH(100000000000000,O:O)), 0) + COUNTIF(O$4:INDEX(O:O, ROW(O277)), O277)-1</f>
        <v>815</v>
      </c>
      <c r="Q277" s="25">
        <f>(_xlfn.RANK.EQ(P277, P$4:INDEX(P:P, MATCH(1000000000000,P:P)), 0) + COUNTIF(P$4:INDEX(P:P, ROW(P277)), P277)-1)/'Supporting Calculations'!$B$8</f>
        <v>0.25183823529411764</v>
      </c>
      <c r="R277" s="26">
        <f>'Segment RDF'!$F$33</f>
        <v>40</v>
      </c>
      <c r="S277" s="56">
        <f t="shared" si="81"/>
        <v>10.073529411764707</v>
      </c>
      <c r="T277" s="113">
        <f t="shared" si="82"/>
        <v>4272646.22</v>
      </c>
      <c r="U277" s="24">
        <f>_xlfn.RANK.EQ(T277, T$4:INDEX(T:T, MATCH(100000000000000,T:T)), 0) + COUNTIF(T$4:INDEX(T:T, ROW(T277)), T277)-1</f>
        <v>815</v>
      </c>
      <c r="V277" s="25">
        <f>(_xlfn.RANK.EQ(U277, U$4:INDEX(U:U, MATCH(1000000000000,U:U)), 0) + COUNTIF(U$4:INDEX(U:U, ROW(U277)), U277)-1)/'Supporting Calculations'!$B$8</f>
        <v>0.25183823529411764</v>
      </c>
      <c r="W277" s="26">
        <f>'Segment RDF'!$H$33</f>
        <v>40</v>
      </c>
      <c r="X277" s="56">
        <f t="shared" si="83"/>
        <v>10.073529411764707</v>
      </c>
      <c r="Y277" s="58">
        <f t="shared" si="84"/>
        <v>154487.59</v>
      </c>
      <c r="Z277" s="24">
        <f>_xlfn.RANK.EQ(Y277, Y$4:INDEX(Y:Y, MATCH(100000000000000,Y:Y)), 0) + COUNTIF(Y$4:INDEX(Y:Y, ROW(Y277)), Y277)-1</f>
        <v>747</v>
      </c>
      <c r="AA277" s="25">
        <f>(_xlfn.RANK.EQ(Z277, Z$4:INDEX(Z:Z, MATCH(1000000000000,Z:Z)), 0) + COUNTIF(Z$4:INDEX(Z:Z, ROW(Z277)), Z277)-1)/'Supporting Calculations'!$B$8</f>
        <v>0.31433823529411764</v>
      </c>
      <c r="AB277" s="26">
        <f>'Segment RDF'!$J$33</f>
        <v>20</v>
      </c>
      <c r="AC277" s="56">
        <f t="shared" si="85"/>
        <v>6.2867647058823533</v>
      </c>
      <c r="AD277" s="26"/>
      <c r="AE277" s="66">
        <f t="shared" si="86"/>
        <v>0.12698453652921446</v>
      </c>
      <c r="AF277" s="24">
        <f>_xlfn.RANK.EQ(AE277, AE$4:INDEX(AE:AE, MATCH(1000000000000,AE:AE)), 0) + COUNTIF(AE$4:INDEX(AE:AE, ROW(AE277)), AE277)-1</f>
        <v>134</v>
      </c>
      <c r="AG277" s="25">
        <f>(_xlfn.RANK.EQ(AF277, AF$4:INDEX(AF:AF, MATCH(1000000000000,AF:AF)), 1) + COUNTIF(AF$4:INDEX(AF:AF, ROW(AF277)), AF277)-1)/'Supporting Calculations'!$B$8</f>
        <v>0.12316176470588236</v>
      </c>
      <c r="AH277" s="26">
        <f>'Segment RDF'!$F$33</f>
        <v>40</v>
      </c>
      <c r="AI277" s="67">
        <f t="shared" si="87"/>
        <v>4.9264705882352944</v>
      </c>
      <c r="AJ277" s="68">
        <f t="shared" si="88"/>
        <v>0</v>
      </c>
      <c r="AK277" s="24">
        <f>_xlfn.RANK.EQ(AJ277, AJ$4:INDEX(AJ:AJ, MATCH(1000000000000,AJ:AJ)), 0) + COUNTIF(AJ$4:INDEX(AJ:AJ, ROW(AJ277)), AJ277)-1</f>
        <v>930</v>
      </c>
      <c r="AL277" s="25">
        <f>(_xlfn.RANK.EQ(AK277, AK$4:INDEX(AK:AK, MATCH(1000000000000,AK:AK)), 1) + COUNTIF(AK$4:INDEX(AK:AK, ROW(AK277)), AK277)-1)/'Supporting Calculations'!$B$8</f>
        <v>0.85477941176470584</v>
      </c>
      <c r="AM277" s="26">
        <f>'Segment RDF'!$H$33</f>
        <v>40</v>
      </c>
      <c r="AN277" s="67">
        <f t="shared" si="89"/>
        <v>34.191176470588232</v>
      </c>
      <c r="AO277" s="69">
        <f t="shared" si="99"/>
        <v>3.6157355897348323E-2</v>
      </c>
      <c r="AP277" s="24">
        <f>_xlfn.RANK.EQ(AO277, AO$4:INDEX(AO:AO, MATCH(1000000000000,AO:AO)), 0) + COUNTIF(AO$4:INDEX(AO:AO, ROW(AO277)), AO277)-1</f>
        <v>665</v>
      </c>
      <c r="AQ277" s="25">
        <f>(_xlfn.RANK.EQ(AP277, AP$4:INDEX(AP:AP, MATCH(1000000000000,AP:AP)), 1) + COUNTIF(AP$4:INDEX(AP:AP, ROW(AP277)), AP277)-1)/'Supporting Calculations'!$B$8</f>
        <v>0.61121323529411764</v>
      </c>
      <c r="AR277" s="26">
        <f>'Segment RDF'!$J$33</f>
        <v>20</v>
      </c>
      <c r="AS277" s="67">
        <f t="shared" si="90"/>
        <v>12.224264705882353</v>
      </c>
      <c r="AT277" s="69"/>
      <c r="AU277" s="119">
        <f t="shared" si="91"/>
        <v>26.433823529411768</v>
      </c>
      <c r="AV277" s="56">
        <f t="shared" si="92"/>
        <v>51.341911764705884</v>
      </c>
      <c r="AW277" s="24"/>
      <c r="AX277" s="119">
        <f>(_xlfn.RANK.EQ(AU277, AU$4:INDEX(AU:AU, MATCH(1000000000000,AU:AU)), 1) + COUNTIF(AU$4:INDEX(AU:AU, ROW(AU277)), AU277)-1)/'Supporting Calculations'!$B$8*100</f>
        <v>23.069852941176471</v>
      </c>
      <c r="AY277" s="58">
        <f>(_xlfn.RANK.EQ(AV277, AV$4:INDEX(AV:AV, MATCH(10000000000,AV:AV)), 1) + COUNTIF(AV$4:INDEX(AV:AV, ROW(AV277)), AV277)-1)/'Supporting Calculations'!$B$8*100</f>
        <v>49.172794117647058</v>
      </c>
      <c r="AZ277" s="70">
        <f t="shared" si="93"/>
        <v>72.242647058823536</v>
      </c>
      <c r="BA277" s="24"/>
      <c r="BB277" s="14">
        <f>IF(AND(AX277&gt;='Supporting Calculations'!$B$4,AY277&gt;='Supporting Calculations'!$C$4) = TRUE,1,IF(AND(AX277&gt;'Supporting Calculations'!$B$4,AY277&lt;'Supporting Calculations'!$C$4) = TRUE, 2,IF(AND(AX277&lt;'Supporting Calculations'!$B$4,AY277&gt;'Supporting Calculations'!$C$4) = TRUE,3,IF(AND(AX277&lt;='Supporting Calculations'!$B$4,AY277&lt;='Supporting Calculations'!$C$4) = TRUE, 4,0))))</f>
        <v>4</v>
      </c>
      <c r="BC277" s="44" t="str">
        <f t="shared" si="94"/>
        <v>Low</v>
      </c>
      <c r="BE277" s="84">
        <f t="shared" si="95"/>
        <v>49.172794117647058</v>
      </c>
      <c r="BF277" s="86" t="e">
        <f t="shared" si="96"/>
        <v>#N/A</v>
      </c>
      <c r="BG277" s="88" t="e">
        <f t="shared" si="97"/>
        <v>#N/A</v>
      </c>
      <c r="BI277" s="14">
        <f t="shared" si="98"/>
        <v>815</v>
      </c>
      <c r="BJ277" s="121">
        <f>BI277/'Supporting Calculations'!$B$8</f>
        <v>0.74908088235294112</v>
      </c>
      <c r="BK277" s="21">
        <f>SUM(T277:INDEX(T:T, MATCH(100000000000000,T:T)))/SUM((T$4:INDEX(T:T, MATCH(1E+30,T:T))))</f>
        <v>0.97780341938659043</v>
      </c>
      <c r="BL277" s="21">
        <f>SUM(H277:INDEX(H:H, MATCH(100000000000000,H:H)))/SUM((H$4:INDEX(H:H, MATCH(100000000000000,H:H))))</f>
        <v>0.9837097469574545</v>
      </c>
      <c r="BM277" s="21">
        <f>SUM(O277:INDEX(O:O, MATCH(100000000000000,O:O)))/SUM((O$4:INDEX(O:O, MATCH(1E+30,O:O))))</f>
        <v>0.97780341938659043</v>
      </c>
      <c r="BN277" s="132">
        <f>SUM(F277:INDEX(F:F, MATCH(100000000000000,F:F)))/SUM((F$4:INDEX(F:F, MATCH(1E+30,F:F))))</f>
        <v>0.97022525876933097</v>
      </c>
      <c r="BQ277" s="28"/>
    </row>
    <row r="278" spans="1:83" ht="15.75" customHeight="1">
      <c r="A278" s="89"/>
      <c r="B278" s="124" t="s">
        <v>140</v>
      </c>
      <c r="C278" s="74"/>
      <c r="D278" s="28"/>
      <c r="E278" s="45">
        <v>4279102.18</v>
      </c>
      <c r="F278" s="23">
        <v>872164</v>
      </c>
      <c r="G278" s="23">
        <v>4279102.18</v>
      </c>
      <c r="H278" s="23">
        <v>46697.35</v>
      </c>
      <c r="I278" s="43">
        <v>429325.76</v>
      </c>
      <c r="J278" s="23"/>
      <c r="K278" s="45"/>
      <c r="L278" s="23"/>
      <c r="M278" s="43"/>
      <c r="N278" s="23"/>
      <c r="O278" s="112">
        <f t="shared" si="80"/>
        <v>4279102.18</v>
      </c>
      <c r="P278" s="24">
        <f>_xlfn.RANK.EQ(O278, O$4:INDEX(O:O, MATCH(100000000000000,O:O)), 0) + COUNTIF(O$4:INDEX(O:O, ROW(O278)), O278)-1</f>
        <v>814</v>
      </c>
      <c r="Q278" s="25">
        <f>(_xlfn.RANK.EQ(P278, P$4:INDEX(P:P, MATCH(1000000000000,P:P)), 0) + COUNTIF(P$4:INDEX(P:P, ROW(P278)), P278)-1)/'Supporting Calculations'!$B$8</f>
        <v>0.25275735294117646</v>
      </c>
      <c r="R278" s="26">
        <f>'Segment RDF'!$F$33</f>
        <v>40</v>
      </c>
      <c r="S278" s="56">
        <f t="shared" si="81"/>
        <v>10.110294117647058</v>
      </c>
      <c r="T278" s="113">
        <f t="shared" si="82"/>
        <v>4279102.18</v>
      </c>
      <c r="U278" s="24">
        <f>_xlfn.RANK.EQ(T278, T$4:INDEX(T:T, MATCH(100000000000000,T:T)), 0) + COUNTIF(T$4:INDEX(T:T, ROW(T278)), T278)-1</f>
        <v>814</v>
      </c>
      <c r="V278" s="25">
        <f>(_xlfn.RANK.EQ(U278, U$4:INDEX(U:U, MATCH(1000000000000,U:U)), 0) + COUNTIF(U$4:INDEX(U:U, ROW(U278)), U278)-1)/'Supporting Calculations'!$B$8</f>
        <v>0.25275735294117646</v>
      </c>
      <c r="W278" s="26">
        <f>'Segment RDF'!$H$33</f>
        <v>40</v>
      </c>
      <c r="X278" s="56">
        <f t="shared" si="83"/>
        <v>10.110294117647058</v>
      </c>
      <c r="Y278" s="58">
        <f t="shared" si="84"/>
        <v>429325.76</v>
      </c>
      <c r="Z278" s="24">
        <f>_xlfn.RANK.EQ(Y278, Y$4:INDEX(Y:Y, MATCH(100000000000000,Y:Y)), 0) + COUNTIF(Y$4:INDEX(Y:Y, ROW(Y278)), Y278)-1</f>
        <v>530</v>
      </c>
      <c r="AA278" s="25">
        <f>(_xlfn.RANK.EQ(Z278, Z$4:INDEX(Z:Z, MATCH(1000000000000,Z:Z)), 0) + COUNTIF(Z$4:INDEX(Z:Z, ROW(Z278)), Z278)-1)/'Supporting Calculations'!$B$8</f>
        <v>0.51378676470588236</v>
      </c>
      <c r="AB278" s="26">
        <f>'Segment RDF'!$J$33</f>
        <v>20</v>
      </c>
      <c r="AC278" s="56">
        <f t="shared" si="85"/>
        <v>10.275735294117647</v>
      </c>
      <c r="AD278" s="26"/>
      <c r="AE278" s="66">
        <f t="shared" si="86"/>
        <v>0.20381939091718534</v>
      </c>
      <c r="AF278" s="24">
        <f>_xlfn.RANK.EQ(AE278, AE$4:INDEX(AE:AE, MATCH(1000000000000,AE:AE)), 0) + COUNTIF(AE$4:INDEX(AE:AE, ROW(AE278)), AE278)-1</f>
        <v>27</v>
      </c>
      <c r="AG278" s="25">
        <f>(_xlfn.RANK.EQ(AF278, AF$4:INDEX(AF:AF, MATCH(1000000000000,AF:AF)), 1) + COUNTIF(AF$4:INDEX(AF:AF, ROW(AF278)), AF278)-1)/'Supporting Calculations'!$B$8</f>
        <v>2.4816176470588234E-2</v>
      </c>
      <c r="AH278" s="26">
        <f>'Segment RDF'!$F$33</f>
        <v>40</v>
      </c>
      <c r="AI278" s="67">
        <f t="shared" si="87"/>
        <v>0.99264705882352933</v>
      </c>
      <c r="AJ278" s="68">
        <f t="shared" si="88"/>
        <v>1.0912885001498143E-2</v>
      </c>
      <c r="AK278" s="24">
        <f>_xlfn.RANK.EQ(AJ278, AJ$4:INDEX(AJ:AJ, MATCH(1000000000000,AJ:AJ)), 0) + COUNTIF(AJ$4:INDEX(AJ:AJ, ROW(AJ278)), AJ278)-1</f>
        <v>363</v>
      </c>
      <c r="AL278" s="25">
        <f>(_xlfn.RANK.EQ(AK278, AK$4:INDEX(AK:AK, MATCH(1000000000000,AK:AK)), 1) + COUNTIF(AK$4:INDEX(AK:AK, ROW(AK278)), AK278)-1)/'Supporting Calculations'!$B$8</f>
        <v>0.33363970588235292</v>
      </c>
      <c r="AM278" s="26">
        <f>'Segment RDF'!$H$33</f>
        <v>40</v>
      </c>
      <c r="AN278" s="67">
        <f t="shared" si="89"/>
        <v>13.345588235294116</v>
      </c>
      <c r="AO278" s="69">
        <f t="shared" si="99"/>
        <v>0.1003308035051409</v>
      </c>
      <c r="AP278" s="24">
        <f>_xlfn.RANK.EQ(AO278, AO$4:INDEX(AO:AO, MATCH(1000000000000,AO:AO)), 0) + COUNTIF(AO$4:INDEX(AO:AO, ROW(AO278)), AO278)-1</f>
        <v>362</v>
      </c>
      <c r="AQ278" s="25">
        <f>(_xlfn.RANK.EQ(AP278, AP$4:INDEX(AP:AP, MATCH(1000000000000,AP:AP)), 1) + COUNTIF(AP$4:INDEX(AP:AP, ROW(AP278)), AP278)-1)/'Supporting Calculations'!$B$8</f>
        <v>0.3327205882352941</v>
      </c>
      <c r="AR278" s="26">
        <f>'Segment RDF'!$J$33</f>
        <v>20</v>
      </c>
      <c r="AS278" s="67">
        <f t="shared" si="90"/>
        <v>6.6544117647058822</v>
      </c>
      <c r="AT278" s="69"/>
      <c r="AU278" s="119">
        <f t="shared" si="91"/>
        <v>30.496323529411761</v>
      </c>
      <c r="AV278" s="56">
        <f t="shared" si="92"/>
        <v>20.992647058823529</v>
      </c>
      <c r="AW278" s="24"/>
      <c r="AX278" s="119">
        <f>(_xlfn.RANK.EQ(AU278, AU$4:INDEX(AU:AU, MATCH(1000000000000,AU:AU)), 1) + COUNTIF(AU$4:INDEX(AU:AU, ROW(AU278)), AU278)-1)/'Supporting Calculations'!$B$8*100</f>
        <v>29.136029411764707</v>
      </c>
      <c r="AY278" s="58">
        <f>(_xlfn.RANK.EQ(AV278, AV$4:INDEX(AV:AV, MATCH(10000000000,AV:AV)), 1) + COUNTIF(AV$4:INDEX(AV:AV, ROW(AV278)), AV278)-1)/'Supporting Calculations'!$B$8*100</f>
        <v>12.959558823529413</v>
      </c>
      <c r="AZ278" s="70">
        <f t="shared" si="93"/>
        <v>42.095588235294116</v>
      </c>
      <c r="BA278" s="24"/>
      <c r="BB278" s="14">
        <f>IF(AND(AX278&gt;='Supporting Calculations'!$B$4,AY278&gt;='Supporting Calculations'!$C$4) = TRUE,1,IF(AND(AX278&gt;'Supporting Calculations'!$B$4,AY278&lt;'Supporting Calculations'!$C$4) = TRUE, 2,IF(AND(AX278&lt;'Supporting Calculations'!$B$4,AY278&gt;'Supporting Calculations'!$C$4) = TRUE,3,IF(AND(AX278&lt;='Supporting Calculations'!$B$4,AY278&lt;='Supporting Calculations'!$C$4) = TRUE, 4,0))))</f>
        <v>4</v>
      </c>
      <c r="BC278" s="44" t="str">
        <f t="shared" si="94"/>
        <v>Low</v>
      </c>
      <c r="BE278" s="84">
        <f t="shared" si="95"/>
        <v>12.959558823529413</v>
      </c>
      <c r="BF278" s="86" t="e">
        <f t="shared" si="96"/>
        <v>#N/A</v>
      </c>
      <c r="BG278" s="88" t="e">
        <f t="shared" si="97"/>
        <v>#N/A</v>
      </c>
      <c r="BI278" s="14">
        <f t="shared" si="98"/>
        <v>814</v>
      </c>
      <c r="BJ278" s="121">
        <f>BI278/'Supporting Calculations'!$B$8</f>
        <v>0.74816176470588236</v>
      </c>
      <c r="BK278" s="21">
        <f>SUM(T278:INDEX(T:T, MATCH(100000000000000,T:T)))/SUM((T$4:INDEX(T:T, MATCH(1E+30,T:T))))</f>
        <v>0.97767525655002463</v>
      </c>
      <c r="BL278" s="21">
        <f>SUM(H278:INDEX(H:H, MATCH(100000000000000,H:H)))/SUM((H$4:INDEX(H:H, MATCH(100000000000000,H:H))))</f>
        <v>0.9837097469574545</v>
      </c>
      <c r="BM278" s="21">
        <f>SUM(O278:INDEX(O:O, MATCH(100000000000000,O:O)))/SUM((O$4:INDEX(O:O, MATCH(1E+30,O:O))))</f>
        <v>0.97767525655002463</v>
      </c>
      <c r="BN278" s="132">
        <f>SUM(F278:INDEX(F:F, MATCH(100000000000000,F:F)))/SUM((F$4:INDEX(F:F, MATCH(1E+30,F:F))))</f>
        <v>0.96989642259234576</v>
      </c>
      <c r="BQ278" s="27"/>
    </row>
    <row r="279" spans="1:83" ht="15.75" customHeight="1">
      <c r="A279" s="89"/>
      <c r="B279" s="124" t="s">
        <v>132</v>
      </c>
      <c r="C279" s="74"/>
      <c r="D279" s="28"/>
      <c r="E279" s="45">
        <v>4283070</v>
      </c>
      <c r="F279" s="23">
        <v>79645</v>
      </c>
      <c r="G279" s="23">
        <v>4283070</v>
      </c>
      <c r="H279" s="23">
        <v>21315.55</v>
      </c>
      <c r="I279" s="43">
        <v>142104</v>
      </c>
      <c r="J279" s="23"/>
      <c r="K279" s="45"/>
      <c r="L279" s="23"/>
      <c r="M279" s="43"/>
      <c r="N279" s="28"/>
      <c r="O279" s="112">
        <f t="shared" si="80"/>
        <v>4283070</v>
      </c>
      <c r="P279" s="24">
        <f>_xlfn.RANK.EQ(O279, O$4:INDEX(O:O, MATCH(100000000000000,O:O)), 0) + COUNTIF(O$4:INDEX(O:O, ROW(O279)), O279)-1</f>
        <v>813</v>
      </c>
      <c r="Q279" s="25">
        <f>(_xlfn.RANK.EQ(P279, P$4:INDEX(P:P, MATCH(1000000000000,P:P)), 0) + COUNTIF(P$4:INDEX(P:P, ROW(P279)), P279)-1)/'Supporting Calculations'!$B$8</f>
        <v>0.25367647058823528</v>
      </c>
      <c r="R279" s="26">
        <f>'Segment RDF'!$F$33</f>
        <v>40</v>
      </c>
      <c r="S279" s="56">
        <f t="shared" si="81"/>
        <v>10.147058823529411</v>
      </c>
      <c r="T279" s="113">
        <f t="shared" si="82"/>
        <v>4283070</v>
      </c>
      <c r="U279" s="24">
        <f>_xlfn.RANK.EQ(T279, T$4:INDEX(T:T, MATCH(100000000000000,T:T)), 0) + COUNTIF(T$4:INDEX(T:T, ROW(T279)), T279)-1</f>
        <v>813</v>
      </c>
      <c r="V279" s="25">
        <f>(_xlfn.RANK.EQ(U279, U$4:INDEX(U:U, MATCH(1000000000000,U:U)), 0) + COUNTIF(U$4:INDEX(U:U, ROW(U279)), U279)-1)/'Supporting Calculations'!$B$8</f>
        <v>0.25367647058823528</v>
      </c>
      <c r="W279" s="26">
        <f>'Segment RDF'!$H$33</f>
        <v>40</v>
      </c>
      <c r="X279" s="56">
        <f t="shared" si="83"/>
        <v>10.147058823529411</v>
      </c>
      <c r="Y279" s="58">
        <f t="shared" si="84"/>
        <v>142104</v>
      </c>
      <c r="Z279" s="24">
        <f>_xlfn.RANK.EQ(Y279, Y$4:INDEX(Y:Y, MATCH(100000000000000,Y:Y)), 0) + COUNTIF(Y$4:INDEX(Y:Y, ROW(Y279)), Y279)-1</f>
        <v>759</v>
      </c>
      <c r="AA279" s="25">
        <f>(_xlfn.RANK.EQ(Z279, Z$4:INDEX(Z:Z, MATCH(1000000000000,Z:Z)), 0) + COUNTIF(Z$4:INDEX(Z:Z, ROW(Z279)), Z279)-1)/'Supporting Calculations'!$B$8</f>
        <v>0.30330882352941174</v>
      </c>
      <c r="AB279" s="26">
        <f>'Segment RDF'!$J$33</f>
        <v>20</v>
      </c>
      <c r="AC279" s="56">
        <f t="shared" si="85"/>
        <v>6.0661764705882346</v>
      </c>
      <c r="AD279" s="28"/>
      <c r="AE279" s="66">
        <f t="shared" si="86"/>
        <v>1.8595306637528689E-2</v>
      </c>
      <c r="AF279" s="24">
        <f>_xlfn.RANK.EQ(AE279, AE$4:INDEX(AE:AE, MATCH(1000000000000,AE:AE)), 0) + COUNTIF(AE$4:INDEX(AE:AE, ROW(AE279)), AE279)-1</f>
        <v>786</v>
      </c>
      <c r="AG279" s="25">
        <f>(_xlfn.RANK.EQ(AF279, AF$4:INDEX(AF:AF, MATCH(1000000000000,AF:AF)), 1) + COUNTIF(AF$4:INDEX(AF:AF, ROW(AF279)), AF279)-1)/'Supporting Calculations'!$B$8</f>
        <v>0.72242647058823528</v>
      </c>
      <c r="AH279" s="26">
        <f>'Segment RDF'!$F$33</f>
        <v>40</v>
      </c>
      <c r="AI279" s="67">
        <f t="shared" si="87"/>
        <v>28.897058823529413</v>
      </c>
      <c r="AJ279" s="68">
        <f t="shared" si="88"/>
        <v>4.9766989565895488E-3</v>
      </c>
      <c r="AK279" s="24">
        <f>_xlfn.RANK.EQ(AJ279, AJ$4:INDEX(AJ:AJ, MATCH(1000000000000,AJ:AJ)), 0) + COUNTIF(AJ$4:INDEX(AJ:AJ, ROW(AJ279)), AJ279)-1</f>
        <v>582</v>
      </c>
      <c r="AL279" s="25">
        <f>(_xlfn.RANK.EQ(AK279, AK$4:INDEX(AK:AK, MATCH(1000000000000,AK:AK)), 1) + COUNTIF(AK$4:INDEX(AK:AK, ROW(AK279)), AK279)-1)/'Supporting Calculations'!$B$8</f>
        <v>0.53492647058823528</v>
      </c>
      <c r="AM279" s="26">
        <f>'Segment RDF'!$H$33</f>
        <v>40</v>
      </c>
      <c r="AN279" s="67">
        <f t="shared" si="89"/>
        <v>21.397058823529413</v>
      </c>
      <c r="AO279" s="69">
        <f t="shared" si="99"/>
        <v>3.3178070869726621E-2</v>
      </c>
      <c r="AP279" s="24">
        <f>_xlfn.RANK.EQ(AO279, AO$4:INDEX(AO:AO, MATCH(1000000000000,AO:AO)), 0) + COUNTIF(AO$4:INDEX(AO:AO, ROW(AO279)), AO279)-1</f>
        <v>678</v>
      </c>
      <c r="AQ279" s="25">
        <f>(_xlfn.RANK.EQ(AP279, AP$4:INDEX(AP:AP, MATCH(1000000000000,AP:AP)), 1) + COUNTIF(AP$4:INDEX(AP:AP, ROW(AP279)), AP279)-1)/'Supporting Calculations'!$B$8</f>
        <v>0.62316176470588236</v>
      </c>
      <c r="AR279" s="26">
        <f>'Segment RDF'!$J$33</f>
        <v>20</v>
      </c>
      <c r="AS279" s="67">
        <f t="shared" si="90"/>
        <v>12.463235294117647</v>
      </c>
      <c r="AT279" s="28"/>
      <c r="AU279" s="119">
        <f t="shared" si="91"/>
        <v>26.360294117647058</v>
      </c>
      <c r="AV279" s="56">
        <f t="shared" si="92"/>
        <v>62.757352941176471</v>
      </c>
      <c r="AW279" s="28"/>
      <c r="AX279" s="119">
        <f>(_xlfn.RANK.EQ(AU279, AU$4:INDEX(AU:AU, MATCH(1000000000000,AU:AU)), 1) + COUNTIF(AU$4:INDEX(AU:AU, ROW(AU279)), AU279)-1)/'Supporting Calculations'!$B$8*100</f>
        <v>22.977941176470587</v>
      </c>
      <c r="AY279" s="58">
        <f>(_xlfn.RANK.EQ(AV279, AV$4:INDEX(AV:AV, MATCH(10000000000,AV:AV)), 1) + COUNTIF(AV$4:INDEX(AV:AV, ROW(AV279)), AV279)-1)/'Supporting Calculations'!$B$8*100</f>
        <v>67.830882352941174</v>
      </c>
      <c r="AZ279" s="70">
        <f t="shared" si="93"/>
        <v>90.808823529411768</v>
      </c>
      <c r="BA279" s="28"/>
      <c r="BB279" s="14">
        <f>IF(AND(AX279&gt;='Supporting Calculations'!$B$4,AY279&gt;='Supporting Calculations'!$C$4) = TRUE,1,IF(AND(AX279&gt;'Supporting Calculations'!$B$4,AY279&lt;'Supporting Calculations'!$C$4) = TRUE, 2,IF(AND(AX279&lt;'Supporting Calculations'!$B$4,AY279&gt;'Supporting Calculations'!$C$4) = TRUE,3,IF(AND(AX279&lt;='Supporting Calculations'!$B$4,AY279&lt;='Supporting Calculations'!$C$4) = TRUE, 4,0))))</f>
        <v>4</v>
      </c>
      <c r="BC279" s="44" t="str">
        <f t="shared" si="94"/>
        <v>Low</v>
      </c>
      <c r="BE279" s="84" t="e">
        <f t="shared" si="95"/>
        <v>#N/A</v>
      </c>
      <c r="BF279" s="86" t="e">
        <f t="shared" si="96"/>
        <v>#N/A</v>
      </c>
      <c r="BG279" s="88">
        <f t="shared" si="97"/>
        <v>67.830882352941174</v>
      </c>
      <c r="BI279" s="14">
        <f t="shared" si="98"/>
        <v>813</v>
      </c>
      <c r="BJ279" s="121">
        <f>BI279/'Supporting Calculations'!$B$8</f>
        <v>0.74724264705882348</v>
      </c>
      <c r="BK279" s="21">
        <f>SUM(T279:INDEX(T:T, MATCH(100000000000000,T:T)))/SUM((T$4:INDEX(T:T, MATCH(1E+30,T:T))))</f>
        <v>0.97754690005966571</v>
      </c>
      <c r="BL279" s="21">
        <f>SUM(H279:INDEX(H:H, MATCH(100000000000000,H:H)))/SUM((H$4:INDEX(H:H, MATCH(100000000000000,H:H))))</f>
        <v>0.98361905189365706</v>
      </c>
      <c r="BM279" s="21">
        <f>SUM(O279:INDEX(O:O, MATCH(100000000000000,O:O)))/SUM((O$4:INDEX(O:O, MATCH(1E+30,O:O))))</f>
        <v>0.97754690005966571</v>
      </c>
      <c r="BN279" s="132">
        <f>SUM(F279:INDEX(F:F, MATCH(100000000000000,F:F)))/SUM((F$4:INDEX(F:F, MATCH(1E+30,F:F))))</f>
        <v>0.96936781916514114</v>
      </c>
      <c r="BQ279" s="28"/>
    </row>
    <row r="280" spans="1:83" ht="15.75" customHeight="1">
      <c r="A280" s="89"/>
      <c r="B280" s="124" t="s">
        <v>131</v>
      </c>
      <c r="C280" s="74"/>
      <c r="D280" s="28"/>
      <c r="E280" s="45">
        <v>4286233.43</v>
      </c>
      <c r="F280" s="23">
        <v>95695</v>
      </c>
      <c r="G280" s="23">
        <v>4286233.43</v>
      </c>
      <c r="H280" s="23">
        <v>9753.81</v>
      </c>
      <c r="I280" s="43">
        <v>65025.410000000098</v>
      </c>
      <c r="J280" s="23"/>
      <c r="K280" s="45"/>
      <c r="L280" s="23"/>
      <c r="M280" s="43"/>
      <c r="N280" s="23"/>
      <c r="O280" s="112">
        <f t="shared" si="80"/>
        <v>4286233.43</v>
      </c>
      <c r="P280" s="24">
        <f>_xlfn.RANK.EQ(O280, O$4:INDEX(O:O, MATCH(100000000000000,O:O)), 0) + COUNTIF(O$4:INDEX(O:O, ROW(O280)), O280)-1</f>
        <v>812</v>
      </c>
      <c r="Q280" s="25">
        <f>(_xlfn.RANK.EQ(P280, P$4:INDEX(P:P, MATCH(1000000000000,P:P)), 0) + COUNTIF(P$4:INDEX(P:P, ROW(P280)), P280)-1)/'Supporting Calculations'!$B$8</f>
        <v>0.2545955882352941</v>
      </c>
      <c r="R280" s="26">
        <f>'Segment RDF'!$F$33</f>
        <v>40</v>
      </c>
      <c r="S280" s="56">
        <f t="shared" si="81"/>
        <v>10.183823529411764</v>
      </c>
      <c r="T280" s="113">
        <f t="shared" si="82"/>
        <v>4286233.43</v>
      </c>
      <c r="U280" s="24">
        <f>_xlfn.RANK.EQ(T280, T$4:INDEX(T:T, MATCH(100000000000000,T:T)), 0) + COUNTIF(T$4:INDEX(T:T, ROW(T280)), T280)-1</f>
        <v>812</v>
      </c>
      <c r="V280" s="25">
        <f>(_xlfn.RANK.EQ(U280, U$4:INDEX(U:U, MATCH(1000000000000,U:U)), 0) + COUNTIF(U$4:INDEX(U:U, ROW(U280)), U280)-1)/'Supporting Calculations'!$B$8</f>
        <v>0.2545955882352941</v>
      </c>
      <c r="W280" s="26">
        <f>'Segment RDF'!$H$33</f>
        <v>40</v>
      </c>
      <c r="X280" s="56">
        <f t="shared" si="83"/>
        <v>10.183823529411764</v>
      </c>
      <c r="Y280" s="58">
        <f t="shared" si="84"/>
        <v>65025.410000000098</v>
      </c>
      <c r="Z280" s="24">
        <f>_xlfn.RANK.EQ(Y280, Y$4:INDEX(Y:Y, MATCH(100000000000000,Y:Y)), 0) + COUNTIF(Y$4:INDEX(Y:Y, ROW(Y280)), Y280)-1</f>
        <v>857</v>
      </c>
      <c r="AA280" s="25">
        <f>(_xlfn.RANK.EQ(Z280, Z$4:INDEX(Z:Z, MATCH(1000000000000,Z:Z)), 0) + COUNTIF(Z$4:INDEX(Z:Z, ROW(Z280)), Z280)-1)/'Supporting Calculations'!$B$8</f>
        <v>0.21323529411764705</v>
      </c>
      <c r="AB280" s="26">
        <f>'Segment RDF'!$J$33</f>
        <v>20</v>
      </c>
      <c r="AC280" s="56">
        <f t="shared" si="85"/>
        <v>4.2647058823529411</v>
      </c>
      <c r="AD280" s="26"/>
      <c r="AE280" s="66">
        <f t="shared" si="86"/>
        <v>2.2326128887478723E-2</v>
      </c>
      <c r="AF280" s="24">
        <f>_xlfn.RANK.EQ(AE280, AE$4:INDEX(AE:AE, MATCH(1000000000000,AE:AE)), 0) + COUNTIF(AE$4:INDEX(AE:AE, ROW(AE280)), AE280)-1</f>
        <v>737</v>
      </c>
      <c r="AG280" s="25">
        <f>(_xlfn.RANK.EQ(AF280, AF$4:INDEX(AF:AF, MATCH(1000000000000,AF:AF)), 1) + COUNTIF(AF$4:INDEX(AF:AF, ROW(AF280)), AF280)-1)/'Supporting Calculations'!$B$8</f>
        <v>0.67738970588235292</v>
      </c>
      <c r="AH280" s="26">
        <f>'Segment RDF'!$F$33</f>
        <v>40</v>
      </c>
      <c r="AI280" s="67">
        <f t="shared" si="87"/>
        <v>27.095588235294116</v>
      </c>
      <c r="AJ280" s="68">
        <f t="shared" si="88"/>
        <v>2.2756133466114094E-3</v>
      </c>
      <c r="AK280" s="24">
        <f>_xlfn.RANK.EQ(AJ280, AJ$4:INDEX(AJ:AJ, MATCH(1000000000000,AJ:AJ)), 0) + COUNTIF(AJ$4:INDEX(AJ:AJ, ROW(AJ280)), AJ280)-1</f>
        <v>714</v>
      </c>
      <c r="AL280" s="25">
        <f>(_xlfn.RANK.EQ(AK280, AK$4:INDEX(AK:AK, MATCH(1000000000000,AK:AK)), 1) + COUNTIF(AK$4:INDEX(AK:AK, ROW(AK280)), AK280)-1)/'Supporting Calculations'!$B$8</f>
        <v>0.65625</v>
      </c>
      <c r="AM280" s="26">
        <f>'Segment RDF'!$H$33</f>
        <v>40</v>
      </c>
      <c r="AN280" s="67">
        <f t="shared" si="89"/>
        <v>26.25</v>
      </c>
      <c r="AO280" s="69">
        <f t="shared" si="99"/>
        <v>1.5170757977126808E-2</v>
      </c>
      <c r="AP280" s="24">
        <f>_xlfn.RANK.EQ(AO280, AO$4:INDEX(AO:AO, MATCH(1000000000000,AO:AO)), 0) + COUNTIF(AO$4:INDEX(AO:AO, ROW(AO280)), AO280)-1</f>
        <v>813</v>
      </c>
      <c r="AQ280" s="25">
        <f>(_xlfn.RANK.EQ(AP280, AP$4:INDEX(AP:AP, MATCH(1000000000000,AP:AP)), 1) + COUNTIF(AP$4:INDEX(AP:AP, ROW(AP280)), AP280)-1)/'Supporting Calculations'!$B$8</f>
        <v>0.74724264705882348</v>
      </c>
      <c r="AR280" s="26">
        <f>'Segment RDF'!$J$33</f>
        <v>20</v>
      </c>
      <c r="AS280" s="67">
        <f t="shared" si="90"/>
        <v>14.944852941176469</v>
      </c>
      <c r="AT280" s="69"/>
      <c r="AU280" s="119">
        <f t="shared" si="91"/>
        <v>24.632352941176471</v>
      </c>
      <c r="AV280" s="56">
        <f t="shared" si="92"/>
        <v>68.29044117647058</v>
      </c>
      <c r="AW280" s="24"/>
      <c r="AX280" s="119">
        <f>(_xlfn.RANK.EQ(AU280, AU$4:INDEX(AU:AU, MATCH(1000000000000,AU:AU)), 1) + COUNTIF(AU$4:INDEX(AU:AU, ROW(AU280)), AU280)-1)/'Supporting Calculations'!$B$8*100</f>
        <v>21.047794117647058</v>
      </c>
      <c r="AY280" s="58">
        <f>(_xlfn.RANK.EQ(AV280, AV$4:INDEX(AV:AV, MATCH(10000000000,AV:AV)), 1) + COUNTIF(AV$4:INDEX(AV:AV, ROW(AV280)), AV280)-1)/'Supporting Calculations'!$B$8*100</f>
        <v>76.746323529411768</v>
      </c>
      <c r="AZ280" s="70">
        <f t="shared" si="93"/>
        <v>97.794117647058826</v>
      </c>
      <c r="BA280" s="24"/>
      <c r="BB280" s="14">
        <f>IF(AND(AX280&gt;='Supporting Calculations'!$B$4,AY280&gt;='Supporting Calculations'!$C$4) = TRUE,1,IF(AND(AX280&gt;'Supporting Calculations'!$B$4,AY280&lt;'Supporting Calculations'!$C$4) = TRUE, 2,IF(AND(AX280&lt;'Supporting Calculations'!$B$4,AY280&gt;'Supporting Calculations'!$C$4) = TRUE,3,IF(AND(AX280&lt;='Supporting Calculations'!$B$4,AY280&lt;='Supporting Calculations'!$C$4) = TRUE, 4,0))))</f>
        <v>4</v>
      </c>
      <c r="BC280" s="44" t="str">
        <f t="shared" si="94"/>
        <v>Low</v>
      </c>
      <c r="BE280" s="84" t="e">
        <f t="shared" si="95"/>
        <v>#N/A</v>
      </c>
      <c r="BF280" s="86" t="e">
        <f t="shared" si="96"/>
        <v>#N/A</v>
      </c>
      <c r="BG280" s="88">
        <f t="shared" si="97"/>
        <v>76.746323529411768</v>
      </c>
      <c r="BI280" s="14">
        <f t="shared" si="98"/>
        <v>812</v>
      </c>
      <c r="BJ280" s="121">
        <f>BI280/'Supporting Calculations'!$B$8</f>
        <v>0.74632352941176472</v>
      </c>
      <c r="BK280" s="21">
        <f>SUM(T280:INDEX(T:T, MATCH(100000000000000,T:T)))/SUM((T$4:INDEX(T:T, MATCH(1E+30,T:T))))</f>
        <v>0.97741842455007599</v>
      </c>
      <c r="BL280" s="21">
        <f>SUM(H280:INDEX(H:H, MATCH(100000000000000,H:H)))/SUM((H$4:INDEX(H:H, MATCH(100000000000000,H:H))))</f>
        <v>0.98357765307408529</v>
      </c>
      <c r="BM280" s="21">
        <f>SUM(O280:INDEX(O:O, MATCH(100000000000000,O:O)))/SUM((O$4:INDEX(O:O, MATCH(1E+30,O:O))))</f>
        <v>0.97741842455007599</v>
      </c>
      <c r="BN280" s="132">
        <f>SUM(F280:INDEX(F:F, MATCH(100000000000000,F:F)))/SUM((F$4:INDEX(F:F, MATCH(1E+30,F:F))))</f>
        <v>0.96931954771623963</v>
      </c>
      <c r="BQ280" s="28"/>
    </row>
    <row r="281" spans="1:83" ht="15.75" customHeight="1">
      <c r="A281" s="89"/>
      <c r="B281" s="124" t="s">
        <v>140</v>
      </c>
      <c r="C281" s="74"/>
      <c r="D281" s="28"/>
      <c r="E281" s="45">
        <v>4297028</v>
      </c>
      <c r="F281" s="23">
        <v>264194</v>
      </c>
      <c r="G281" s="23">
        <v>4297028</v>
      </c>
      <c r="H281" s="23">
        <v>33096.339999999997</v>
      </c>
      <c r="I281" s="43">
        <v>220641.6</v>
      </c>
      <c r="J281" s="23"/>
      <c r="K281" s="45"/>
      <c r="L281" s="23"/>
      <c r="M281" s="43"/>
      <c r="N281" s="23"/>
      <c r="O281" s="112">
        <f t="shared" si="80"/>
        <v>4297028</v>
      </c>
      <c r="P281" s="24">
        <f>_xlfn.RANK.EQ(O281, O$4:INDEX(O:O, MATCH(100000000000000,O:O)), 0) + COUNTIF(O$4:INDEX(O:O, ROW(O281)), O281)-1</f>
        <v>811</v>
      </c>
      <c r="Q281" s="25">
        <f>(_xlfn.RANK.EQ(P281, P$4:INDEX(P:P, MATCH(1000000000000,P:P)), 0) + COUNTIF(P$4:INDEX(P:P, ROW(P281)), P281)-1)/'Supporting Calculations'!$B$8</f>
        <v>0.25551470588235292</v>
      </c>
      <c r="R281" s="26">
        <f>'Segment RDF'!$F$33</f>
        <v>40</v>
      </c>
      <c r="S281" s="56">
        <f t="shared" si="81"/>
        <v>10.220588235294116</v>
      </c>
      <c r="T281" s="113">
        <f t="shared" si="82"/>
        <v>4297028</v>
      </c>
      <c r="U281" s="24">
        <f>_xlfn.RANK.EQ(T281, T$4:INDEX(T:T, MATCH(100000000000000,T:T)), 0) + COUNTIF(T$4:INDEX(T:T, ROW(T281)), T281)-1</f>
        <v>811</v>
      </c>
      <c r="V281" s="25">
        <f>(_xlfn.RANK.EQ(U281, U$4:INDEX(U:U, MATCH(1000000000000,U:U)), 0) + COUNTIF(U$4:INDEX(U:U, ROW(U281)), U281)-1)/'Supporting Calculations'!$B$8</f>
        <v>0.25551470588235292</v>
      </c>
      <c r="W281" s="26">
        <f>'Segment RDF'!$H$33</f>
        <v>40</v>
      </c>
      <c r="X281" s="56">
        <f t="shared" si="83"/>
        <v>10.220588235294116</v>
      </c>
      <c r="Y281" s="58">
        <f t="shared" si="84"/>
        <v>220641.6</v>
      </c>
      <c r="Z281" s="24">
        <f>_xlfn.RANK.EQ(Y281, Y$4:INDEX(Y:Y, MATCH(100000000000000,Y:Y)), 0) + COUNTIF(Y$4:INDEX(Y:Y, ROW(Y281)), Y281)-1</f>
        <v>682</v>
      </c>
      <c r="AA281" s="25">
        <f>(_xlfn.RANK.EQ(Z281, Z$4:INDEX(Z:Z, MATCH(1000000000000,Z:Z)), 0) + COUNTIF(Z$4:INDEX(Z:Z, ROW(Z281)), Z281)-1)/'Supporting Calculations'!$B$8</f>
        <v>0.37408088235294118</v>
      </c>
      <c r="AB281" s="26">
        <f>'Segment RDF'!$J$33</f>
        <v>20</v>
      </c>
      <c r="AC281" s="56">
        <f t="shared" si="85"/>
        <v>7.4816176470588234</v>
      </c>
      <c r="AD281" s="26"/>
      <c r="AE281" s="66">
        <f t="shared" si="86"/>
        <v>6.1482959850389617E-2</v>
      </c>
      <c r="AF281" s="24">
        <f>_xlfn.RANK.EQ(AE281, AE$4:INDEX(AE:AE, MATCH(1000000000000,AE:AE)), 0) + COUNTIF(AE$4:INDEX(AE:AE, ROW(AE281)), AE281)-1</f>
        <v>420</v>
      </c>
      <c r="AG281" s="25">
        <f>(_xlfn.RANK.EQ(AF281, AF$4:INDEX(AF:AF, MATCH(1000000000000,AF:AF)), 1) + COUNTIF(AF$4:INDEX(AF:AF, ROW(AF281)), AF281)-1)/'Supporting Calculations'!$B$8</f>
        <v>0.3860294117647059</v>
      </c>
      <c r="AH281" s="26">
        <f>'Segment RDF'!$F$33</f>
        <v>40</v>
      </c>
      <c r="AI281" s="67">
        <f t="shared" si="87"/>
        <v>15.441176470588236</v>
      </c>
      <c r="AJ281" s="68">
        <f t="shared" si="88"/>
        <v>7.7021466930166605E-3</v>
      </c>
      <c r="AK281" s="24">
        <f>_xlfn.RANK.EQ(AJ281, AJ$4:INDEX(AJ:AJ, MATCH(1000000000000,AJ:AJ)), 0) + COUNTIF(AJ$4:INDEX(AJ:AJ, ROW(AJ281)), AJ281)-1</f>
        <v>481</v>
      </c>
      <c r="AL281" s="25">
        <f>(_xlfn.RANK.EQ(AK281, AK$4:INDEX(AK:AK, MATCH(1000000000000,AK:AK)), 1) + COUNTIF(AK$4:INDEX(AK:AK, ROW(AK281)), AK281)-1)/'Supporting Calculations'!$B$8</f>
        <v>0.4420955882352941</v>
      </c>
      <c r="AM281" s="26">
        <f>'Segment RDF'!$H$33</f>
        <v>40</v>
      </c>
      <c r="AN281" s="67">
        <f t="shared" si="89"/>
        <v>17.683823529411764</v>
      </c>
      <c r="AO281" s="69">
        <f t="shared" si="99"/>
        <v>5.1347489474120253E-2</v>
      </c>
      <c r="AP281" s="24">
        <f>_xlfn.RANK.EQ(AO281, AO$4:INDEX(AO:AO, MATCH(1000000000000,AO:AO)), 0) + COUNTIF(AO$4:INDEX(AO:AO, ROW(AO281)), AO281)-1</f>
        <v>580</v>
      </c>
      <c r="AQ281" s="25">
        <f>(_xlfn.RANK.EQ(AP281, AP$4:INDEX(AP:AP, MATCH(1000000000000,AP:AP)), 1) + COUNTIF(AP$4:INDEX(AP:AP, ROW(AP281)), AP281)-1)/'Supporting Calculations'!$B$8</f>
        <v>0.53308823529411764</v>
      </c>
      <c r="AR281" s="26">
        <f>'Segment RDF'!$J$33</f>
        <v>20</v>
      </c>
      <c r="AS281" s="67">
        <f t="shared" si="90"/>
        <v>10.661764705882353</v>
      </c>
      <c r="AT281" s="69"/>
      <c r="AU281" s="119">
        <f t="shared" si="91"/>
        <v>27.922794117647054</v>
      </c>
      <c r="AV281" s="56">
        <f t="shared" si="92"/>
        <v>43.786764705882355</v>
      </c>
      <c r="AW281" s="24"/>
      <c r="AX281" s="119">
        <f>(_xlfn.RANK.EQ(AU281, AU$4:INDEX(AU:AU, MATCH(1000000000000,AU:AU)), 1) + COUNTIF(AU$4:INDEX(AU:AU, ROW(AU281)), AU281)-1)/'Supporting Calculations'!$B$8*100</f>
        <v>25.275735294117645</v>
      </c>
      <c r="AY281" s="58">
        <f>(_xlfn.RANK.EQ(AV281, AV$4:INDEX(AV:AV, MATCH(10000000000,AV:AV)), 1) + COUNTIF(AV$4:INDEX(AV:AV, ROW(AV281)), AV281)-1)/'Supporting Calculations'!$B$8*100</f>
        <v>38.970588235294116</v>
      </c>
      <c r="AZ281" s="70">
        <f t="shared" si="93"/>
        <v>64.246323529411768</v>
      </c>
      <c r="BA281" s="24"/>
      <c r="BB281" s="14">
        <f>IF(AND(AX281&gt;='Supporting Calculations'!$B$4,AY281&gt;='Supporting Calculations'!$C$4) = TRUE,1,IF(AND(AX281&gt;'Supporting Calculations'!$B$4,AY281&lt;'Supporting Calculations'!$C$4) = TRUE, 2,IF(AND(AX281&lt;'Supporting Calculations'!$B$4,AY281&gt;'Supporting Calculations'!$C$4) = TRUE,3,IF(AND(AX281&lt;='Supporting Calculations'!$B$4,AY281&lt;='Supporting Calculations'!$C$4) = TRUE, 4,0))))</f>
        <v>4</v>
      </c>
      <c r="BC281" s="44" t="str">
        <f t="shared" si="94"/>
        <v>Low</v>
      </c>
      <c r="BE281" s="84">
        <f t="shared" si="95"/>
        <v>38.970588235294116</v>
      </c>
      <c r="BF281" s="86" t="e">
        <f t="shared" si="96"/>
        <v>#N/A</v>
      </c>
      <c r="BG281" s="88" t="e">
        <f t="shared" si="97"/>
        <v>#N/A</v>
      </c>
      <c r="BI281" s="14">
        <f t="shared" si="98"/>
        <v>811</v>
      </c>
      <c r="BJ281" s="121">
        <f>BI281/'Supporting Calculations'!$B$8</f>
        <v>0.74540441176470584</v>
      </c>
      <c r="BK281" s="21">
        <f>SUM(T281:INDEX(T:T, MATCH(100000000000000,T:T)))/SUM((T$4:INDEX(T:T, MATCH(1E+30,T:T))))</f>
        <v>0.97728985414983993</v>
      </c>
      <c r="BL281" s="21">
        <f>SUM(H281:INDEX(H:H, MATCH(100000000000000,H:H)))/SUM((H$4:INDEX(H:H, MATCH(100000000000000,H:H))))</f>
        <v>0.98355870933487499</v>
      </c>
      <c r="BM281" s="21">
        <f>SUM(O281:INDEX(O:O, MATCH(100000000000000,O:O)))/SUM((O$4:INDEX(O:O, MATCH(1E+30,O:O))))</f>
        <v>0.97728985414983993</v>
      </c>
      <c r="BN281" s="132">
        <f>SUM(F281:INDEX(F:F, MATCH(100000000000000,F:F)))/SUM((F$4:INDEX(F:F, MATCH(1E+30,F:F))))</f>
        <v>0.96926154864156289</v>
      </c>
      <c r="BQ281" s="28"/>
    </row>
    <row r="282" spans="1:83" ht="15.75" customHeight="1">
      <c r="A282" s="89"/>
      <c r="B282" s="124" t="s">
        <v>139</v>
      </c>
      <c r="C282" s="74"/>
      <c r="D282" s="28"/>
      <c r="E282" s="45">
        <v>4298191</v>
      </c>
      <c r="F282" s="23">
        <v>248588</v>
      </c>
      <c r="G282" s="23">
        <v>4298191</v>
      </c>
      <c r="H282" s="23">
        <v>5206.05</v>
      </c>
      <c r="I282" s="43">
        <v>34707</v>
      </c>
      <c r="J282" s="23"/>
      <c r="K282" s="45"/>
      <c r="L282" s="23"/>
      <c r="M282" s="43"/>
      <c r="N282" s="23"/>
      <c r="O282" s="112">
        <f t="shared" si="80"/>
        <v>4298191</v>
      </c>
      <c r="P282" s="24">
        <f>_xlfn.RANK.EQ(O282, O$4:INDEX(O:O, MATCH(100000000000000,O:O)), 0) + COUNTIF(O$4:INDEX(O:O, ROW(O282)), O282)-1</f>
        <v>810</v>
      </c>
      <c r="Q282" s="25">
        <f>(_xlfn.RANK.EQ(P282, P$4:INDEX(P:P, MATCH(1000000000000,P:P)), 0) + COUNTIF(P$4:INDEX(P:P, ROW(P282)), P282)-1)/'Supporting Calculations'!$B$8</f>
        <v>0.25643382352941174</v>
      </c>
      <c r="R282" s="26">
        <f>'Segment RDF'!$F$33</f>
        <v>40</v>
      </c>
      <c r="S282" s="56">
        <f t="shared" si="81"/>
        <v>10.257352941176469</v>
      </c>
      <c r="T282" s="113">
        <f t="shared" si="82"/>
        <v>4298191</v>
      </c>
      <c r="U282" s="24">
        <f>_xlfn.RANK.EQ(T282, T$4:INDEX(T:T, MATCH(100000000000000,T:T)), 0) + COUNTIF(T$4:INDEX(T:T, ROW(T282)), T282)-1</f>
        <v>810</v>
      </c>
      <c r="V282" s="25">
        <f>(_xlfn.RANK.EQ(U282, U$4:INDEX(U:U, MATCH(1000000000000,U:U)), 0) + COUNTIF(U$4:INDEX(U:U, ROW(U282)), U282)-1)/'Supporting Calculations'!$B$8</f>
        <v>0.25643382352941174</v>
      </c>
      <c r="W282" s="26">
        <f>'Segment RDF'!$H$33</f>
        <v>40</v>
      </c>
      <c r="X282" s="56">
        <f t="shared" si="83"/>
        <v>10.257352941176469</v>
      </c>
      <c r="Y282" s="58">
        <f t="shared" si="84"/>
        <v>34707</v>
      </c>
      <c r="Z282" s="24">
        <f>_xlfn.RANK.EQ(Y282, Y$4:INDEX(Y:Y, MATCH(100000000000000,Y:Y)), 0) + COUNTIF(Y$4:INDEX(Y:Y, ROW(Y282)), Y282)-1</f>
        <v>902</v>
      </c>
      <c r="AA282" s="25">
        <f>(_xlfn.RANK.EQ(Z282, Z$4:INDEX(Z:Z, MATCH(1000000000000,Z:Z)), 0) + COUNTIF(Z$4:INDEX(Z:Z, ROW(Z282)), Z282)-1)/'Supporting Calculations'!$B$8</f>
        <v>0.171875</v>
      </c>
      <c r="AB282" s="26">
        <f>'Segment RDF'!$J$33</f>
        <v>20</v>
      </c>
      <c r="AC282" s="56">
        <f t="shared" si="85"/>
        <v>3.4375</v>
      </c>
      <c r="AD282" s="26"/>
      <c r="AE282" s="66">
        <f t="shared" si="86"/>
        <v>5.7835494048542747E-2</v>
      </c>
      <c r="AF282" s="24">
        <f>_xlfn.RANK.EQ(AE282, AE$4:INDEX(AE:AE, MATCH(1000000000000,AE:AE)), 0) + COUNTIF(AE$4:INDEX(AE:AE, ROW(AE282)), AE282)-1</f>
        <v>445</v>
      </c>
      <c r="AG282" s="25">
        <f>(_xlfn.RANK.EQ(AF282, AF$4:INDEX(AF:AF, MATCH(1000000000000,AF:AF)), 1) + COUNTIF(AF$4:INDEX(AF:AF, ROW(AF282)), AF282)-1)/'Supporting Calculations'!$B$8</f>
        <v>0.40900735294117646</v>
      </c>
      <c r="AH282" s="26">
        <f>'Segment RDF'!$F$33</f>
        <v>40</v>
      </c>
      <c r="AI282" s="67">
        <f t="shared" si="87"/>
        <v>16.360294117647058</v>
      </c>
      <c r="AJ282" s="68">
        <f t="shared" si="88"/>
        <v>1.2112188592828938E-3</v>
      </c>
      <c r="AK282" s="24">
        <f>_xlfn.RANK.EQ(AJ282, AJ$4:INDEX(AJ:AJ, MATCH(1000000000000,AJ:AJ)), 0) + COUNTIF(AJ$4:INDEX(AJ:AJ, ROW(AJ282)), AJ282)-1</f>
        <v>782</v>
      </c>
      <c r="AL282" s="25">
        <f>(_xlfn.RANK.EQ(AK282, AK$4:INDEX(AK:AK, MATCH(1000000000000,AK:AK)), 1) + COUNTIF(AK$4:INDEX(AK:AK, ROW(AK282)), AK282)-1)/'Supporting Calculations'!$B$8</f>
        <v>0.71875</v>
      </c>
      <c r="AM282" s="26">
        <f>'Segment RDF'!$H$33</f>
        <v>40</v>
      </c>
      <c r="AN282" s="67">
        <f t="shared" si="89"/>
        <v>28.75</v>
      </c>
      <c r="AO282" s="69">
        <f t="shared" si="99"/>
        <v>8.0747923952192904E-3</v>
      </c>
      <c r="AP282" s="24">
        <f>_xlfn.RANK.EQ(AO282, AO$4:INDEX(AO:AO, MATCH(1000000000000,AO:AO)), 0) + COUNTIF(AO$4:INDEX(AO:AO, ROW(AO282)), AO282)-1</f>
        <v>891</v>
      </c>
      <c r="AQ282" s="25">
        <f>(_xlfn.RANK.EQ(AP282, AP$4:INDEX(AP:AP, MATCH(1000000000000,AP:AP)), 1) + COUNTIF(AP$4:INDEX(AP:AP, ROW(AP282)), AP282)-1)/'Supporting Calculations'!$B$8</f>
        <v>0.8189338235294118</v>
      </c>
      <c r="AR282" s="26">
        <f>'Segment RDF'!$J$33</f>
        <v>20</v>
      </c>
      <c r="AS282" s="67">
        <f t="shared" si="90"/>
        <v>16.378676470588236</v>
      </c>
      <c r="AT282" s="69"/>
      <c r="AU282" s="119">
        <f t="shared" si="91"/>
        <v>23.952205882352938</v>
      </c>
      <c r="AV282" s="56">
        <f t="shared" si="92"/>
        <v>61.48897058823529</v>
      </c>
      <c r="AW282" s="24"/>
      <c r="AX282" s="119">
        <f>(_xlfn.RANK.EQ(AU282, AU$4:INDEX(AU:AU, MATCH(1000000000000,AU:AU)), 1) + COUNTIF(AU$4:INDEX(AU:AU, ROW(AU282)), AU282)-1)/'Supporting Calculations'!$B$8*100</f>
        <v>20.40441176470588</v>
      </c>
      <c r="AY282" s="58">
        <f>(_xlfn.RANK.EQ(AV282, AV$4:INDEX(AV:AV, MATCH(10000000000,AV:AV)), 1) + COUNTIF(AV$4:INDEX(AV:AV, ROW(AV282)), AV282)-1)/'Supporting Calculations'!$B$8*100</f>
        <v>65.257352941176478</v>
      </c>
      <c r="AZ282" s="70">
        <f t="shared" si="93"/>
        <v>85.661764705882362</v>
      </c>
      <c r="BA282" s="24"/>
      <c r="BB282" s="14">
        <f>IF(AND(AX282&gt;='Supporting Calculations'!$B$4,AY282&gt;='Supporting Calculations'!$C$4) = TRUE,1,IF(AND(AX282&gt;'Supporting Calculations'!$B$4,AY282&lt;'Supporting Calculations'!$C$4) = TRUE, 2,IF(AND(AX282&lt;'Supporting Calculations'!$B$4,AY282&gt;'Supporting Calculations'!$C$4) = TRUE,3,IF(AND(AX282&lt;='Supporting Calculations'!$B$4,AY282&lt;='Supporting Calculations'!$C$4) = TRUE, 4,0))))</f>
        <v>4</v>
      </c>
      <c r="BC282" s="44" t="str">
        <f t="shared" si="94"/>
        <v>Low</v>
      </c>
      <c r="BE282" s="84">
        <f t="shared" si="95"/>
        <v>65.257352941176478</v>
      </c>
      <c r="BF282" s="86" t="e">
        <f t="shared" si="96"/>
        <v>#N/A</v>
      </c>
      <c r="BG282" s="88" t="e">
        <f t="shared" si="97"/>
        <v>#N/A</v>
      </c>
      <c r="BI282" s="14">
        <f t="shared" si="98"/>
        <v>810</v>
      </c>
      <c r="BJ282" s="121">
        <f>BI282/'Supporting Calculations'!$B$8</f>
        <v>0.74448529411764708</v>
      </c>
      <c r="BK282" s="21">
        <f>SUM(T282:INDEX(T:T, MATCH(100000000000000,T:T)))/SUM((T$4:INDEX(T:T, MATCH(1E+30,T:T))))</f>
        <v>0.9771609599543164</v>
      </c>
      <c r="BL282" s="21">
        <f>SUM(H282:INDEX(H:H, MATCH(100000000000000,H:H)))/SUM((H$4:INDEX(H:H, MATCH(100000000000000,H:H))))</f>
        <v>0.98349442999851522</v>
      </c>
      <c r="BM282" s="21">
        <f>SUM(O282:INDEX(O:O, MATCH(100000000000000,O:O)))/SUM((O$4:INDEX(O:O, MATCH(1E+30,O:O))))</f>
        <v>0.9771609599543164</v>
      </c>
      <c r="BN282" s="132">
        <f>SUM(F282:INDEX(F:F, MATCH(100000000000000,F:F)))/SUM((F$4:INDEX(F:F, MATCH(1E+30,F:F))))</f>
        <v>0.96910142525439391</v>
      </c>
      <c r="BQ282" s="28"/>
    </row>
    <row r="283" spans="1:83" ht="15.75" customHeight="1">
      <c r="A283" s="89"/>
      <c r="B283" s="124" t="s">
        <v>141</v>
      </c>
      <c r="C283" s="74"/>
      <c r="D283" s="28"/>
      <c r="E283" s="45">
        <v>4307091</v>
      </c>
      <c r="F283" s="23">
        <v>149061</v>
      </c>
      <c r="G283" s="23">
        <v>4307091</v>
      </c>
      <c r="H283" s="23">
        <v>17419.8</v>
      </c>
      <c r="I283" s="43">
        <v>116132</v>
      </c>
      <c r="J283" s="23"/>
      <c r="K283" s="45"/>
      <c r="L283" s="23"/>
      <c r="M283" s="43"/>
      <c r="N283" s="28"/>
      <c r="O283" s="112">
        <f t="shared" si="80"/>
        <v>4307091</v>
      </c>
      <c r="P283" s="24">
        <f>_xlfn.RANK.EQ(O283, O$4:INDEX(O:O, MATCH(100000000000000,O:O)), 0) + COUNTIF(O$4:INDEX(O:O, ROW(O283)), O283)-1</f>
        <v>809</v>
      </c>
      <c r="Q283" s="25">
        <f>(_xlfn.RANK.EQ(P283, P$4:INDEX(P:P, MATCH(1000000000000,P:P)), 0) + COUNTIF(P$4:INDEX(P:P, ROW(P283)), P283)-1)/'Supporting Calculations'!$B$8</f>
        <v>0.25735294117647056</v>
      </c>
      <c r="R283" s="26">
        <f>'Segment RDF'!$F$33</f>
        <v>40</v>
      </c>
      <c r="S283" s="56">
        <f t="shared" si="81"/>
        <v>10.294117647058822</v>
      </c>
      <c r="T283" s="113">
        <f t="shared" si="82"/>
        <v>4307091</v>
      </c>
      <c r="U283" s="24">
        <f>_xlfn.RANK.EQ(T283, T$4:INDEX(T:T, MATCH(100000000000000,T:T)), 0) + COUNTIF(T$4:INDEX(T:T, ROW(T283)), T283)-1</f>
        <v>809</v>
      </c>
      <c r="V283" s="25">
        <f>(_xlfn.RANK.EQ(U283, U$4:INDEX(U:U, MATCH(1000000000000,U:U)), 0) + COUNTIF(U$4:INDEX(U:U, ROW(U283)), U283)-1)/'Supporting Calculations'!$B$8</f>
        <v>0.25735294117647056</v>
      </c>
      <c r="W283" s="26">
        <f>'Segment RDF'!$H$33</f>
        <v>40</v>
      </c>
      <c r="X283" s="56">
        <f t="shared" si="83"/>
        <v>10.294117647058822</v>
      </c>
      <c r="Y283" s="58">
        <f t="shared" si="84"/>
        <v>116132</v>
      </c>
      <c r="Z283" s="24">
        <f>_xlfn.RANK.EQ(Y283, Y$4:INDEX(Y:Y, MATCH(100000000000000,Y:Y)), 0) + COUNTIF(Y$4:INDEX(Y:Y, ROW(Y283)), Y283)-1</f>
        <v>786</v>
      </c>
      <c r="AA283" s="25">
        <f>(_xlfn.RANK.EQ(Z283, Z$4:INDEX(Z:Z, MATCH(1000000000000,Z:Z)), 0) + COUNTIF(Z$4:INDEX(Z:Z, ROW(Z283)), Z283)-1)/'Supporting Calculations'!$B$8</f>
        <v>0.27849264705882354</v>
      </c>
      <c r="AB283" s="26">
        <f>'Segment RDF'!$J$33</f>
        <v>20</v>
      </c>
      <c r="AC283" s="56">
        <f t="shared" si="85"/>
        <v>5.569852941176471</v>
      </c>
      <c r="AD283" s="28"/>
      <c r="AE283" s="66">
        <f t="shared" si="86"/>
        <v>3.4608277373289767E-2</v>
      </c>
      <c r="AF283" s="24">
        <f>_xlfn.RANK.EQ(AE283, AE$4:INDEX(AE:AE, MATCH(1000000000000,AE:AE)), 0) + COUNTIF(AE$4:INDEX(AE:AE, ROW(AE283)), AE283)-1</f>
        <v>602</v>
      </c>
      <c r="AG283" s="25">
        <f>(_xlfn.RANK.EQ(AF283, AF$4:INDEX(AF:AF, MATCH(1000000000000,AF:AF)), 1) + COUNTIF(AF$4:INDEX(AF:AF, ROW(AF283)), AF283)-1)/'Supporting Calculations'!$B$8</f>
        <v>0.5533088235294118</v>
      </c>
      <c r="AH283" s="26">
        <f>'Segment RDF'!$F$33</f>
        <v>40</v>
      </c>
      <c r="AI283" s="67">
        <f t="shared" si="87"/>
        <v>22.132352941176471</v>
      </c>
      <c r="AJ283" s="68">
        <f t="shared" si="88"/>
        <v>4.0444467042837036E-3</v>
      </c>
      <c r="AK283" s="24">
        <f>_xlfn.RANK.EQ(AJ283, AJ$4:INDEX(AJ:AJ, MATCH(1000000000000,AJ:AJ)), 0) + COUNTIF(AJ$4:INDEX(AJ:AJ, ROW(AJ283)), AJ283)-1</f>
        <v>624</v>
      </c>
      <c r="AL283" s="25">
        <f>(_xlfn.RANK.EQ(AK283, AK$4:INDEX(AK:AK, MATCH(1000000000000,AK:AK)), 1) + COUNTIF(AK$4:INDEX(AK:AK, ROW(AK283)), AK283)-1)/'Supporting Calculations'!$B$8</f>
        <v>0.57352941176470584</v>
      </c>
      <c r="AM283" s="26">
        <f>'Segment RDF'!$H$33</f>
        <v>40</v>
      </c>
      <c r="AN283" s="67">
        <f t="shared" si="89"/>
        <v>22.941176470588232</v>
      </c>
      <c r="AO283" s="69">
        <f t="shared" si="99"/>
        <v>2.6962978028558023E-2</v>
      </c>
      <c r="AP283" s="24">
        <f>_xlfn.RANK.EQ(AO283, AO$4:INDEX(AO:AO, MATCH(1000000000000,AO:AO)), 0) + COUNTIF(AO$4:INDEX(AO:AO, ROW(AO283)), AO283)-1</f>
        <v>728</v>
      </c>
      <c r="AQ283" s="25">
        <f>(_xlfn.RANK.EQ(AP283, AP$4:INDEX(AP:AP, MATCH(1000000000000,AP:AP)), 1) + COUNTIF(AP$4:INDEX(AP:AP, ROW(AP283)), AP283)-1)/'Supporting Calculations'!$B$8</f>
        <v>0.66911764705882348</v>
      </c>
      <c r="AR283" s="26">
        <f>'Segment RDF'!$J$33</f>
        <v>20</v>
      </c>
      <c r="AS283" s="67">
        <f t="shared" si="90"/>
        <v>13.382352941176469</v>
      </c>
      <c r="AT283" s="28"/>
      <c r="AU283" s="119">
        <f t="shared" si="91"/>
        <v>26.158088235294116</v>
      </c>
      <c r="AV283" s="56">
        <f t="shared" si="92"/>
        <v>58.455882352941174</v>
      </c>
      <c r="AW283" s="28"/>
      <c r="AX283" s="119">
        <f>(_xlfn.RANK.EQ(AU283, AU$4:INDEX(AU:AU, MATCH(1000000000000,AU:AU)), 1) + COUNTIF(AU$4:INDEX(AU:AU, ROW(AU283)), AU283)-1)/'Supporting Calculations'!$B$8*100</f>
        <v>22.426470588235293</v>
      </c>
      <c r="AY283" s="58">
        <f>(_xlfn.RANK.EQ(AV283, AV$4:INDEX(AV:AV, MATCH(10000000000,AV:AV)), 1) + COUNTIF(AV$4:INDEX(AV:AV, ROW(AV283)), AV283)-1)/'Supporting Calculations'!$B$8*100</f>
        <v>60.753676470588239</v>
      </c>
      <c r="AZ283" s="70">
        <f t="shared" si="93"/>
        <v>83.180147058823536</v>
      </c>
      <c r="BA283" s="28"/>
      <c r="BB283" s="14">
        <f>IF(AND(AX283&gt;='Supporting Calculations'!$B$4,AY283&gt;='Supporting Calculations'!$C$4) = TRUE,1,IF(AND(AX283&gt;'Supporting Calculations'!$B$4,AY283&lt;'Supporting Calculations'!$C$4) = TRUE, 2,IF(AND(AX283&lt;'Supporting Calculations'!$B$4,AY283&gt;'Supporting Calculations'!$C$4) = TRUE,3,IF(AND(AX283&lt;='Supporting Calculations'!$B$4,AY283&lt;='Supporting Calculations'!$C$4) = TRUE, 4,0))))</f>
        <v>4</v>
      </c>
      <c r="BC283" s="44" t="str">
        <f t="shared" si="94"/>
        <v>Low</v>
      </c>
      <c r="BE283" s="84">
        <f t="shared" si="95"/>
        <v>60.753676470588239</v>
      </c>
      <c r="BF283" s="86" t="e">
        <f t="shared" si="96"/>
        <v>#N/A</v>
      </c>
      <c r="BG283" s="88" t="e">
        <f t="shared" si="97"/>
        <v>#N/A</v>
      </c>
      <c r="BI283" s="14">
        <f t="shared" si="98"/>
        <v>809</v>
      </c>
      <c r="BJ283" s="121">
        <f>BI283/'Supporting Calculations'!$B$8</f>
        <v>0.7435661764705882</v>
      </c>
      <c r="BK283" s="21">
        <f>SUM(T283:INDEX(T:T, MATCH(100000000000000,T:T)))/SUM((T$4:INDEX(T:T, MATCH(1E+30,T:T))))</f>
        <v>0.97703203087329771</v>
      </c>
      <c r="BL283" s="21">
        <f>SUM(H283:INDEX(H:H, MATCH(100000000000000,H:H)))/SUM((H$4:INDEX(H:H, MATCH(100000000000000,H:H))))</f>
        <v>0.98348431886722221</v>
      </c>
      <c r="BM283" s="21">
        <f>SUM(O283:INDEX(O:O, MATCH(100000000000000,O:O)))/SUM((O$4:INDEX(O:O, MATCH(1E+30,O:O))))</f>
        <v>0.97703203087329771</v>
      </c>
      <c r="BN283" s="132">
        <f>SUM(F283:INDEX(F:F, MATCH(100000000000000,F:F)))/SUM((F$4:INDEX(F:F, MATCH(1E+30,F:F))))</f>
        <v>0.96895076039232442</v>
      </c>
      <c r="BQ283" s="28"/>
    </row>
    <row r="284" spans="1:83" ht="15.75" customHeight="1">
      <c r="A284" s="89"/>
      <c r="B284" s="124" t="s">
        <v>134</v>
      </c>
      <c r="C284" s="74"/>
      <c r="D284" s="28"/>
      <c r="E284" s="45">
        <v>4312770</v>
      </c>
      <c r="F284" s="23">
        <v>313184</v>
      </c>
      <c r="G284" s="23">
        <v>4312770</v>
      </c>
      <c r="H284" s="23">
        <v>10988.14</v>
      </c>
      <c r="I284" s="43">
        <v>79506.259999999995</v>
      </c>
      <c r="J284" s="23"/>
      <c r="K284" s="45"/>
      <c r="L284" s="23"/>
      <c r="M284" s="43"/>
      <c r="N284" s="23"/>
      <c r="O284" s="112">
        <f t="shared" si="80"/>
        <v>4312770</v>
      </c>
      <c r="P284" s="24">
        <f>_xlfn.RANK.EQ(O284, O$4:INDEX(O:O, MATCH(100000000000000,O:O)), 0) + COUNTIF(O$4:INDEX(O:O, ROW(O284)), O284)-1</f>
        <v>808</v>
      </c>
      <c r="Q284" s="25">
        <f>(_xlfn.RANK.EQ(P284, P$4:INDEX(P:P, MATCH(1000000000000,P:P)), 0) + COUNTIF(P$4:INDEX(P:P, ROW(P284)), P284)-1)/'Supporting Calculations'!$B$8</f>
        <v>0.25827205882352944</v>
      </c>
      <c r="R284" s="26">
        <f>'Segment RDF'!$F$33</f>
        <v>40</v>
      </c>
      <c r="S284" s="56">
        <f t="shared" si="81"/>
        <v>10.330882352941178</v>
      </c>
      <c r="T284" s="113">
        <f t="shared" si="82"/>
        <v>4312770</v>
      </c>
      <c r="U284" s="24">
        <f>_xlfn.RANK.EQ(T284, T$4:INDEX(T:T, MATCH(100000000000000,T:T)), 0) + COUNTIF(T$4:INDEX(T:T, ROW(T284)), T284)-1</f>
        <v>808</v>
      </c>
      <c r="V284" s="25">
        <f>(_xlfn.RANK.EQ(U284, U$4:INDEX(U:U, MATCH(1000000000000,U:U)), 0) + COUNTIF(U$4:INDEX(U:U, ROW(U284)), U284)-1)/'Supporting Calculations'!$B$8</f>
        <v>0.25827205882352944</v>
      </c>
      <c r="W284" s="26">
        <f>'Segment RDF'!$H$33</f>
        <v>40</v>
      </c>
      <c r="X284" s="56">
        <f t="shared" si="83"/>
        <v>10.330882352941178</v>
      </c>
      <c r="Y284" s="58">
        <f t="shared" si="84"/>
        <v>79506.259999999995</v>
      </c>
      <c r="Z284" s="24">
        <f>_xlfn.RANK.EQ(Y284, Y$4:INDEX(Y:Y, MATCH(100000000000000,Y:Y)), 0) + COUNTIF(Y$4:INDEX(Y:Y, ROW(Y284)), Y284)-1</f>
        <v>836</v>
      </c>
      <c r="AA284" s="25">
        <f>(_xlfn.RANK.EQ(Z284, Z$4:INDEX(Z:Z, MATCH(1000000000000,Z:Z)), 0) + COUNTIF(Z$4:INDEX(Z:Z, ROW(Z284)), Z284)-1)/'Supporting Calculations'!$B$8</f>
        <v>0.23253676470588236</v>
      </c>
      <c r="AB284" s="26">
        <f>'Segment RDF'!$J$33</f>
        <v>20</v>
      </c>
      <c r="AC284" s="56">
        <f t="shared" si="85"/>
        <v>4.6507352941176467</v>
      </c>
      <c r="AD284" s="26"/>
      <c r="AE284" s="66">
        <f t="shared" si="86"/>
        <v>7.2617830303957784E-2</v>
      </c>
      <c r="AF284" s="24">
        <f>_xlfn.RANK.EQ(AE284, AE$4:INDEX(AE:AE, MATCH(1000000000000,AE:AE)), 0) + COUNTIF(AE$4:INDEX(AE:AE, ROW(AE284)), AE284)-1</f>
        <v>350</v>
      </c>
      <c r="AG284" s="25">
        <f>(_xlfn.RANK.EQ(AF284, AF$4:INDEX(AF:AF, MATCH(1000000000000,AF:AF)), 1) + COUNTIF(AF$4:INDEX(AF:AF, ROW(AF284)), AF284)-1)/'Supporting Calculations'!$B$8</f>
        <v>0.32169117647058826</v>
      </c>
      <c r="AH284" s="26">
        <f>'Segment RDF'!$F$33</f>
        <v>40</v>
      </c>
      <c r="AI284" s="67">
        <f t="shared" si="87"/>
        <v>12.867647058823531</v>
      </c>
      <c r="AJ284" s="68">
        <f t="shared" si="88"/>
        <v>2.5478149773811264E-3</v>
      </c>
      <c r="AK284" s="24">
        <f>_xlfn.RANK.EQ(AJ284, AJ$4:INDEX(AJ:AJ, MATCH(1000000000000,AJ:AJ)), 0) + COUNTIF(AJ$4:INDEX(AJ:AJ, ROW(AJ284)), AJ284)-1</f>
        <v>701</v>
      </c>
      <c r="AL284" s="25">
        <f>(_xlfn.RANK.EQ(AK284, AK$4:INDEX(AK:AK, MATCH(1000000000000,AK:AK)), 1) + COUNTIF(AK$4:INDEX(AK:AK, ROW(AK284)), AK284)-1)/'Supporting Calculations'!$B$8</f>
        <v>0.64430147058823528</v>
      </c>
      <c r="AM284" s="26">
        <f>'Segment RDF'!$H$33</f>
        <v>40</v>
      </c>
      <c r="AN284" s="67">
        <f t="shared" si="89"/>
        <v>25.772058823529413</v>
      </c>
      <c r="AO284" s="69">
        <f t="shared" si="99"/>
        <v>1.8435080006585093E-2</v>
      </c>
      <c r="AP284" s="24">
        <f>_xlfn.RANK.EQ(AO284, AO$4:INDEX(AO:AO, MATCH(1000000000000,AO:AO)), 0) + COUNTIF(AO$4:INDEX(AO:AO, ROW(AO284)), AO284)-1</f>
        <v>793</v>
      </c>
      <c r="AQ284" s="25">
        <f>(_xlfn.RANK.EQ(AP284, AP$4:INDEX(AP:AP, MATCH(1000000000000,AP:AP)), 1) + COUNTIF(AP$4:INDEX(AP:AP, ROW(AP284)), AP284)-1)/'Supporting Calculations'!$B$8</f>
        <v>0.72886029411764708</v>
      </c>
      <c r="AR284" s="26">
        <f>'Segment RDF'!$J$33</f>
        <v>20</v>
      </c>
      <c r="AS284" s="67">
        <f t="shared" si="90"/>
        <v>14.577205882352942</v>
      </c>
      <c r="AT284" s="69"/>
      <c r="AU284" s="119">
        <f t="shared" si="91"/>
        <v>25.3125</v>
      </c>
      <c r="AV284" s="56">
        <f t="shared" si="92"/>
        <v>53.216911764705884</v>
      </c>
      <c r="AW284" s="24"/>
      <c r="AX284" s="119">
        <f>(_xlfn.RANK.EQ(AU284, AU$4:INDEX(AU:AU, MATCH(1000000000000,AU:AU)), 1) + COUNTIF(AU$4:INDEX(AU:AU, ROW(AU284)), AU284)-1)/'Supporting Calculations'!$B$8*100</f>
        <v>21.875</v>
      </c>
      <c r="AY284" s="58">
        <f>(_xlfn.RANK.EQ(AV284, AV$4:INDEX(AV:AV, MATCH(10000000000,AV:AV)), 1) + COUNTIF(AV$4:INDEX(AV:AV, ROW(AV284)), AV284)-1)/'Supporting Calculations'!$B$8*100</f>
        <v>51.654411764705884</v>
      </c>
      <c r="AZ284" s="70">
        <f t="shared" si="93"/>
        <v>73.529411764705884</v>
      </c>
      <c r="BA284" s="24"/>
      <c r="BB284" s="14">
        <f>IF(AND(AX284&gt;='Supporting Calculations'!$B$4,AY284&gt;='Supporting Calculations'!$C$4) = TRUE,1,IF(AND(AX284&gt;'Supporting Calculations'!$B$4,AY284&lt;'Supporting Calculations'!$C$4) = TRUE, 2,IF(AND(AX284&lt;'Supporting Calculations'!$B$4,AY284&gt;'Supporting Calculations'!$C$4) = TRUE,3,IF(AND(AX284&lt;='Supporting Calculations'!$B$4,AY284&lt;='Supporting Calculations'!$C$4) = TRUE, 4,0))))</f>
        <v>4</v>
      </c>
      <c r="BC284" s="44" t="str">
        <f t="shared" si="94"/>
        <v>Low</v>
      </c>
      <c r="BE284" s="84">
        <f t="shared" si="95"/>
        <v>51.654411764705884</v>
      </c>
      <c r="BF284" s="86" t="e">
        <f t="shared" si="96"/>
        <v>#N/A</v>
      </c>
      <c r="BG284" s="88" t="e">
        <f t="shared" si="97"/>
        <v>#N/A</v>
      </c>
      <c r="BI284" s="14">
        <f t="shared" si="98"/>
        <v>808</v>
      </c>
      <c r="BJ284" s="121">
        <f>BI284/'Supporting Calculations'!$B$8</f>
        <v>0.74264705882352944</v>
      </c>
      <c r="BK284" s="21">
        <f>SUM(T284:INDEX(T:T, MATCH(100000000000000,T:T)))/SUM((T$4:INDEX(T:T, MATCH(1E+30,T:T))))</f>
        <v>0.97690283482675311</v>
      </c>
      <c r="BL284" s="21">
        <f>SUM(H284:INDEX(H:H, MATCH(100000000000000,H:H)))/SUM((H$4:INDEX(H:H, MATCH(100000000000000,H:H))))</f>
        <v>0.98345048632913734</v>
      </c>
      <c r="BM284" s="21">
        <f>SUM(O284:INDEX(O:O, MATCH(100000000000000,O:O)))/SUM((O$4:INDEX(O:O, MATCH(1E+30,O:O))))</f>
        <v>0.97690283482675311</v>
      </c>
      <c r="BN284" s="132">
        <f>SUM(F284:INDEX(F:F, MATCH(100000000000000,F:F)))/SUM((F$4:INDEX(F:F, MATCH(1E+30,F:F))))</f>
        <v>0.96886041711346571</v>
      </c>
      <c r="BQ284" s="28"/>
    </row>
    <row r="285" spans="1:83" ht="15.75" customHeight="1">
      <c r="A285" s="89"/>
      <c r="B285" s="124" t="s">
        <v>134</v>
      </c>
      <c r="C285" s="74"/>
      <c r="D285" s="28"/>
      <c r="E285" s="45">
        <v>4331509.2300000004</v>
      </c>
      <c r="F285" s="23">
        <v>149569</v>
      </c>
      <c r="G285" s="23">
        <v>4331509.2300000004</v>
      </c>
      <c r="H285" s="23">
        <v>48299.55</v>
      </c>
      <c r="I285" s="43">
        <v>321997</v>
      </c>
      <c r="J285" s="23"/>
      <c r="K285" s="45"/>
      <c r="L285" s="23"/>
      <c r="M285" s="43"/>
      <c r="N285" s="23"/>
      <c r="O285" s="112">
        <f t="shared" si="80"/>
        <v>4331509.2300000004</v>
      </c>
      <c r="P285" s="24">
        <f>_xlfn.RANK.EQ(O285, O$4:INDEX(O:O, MATCH(100000000000000,O:O)), 0) + COUNTIF(O$4:INDEX(O:O, ROW(O285)), O285)-1</f>
        <v>807</v>
      </c>
      <c r="Q285" s="25">
        <f>(_xlfn.RANK.EQ(P285, P$4:INDEX(P:P, MATCH(1000000000000,P:P)), 0) + COUNTIF(P$4:INDEX(P:P, ROW(P285)), P285)-1)/'Supporting Calculations'!$B$8</f>
        <v>0.25919117647058826</v>
      </c>
      <c r="R285" s="26">
        <f>'Segment RDF'!$F$33</f>
        <v>40</v>
      </c>
      <c r="S285" s="56">
        <f t="shared" si="81"/>
        <v>10.367647058823531</v>
      </c>
      <c r="T285" s="113">
        <f t="shared" si="82"/>
        <v>4331509.2300000004</v>
      </c>
      <c r="U285" s="24">
        <f>_xlfn.RANK.EQ(T285, T$4:INDEX(T:T, MATCH(100000000000000,T:T)), 0) + COUNTIF(T$4:INDEX(T:T, ROW(T285)), T285)-1</f>
        <v>807</v>
      </c>
      <c r="V285" s="25">
        <f>(_xlfn.RANK.EQ(U285, U$4:INDEX(U:U, MATCH(1000000000000,U:U)), 0) + COUNTIF(U$4:INDEX(U:U, ROW(U285)), U285)-1)/'Supporting Calculations'!$B$8</f>
        <v>0.25919117647058826</v>
      </c>
      <c r="W285" s="26">
        <f>'Segment RDF'!$H$33</f>
        <v>40</v>
      </c>
      <c r="X285" s="56">
        <f t="shared" si="83"/>
        <v>10.367647058823531</v>
      </c>
      <c r="Y285" s="58">
        <f t="shared" si="84"/>
        <v>321997</v>
      </c>
      <c r="Z285" s="24">
        <f>_xlfn.RANK.EQ(Y285, Y$4:INDEX(Y:Y, MATCH(100000000000000,Y:Y)), 0) + COUNTIF(Y$4:INDEX(Y:Y, ROW(Y285)), Y285)-1</f>
        <v>599</v>
      </c>
      <c r="AA285" s="25">
        <f>(_xlfn.RANK.EQ(Z285, Z$4:INDEX(Z:Z, MATCH(1000000000000,Z:Z)), 0) + COUNTIF(Z$4:INDEX(Z:Z, ROW(Z285)), Z285)-1)/'Supporting Calculations'!$B$8</f>
        <v>0.45036764705882354</v>
      </c>
      <c r="AB285" s="26">
        <f>'Segment RDF'!$J$33</f>
        <v>20</v>
      </c>
      <c r="AC285" s="56">
        <f t="shared" si="85"/>
        <v>9.007352941176471</v>
      </c>
      <c r="AD285" s="26"/>
      <c r="AE285" s="66">
        <f t="shared" si="86"/>
        <v>3.4530458567209377E-2</v>
      </c>
      <c r="AF285" s="24">
        <f>_xlfn.RANK.EQ(AE285, AE$4:INDEX(AE:AE, MATCH(1000000000000,AE:AE)), 0) + COUNTIF(AE$4:INDEX(AE:AE, ROW(AE285)), AE285)-1</f>
        <v>603</v>
      </c>
      <c r="AG285" s="25">
        <f>(_xlfn.RANK.EQ(AF285, AF$4:INDEX(AF:AF, MATCH(1000000000000,AF:AF)), 1) + COUNTIF(AF$4:INDEX(AF:AF, ROW(AF285)), AF285)-1)/'Supporting Calculations'!$B$8</f>
        <v>0.55422794117647056</v>
      </c>
      <c r="AH285" s="26">
        <f>'Segment RDF'!$F$33</f>
        <v>40</v>
      </c>
      <c r="AI285" s="67">
        <f t="shared" si="87"/>
        <v>22.169117647058822</v>
      </c>
      <c r="AJ285" s="68">
        <f t="shared" si="88"/>
        <v>1.1150743871322652E-2</v>
      </c>
      <c r="AK285" s="24">
        <f>_xlfn.RANK.EQ(AJ285, AJ$4:INDEX(AJ:AJ, MATCH(1000000000000,AJ:AJ)), 0) + COUNTIF(AJ$4:INDEX(AJ:AJ, ROW(AJ285)), AJ285)-1</f>
        <v>354</v>
      </c>
      <c r="AL285" s="25">
        <f>(_xlfn.RANK.EQ(AK285, AK$4:INDEX(AK:AK, MATCH(1000000000000,AK:AK)), 1) + COUNTIF(AK$4:INDEX(AK:AK, ROW(AK285)), AK285)-1)/'Supporting Calculations'!$B$8</f>
        <v>0.32536764705882354</v>
      </c>
      <c r="AM285" s="26">
        <f>'Segment RDF'!$H$33</f>
        <v>40</v>
      </c>
      <c r="AN285" s="67">
        <f t="shared" si="89"/>
        <v>13.014705882352942</v>
      </c>
      <c r="AO285" s="69">
        <f t="shared" si="99"/>
        <v>7.4338292475484347E-2</v>
      </c>
      <c r="AP285" s="24">
        <f>_xlfn.RANK.EQ(AO285, AO$4:INDEX(AO:AO, MATCH(1000000000000,AO:AO)), 0) + COUNTIF(AO$4:INDEX(AO:AO, ROW(AO285)), AO285)-1</f>
        <v>442</v>
      </c>
      <c r="AQ285" s="25">
        <f>(_xlfn.RANK.EQ(AP285, AP$4:INDEX(AP:AP, MATCH(1000000000000,AP:AP)), 1) + COUNTIF(AP$4:INDEX(AP:AP, ROW(AP285)), AP285)-1)/'Supporting Calculations'!$B$8</f>
        <v>0.40625</v>
      </c>
      <c r="AR285" s="26">
        <f>'Segment RDF'!$J$33</f>
        <v>20</v>
      </c>
      <c r="AS285" s="67">
        <f t="shared" si="90"/>
        <v>8.125</v>
      </c>
      <c r="AT285" s="69"/>
      <c r="AU285" s="119">
        <f t="shared" si="91"/>
        <v>29.742647058823533</v>
      </c>
      <c r="AV285" s="56">
        <f t="shared" si="92"/>
        <v>43.308823529411768</v>
      </c>
      <c r="AW285" s="24"/>
      <c r="AX285" s="119">
        <f>(_xlfn.RANK.EQ(AU285, AU$4:INDEX(AU:AU, MATCH(1000000000000,AU:AU)), 1) + COUNTIF(AU$4:INDEX(AU:AU, ROW(AU285)), AU285)-1)/'Supporting Calculations'!$B$8*100</f>
        <v>27.941176470588236</v>
      </c>
      <c r="AY285" s="58">
        <f>(_xlfn.RANK.EQ(AV285, AV$4:INDEX(AV:AV, MATCH(10000000000,AV:AV)), 1) + COUNTIF(AV$4:INDEX(AV:AV, ROW(AV285)), AV285)-1)/'Supporting Calculations'!$B$8*100</f>
        <v>38.419117647058826</v>
      </c>
      <c r="AZ285" s="70">
        <f t="shared" si="93"/>
        <v>66.360294117647058</v>
      </c>
      <c r="BA285" s="24"/>
      <c r="BB285" s="14">
        <f>IF(AND(AX285&gt;='Supporting Calculations'!$B$4,AY285&gt;='Supporting Calculations'!$C$4) = TRUE,1,IF(AND(AX285&gt;'Supporting Calculations'!$B$4,AY285&lt;'Supporting Calculations'!$C$4) = TRUE, 2,IF(AND(AX285&lt;'Supporting Calculations'!$B$4,AY285&gt;'Supporting Calculations'!$C$4) = TRUE,3,IF(AND(AX285&lt;='Supporting Calculations'!$B$4,AY285&lt;='Supporting Calculations'!$C$4) = TRUE, 4,0))))</f>
        <v>4</v>
      </c>
      <c r="BC285" s="44" t="str">
        <f t="shared" si="94"/>
        <v>Low</v>
      </c>
      <c r="BE285" s="84" t="e">
        <f t="shared" si="95"/>
        <v>#N/A</v>
      </c>
      <c r="BF285" s="86" t="e">
        <f t="shared" si="96"/>
        <v>#N/A</v>
      </c>
      <c r="BG285" s="88">
        <f t="shared" si="97"/>
        <v>38.419117647058826</v>
      </c>
      <c r="BI285" s="14">
        <f t="shared" si="98"/>
        <v>807</v>
      </c>
      <c r="BJ285" s="121">
        <f>BI285/'Supporting Calculations'!$B$8</f>
        <v>0.74172794117647056</v>
      </c>
      <c r="BK285" s="21">
        <f>SUM(T285:INDEX(T:T, MATCH(100000000000000,T:T)))/SUM((T$4:INDEX(T:T, MATCH(1E+30,T:T))))</f>
        <v>0.97677346843220592</v>
      </c>
      <c r="BL285" s="21">
        <f>SUM(H285:INDEX(H:H, MATCH(100000000000000,H:H)))/SUM((H$4:INDEX(H:H, MATCH(100000000000000,H:H))))</f>
        <v>0.98342914528819358</v>
      </c>
      <c r="BM285" s="21">
        <f>SUM(O285:INDEX(O:O, MATCH(100000000000000,O:O)))/SUM((O$4:INDEX(O:O, MATCH(1E+30,O:O))))</f>
        <v>0.97677346843220592</v>
      </c>
      <c r="BN285" s="132">
        <f>SUM(F285:INDEX(F:F, MATCH(100000000000000,F:F)))/SUM((F$4:INDEX(F:F, MATCH(1E+30,F:F))))</f>
        <v>0.96867060173958464</v>
      </c>
      <c r="BQ285" s="28"/>
    </row>
    <row r="286" spans="1:83" ht="15.75" customHeight="1">
      <c r="A286" s="89"/>
      <c r="B286" s="124" t="s">
        <v>134</v>
      </c>
      <c r="C286" s="74"/>
      <c r="D286" s="28"/>
      <c r="E286" s="45">
        <v>4334808.71</v>
      </c>
      <c r="F286" s="23"/>
      <c r="G286" s="23">
        <v>4334808.71</v>
      </c>
      <c r="H286" s="23">
        <v>34283.339999999997</v>
      </c>
      <c r="I286" s="43">
        <v>228555.61</v>
      </c>
      <c r="J286" s="23"/>
      <c r="K286" s="45"/>
      <c r="L286" s="23"/>
      <c r="M286" s="43"/>
      <c r="N286" s="23"/>
      <c r="O286" s="112">
        <f t="shared" si="80"/>
        <v>4334808.71</v>
      </c>
      <c r="P286" s="24">
        <f>_xlfn.RANK.EQ(O286, O$4:INDEX(O:O, MATCH(100000000000000,O:O)), 0) + COUNTIF(O$4:INDEX(O:O, ROW(O286)), O286)-1</f>
        <v>806</v>
      </c>
      <c r="Q286" s="25">
        <f>(_xlfn.RANK.EQ(P286, P$4:INDEX(P:P, MATCH(1000000000000,P:P)), 0) + COUNTIF(P$4:INDEX(P:P, ROW(P286)), P286)-1)/'Supporting Calculations'!$B$8</f>
        <v>0.26011029411764708</v>
      </c>
      <c r="R286" s="26">
        <f>'Segment RDF'!$F$33</f>
        <v>40</v>
      </c>
      <c r="S286" s="56">
        <f t="shared" si="81"/>
        <v>10.404411764705884</v>
      </c>
      <c r="T286" s="113">
        <f t="shared" si="82"/>
        <v>4334808.71</v>
      </c>
      <c r="U286" s="24">
        <f>_xlfn.RANK.EQ(T286, T$4:INDEX(T:T, MATCH(100000000000000,T:T)), 0) + COUNTIF(T$4:INDEX(T:T, ROW(T286)), T286)-1</f>
        <v>806</v>
      </c>
      <c r="V286" s="25">
        <f>(_xlfn.RANK.EQ(U286, U$4:INDEX(U:U, MATCH(1000000000000,U:U)), 0) + COUNTIF(U$4:INDEX(U:U, ROW(U286)), U286)-1)/'Supporting Calculations'!$B$8</f>
        <v>0.26011029411764708</v>
      </c>
      <c r="W286" s="26">
        <f>'Segment RDF'!$H$33</f>
        <v>40</v>
      </c>
      <c r="X286" s="56">
        <f t="shared" si="83"/>
        <v>10.404411764705884</v>
      </c>
      <c r="Y286" s="58">
        <f t="shared" si="84"/>
        <v>228555.61</v>
      </c>
      <c r="Z286" s="24">
        <f>_xlfn.RANK.EQ(Y286, Y$4:INDEX(Y:Y, MATCH(100000000000000,Y:Y)), 0) + COUNTIF(Y$4:INDEX(Y:Y, ROW(Y286)), Y286)-1</f>
        <v>674</v>
      </c>
      <c r="AA286" s="25">
        <f>(_xlfn.RANK.EQ(Z286, Z$4:INDEX(Z:Z, MATCH(1000000000000,Z:Z)), 0) + COUNTIF(Z$4:INDEX(Z:Z, ROW(Z286)), Z286)-1)/'Supporting Calculations'!$B$8</f>
        <v>0.38143382352941174</v>
      </c>
      <c r="AB286" s="26">
        <f>'Segment RDF'!$J$33</f>
        <v>20</v>
      </c>
      <c r="AC286" s="56">
        <f t="shared" si="85"/>
        <v>7.6286764705882346</v>
      </c>
      <c r="AD286" s="26"/>
      <c r="AE286" s="66">
        <f t="shared" si="86"/>
        <v>0</v>
      </c>
      <c r="AF286" s="24">
        <f>_xlfn.RANK.EQ(AE286, AE$4:INDEX(AE:AE, MATCH(1000000000000,AE:AE)), 0) + COUNTIF(AE$4:INDEX(AE:AE, ROW(AE286)), AE286)-1</f>
        <v>1043</v>
      </c>
      <c r="AG286" s="25">
        <f>(_xlfn.RANK.EQ(AF286, AF$4:INDEX(AF:AF, MATCH(1000000000000,AF:AF)), 1) + COUNTIF(AF$4:INDEX(AF:AF, ROW(AF286)), AF286)-1)/'Supporting Calculations'!$B$8</f>
        <v>0.95863970588235292</v>
      </c>
      <c r="AH286" s="26">
        <f>'Segment RDF'!$F$33</f>
        <v>40</v>
      </c>
      <c r="AI286" s="67">
        <f t="shared" si="87"/>
        <v>38.345588235294116</v>
      </c>
      <c r="AJ286" s="68">
        <f t="shared" si="88"/>
        <v>7.908847262605042E-3</v>
      </c>
      <c r="AK286" s="24">
        <f>_xlfn.RANK.EQ(AJ286, AJ$4:INDEX(AJ:AJ, MATCH(1000000000000,AJ:AJ)), 0) + COUNTIF(AJ$4:INDEX(AJ:AJ, ROW(AJ286)), AJ286)-1</f>
        <v>476</v>
      </c>
      <c r="AL286" s="25">
        <f>(_xlfn.RANK.EQ(AK286, AK$4:INDEX(AK:AK, MATCH(1000000000000,AK:AK)), 1) + COUNTIF(AK$4:INDEX(AK:AK, ROW(AK286)), AK286)-1)/'Supporting Calculations'!$B$8</f>
        <v>0.4375</v>
      </c>
      <c r="AM286" s="26">
        <f>'Segment RDF'!$H$33</f>
        <v>40</v>
      </c>
      <c r="AN286" s="67">
        <f t="shared" si="89"/>
        <v>17.5</v>
      </c>
      <c r="AO286" s="69">
        <f t="shared" si="99"/>
        <v>5.2725650724273827E-2</v>
      </c>
      <c r="AP286" s="24">
        <f>_xlfn.RANK.EQ(AO286, AO$4:INDEX(AO:AO, MATCH(1000000000000,AO:AO)), 0) + COUNTIF(AO$4:INDEX(AO:AO, ROW(AO286)), AO286)-1</f>
        <v>571</v>
      </c>
      <c r="AQ286" s="25">
        <f>(_xlfn.RANK.EQ(AP286, AP$4:INDEX(AP:AP, MATCH(1000000000000,AP:AP)), 1) + COUNTIF(AP$4:INDEX(AP:AP, ROW(AP286)), AP286)-1)/'Supporting Calculations'!$B$8</f>
        <v>0.5248161764705882</v>
      </c>
      <c r="AR286" s="26">
        <f>'Segment RDF'!$J$33</f>
        <v>20</v>
      </c>
      <c r="AS286" s="67">
        <f t="shared" si="90"/>
        <v>10.496323529411764</v>
      </c>
      <c r="AT286" s="69"/>
      <c r="AU286" s="119">
        <f t="shared" si="91"/>
        <v>28.437500000000004</v>
      </c>
      <c r="AV286" s="56">
        <f t="shared" si="92"/>
        <v>66.341911764705884</v>
      </c>
      <c r="AW286" s="24"/>
      <c r="AX286" s="119">
        <f>(_xlfn.RANK.EQ(AU286, AU$4:INDEX(AU:AU, MATCH(1000000000000,AU:AU)), 1) + COUNTIF(AU$4:INDEX(AU:AU, ROW(AU286)), AU286)-1)/'Supporting Calculations'!$B$8*100</f>
        <v>25.827205882352942</v>
      </c>
      <c r="AY286" s="58">
        <f>(_xlfn.RANK.EQ(AV286, AV$4:INDEX(AV:AV, MATCH(10000000000,AV:AV)), 1) + COUNTIF(AV$4:INDEX(AV:AV, ROW(AV286)), AV286)-1)/'Supporting Calculations'!$B$8*100</f>
        <v>73.805147058823522</v>
      </c>
      <c r="AZ286" s="70">
        <f t="shared" si="93"/>
        <v>99.632352941176464</v>
      </c>
      <c r="BA286" s="24"/>
      <c r="BB286" s="14">
        <f>IF(AND(AX286&gt;='Supporting Calculations'!$B$4,AY286&gt;='Supporting Calculations'!$C$4) = TRUE,1,IF(AND(AX286&gt;'Supporting Calculations'!$B$4,AY286&lt;'Supporting Calculations'!$C$4) = TRUE, 2,IF(AND(AX286&lt;'Supporting Calculations'!$B$4,AY286&gt;'Supporting Calculations'!$C$4) = TRUE,3,IF(AND(AX286&lt;='Supporting Calculations'!$B$4,AY286&lt;='Supporting Calculations'!$C$4) = TRUE, 4,0))))</f>
        <v>4</v>
      </c>
      <c r="BC286" s="44" t="str">
        <f t="shared" si="94"/>
        <v>Low</v>
      </c>
      <c r="BE286" s="84" t="e">
        <f t="shared" si="95"/>
        <v>#N/A</v>
      </c>
      <c r="BF286" s="86" t="e">
        <f t="shared" si="96"/>
        <v>#N/A</v>
      </c>
      <c r="BG286" s="88">
        <f t="shared" si="97"/>
        <v>73.805147058823522</v>
      </c>
      <c r="BI286" s="14">
        <f t="shared" si="98"/>
        <v>806</v>
      </c>
      <c r="BJ286" s="121">
        <f>BI286/'Supporting Calculations'!$B$8</f>
        <v>0.7408088235294118</v>
      </c>
      <c r="BK286" s="21">
        <f>SUM(T286:INDEX(T:T, MATCH(100000000000000,T:T)))/SUM((T$4:INDEX(T:T, MATCH(1E+30,T:T))))</f>
        <v>0.97664353993334485</v>
      </c>
      <c r="BL286" s="21">
        <f>SUM(H286:INDEX(H:H, MATCH(100000000000000,H:H)))/SUM((H$4:INDEX(H:H, MATCH(100000000000000,H:H))))</f>
        <v>0.98333533844971921</v>
      </c>
      <c r="BM286" s="21">
        <f>SUM(O286:INDEX(O:O, MATCH(100000000000000,O:O)))/SUM((O$4:INDEX(O:O, MATCH(1E+30,O:O))))</f>
        <v>0.97664353993334485</v>
      </c>
      <c r="BN286" s="132">
        <f>SUM(F286:INDEX(F:F, MATCH(100000000000000,F:F)))/SUM((F$4:INDEX(F:F, MATCH(1E+30,F:F))))</f>
        <v>0.96857995057076363</v>
      </c>
      <c r="BQ286" s="28"/>
    </row>
    <row r="287" spans="1:83" ht="15.75" customHeight="1">
      <c r="A287" s="89"/>
      <c r="B287" s="124" t="s">
        <v>138</v>
      </c>
      <c r="C287" s="74"/>
      <c r="D287" s="28"/>
      <c r="E287" s="45">
        <v>4348114.3499999996</v>
      </c>
      <c r="F287" s="23">
        <v>618783</v>
      </c>
      <c r="G287" s="23">
        <v>4348114.3499999996</v>
      </c>
      <c r="H287" s="23">
        <v>239325.6</v>
      </c>
      <c r="I287" s="43">
        <v>1595504.06</v>
      </c>
      <c r="J287" s="23"/>
      <c r="K287" s="45"/>
      <c r="L287" s="23"/>
      <c r="M287" s="43"/>
      <c r="N287" s="23"/>
      <c r="O287" s="112">
        <f t="shared" si="80"/>
        <v>4348114.3499999996</v>
      </c>
      <c r="P287" s="24">
        <f>_xlfn.RANK.EQ(O287, O$4:INDEX(O:O, MATCH(100000000000000,O:O)), 0) + COUNTIF(O$4:INDEX(O:O, ROW(O287)), O287)-1</f>
        <v>805</v>
      </c>
      <c r="Q287" s="25">
        <f>(_xlfn.RANK.EQ(P287, P$4:INDEX(P:P, MATCH(1000000000000,P:P)), 0) + COUNTIF(P$4:INDEX(P:P, ROW(P287)), P287)-1)/'Supporting Calculations'!$B$8</f>
        <v>0.2610294117647059</v>
      </c>
      <c r="R287" s="26">
        <f>'Segment RDF'!$F$33</f>
        <v>40</v>
      </c>
      <c r="S287" s="56">
        <f t="shared" si="81"/>
        <v>10.441176470588236</v>
      </c>
      <c r="T287" s="113">
        <f t="shared" si="82"/>
        <v>4348114.3499999996</v>
      </c>
      <c r="U287" s="24">
        <f>_xlfn.RANK.EQ(T287, T$4:INDEX(T:T, MATCH(100000000000000,T:T)), 0) + COUNTIF(T$4:INDEX(T:T, ROW(T287)), T287)-1</f>
        <v>805</v>
      </c>
      <c r="V287" s="25">
        <f>(_xlfn.RANK.EQ(U287, U$4:INDEX(U:U, MATCH(1000000000000,U:U)), 0) + COUNTIF(U$4:INDEX(U:U, ROW(U287)), U287)-1)/'Supporting Calculations'!$B$8</f>
        <v>0.2610294117647059</v>
      </c>
      <c r="W287" s="26">
        <f>'Segment RDF'!$H$33</f>
        <v>40</v>
      </c>
      <c r="X287" s="56">
        <f t="shared" si="83"/>
        <v>10.441176470588236</v>
      </c>
      <c r="Y287" s="58">
        <f t="shared" si="84"/>
        <v>1595504.06</v>
      </c>
      <c r="Z287" s="24">
        <f>_xlfn.RANK.EQ(Y287, Y$4:INDEX(Y:Y, MATCH(100000000000000,Y:Y)), 0) + COUNTIF(Y$4:INDEX(Y:Y, ROW(Y287)), Y287)-1</f>
        <v>269</v>
      </c>
      <c r="AA287" s="25">
        <f>(_xlfn.RANK.EQ(Z287, Z$4:INDEX(Z:Z, MATCH(1000000000000,Z:Z)), 0) + COUNTIF(Z$4:INDEX(Z:Z, ROW(Z287)), Z287)-1)/'Supporting Calculations'!$B$8</f>
        <v>0.75367647058823528</v>
      </c>
      <c r="AB287" s="26">
        <f>'Segment RDF'!$J$33</f>
        <v>20</v>
      </c>
      <c r="AC287" s="56">
        <f t="shared" si="85"/>
        <v>15.073529411764707</v>
      </c>
      <c r="AD287" s="26"/>
      <c r="AE287" s="66">
        <f t="shared" si="86"/>
        <v>0.14231065473243593</v>
      </c>
      <c r="AF287" s="24">
        <f>_xlfn.RANK.EQ(AE287, AE$4:INDEX(AE:AE, MATCH(1000000000000,AE:AE)), 0) + COUNTIF(AE$4:INDEX(AE:AE, ROW(AE287)), AE287)-1</f>
        <v>100</v>
      </c>
      <c r="AG287" s="25">
        <f>(_xlfn.RANK.EQ(AF287, AF$4:INDEX(AF:AF, MATCH(1000000000000,AF:AF)), 1) + COUNTIF(AF$4:INDEX(AF:AF, ROW(AF287)), AF287)-1)/'Supporting Calculations'!$B$8</f>
        <v>9.1911764705882359E-2</v>
      </c>
      <c r="AH287" s="26">
        <f>'Segment RDF'!$F$33</f>
        <v>40</v>
      </c>
      <c r="AI287" s="67">
        <f t="shared" si="87"/>
        <v>3.6764705882352944</v>
      </c>
      <c r="AJ287" s="68">
        <f t="shared" si="88"/>
        <v>5.5041238738351032E-2</v>
      </c>
      <c r="AK287" s="24">
        <f>_xlfn.RANK.EQ(AJ287, AJ$4:INDEX(AJ:AJ, MATCH(1000000000000,AJ:AJ)), 0) + COUNTIF(AJ$4:INDEX(AJ:AJ, ROW(AJ287)), AJ287)-1</f>
        <v>35</v>
      </c>
      <c r="AL287" s="25">
        <f>(_xlfn.RANK.EQ(AK287, AK$4:INDEX(AK:AK, MATCH(1000000000000,AK:AK)), 1) + COUNTIF(AK$4:INDEX(AK:AK, ROW(AK287)), AK287)-1)/'Supporting Calculations'!$B$8</f>
        <v>3.216911764705882E-2</v>
      </c>
      <c r="AM287" s="26">
        <f>'Segment RDF'!$H$33</f>
        <v>40</v>
      </c>
      <c r="AN287" s="67">
        <f t="shared" si="89"/>
        <v>1.2867647058823528</v>
      </c>
      <c r="AO287" s="69">
        <f t="shared" si="99"/>
        <v>0.36694160538809201</v>
      </c>
      <c r="AP287" s="24">
        <f>_xlfn.RANK.EQ(AO287, AO$4:INDEX(AO:AO, MATCH(1000000000000,AO:AO)), 0) + COUNTIF(AO$4:INDEX(AO:AO, ROW(AO287)), AO287)-1</f>
        <v>54</v>
      </c>
      <c r="AQ287" s="25">
        <f>(_xlfn.RANK.EQ(AP287, AP$4:INDEX(AP:AP, MATCH(1000000000000,AP:AP)), 1) + COUNTIF(AP$4:INDEX(AP:AP, ROW(AP287)), AP287)-1)/'Supporting Calculations'!$B$8</f>
        <v>4.9632352941176468E-2</v>
      </c>
      <c r="AR287" s="26">
        <f>'Segment RDF'!$J$33</f>
        <v>20</v>
      </c>
      <c r="AS287" s="67">
        <f t="shared" si="90"/>
        <v>0.99264705882352933</v>
      </c>
      <c r="AT287" s="60"/>
      <c r="AU287" s="119">
        <f t="shared" si="91"/>
        <v>35.955882352941174</v>
      </c>
      <c r="AV287" s="56">
        <f t="shared" si="92"/>
        <v>5.9558823529411757</v>
      </c>
      <c r="AW287" s="24"/>
      <c r="AX287" s="119">
        <f>(_xlfn.RANK.EQ(AU287, AU$4:INDEX(AU:AU, MATCH(1000000000000,AU:AU)), 1) + COUNTIF(AU$4:INDEX(AU:AU, ROW(AU287)), AU287)-1)/'Supporting Calculations'!$B$8*100</f>
        <v>35.294117647058826</v>
      </c>
      <c r="AY287" s="58">
        <f>(_xlfn.RANK.EQ(AV287, AV$4:INDEX(AV:AV, MATCH(10000000000,AV:AV)), 1) + COUNTIF(AV$4:INDEX(AV:AV, ROW(AV287)), AV287)-1)/'Supporting Calculations'!$B$8*100</f>
        <v>1.8382352941176472</v>
      </c>
      <c r="AZ287" s="70">
        <f t="shared" si="93"/>
        <v>37.132352941176471</v>
      </c>
      <c r="BA287" s="24"/>
      <c r="BB287" s="14">
        <f>IF(AND(AX287&gt;='Supporting Calculations'!$B$4,AY287&gt;='Supporting Calculations'!$C$4) = TRUE,1,IF(AND(AX287&gt;'Supporting Calculations'!$B$4,AY287&lt;'Supporting Calculations'!$C$4) = TRUE, 2,IF(AND(AX287&lt;'Supporting Calculations'!$B$4,AY287&gt;'Supporting Calculations'!$C$4) = TRUE,3,IF(AND(AX287&lt;='Supporting Calculations'!$B$4,AY287&lt;='Supporting Calculations'!$C$4) = TRUE, 4,0))))</f>
        <v>4</v>
      </c>
      <c r="BC287" s="44" t="str">
        <f t="shared" si="94"/>
        <v>Low</v>
      </c>
      <c r="BE287" s="84" t="e">
        <f t="shared" si="95"/>
        <v>#N/A</v>
      </c>
      <c r="BF287" s="86" t="e">
        <f t="shared" si="96"/>
        <v>#N/A</v>
      </c>
      <c r="BG287" s="88">
        <f t="shared" si="97"/>
        <v>1.8382352941176472</v>
      </c>
      <c r="BI287" s="14">
        <f t="shared" si="98"/>
        <v>805</v>
      </c>
      <c r="BJ287" s="121">
        <f>BI287/'Supporting Calculations'!$B$8</f>
        <v>0.73988970588235292</v>
      </c>
      <c r="BK287" s="21">
        <f>SUM(T287:INDEX(T:T, MATCH(100000000000000,T:T)))/SUM((T$4:INDEX(T:T, MATCH(1E+30,T:T))))</f>
        <v>0.97651351246286444</v>
      </c>
      <c r="BL287" s="21">
        <f>SUM(H287:INDEX(H:H, MATCH(100000000000000,H:H)))/SUM((H$4:INDEX(H:H, MATCH(100000000000000,H:H))))</f>
        <v>0.98326875373541556</v>
      </c>
      <c r="BM287" s="21">
        <f>SUM(O287:INDEX(O:O, MATCH(100000000000000,O:O)))/SUM((O$4:INDEX(O:O, MATCH(1E+30,O:O))))</f>
        <v>0.97651351246286444</v>
      </c>
      <c r="BN287" s="132">
        <f>SUM(F287:INDEX(F:F, MATCH(100000000000000,F:F)))/SUM((F$4:INDEX(F:F, MATCH(1E+30,F:F))))</f>
        <v>0.96857995057076363</v>
      </c>
      <c r="BQ287" s="27"/>
      <c r="CD287" s="7"/>
      <c r="CE287" s="7"/>
    </row>
    <row r="288" spans="1:83" ht="15.75" customHeight="1">
      <c r="A288" s="89"/>
      <c r="B288" s="124" t="s">
        <v>135</v>
      </c>
      <c r="C288" s="74"/>
      <c r="D288" s="28"/>
      <c r="E288" s="45">
        <v>4349285.3</v>
      </c>
      <c r="F288" s="23">
        <v>132010</v>
      </c>
      <c r="G288" s="23">
        <v>4349285.3</v>
      </c>
      <c r="H288" s="23">
        <v>19567.37</v>
      </c>
      <c r="I288" s="43">
        <v>387943.1</v>
      </c>
      <c r="J288" s="23"/>
      <c r="K288" s="45"/>
      <c r="L288" s="23"/>
      <c r="M288" s="43"/>
      <c r="N288" s="23"/>
      <c r="O288" s="112">
        <f t="shared" si="80"/>
        <v>4349285.3</v>
      </c>
      <c r="P288" s="24">
        <f>_xlfn.RANK.EQ(O288, O$4:INDEX(O:O, MATCH(100000000000000,O:O)), 0) + COUNTIF(O$4:INDEX(O:O, ROW(O288)), O288)-1</f>
        <v>804</v>
      </c>
      <c r="Q288" s="25">
        <f>(_xlfn.RANK.EQ(P288, P$4:INDEX(P:P, MATCH(1000000000000,P:P)), 0) + COUNTIF(P$4:INDEX(P:P, ROW(P288)), P288)-1)/'Supporting Calculations'!$B$8</f>
        <v>0.26194852941176472</v>
      </c>
      <c r="R288" s="26">
        <f>'Segment RDF'!$F$33</f>
        <v>40</v>
      </c>
      <c r="S288" s="56">
        <f t="shared" si="81"/>
        <v>10.477941176470589</v>
      </c>
      <c r="T288" s="113">
        <f t="shared" si="82"/>
        <v>4349285.3</v>
      </c>
      <c r="U288" s="24">
        <f>_xlfn.RANK.EQ(T288, T$4:INDEX(T:T, MATCH(100000000000000,T:T)), 0) + COUNTIF(T$4:INDEX(T:T, ROW(T288)), T288)-1</f>
        <v>804</v>
      </c>
      <c r="V288" s="25">
        <f>(_xlfn.RANK.EQ(U288, U$4:INDEX(U:U, MATCH(1000000000000,U:U)), 0) + COUNTIF(U$4:INDEX(U:U, ROW(U288)), U288)-1)/'Supporting Calculations'!$B$8</f>
        <v>0.26194852941176472</v>
      </c>
      <c r="W288" s="26">
        <f>'Segment RDF'!$H$33</f>
        <v>40</v>
      </c>
      <c r="X288" s="56">
        <f t="shared" si="83"/>
        <v>10.477941176470589</v>
      </c>
      <c r="Y288" s="58">
        <f t="shared" si="84"/>
        <v>387943.1</v>
      </c>
      <c r="Z288" s="24">
        <f>_xlfn.RANK.EQ(Y288, Y$4:INDEX(Y:Y, MATCH(100000000000000,Y:Y)), 0) + COUNTIF(Y$4:INDEX(Y:Y, ROW(Y288)), Y288)-1</f>
        <v>556</v>
      </c>
      <c r="AA288" s="25">
        <f>(_xlfn.RANK.EQ(Z288, Z$4:INDEX(Z:Z, MATCH(1000000000000,Z:Z)), 0) + COUNTIF(Z$4:INDEX(Z:Z, ROW(Z288)), Z288)-1)/'Supporting Calculations'!$B$8</f>
        <v>0.48988970588235292</v>
      </c>
      <c r="AB288" s="26">
        <f>'Segment RDF'!$J$33</f>
        <v>20</v>
      </c>
      <c r="AC288" s="56">
        <f t="shared" si="85"/>
        <v>9.797794117647058</v>
      </c>
      <c r="AD288" s="26"/>
      <c r="AE288" s="66">
        <f t="shared" si="86"/>
        <v>3.0352113254101774E-2</v>
      </c>
      <c r="AF288" s="24">
        <f>_xlfn.RANK.EQ(AE288, AE$4:INDEX(AE:AE, MATCH(1000000000000,AE:AE)), 0) + COUNTIF(AE$4:INDEX(AE:AE, ROW(AE288)), AE288)-1</f>
        <v>653</v>
      </c>
      <c r="AG288" s="25">
        <f>(_xlfn.RANK.EQ(AF288, AF$4:INDEX(AF:AF, MATCH(1000000000000,AF:AF)), 1) + COUNTIF(AF$4:INDEX(AF:AF, ROW(AF288)), AF288)-1)/'Supporting Calculations'!$B$8</f>
        <v>0.6001838235294118</v>
      </c>
      <c r="AH288" s="26">
        <f>'Segment RDF'!$F$33</f>
        <v>40</v>
      </c>
      <c r="AI288" s="67">
        <f t="shared" si="87"/>
        <v>24.007352941176471</v>
      </c>
      <c r="AJ288" s="68">
        <f t="shared" si="88"/>
        <v>4.4989851551012301E-3</v>
      </c>
      <c r="AK288" s="24">
        <f>_xlfn.RANK.EQ(AJ288, AJ$4:INDEX(AJ:AJ, MATCH(1000000000000,AJ:AJ)), 0) + COUNTIF(AJ$4:INDEX(AJ:AJ, ROW(AJ288)), AJ288)-1</f>
        <v>604</v>
      </c>
      <c r="AL288" s="25">
        <f>(_xlfn.RANK.EQ(AK288, AK$4:INDEX(AK:AK, MATCH(1000000000000,AK:AK)), 1) + COUNTIF(AK$4:INDEX(AK:AK, ROW(AK288)), AK288)-1)/'Supporting Calculations'!$B$8</f>
        <v>0.55514705882352944</v>
      </c>
      <c r="AM288" s="26">
        <f>'Segment RDF'!$H$33</f>
        <v>40</v>
      </c>
      <c r="AN288" s="67">
        <f t="shared" si="89"/>
        <v>22.205882352941178</v>
      </c>
      <c r="AO288" s="69">
        <f t="shared" si="99"/>
        <v>8.9196976799843411E-2</v>
      </c>
      <c r="AP288" s="24">
        <f>_xlfn.RANK.EQ(AO288, AO$4:INDEX(AO:AO, MATCH(1000000000000,AO:AO)), 0) + COUNTIF(AO$4:INDEX(AO:AO, ROW(AO288)), AO288)-1</f>
        <v>387</v>
      </c>
      <c r="AQ288" s="25">
        <f>(_xlfn.RANK.EQ(AP288, AP$4:INDEX(AP:AP, MATCH(1000000000000,AP:AP)), 1) + COUNTIF(AP$4:INDEX(AP:AP, ROW(AP288)), AP288)-1)/'Supporting Calculations'!$B$8</f>
        <v>0.35569852941176472</v>
      </c>
      <c r="AR288" s="26">
        <f>'Segment RDF'!$J$33</f>
        <v>20</v>
      </c>
      <c r="AS288" s="67">
        <f t="shared" si="90"/>
        <v>7.1139705882352944</v>
      </c>
      <c r="AT288" s="69"/>
      <c r="AU288" s="119">
        <f t="shared" si="91"/>
        <v>30.753676470588236</v>
      </c>
      <c r="AV288" s="56">
        <f t="shared" si="92"/>
        <v>53.327205882352949</v>
      </c>
      <c r="AW288" s="24"/>
      <c r="AX288" s="119">
        <f>(_xlfn.RANK.EQ(AU288, AU$4:INDEX(AU:AU, MATCH(1000000000000,AU:AU)), 1) + COUNTIF(AU$4:INDEX(AU:AU, ROW(AU288)), AU288)-1)/'Supporting Calculations'!$B$8*100</f>
        <v>29.411764705882355</v>
      </c>
      <c r="AY288" s="58">
        <f>(_xlfn.RANK.EQ(AV288, AV$4:INDEX(AV:AV, MATCH(10000000000,AV:AV)), 1) + COUNTIF(AV$4:INDEX(AV:AV, ROW(AV288)), AV288)-1)/'Supporting Calculations'!$B$8*100</f>
        <v>51.838235294117652</v>
      </c>
      <c r="AZ288" s="70">
        <f t="shared" si="93"/>
        <v>81.25</v>
      </c>
      <c r="BA288" s="24"/>
      <c r="BB288" s="14">
        <f>IF(AND(AX288&gt;='Supporting Calculations'!$B$4,AY288&gt;='Supporting Calculations'!$C$4) = TRUE,1,IF(AND(AX288&gt;'Supporting Calculations'!$B$4,AY288&lt;'Supporting Calculations'!$C$4) = TRUE, 2,IF(AND(AX288&lt;'Supporting Calculations'!$B$4,AY288&gt;'Supporting Calculations'!$C$4) = TRUE,3,IF(AND(AX288&lt;='Supporting Calculations'!$B$4,AY288&lt;='Supporting Calculations'!$C$4) = TRUE, 4,0))))</f>
        <v>4</v>
      </c>
      <c r="BC288" s="44" t="str">
        <f t="shared" si="94"/>
        <v>Low</v>
      </c>
      <c r="BE288" s="84" t="e">
        <f t="shared" si="95"/>
        <v>#N/A</v>
      </c>
      <c r="BF288" s="86" t="e">
        <f t="shared" si="96"/>
        <v>#N/A</v>
      </c>
      <c r="BG288" s="88">
        <f t="shared" si="97"/>
        <v>51.838235294117652</v>
      </c>
      <c r="BI288" s="14">
        <f t="shared" si="98"/>
        <v>804</v>
      </c>
      <c r="BJ288" s="121">
        <f>BI288/'Supporting Calculations'!$B$8</f>
        <v>0.73897058823529416</v>
      </c>
      <c r="BK288" s="21">
        <f>SUM(T288:INDEX(T:T, MATCH(100000000000000,T:T)))/SUM((T$4:INDEX(T:T, MATCH(1E+30,T:T))))</f>
        <v>0.97638308587472322</v>
      </c>
      <c r="BL288" s="21">
        <f>SUM(H288:INDEX(H:H, MATCH(100000000000000,H:H)))/SUM((H$4:INDEX(H:H, MATCH(100000000000000,H:H))))</f>
        <v>0.98280393826814927</v>
      </c>
      <c r="BM288" s="21">
        <f>SUM(O288:INDEX(O:O, MATCH(100000000000000,O:O)))/SUM((O$4:INDEX(O:O, MATCH(1E+30,O:O))))</f>
        <v>0.97638308587472322</v>
      </c>
      <c r="BN288" s="132">
        <f>SUM(F288:INDEX(F:F, MATCH(100000000000000,F:F)))/SUM((F$4:INDEX(F:F, MATCH(1E+30,F:F))))</f>
        <v>0.9682049169595438</v>
      </c>
      <c r="BQ288" s="28"/>
    </row>
    <row r="289" spans="1:69" ht="15.75" customHeight="1">
      <c r="A289" s="89"/>
      <c r="B289" s="124" t="s">
        <v>145</v>
      </c>
      <c r="C289" s="74"/>
      <c r="D289" s="28"/>
      <c r="E289" s="45">
        <v>4354421.43</v>
      </c>
      <c r="F289" s="23">
        <v>218484</v>
      </c>
      <c r="G289" s="23">
        <v>4354421.43</v>
      </c>
      <c r="H289" s="23">
        <v>55321.37</v>
      </c>
      <c r="I289" s="43">
        <v>450249.9</v>
      </c>
      <c r="J289" s="23"/>
      <c r="K289" s="45"/>
      <c r="L289" s="23"/>
      <c r="M289" s="43"/>
      <c r="N289" s="23"/>
      <c r="O289" s="112">
        <f t="shared" si="80"/>
        <v>4354421.43</v>
      </c>
      <c r="P289" s="24">
        <f>_xlfn.RANK.EQ(O289, O$4:INDEX(O:O, MATCH(100000000000000,O:O)), 0) + COUNTIF(O$4:INDEX(O:O, ROW(O289)), O289)-1</f>
        <v>803</v>
      </c>
      <c r="Q289" s="25">
        <f>(_xlfn.RANK.EQ(P289, P$4:INDEX(P:P, MATCH(1000000000000,P:P)), 0) + COUNTIF(P$4:INDEX(P:P, ROW(P289)), P289)-1)/'Supporting Calculations'!$B$8</f>
        <v>0.26286764705882354</v>
      </c>
      <c r="R289" s="26">
        <f>'Segment RDF'!$F$33</f>
        <v>40</v>
      </c>
      <c r="S289" s="56">
        <f t="shared" si="81"/>
        <v>10.514705882352942</v>
      </c>
      <c r="T289" s="113">
        <f t="shared" si="82"/>
        <v>4354421.43</v>
      </c>
      <c r="U289" s="24">
        <f>_xlfn.RANK.EQ(T289, T$4:INDEX(T:T, MATCH(100000000000000,T:T)), 0) + COUNTIF(T$4:INDEX(T:T, ROW(T289)), T289)-1</f>
        <v>803</v>
      </c>
      <c r="V289" s="25">
        <f>(_xlfn.RANK.EQ(U289, U$4:INDEX(U:U, MATCH(1000000000000,U:U)), 0) + COUNTIF(U$4:INDEX(U:U, ROW(U289)), U289)-1)/'Supporting Calculations'!$B$8</f>
        <v>0.26286764705882354</v>
      </c>
      <c r="W289" s="26">
        <f>'Segment RDF'!$H$33</f>
        <v>40</v>
      </c>
      <c r="X289" s="56">
        <f t="shared" si="83"/>
        <v>10.514705882352942</v>
      </c>
      <c r="Y289" s="58">
        <f t="shared" si="84"/>
        <v>450249.9</v>
      </c>
      <c r="Z289" s="24">
        <f>_xlfn.RANK.EQ(Y289, Y$4:INDEX(Y:Y, MATCH(100000000000000,Y:Y)), 0) + COUNTIF(Y$4:INDEX(Y:Y, ROW(Y289)), Y289)-1</f>
        <v>520</v>
      </c>
      <c r="AA289" s="25">
        <f>(_xlfn.RANK.EQ(Z289, Z$4:INDEX(Z:Z, MATCH(1000000000000,Z:Z)), 0) + COUNTIF(Z$4:INDEX(Z:Z, ROW(Z289)), Z289)-1)/'Supporting Calculations'!$B$8</f>
        <v>0.52297794117647056</v>
      </c>
      <c r="AB289" s="26">
        <f>'Segment RDF'!$J$33</f>
        <v>20</v>
      </c>
      <c r="AC289" s="56">
        <f t="shared" si="85"/>
        <v>10.459558823529411</v>
      </c>
      <c r="AD289" s="26"/>
      <c r="AE289" s="66">
        <f t="shared" si="86"/>
        <v>5.0175207777259173E-2</v>
      </c>
      <c r="AF289" s="24">
        <f>_xlfn.RANK.EQ(AE289, AE$4:INDEX(AE:AE, MATCH(1000000000000,AE:AE)), 0) + COUNTIF(AE$4:INDEX(AE:AE, ROW(AE289)), AE289)-1</f>
        <v>494</v>
      </c>
      <c r="AG289" s="25">
        <f>(_xlfn.RANK.EQ(AF289, AF$4:INDEX(AF:AF, MATCH(1000000000000,AF:AF)), 1) + COUNTIF(AF$4:INDEX(AF:AF, ROW(AF289)), AF289)-1)/'Supporting Calculations'!$B$8</f>
        <v>0.45404411764705882</v>
      </c>
      <c r="AH289" s="26">
        <f>'Segment RDF'!$F$33</f>
        <v>40</v>
      </c>
      <c r="AI289" s="67">
        <f t="shared" si="87"/>
        <v>18.161764705882351</v>
      </c>
      <c r="AJ289" s="68">
        <f t="shared" si="88"/>
        <v>1.2704643059778439E-2</v>
      </c>
      <c r="AK289" s="24">
        <f>_xlfn.RANK.EQ(AJ289, AJ$4:INDEX(AJ:AJ, MATCH(1000000000000,AJ:AJ)), 0) + COUNTIF(AJ$4:INDEX(AJ:AJ, ROW(AJ289)), AJ289)-1</f>
        <v>320</v>
      </c>
      <c r="AL289" s="25">
        <f>(_xlfn.RANK.EQ(AK289, AK$4:INDEX(AK:AK, MATCH(1000000000000,AK:AK)), 1) + COUNTIF(AK$4:INDEX(AK:AK, ROW(AK289)), AK289)-1)/'Supporting Calculations'!$B$8</f>
        <v>0.29411764705882354</v>
      </c>
      <c r="AM289" s="26">
        <f>'Segment RDF'!$H$33</f>
        <v>40</v>
      </c>
      <c r="AN289" s="67">
        <f t="shared" si="89"/>
        <v>11.764705882352942</v>
      </c>
      <c r="AO289" s="69">
        <f t="shared" si="99"/>
        <v>0.10340062560274513</v>
      </c>
      <c r="AP289" s="24">
        <f>_xlfn.RANK.EQ(AO289, AO$4:INDEX(AO:AO, MATCH(1000000000000,AO:AO)), 0) + COUNTIF(AO$4:INDEX(AO:AO, ROW(AO289)), AO289)-1</f>
        <v>353</v>
      </c>
      <c r="AQ289" s="25">
        <f>(_xlfn.RANK.EQ(AP289, AP$4:INDEX(AP:AP, MATCH(1000000000000,AP:AP)), 1) + COUNTIF(AP$4:INDEX(AP:AP, ROW(AP289)), AP289)-1)/'Supporting Calculations'!$B$8</f>
        <v>0.32444852941176472</v>
      </c>
      <c r="AR289" s="26">
        <f>'Segment RDF'!$J$33</f>
        <v>20</v>
      </c>
      <c r="AS289" s="67">
        <f t="shared" si="90"/>
        <v>6.4889705882352944</v>
      </c>
      <c r="AT289" s="69"/>
      <c r="AU289" s="119">
        <f t="shared" si="91"/>
        <v>31.488970588235297</v>
      </c>
      <c r="AV289" s="56">
        <f t="shared" si="92"/>
        <v>36.415441176470587</v>
      </c>
      <c r="AW289" s="24"/>
      <c r="AX289" s="119">
        <f>(_xlfn.RANK.EQ(AU289, AU$4:INDEX(AU:AU, MATCH(1000000000000,AU:AU)), 1) + COUNTIF(AU$4:INDEX(AU:AU, ROW(AU289)), AU289)-1)/'Supporting Calculations'!$B$8*100</f>
        <v>30.422794117647058</v>
      </c>
      <c r="AY289" s="58">
        <f>(_xlfn.RANK.EQ(AV289, AV$4:INDEX(AV:AV, MATCH(10000000000,AV:AV)), 1) + COUNTIF(AV$4:INDEX(AV:AV, ROW(AV289)), AV289)-1)/'Supporting Calculations'!$B$8*100</f>
        <v>28.03308823529412</v>
      </c>
      <c r="AZ289" s="70">
        <f t="shared" si="93"/>
        <v>58.455882352941174</v>
      </c>
      <c r="BA289" s="24"/>
      <c r="BB289" s="14">
        <f>IF(AND(AX289&gt;='Supporting Calculations'!$B$4,AY289&gt;='Supporting Calculations'!$C$4) = TRUE,1,IF(AND(AX289&gt;'Supporting Calculations'!$B$4,AY289&lt;'Supporting Calculations'!$C$4) = TRUE, 2,IF(AND(AX289&lt;'Supporting Calculations'!$B$4,AY289&gt;'Supporting Calculations'!$C$4) = TRUE,3,IF(AND(AX289&lt;='Supporting Calculations'!$B$4,AY289&lt;='Supporting Calculations'!$C$4) = TRUE, 4,0))))</f>
        <v>4</v>
      </c>
      <c r="BC289" s="44" t="str">
        <f t="shared" si="94"/>
        <v>Low</v>
      </c>
      <c r="BE289" s="84" t="e">
        <f t="shared" si="95"/>
        <v>#N/A</v>
      </c>
      <c r="BF289" s="86" t="e">
        <f t="shared" si="96"/>
        <v>#N/A</v>
      </c>
      <c r="BG289" s="88">
        <f t="shared" si="97"/>
        <v>28.03308823529412</v>
      </c>
      <c r="BI289" s="14">
        <f t="shared" si="98"/>
        <v>803</v>
      </c>
      <c r="BJ289" s="121">
        <f>BI289/'Supporting Calculations'!$B$8</f>
        <v>0.73805147058823528</v>
      </c>
      <c r="BK289" s="21">
        <f>SUM(T289:INDEX(T:T, MATCH(100000000000000,T:T)))/SUM((T$4:INDEX(T:T, MATCH(1E+30,T:T))))</f>
        <v>0.97625262416261749</v>
      </c>
      <c r="BL289" s="21">
        <f>SUM(H289:INDEX(H:H, MATCH(100000000000000,H:H)))/SUM((H$4:INDEX(H:H, MATCH(100000000000000,H:H))))</f>
        <v>0.98276593474395579</v>
      </c>
      <c r="BM289" s="21">
        <f>SUM(O289:INDEX(O:O, MATCH(100000000000000,O:O)))/SUM((O$4:INDEX(O:O, MATCH(1E+30,O:O))))</f>
        <v>0.97625262416261749</v>
      </c>
      <c r="BN289" s="132">
        <f>SUM(F289:INDEX(F:F, MATCH(100000000000000,F:F)))/SUM((F$4:INDEX(F:F, MATCH(1E+30,F:F))))</f>
        <v>0.96812490799514572</v>
      </c>
      <c r="BQ289" s="28"/>
    </row>
    <row r="290" spans="1:69" ht="15.75" customHeight="1">
      <c r="A290" s="89"/>
      <c r="B290" s="124" t="s">
        <v>140</v>
      </c>
      <c r="C290" s="74"/>
      <c r="D290" s="28"/>
      <c r="E290" s="45">
        <v>4357841</v>
      </c>
      <c r="F290" s="23">
        <v>69139</v>
      </c>
      <c r="G290" s="23">
        <v>4357841</v>
      </c>
      <c r="H290" s="23">
        <v>11680.2</v>
      </c>
      <c r="I290" s="43">
        <v>77868</v>
      </c>
      <c r="J290" s="23"/>
      <c r="K290" s="45"/>
      <c r="L290" s="23"/>
      <c r="M290" s="43"/>
      <c r="N290" s="23"/>
      <c r="O290" s="112">
        <f t="shared" si="80"/>
        <v>4357841</v>
      </c>
      <c r="P290" s="24">
        <f>_xlfn.RANK.EQ(O290, O$4:INDEX(O:O, MATCH(100000000000000,O:O)), 0) + COUNTIF(O$4:INDEX(O:O, ROW(O290)), O290)-1</f>
        <v>802</v>
      </c>
      <c r="Q290" s="25">
        <f>(_xlfn.RANK.EQ(P290, P$4:INDEX(P:P, MATCH(1000000000000,P:P)), 0) + COUNTIF(P$4:INDEX(P:P, ROW(P290)), P290)-1)/'Supporting Calculations'!$B$8</f>
        <v>0.26378676470588236</v>
      </c>
      <c r="R290" s="26">
        <f>'Segment RDF'!$F$33</f>
        <v>40</v>
      </c>
      <c r="S290" s="56">
        <f t="shared" si="81"/>
        <v>10.551470588235293</v>
      </c>
      <c r="T290" s="113">
        <f t="shared" si="82"/>
        <v>4357841</v>
      </c>
      <c r="U290" s="24">
        <f>_xlfn.RANK.EQ(T290, T$4:INDEX(T:T, MATCH(100000000000000,T:T)), 0) + COUNTIF(T$4:INDEX(T:T, ROW(T290)), T290)-1</f>
        <v>802</v>
      </c>
      <c r="V290" s="25">
        <f>(_xlfn.RANK.EQ(U290, U$4:INDEX(U:U, MATCH(1000000000000,U:U)), 0) + COUNTIF(U$4:INDEX(U:U, ROW(U290)), U290)-1)/'Supporting Calculations'!$B$8</f>
        <v>0.26378676470588236</v>
      </c>
      <c r="W290" s="26">
        <f>'Segment RDF'!$H$33</f>
        <v>40</v>
      </c>
      <c r="X290" s="56">
        <f t="shared" si="83"/>
        <v>10.551470588235293</v>
      </c>
      <c r="Y290" s="58">
        <f t="shared" si="84"/>
        <v>77868</v>
      </c>
      <c r="Z290" s="24">
        <f>_xlfn.RANK.EQ(Y290, Y$4:INDEX(Y:Y, MATCH(100000000000000,Y:Y)), 0) + COUNTIF(Y$4:INDEX(Y:Y, ROW(Y290)), Y290)-1</f>
        <v>841</v>
      </c>
      <c r="AA290" s="25">
        <f>(_xlfn.RANK.EQ(Z290, Z$4:INDEX(Z:Z, MATCH(1000000000000,Z:Z)), 0) + COUNTIF(Z$4:INDEX(Z:Z, ROW(Z290)), Z290)-1)/'Supporting Calculations'!$B$8</f>
        <v>0.22794117647058823</v>
      </c>
      <c r="AB290" s="26">
        <f>'Segment RDF'!$J$33</f>
        <v>20</v>
      </c>
      <c r="AC290" s="56">
        <f t="shared" si="85"/>
        <v>4.5588235294117645</v>
      </c>
      <c r="AD290" s="26"/>
      <c r="AE290" s="66">
        <f t="shared" si="86"/>
        <v>1.5865425103853033E-2</v>
      </c>
      <c r="AF290" s="24">
        <f>_xlfn.RANK.EQ(AE290, AE$4:INDEX(AE:AE, MATCH(1000000000000,AE:AE)), 0) + COUNTIF(AE$4:INDEX(AE:AE, ROW(AE290)), AE290)-1</f>
        <v>810</v>
      </c>
      <c r="AG290" s="25">
        <f>(_xlfn.RANK.EQ(AF290, AF$4:INDEX(AF:AF, MATCH(1000000000000,AF:AF)), 1) + COUNTIF(AF$4:INDEX(AF:AF, ROW(AF290)), AF290)-1)/'Supporting Calculations'!$B$8</f>
        <v>0.74448529411764708</v>
      </c>
      <c r="AH290" s="26">
        <f>'Segment RDF'!$F$33</f>
        <v>40</v>
      </c>
      <c r="AI290" s="67">
        <f t="shared" si="87"/>
        <v>29.779411764705884</v>
      </c>
      <c r="AJ290" s="68">
        <f t="shared" si="88"/>
        <v>2.6802721806509235E-3</v>
      </c>
      <c r="AK290" s="24">
        <f>_xlfn.RANK.EQ(AJ290, AJ$4:INDEX(AJ:AJ, MATCH(1000000000000,AJ:AJ)), 0) + COUNTIF(AJ$4:INDEX(AJ:AJ, ROW(AJ290)), AJ290)-1</f>
        <v>697</v>
      </c>
      <c r="AL290" s="25">
        <f>(_xlfn.RANK.EQ(AK290, AK$4:INDEX(AK:AK, MATCH(1000000000000,AK:AK)), 1) + COUNTIF(AK$4:INDEX(AK:AK, ROW(AK290)), AK290)-1)/'Supporting Calculations'!$B$8</f>
        <v>0.640625</v>
      </c>
      <c r="AM290" s="26">
        <f>'Segment RDF'!$H$33</f>
        <v>40</v>
      </c>
      <c r="AN290" s="67">
        <f t="shared" si="89"/>
        <v>25.625</v>
      </c>
      <c r="AO290" s="69">
        <f t="shared" si="99"/>
        <v>1.7868481204339488E-2</v>
      </c>
      <c r="AP290" s="24">
        <f>_xlfn.RANK.EQ(AO290, AO$4:INDEX(AO:AO, MATCH(1000000000000,AO:AO)), 0) + COUNTIF(AO$4:INDEX(AO:AO, ROW(AO290)), AO290)-1</f>
        <v>798</v>
      </c>
      <c r="AQ290" s="25">
        <f>(_xlfn.RANK.EQ(AP290, AP$4:INDEX(AP:AP, MATCH(1000000000000,AP:AP)), 1) + COUNTIF(AP$4:INDEX(AP:AP, ROW(AP290)), AP290)-1)/'Supporting Calculations'!$B$8</f>
        <v>0.73345588235294112</v>
      </c>
      <c r="AR290" s="26">
        <f>'Segment RDF'!$J$33</f>
        <v>20</v>
      </c>
      <c r="AS290" s="67">
        <f t="shared" si="90"/>
        <v>14.669117647058822</v>
      </c>
      <c r="AT290" s="69"/>
      <c r="AU290" s="119">
        <f t="shared" si="91"/>
        <v>25.661764705882351</v>
      </c>
      <c r="AV290" s="56">
        <f t="shared" si="92"/>
        <v>70.07352941176471</v>
      </c>
      <c r="AW290" s="24"/>
      <c r="AX290" s="119">
        <f>(_xlfn.RANK.EQ(AU290, AU$4:INDEX(AU:AU, MATCH(1000000000000,AU:AU)), 1) + COUNTIF(AU$4:INDEX(AU:AU, ROW(AU290)), AU290)-1)/'Supporting Calculations'!$B$8*100</f>
        <v>22.150735294117645</v>
      </c>
      <c r="AY290" s="58">
        <f>(_xlfn.RANK.EQ(AV290, AV$4:INDEX(AV:AV, MATCH(10000000000,AV:AV)), 1) + COUNTIF(AV$4:INDEX(AV:AV, ROW(AV290)), AV290)-1)/'Supporting Calculations'!$B$8*100</f>
        <v>79.319852941176478</v>
      </c>
      <c r="AZ290" s="70">
        <f t="shared" si="93"/>
        <v>101.47058823529412</v>
      </c>
      <c r="BA290" s="24"/>
      <c r="BB290" s="14">
        <f>IF(AND(AX290&gt;='Supporting Calculations'!$B$4,AY290&gt;='Supporting Calculations'!$C$4) = TRUE,1,IF(AND(AX290&gt;'Supporting Calculations'!$B$4,AY290&lt;'Supporting Calculations'!$C$4) = TRUE, 2,IF(AND(AX290&lt;'Supporting Calculations'!$B$4,AY290&gt;'Supporting Calculations'!$C$4) = TRUE,3,IF(AND(AX290&lt;='Supporting Calculations'!$B$4,AY290&lt;='Supporting Calculations'!$C$4) = TRUE, 4,0))))</f>
        <v>4</v>
      </c>
      <c r="BC290" s="44" t="str">
        <f t="shared" si="94"/>
        <v>Low</v>
      </c>
      <c r="BE290" s="84" t="e">
        <f t="shared" si="95"/>
        <v>#N/A</v>
      </c>
      <c r="BF290" s="86" t="e">
        <f t="shared" si="96"/>
        <v>#N/A</v>
      </c>
      <c r="BG290" s="88">
        <f t="shared" si="97"/>
        <v>79.319852941176478</v>
      </c>
      <c r="BI290" s="14">
        <f t="shared" si="98"/>
        <v>802</v>
      </c>
      <c r="BJ290" s="121">
        <f>BI290/'Supporting Calculations'!$B$8</f>
        <v>0.73713235294117652</v>
      </c>
      <c r="BK290" s="21">
        <f>SUM(T290:INDEX(T:T, MATCH(100000000000000,T:T)))/SUM((T$4:INDEX(T:T, MATCH(1E+30,T:T))))</f>
        <v>0.97612200838650653</v>
      </c>
      <c r="BL290" s="21">
        <f>SUM(H290:INDEX(H:H, MATCH(100000000000000,H:H)))/SUM((H$4:INDEX(H:H, MATCH(100000000000000,H:H))))</f>
        <v>0.98265849020627849</v>
      </c>
      <c r="BM290" s="21">
        <f>SUM(O290:INDEX(O:O, MATCH(100000000000000,O:O)))/SUM((O$4:INDEX(O:O, MATCH(1E+30,O:O))))</f>
        <v>0.97612200838650653</v>
      </c>
      <c r="BN290" s="132">
        <f>SUM(F290:INDEX(F:F, MATCH(100000000000000,F:F)))/SUM((F$4:INDEX(F:F, MATCH(1E+30,F:F))))</f>
        <v>0.96799248864375143</v>
      </c>
      <c r="BQ290" s="27"/>
    </row>
    <row r="291" spans="1:69" ht="15.75" customHeight="1">
      <c r="A291" s="89"/>
      <c r="B291" s="124" t="s">
        <v>141</v>
      </c>
      <c r="C291" s="74"/>
      <c r="D291" s="28"/>
      <c r="E291" s="45">
        <v>4399094.21</v>
      </c>
      <c r="F291" s="23">
        <v>145400</v>
      </c>
      <c r="G291" s="23">
        <v>4399094.21</v>
      </c>
      <c r="H291" s="23">
        <v>41663.480000000003</v>
      </c>
      <c r="I291" s="43">
        <v>392573.57</v>
      </c>
      <c r="J291" s="23"/>
      <c r="K291" s="63">
        <v>8490.0367696170724</v>
      </c>
      <c r="L291" s="64">
        <v>4951.6634813838482</v>
      </c>
      <c r="M291" s="43"/>
      <c r="N291" s="28"/>
      <c r="O291" s="112">
        <f t="shared" si="80"/>
        <v>4399094.21</v>
      </c>
      <c r="P291" s="24">
        <f>_xlfn.RANK.EQ(O291, O$4:INDEX(O:O, MATCH(100000000000000,O:O)), 0) + COUNTIF(O$4:INDEX(O:O, ROW(O291)), O291)-1</f>
        <v>801</v>
      </c>
      <c r="Q291" s="25">
        <f>(_xlfn.RANK.EQ(P291, P$4:INDEX(P:P, MATCH(1000000000000,P:P)), 0) + COUNTIF(P$4:INDEX(P:P, ROW(P291)), P291)-1)/'Supporting Calculations'!$B$8</f>
        <v>0.26470588235294118</v>
      </c>
      <c r="R291" s="26">
        <f>'Segment RDF'!$F$33</f>
        <v>40</v>
      </c>
      <c r="S291" s="56">
        <f t="shared" si="81"/>
        <v>10.588235294117647</v>
      </c>
      <c r="T291" s="113">
        <f t="shared" si="82"/>
        <v>4399094.21</v>
      </c>
      <c r="U291" s="24">
        <f>_xlfn.RANK.EQ(T291, T$4:INDEX(T:T, MATCH(100000000000000,T:T)), 0) + COUNTIF(T$4:INDEX(T:T, ROW(T291)), T291)-1</f>
        <v>801</v>
      </c>
      <c r="V291" s="25">
        <f>(_xlfn.RANK.EQ(U291, U$4:INDEX(U:U, MATCH(1000000000000,U:U)), 0) + COUNTIF(U$4:INDEX(U:U, ROW(U291)), U291)-1)/'Supporting Calculations'!$B$8</f>
        <v>0.26470588235294118</v>
      </c>
      <c r="W291" s="26">
        <f>'Segment RDF'!$H$33</f>
        <v>40</v>
      </c>
      <c r="X291" s="56">
        <f t="shared" si="83"/>
        <v>10.588235294117647</v>
      </c>
      <c r="Y291" s="58">
        <f t="shared" si="84"/>
        <v>392573.57</v>
      </c>
      <c r="Z291" s="24">
        <f>_xlfn.RANK.EQ(Y291, Y$4:INDEX(Y:Y, MATCH(100000000000000,Y:Y)), 0) + COUNTIF(Y$4:INDEX(Y:Y, ROW(Y291)), Y291)-1</f>
        <v>553</v>
      </c>
      <c r="AA291" s="25">
        <f>(_xlfn.RANK.EQ(Z291, Z$4:INDEX(Z:Z, MATCH(1000000000000,Z:Z)), 0) + COUNTIF(Z$4:INDEX(Z:Z, ROW(Z291)), Z291)-1)/'Supporting Calculations'!$B$8</f>
        <v>0.49264705882352944</v>
      </c>
      <c r="AB291" s="26">
        <f>'Segment RDF'!$J$33</f>
        <v>20</v>
      </c>
      <c r="AC291" s="56">
        <f t="shared" si="85"/>
        <v>9.8529411764705888</v>
      </c>
      <c r="AD291" s="28"/>
      <c r="AE291" s="66">
        <f t="shared" si="86"/>
        <v>3.4982209842152272E-2</v>
      </c>
      <c r="AF291" s="24">
        <f>_xlfn.RANK.EQ(AE291, AE$4:INDEX(AE:AE, MATCH(1000000000000,AE:AE)), 0) + COUNTIF(AE$4:INDEX(AE:AE, ROW(AE291)), AE291)-1</f>
        <v>595</v>
      </c>
      <c r="AG291" s="25">
        <f>(_xlfn.RANK.EQ(AF291, AF$4:INDEX(AF:AF, MATCH(1000000000000,AF:AF)), 1) + COUNTIF(AF$4:INDEX(AF:AF, ROW(AF291)), AF291)-1)/'Supporting Calculations'!$B$8</f>
        <v>0.546875</v>
      </c>
      <c r="AH291" s="26">
        <f>'Segment RDF'!$F$33</f>
        <v>40</v>
      </c>
      <c r="AI291" s="67">
        <f t="shared" si="87"/>
        <v>21.875</v>
      </c>
      <c r="AJ291" s="68">
        <f t="shared" si="88"/>
        <v>1.0596532207793715E-2</v>
      </c>
      <c r="AK291" s="24">
        <f>_xlfn.RANK.EQ(AJ291, AJ$4:INDEX(AJ:AJ, MATCH(1000000000000,AJ:AJ)), 0) + COUNTIF(AJ$4:INDEX(AJ:AJ, ROW(AJ291)), AJ291)-1</f>
        <v>375</v>
      </c>
      <c r="AL291" s="25">
        <f>(_xlfn.RANK.EQ(AK291, AK$4:INDEX(AK:AK, MATCH(1000000000000,AK:AK)), 1) + COUNTIF(AK$4:INDEX(AK:AK, ROW(AK291)), AK291)-1)/'Supporting Calculations'!$B$8</f>
        <v>0.34466911764705882</v>
      </c>
      <c r="AM291" s="26">
        <f>'Segment RDF'!$H$33</f>
        <v>40</v>
      </c>
      <c r="AN291" s="67">
        <f t="shared" si="89"/>
        <v>13.786764705882353</v>
      </c>
      <c r="AO291" s="69">
        <f t="shared" si="99"/>
        <v>8.9239636902434055E-2</v>
      </c>
      <c r="AP291" s="24">
        <f>_xlfn.RANK.EQ(AO291, AO$4:INDEX(AO:AO, MATCH(1000000000000,AO:AO)), 0) + COUNTIF(AO$4:INDEX(AO:AO, ROW(AO291)), AO291)-1</f>
        <v>386</v>
      </c>
      <c r="AQ291" s="25">
        <f>(_xlfn.RANK.EQ(AP291, AP$4:INDEX(AP:AP, MATCH(1000000000000,AP:AP)), 1) + COUNTIF(AP$4:INDEX(AP:AP, ROW(AP291)), AP291)-1)/'Supporting Calculations'!$B$8</f>
        <v>0.3547794117647059</v>
      </c>
      <c r="AR291" s="26">
        <f>'Segment RDF'!$J$33</f>
        <v>20</v>
      </c>
      <c r="AS291" s="67">
        <f t="shared" si="90"/>
        <v>7.0955882352941178</v>
      </c>
      <c r="AT291" s="28"/>
      <c r="AU291" s="119">
        <f t="shared" si="91"/>
        <v>31.029411764705884</v>
      </c>
      <c r="AV291" s="56">
        <f t="shared" si="92"/>
        <v>42.757352941176471</v>
      </c>
      <c r="AW291" s="28"/>
      <c r="AX291" s="119">
        <f>(_xlfn.RANK.EQ(AU291, AU$4:INDEX(AU:AU, MATCH(1000000000000,AU:AU)), 1) + COUNTIF(AU$4:INDEX(AU:AU, ROW(AU291)), AU291)-1)/'Supporting Calculations'!$B$8*100</f>
        <v>29.6875</v>
      </c>
      <c r="AY291" s="58">
        <f>(_xlfn.RANK.EQ(AV291, AV$4:INDEX(AV:AV, MATCH(10000000000,AV:AV)), 1) + COUNTIF(AV$4:INDEX(AV:AV, ROW(AV291)), AV291)-1)/'Supporting Calculations'!$B$8*100</f>
        <v>37.683823529411761</v>
      </c>
      <c r="AZ291" s="70">
        <f t="shared" si="93"/>
        <v>67.371323529411768</v>
      </c>
      <c r="BA291" s="28"/>
      <c r="BB291" s="14">
        <f>IF(AND(AX291&gt;='Supporting Calculations'!$B$4,AY291&gt;='Supporting Calculations'!$C$4) = TRUE,1,IF(AND(AX291&gt;'Supporting Calculations'!$B$4,AY291&lt;'Supporting Calculations'!$C$4) = TRUE, 2,IF(AND(AX291&lt;'Supporting Calculations'!$B$4,AY291&gt;'Supporting Calculations'!$C$4) = TRUE,3,IF(AND(AX291&lt;='Supporting Calculations'!$B$4,AY291&lt;='Supporting Calculations'!$C$4) = TRUE, 4,0))))</f>
        <v>4</v>
      </c>
      <c r="BC291" s="44" t="str">
        <f t="shared" si="94"/>
        <v>Low</v>
      </c>
      <c r="BE291" s="84" t="e">
        <f t="shared" si="95"/>
        <v>#N/A</v>
      </c>
      <c r="BF291" s="86" t="e">
        <f t="shared" si="96"/>
        <v>#N/A</v>
      </c>
      <c r="BG291" s="88">
        <f t="shared" si="97"/>
        <v>37.683823529411761</v>
      </c>
      <c r="BI291" s="14">
        <f t="shared" si="98"/>
        <v>801</v>
      </c>
      <c r="BJ291" s="121">
        <f>BI291/'Supporting Calculations'!$B$8</f>
        <v>0.73621323529411764</v>
      </c>
      <c r="BK291" s="21">
        <f>SUM(T291:INDEX(T:T, MATCH(100000000000000,T:T)))/SUM((T$4:INDEX(T:T, MATCH(1E+30,T:T))))</f>
        <v>0.97599129003654128</v>
      </c>
      <c r="BL291" s="21">
        <f>SUM(H291:INDEX(H:H, MATCH(100000000000000,H:H)))/SUM((H$4:INDEX(H:H, MATCH(100000000000000,H:H))))</f>
        <v>0.98263580505424808</v>
      </c>
      <c r="BM291" s="21">
        <f>SUM(O291:INDEX(O:O, MATCH(100000000000000,O:O)))/SUM((O$4:INDEX(O:O, MATCH(1E+30,O:O))))</f>
        <v>0.97599129003654128</v>
      </c>
      <c r="BN291" s="132">
        <f>SUM(F291:INDEX(F:F, MATCH(100000000000000,F:F)))/SUM((F$4:INDEX(F:F, MATCH(1E+30,F:F))))</f>
        <v>0.96795058469867523</v>
      </c>
      <c r="BQ291" s="28"/>
    </row>
    <row r="292" spans="1:69" ht="15.75" customHeight="1">
      <c r="A292" s="89"/>
      <c r="B292" s="124" t="s">
        <v>139</v>
      </c>
      <c r="C292" s="74"/>
      <c r="D292" s="28"/>
      <c r="E292" s="45">
        <v>4400173.18</v>
      </c>
      <c r="F292" s="23">
        <v>185883</v>
      </c>
      <c r="G292" s="23">
        <v>4400173.18</v>
      </c>
      <c r="H292" s="23">
        <v>0</v>
      </c>
      <c r="I292" s="43">
        <v>0</v>
      </c>
      <c r="J292" s="23"/>
      <c r="K292" s="45"/>
      <c r="L292" s="23"/>
      <c r="M292" s="43"/>
      <c r="N292" s="23"/>
      <c r="O292" s="112">
        <f t="shared" si="80"/>
        <v>4400173.18</v>
      </c>
      <c r="P292" s="24">
        <f>_xlfn.RANK.EQ(O292, O$4:INDEX(O:O, MATCH(100000000000000,O:O)), 0) + COUNTIF(O$4:INDEX(O:O, ROW(O292)), O292)-1</f>
        <v>800</v>
      </c>
      <c r="Q292" s="25">
        <f>(_xlfn.RANK.EQ(P292, P$4:INDEX(P:P, MATCH(1000000000000,P:P)), 0) + COUNTIF(P$4:INDEX(P:P, ROW(P292)), P292)-1)/'Supporting Calculations'!$B$8</f>
        <v>0.265625</v>
      </c>
      <c r="R292" s="26">
        <f>'Segment RDF'!$F$33</f>
        <v>40</v>
      </c>
      <c r="S292" s="56">
        <f t="shared" si="81"/>
        <v>10.625</v>
      </c>
      <c r="T292" s="113">
        <f t="shared" si="82"/>
        <v>4400173.18</v>
      </c>
      <c r="U292" s="24">
        <f>_xlfn.RANK.EQ(T292, T$4:INDEX(T:T, MATCH(100000000000000,T:T)), 0) + COUNTIF(T$4:INDEX(T:T, ROW(T292)), T292)-1</f>
        <v>800</v>
      </c>
      <c r="V292" s="25">
        <f>(_xlfn.RANK.EQ(U292, U$4:INDEX(U:U, MATCH(1000000000000,U:U)), 0) + COUNTIF(U$4:INDEX(U:U, ROW(U292)), U292)-1)/'Supporting Calculations'!$B$8</f>
        <v>0.265625</v>
      </c>
      <c r="W292" s="26">
        <f>'Segment RDF'!$H$33</f>
        <v>40</v>
      </c>
      <c r="X292" s="56">
        <f t="shared" si="83"/>
        <v>10.625</v>
      </c>
      <c r="Y292" s="58">
        <f t="shared" si="84"/>
        <v>0</v>
      </c>
      <c r="Z292" s="24">
        <f>_xlfn.RANK.EQ(Y292, Y$4:INDEX(Y:Y, MATCH(100000000000000,Y:Y)), 0) + COUNTIF(Y$4:INDEX(Y:Y, ROW(Y292)), Y292)-1</f>
        <v>1003</v>
      </c>
      <c r="AA292" s="25">
        <f>(_xlfn.RANK.EQ(Z292, Z$4:INDEX(Z:Z, MATCH(1000000000000,Z:Z)), 0) + COUNTIF(Z$4:INDEX(Z:Z, ROW(Z292)), Z292)-1)/'Supporting Calculations'!$B$8</f>
        <v>7.904411764705882E-2</v>
      </c>
      <c r="AB292" s="26">
        <f>'Segment RDF'!$J$33</f>
        <v>20</v>
      </c>
      <c r="AC292" s="56">
        <f t="shared" si="85"/>
        <v>1.5808823529411764</v>
      </c>
      <c r="AD292" s="26"/>
      <c r="AE292" s="66">
        <f t="shared" si="86"/>
        <v>4.2244473659557191E-2</v>
      </c>
      <c r="AF292" s="24">
        <f>_xlfn.RANK.EQ(AE292, AE$4:INDEX(AE:AE, MATCH(1000000000000,AE:AE)), 0) + COUNTIF(AE$4:INDEX(AE:AE, ROW(AE292)), AE292)-1</f>
        <v>541</v>
      </c>
      <c r="AG292" s="25">
        <f>(_xlfn.RANK.EQ(AF292, AF$4:INDEX(AF:AF, MATCH(1000000000000,AF:AF)), 1) + COUNTIF(AF$4:INDEX(AF:AF, ROW(AF292)), AF292)-1)/'Supporting Calculations'!$B$8</f>
        <v>0.49724264705882354</v>
      </c>
      <c r="AH292" s="26">
        <f>'Segment RDF'!$F$33</f>
        <v>40</v>
      </c>
      <c r="AI292" s="67">
        <f t="shared" si="87"/>
        <v>19.889705882352942</v>
      </c>
      <c r="AJ292" s="68">
        <f t="shared" si="88"/>
        <v>0</v>
      </c>
      <c r="AK292" s="24">
        <f>_xlfn.RANK.EQ(AJ292, AJ$4:INDEX(AJ:AJ, MATCH(1000000000000,AJ:AJ)), 0) + COUNTIF(AJ$4:INDEX(AJ:AJ, ROW(AJ292)), AJ292)-1</f>
        <v>931</v>
      </c>
      <c r="AL292" s="25">
        <f>(_xlfn.RANK.EQ(AK292, AK$4:INDEX(AK:AK, MATCH(1000000000000,AK:AK)), 1) + COUNTIF(AK$4:INDEX(AK:AK, ROW(AK292)), AK292)-1)/'Supporting Calculations'!$B$8</f>
        <v>0.85569852941176472</v>
      </c>
      <c r="AM292" s="26">
        <f>'Segment RDF'!$H$33</f>
        <v>40</v>
      </c>
      <c r="AN292" s="67">
        <f t="shared" si="89"/>
        <v>34.227941176470587</v>
      </c>
      <c r="AO292" s="69">
        <f t="shared" si="99"/>
        <v>0</v>
      </c>
      <c r="AP292" s="24">
        <f>_xlfn.RANK.EQ(AO292, AO$4:INDEX(AO:AO, MATCH(1000000000000,AO:AO)), 0) + COUNTIF(AO$4:INDEX(AO:AO, ROW(AO292)), AO292)-1</f>
        <v>1003</v>
      </c>
      <c r="AQ292" s="25">
        <f>(_xlfn.RANK.EQ(AP292, AP$4:INDEX(AP:AP, MATCH(1000000000000,AP:AP)), 1) + COUNTIF(AP$4:INDEX(AP:AP, ROW(AP292)), AP292)-1)/'Supporting Calculations'!$B$8</f>
        <v>0.921875</v>
      </c>
      <c r="AR292" s="26">
        <f>'Segment RDF'!$J$33</f>
        <v>20</v>
      </c>
      <c r="AS292" s="67">
        <f t="shared" si="90"/>
        <v>18.4375</v>
      </c>
      <c r="AT292" s="69"/>
      <c r="AU292" s="119">
        <f t="shared" si="91"/>
        <v>22.830882352941178</v>
      </c>
      <c r="AV292" s="56">
        <f t="shared" si="92"/>
        <v>72.555147058823536</v>
      </c>
      <c r="AW292" s="24"/>
      <c r="AX292" s="119">
        <f>(_xlfn.RANK.EQ(AU292, AU$4:INDEX(AU:AU, MATCH(1000000000000,AU:AU)), 1) + COUNTIF(AU$4:INDEX(AU:AU, ROW(AU292)), AU292)-1)/'Supporting Calculations'!$B$8*100</f>
        <v>19.393382352941178</v>
      </c>
      <c r="AY292" s="58">
        <f>(_xlfn.RANK.EQ(AV292, AV$4:INDEX(AV:AV, MATCH(10000000000,AV:AV)), 1) + COUNTIF(AV$4:INDEX(AV:AV, ROW(AV292)), AV292)-1)/'Supporting Calculations'!$B$8*100</f>
        <v>82.077205882352942</v>
      </c>
      <c r="AZ292" s="70">
        <f t="shared" si="93"/>
        <v>101.47058823529412</v>
      </c>
      <c r="BA292" s="24"/>
      <c r="BB292" s="14">
        <f>IF(AND(AX292&gt;='Supporting Calculations'!$B$4,AY292&gt;='Supporting Calculations'!$C$4) = TRUE,1,IF(AND(AX292&gt;'Supporting Calculations'!$B$4,AY292&lt;'Supporting Calculations'!$C$4) = TRUE, 2,IF(AND(AX292&lt;'Supporting Calculations'!$B$4,AY292&gt;'Supporting Calculations'!$C$4) = TRUE,3,IF(AND(AX292&lt;='Supporting Calculations'!$B$4,AY292&lt;='Supporting Calculations'!$C$4) = TRUE, 4,0))))</f>
        <v>3</v>
      </c>
      <c r="BC292" s="44" t="str">
        <f t="shared" si="94"/>
        <v>Medium</v>
      </c>
      <c r="BE292" s="84">
        <f t="shared" si="95"/>
        <v>82.077205882352942</v>
      </c>
      <c r="BF292" s="86" t="e">
        <f t="shared" si="96"/>
        <v>#N/A</v>
      </c>
      <c r="BG292" s="88" t="e">
        <f t="shared" si="97"/>
        <v>#N/A</v>
      </c>
      <c r="BI292" s="14">
        <f t="shared" si="98"/>
        <v>800</v>
      </c>
      <c r="BJ292" s="121">
        <f>BI292/'Supporting Calculations'!$B$8</f>
        <v>0.73529411764705888</v>
      </c>
      <c r="BK292" s="21">
        <f>SUM(T292:INDEX(T:T, MATCH(100000000000000,T:T)))/SUM((T$4:INDEX(T:T, MATCH(1E+30,T:T))))</f>
        <v>0.97585933425006988</v>
      </c>
      <c r="BL292" s="21">
        <f>SUM(H292:INDEX(H:H, MATCH(100000000000000,H:H)))/SUM((H$4:INDEX(H:H, MATCH(100000000000000,H:H))))</f>
        <v>0.98255488671569957</v>
      </c>
      <c r="BM292" s="21">
        <f>SUM(O292:INDEX(O:O, MATCH(100000000000000,O:O)))/SUM((O$4:INDEX(O:O, MATCH(1E+30,O:O))))</f>
        <v>0.97585933425006988</v>
      </c>
      <c r="BN292" s="132">
        <f>SUM(F292:INDEX(F:F, MATCH(100000000000000,F:F)))/SUM((F$4:INDEX(F:F, MATCH(1E+30,F:F))))</f>
        <v>0.96786246028822542</v>
      </c>
      <c r="BQ292" s="28"/>
    </row>
    <row r="293" spans="1:69" ht="15.75" customHeight="1">
      <c r="A293" s="89"/>
      <c r="B293" s="124" t="s">
        <v>77</v>
      </c>
      <c r="C293" s="74"/>
      <c r="D293" s="28"/>
      <c r="E293" s="45">
        <v>4403325.07</v>
      </c>
      <c r="F293" s="23">
        <v>257676</v>
      </c>
      <c r="G293" s="23">
        <v>4403325.07</v>
      </c>
      <c r="H293" s="23">
        <v>0</v>
      </c>
      <c r="I293" s="43">
        <v>5515.6</v>
      </c>
      <c r="J293" s="23"/>
      <c r="K293" s="63">
        <v>15599.119134578707</v>
      </c>
      <c r="L293" s="64">
        <v>148.99266073771042</v>
      </c>
      <c r="M293" s="43"/>
      <c r="N293" s="28"/>
      <c r="O293" s="112">
        <f t="shared" si="80"/>
        <v>4403325.07</v>
      </c>
      <c r="P293" s="24">
        <f>_xlfn.RANK.EQ(O293, O$4:INDEX(O:O, MATCH(100000000000000,O:O)), 0) + COUNTIF(O$4:INDEX(O:O, ROW(O293)), O293)-1</f>
        <v>799</v>
      </c>
      <c r="Q293" s="25">
        <f>(_xlfn.RANK.EQ(P293, P$4:INDEX(P:P, MATCH(1000000000000,P:P)), 0) + COUNTIF(P$4:INDEX(P:P, ROW(P293)), P293)-1)/'Supporting Calculations'!$B$8</f>
        <v>0.26654411764705882</v>
      </c>
      <c r="R293" s="26">
        <f>'Segment RDF'!$F$33</f>
        <v>40</v>
      </c>
      <c r="S293" s="56">
        <f t="shared" si="81"/>
        <v>10.661764705882353</v>
      </c>
      <c r="T293" s="113">
        <f t="shared" si="82"/>
        <v>4403325.07</v>
      </c>
      <c r="U293" s="24">
        <f>_xlfn.RANK.EQ(T293, T$4:INDEX(T:T, MATCH(100000000000000,T:T)), 0) + COUNTIF(T$4:INDEX(T:T, ROW(T293)), T293)-1</f>
        <v>799</v>
      </c>
      <c r="V293" s="25">
        <f>(_xlfn.RANK.EQ(U293, U$4:INDEX(U:U, MATCH(1000000000000,U:U)), 0) + COUNTIF(U$4:INDEX(U:U, ROW(U293)), U293)-1)/'Supporting Calculations'!$B$8</f>
        <v>0.26654411764705882</v>
      </c>
      <c r="W293" s="26">
        <f>'Segment RDF'!$H$33</f>
        <v>40</v>
      </c>
      <c r="X293" s="56">
        <f t="shared" si="83"/>
        <v>10.661764705882353</v>
      </c>
      <c r="Y293" s="58">
        <f t="shared" si="84"/>
        <v>5515.6</v>
      </c>
      <c r="Z293" s="24">
        <f>_xlfn.RANK.EQ(Y293, Y$4:INDEX(Y:Y, MATCH(100000000000000,Y:Y)), 0) + COUNTIF(Y$4:INDEX(Y:Y, ROW(Y293)), Y293)-1</f>
        <v>950</v>
      </c>
      <c r="AA293" s="25">
        <f>(_xlfn.RANK.EQ(Z293, Z$4:INDEX(Z:Z, MATCH(1000000000000,Z:Z)), 0) + COUNTIF(Z$4:INDEX(Z:Z, ROW(Z293)), Z293)-1)/'Supporting Calculations'!$B$8</f>
        <v>0.12775735294117646</v>
      </c>
      <c r="AB293" s="26">
        <f>'Segment RDF'!$J$33</f>
        <v>20</v>
      </c>
      <c r="AC293" s="56">
        <f t="shared" si="85"/>
        <v>2.555147058823529</v>
      </c>
      <c r="AD293" s="28"/>
      <c r="AE293" s="66">
        <f t="shared" si="86"/>
        <v>6.2061082202722467E-2</v>
      </c>
      <c r="AF293" s="24">
        <f>_xlfn.RANK.EQ(AE293, AE$4:INDEX(AE:AE, MATCH(1000000000000,AE:AE)), 0) + COUNTIF(AE$4:INDEX(AE:AE, ROW(AE293)), AE293)-1</f>
        <v>416</v>
      </c>
      <c r="AG293" s="25">
        <f>(_xlfn.RANK.EQ(AF293, AF$4:INDEX(AF:AF, MATCH(1000000000000,AF:AF)), 1) + COUNTIF(AF$4:INDEX(AF:AF, ROW(AF293)), AF293)-1)/'Supporting Calculations'!$B$8</f>
        <v>0.38235294117647056</v>
      </c>
      <c r="AH293" s="26">
        <f>'Segment RDF'!$F$33</f>
        <v>40</v>
      </c>
      <c r="AI293" s="67">
        <f t="shared" si="87"/>
        <v>15.294117647058822</v>
      </c>
      <c r="AJ293" s="68">
        <f t="shared" si="88"/>
        <v>3.3836398260215299E-5</v>
      </c>
      <c r="AK293" s="24">
        <f>_xlfn.RANK.EQ(AJ293, AJ$4:INDEX(AJ:AJ, MATCH(1000000000000,AJ:AJ)), 0) + COUNTIF(AJ$4:INDEX(AJ:AJ, ROW(AJ293)), AJ293)-1</f>
        <v>864</v>
      </c>
      <c r="AL293" s="25">
        <f>(_xlfn.RANK.EQ(AK293, AK$4:INDEX(AK:AK, MATCH(1000000000000,AK:AK)), 1) + COUNTIF(AK$4:INDEX(AK:AK, ROW(AK293)), AK293)-1)/'Supporting Calculations'!$B$8</f>
        <v>0.79411764705882348</v>
      </c>
      <c r="AM293" s="26">
        <f>'Segment RDF'!$H$33</f>
        <v>40</v>
      </c>
      <c r="AN293" s="67">
        <f t="shared" si="89"/>
        <v>31.764705882352938</v>
      </c>
      <c r="AO293" s="69">
        <f t="shared" si="99"/>
        <v>1.2525988684273996E-3</v>
      </c>
      <c r="AP293" s="24">
        <f>_xlfn.RANK.EQ(AO293, AO$4:INDEX(AO:AO, MATCH(1000000000000,AO:AO)), 0) + COUNTIF(AO$4:INDEX(AO:AO, ROW(AO293)), AO293)-1</f>
        <v>952</v>
      </c>
      <c r="AQ293" s="25">
        <f>(_xlfn.RANK.EQ(AP293, AP$4:INDEX(AP:AP, MATCH(1000000000000,AP:AP)), 1) + COUNTIF(AP$4:INDEX(AP:AP, ROW(AP293)), AP293)-1)/'Supporting Calculations'!$B$8</f>
        <v>0.875</v>
      </c>
      <c r="AR293" s="26">
        <f>'Segment RDF'!$J$33</f>
        <v>20</v>
      </c>
      <c r="AS293" s="67">
        <f t="shared" si="90"/>
        <v>17.5</v>
      </c>
      <c r="AT293" s="28"/>
      <c r="AU293" s="119">
        <f t="shared" si="91"/>
        <v>23.878676470588236</v>
      </c>
      <c r="AV293" s="56">
        <f t="shared" si="92"/>
        <v>64.558823529411768</v>
      </c>
      <c r="AW293" s="28"/>
      <c r="AX293" s="119">
        <f>(_xlfn.RANK.EQ(AU293, AU$4:INDEX(AU:AU, MATCH(1000000000000,AU:AU)), 1) + COUNTIF(AU$4:INDEX(AU:AU, ROW(AU293)), AU293)-1)/'Supporting Calculations'!$B$8*100</f>
        <v>20.3125</v>
      </c>
      <c r="AY293" s="58">
        <f>(_xlfn.RANK.EQ(AV293, AV$4:INDEX(AV:AV, MATCH(10000000000,AV:AV)), 1) + COUNTIF(AV$4:INDEX(AV:AV, ROW(AV293)), AV293)-1)/'Supporting Calculations'!$B$8*100</f>
        <v>71.139705882352942</v>
      </c>
      <c r="AZ293" s="70">
        <f t="shared" si="93"/>
        <v>91.452205882352942</v>
      </c>
      <c r="BA293" s="28"/>
      <c r="BB293" s="14">
        <f>IF(AND(AX293&gt;='Supporting Calculations'!$B$4,AY293&gt;='Supporting Calculations'!$C$4) = TRUE,1,IF(AND(AX293&gt;'Supporting Calculations'!$B$4,AY293&lt;'Supporting Calculations'!$C$4) = TRUE, 2,IF(AND(AX293&lt;'Supporting Calculations'!$B$4,AY293&gt;'Supporting Calculations'!$C$4) = TRUE,3,IF(AND(AX293&lt;='Supporting Calculations'!$B$4,AY293&lt;='Supporting Calculations'!$C$4) = TRUE, 4,0))))</f>
        <v>4</v>
      </c>
      <c r="BC293" s="44" t="str">
        <f t="shared" si="94"/>
        <v>Low</v>
      </c>
      <c r="BE293" s="84">
        <f t="shared" si="95"/>
        <v>71.139705882352942</v>
      </c>
      <c r="BF293" s="86" t="e">
        <f t="shared" si="96"/>
        <v>#N/A</v>
      </c>
      <c r="BG293" s="88" t="e">
        <f t="shared" si="97"/>
        <v>#N/A</v>
      </c>
      <c r="BI293" s="14">
        <f t="shared" si="98"/>
        <v>799</v>
      </c>
      <c r="BJ293" s="121">
        <f>BI293/'Supporting Calculations'!$B$8</f>
        <v>0.734375</v>
      </c>
      <c r="BK293" s="21">
        <f>SUM(T293:INDEX(T:T, MATCH(100000000000000,T:T)))/SUM((T$4:INDEX(T:T, MATCH(1E+30,T:T))))</f>
        <v>0.97572734609867773</v>
      </c>
      <c r="BL293" s="21">
        <f>SUM(H293:INDEX(H:H, MATCH(100000000000000,H:H)))/SUM((H$4:INDEX(H:H, MATCH(100000000000000,H:H))))</f>
        <v>0.98255488671569957</v>
      </c>
      <c r="BM293" s="21">
        <f>SUM(O293:INDEX(O:O, MATCH(100000000000000,O:O)))/SUM((O$4:INDEX(O:O, MATCH(1E+30,O:O))))</f>
        <v>0.97572734609867773</v>
      </c>
      <c r="BN293" s="132">
        <f>SUM(F293:INDEX(F:F, MATCH(100000000000000,F:F)))/SUM((F$4:INDEX(F:F, MATCH(1E+30,F:F))))</f>
        <v>0.9677497998357657</v>
      </c>
      <c r="BQ293" s="28"/>
    </row>
    <row r="294" spans="1:69" ht="15.75" customHeight="1">
      <c r="A294" s="89"/>
      <c r="B294" s="124" t="s">
        <v>132</v>
      </c>
      <c r="C294" s="74"/>
      <c r="D294" s="28"/>
      <c r="E294" s="45">
        <v>4406888.03</v>
      </c>
      <c r="F294" s="23">
        <v>149789</v>
      </c>
      <c r="G294" s="23">
        <v>4406888.03</v>
      </c>
      <c r="H294" s="23">
        <v>13449.42</v>
      </c>
      <c r="I294" s="43">
        <v>89662.8</v>
      </c>
      <c r="J294" s="23"/>
      <c r="K294" s="45"/>
      <c r="L294" s="23"/>
      <c r="M294" s="43"/>
      <c r="N294" s="23"/>
      <c r="O294" s="112">
        <f t="shared" si="80"/>
        <v>4406888.03</v>
      </c>
      <c r="P294" s="24">
        <f>_xlfn.RANK.EQ(O294, O$4:INDEX(O:O, MATCH(100000000000000,O:O)), 0) + COUNTIF(O$4:INDEX(O:O, ROW(O294)), O294)-1</f>
        <v>798</v>
      </c>
      <c r="Q294" s="25">
        <f>(_xlfn.RANK.EQ(P294, P$4:INDEX(P:P, MATCH(1000000000000,P:P)), 0) + COUNTIF(P$4:INDEX(P:P, ROW(P294)), P294)-1)/'Supporting Calculations'!$B$8</f>
        <v>0.26746323529411764</v>
      </c>
      <c r="R294" s="26">
        <f>'Segment RDF'!$F$33</f>
        <v>40</v>
      </c>
      <c r="S294" s="56">
        <f t="shared" si="81"/>
        <v>10.698529411764707</v>
      </c>
      <c r="T294" s="113">
        <f t="shared" si="82"/>
        <v>4406888.03</v>
      </c>
      <c r="U294" s="24">
        <f>_xlfn.RANK.EQ(T294, T$4:INDEX(T:T, MATCH(100000000000000,T:T)), 0) + COUNTIF(T$4:INDEX(T:T, ROW(T294)), T294)-1</f>
        <v>798</v>
      </c>
      <c r="V294" s="25">
        <f>(_xlfn.RANK.EQ(U294, U$4:INDEX(U:U, MATCH(1000000000000,U:U)), 0) + COUNTIF(U$4:INDEX(U:U, ROW(U294)), U294)-1)/'Supporting Calculations'!$B$8</f>
        <v>0.26746323529411764</v>
      </c>
      <c r="W294" s="26">
        <f>'Segment RDF'!$H$33</f>
        <v>40</v>
      </c>
      <c r="X294" s="56">
        <f t="shared" si="83"/>
        <v>10.698529411764707</v>
      </c>
      <c r="Y294" s="58">
        <f t="shared" si="84"/>
        <v>89662.8</v>
      </c>
      <c r="Z294" s="24">
        <f>_xlfn.RANK.EQ(Y294, Y$4:INDEX(Y:Y, MATCH(100000000000000,Y:Y)), 0) + COUNTIF(Y$4:INDEX(Y:Y, ROW(Y294)), Y294)-1</f>
        <v>822</v>
      </c>
      <c r="AA294" s="25">
        <f>(_xlfn.RANK.EQ(Z294, Z$4:INDEX(Z:Z, MATCH(1000000000000,Z:Z)), 0) + COUNTIF(Z$4:INDEX(Z:Z, ROW(Z294)), Z294)-1)/'Supporting Calculations'!$B$8</f>
        <v>0.24540441176470587</v>
      </c>
      <c r="AB294" s="26">
        <f>'Segment RDF'!$J$33</f>
        <v>20</v>
      </c>
      <c r="AC294" s="56">
        <f t="shared" si="85"/>
        <v>4.9080882352941178</v>
      </c>
      <c r="AD294" s="26"/>
      <c r="AE294" s="66">
        <f t="shared" si="86"/>
        <v>3.3989744913033332E-2</v>
      </c>
      <c r="AF294" s="24">
        <f>_xlfn.RANK.EQ(AE294, AE$4:INDEX(AE:AE, MATCH(1000000000000,AE:AE)), 0) + COUNTIF(AE$4:INDEX(AE:AE, ROW(AE294)), AE294)-1</f>
        <v>611</v>
      </c>
      <c r="AG294" s="25">
        <f>(_xlfn.RANK.EQ(AF294, AF$4:INDEX(AF:AF, MATCH(1000000000000,AF:AF)), 1) + COUNTIF(AF$4:INDEX(AF:AF, ROW(AF294)), AF294)-1)/'Supporting Calculations'!$B$8</f>
        <v>0.56158088235294112</v>
      </c>
      <c r="AH294" s="26">
        <f>'Segment RDF'!$F$33</f>
        <v>40</v>
      </c>
      <c r="AI294" s="67">
        <f t="shared" si="87"/>
        <v>22.463235294117645</v>
      </c>
      <c r="AJ294" s="68">
        <f t="shared" si="88"/>
        <v>3.0519087184522815E-3</v>
      </c>
      <c r="AK294" s="24">
        <f>_xlfn.RANK.EQ(AJ294, AJ$4:INDEX(AJ:AJ, MATCH(1000000000000,AJ:AJ)), 0) + COUNTIF(AJ$4:INDEX(AJ:AJ, ROW(AJ294)), AJ294)-1</f>
        <v>677</v>
      </c>
      <c r="AL294" s="25">
        <f>(_xlfn.RANK.EQ(AK294, AK$4:INDEX(AK:AK, MATCH(1000000000000,AK:AK)), 1) + COUNTIF(AK$4:INDEX(AK:AK, ROW(AK294)), AK294)-1)/'Supporting Calculations'!$B$8</f>
        <v>0.62224264705882348</v>
      </c>
      <c r="AM294" s="26">
        <f>'Segment RDF'!$H$33</f>
        <v>40</v>
      </c>
      <c r="AN294" s="67">
        <f t="shared" si="89"/>
        <v>24.889705882352938</v>
      </c>
      <c r="AO294" s="69">
        <f t="shared" si="99"/>
        <v>2.0346058123015209E-2</v>
      </c>
      <c r="AP294" s="24">
        <f>_xlfn.RANK.EQ(AO294, AO$4:INDEX(AO:AO, MATCH(1000000000000,AO:AO)), 0) + COUNTIF(AO$4:INDEX(AO:AO, ROW(AO294)), AO294)-1</f>
        <v>772</v>
      </c>
      <c r="AQ294" s="25">
        <f>(_xlfn.RANK.EQ(AP294, AP$4:INDEX(AP:AP, MATCH(1000000000000,AP:AP)), 1) + COUNTIF(AP$4:INDEX(AP:AP, ROW(AP294)), AP294)-1)/'Supporting Calculations'!$B$8</f>
        <v>0.7095588235294118</v>
      </c>
      <c r="AR294" s="26">
        <f>'Segment RDF'!$J$33</f>
        <v>20</v>
      </c>
      <c r="AS294" s="67">
        <f t="shared" si="90"/>
        <v>14.191176470588236</v>
      </c>
      <c r="AT294" s="69"/>
      <c r="AU294" s="119">
        <f t="shared" si="91"/>
        <v>26.305147058823529</v>
      </c>
      <c r="AV294" s="56">
        <f t="shared" si="92"/>
        <v>61.544117647058812</v>
      </c>
      <c r="AW294" s="24"/>
      <c r="AX294" s="119">
        <f>(_xlfn.RANK.EQ(AU294, AU$4:INDEX(AU:AU, MATCH(1000000000000,AU:AU)), 1) + COUNTIF(AU$4:INDEX(AU:AU, ROW(AU294)), AU294)-1)/'Supporting Calculations'!$B$8*100</f>
        <v>22.702205882352942</v>
      </c>
      <c r="AY294" s="58">
        <f>(_xlfn.RANK.EQ(AV294, AV$4:INDEX(AV:AV, MATCH(10000000000,AV:AV)), 1) + COUNTIF(AV$4:INDEX(AV:AV, ROW(AV294)), AV294)-1)/'Supporting Calculations'!$B$8*100</f>
        <v>65.441176470588232</v>
      </c>
      <c r="AZ294" s="70">
        <f t="shared" si="93"/>
        <v>88.143382352941174</v>
      </c>
      <c r="BA294" s="24"/>
      <c r="BB294" s="14">
        <f>IF(AND(AX294&gt;='Supporting Calculations'!$B$4,AY294&gt;='Supporting Calculations'!$C$4) = TRUE,1,IF(AND(AX294&gt;'Supporting Calculations'!$B$4,AY294&lt;'Supporting Calculations'!$C$4) = TRUE, 2,IF(AND(AX294&lt;'Supporting Calculations'!$B$4,AY294&gt;'Supporting Calculations'!$C$4) = TRUE,3,IF(AND(AX294&lt;='Supporting Calculations'!$B$4,AY294&lt;='Supporting Calculations'!$C$4) = TRUE, 4,0))))</f>
        <v>4</v>
      </c>
      <c r="BC294" s="44" t="str">
        <f t="shared" si="94"/>
        <v>Low</v>
      </c>
      <c r="BE294" s="84">
        <f t="shared" si="95"/>
        <v>65.441176470588232</v>
      </c>
      <c r="BF294" s="86" t="e">
        <f t="shared" si="96"/>
        <v>#N/A</v>
      </c>
      <c r="BG294" s="88" t="e">
        <f t="shared" si="97"/>
        <v>#N/A</v>
      </c>
      <c r="BI294" s="14">
        <f t="shared" si="98"/>
        <v>798</v>
      </c>
      <c r="BJ294" s="121">
        <f>BI294/'Supporting Calculations'!$B$8</f>
        <v>0.73345588235294112</v>
      </c>
      <c r="BK294" s="21">
        <f>SUM(T294:INDEX(T:T, MATCH(100000000000000,T:T)))/SUM((T$4:INDEX(T:T, MATCH(1E+30,T:T))))</f>
        <v>0.97559526340279434</v>
      </c>
      <c r="BL294" s="21">
        <f>SUM(H294:INDEX(H:H, MATCH(100000000000000,H:H)))/SUM((H$4:INDEX(H:H, MATCH(100000000000000,H:H))))</f>
        <v>0.98255488671569957</v>
      </c>
      <c r="BM294" s="21">
        <f>SUM(O294:INDEX(O:O, MATCH(100000000000000,O:O)))/SUM((O$4:INDEX(O:O, MATCH(1E+30,O:O))))</f>
        <v>0.97559526340279434</v>
      </c>
      <c r="BN294" s="132">
        <f>SUM(F294:INDEX(F:F, MATCH(100000000000000,F:F)))/SUM((F$4:INDEX(F:F, MATCH(1E+30,F:F))))</f>
        <v>0.96759362689500183</v>
      </c>
      <c r="BQ294" s="28"/>
    </row>
    <row r="295" spans="1:69" ht="15.75" customHeight="1">
      <c r="A295" s="89"/>
      <c r="B295" s="124" t="s">
        <v>143</v>
      </c>
      <c r="C295" s="74"/>
      <c r="D295" s="28"/>
      <c r="E295" s="45">
        <v>4414983.54</v>
      </c>
      <c r="F295" s="23">
        <v>782864</v>
      </c>
      <c r="G295" s="23">
        <v>4414983.54</v>
      </c>
      <c r="H295" s="23">
        <v>181205.74</v>
      </c>
      <c r="I295" s="43">
        <v>1208038.26</v>
      </c>
      <c r="J295" s="23"/>
      <c r="K295" s="45"/>
      <c r="L295" s="23"/>
      <c r="M295" s="43"/>
      <c r="N295" s="28"/>
      <c r="O295" s="112">
        <f t="shared" si="80"/>
        <v>4414983.54</v>
      </c>
      <c r="P295" s="24">
        <f>_xlfn.RANK.EQ(O295, O$4:INDEX(O:O, MATCH(100000000000000,O:O)), 0) + COUNTIF(O$4:INDEX(O:O, ROW(O295)), O295)-1</f>
        <v>797</v>
      </c>
      <c r="Q295" s="25">
        <f>(_xlfn.RANK.EQ(P295, P$4:INDEX(P:P, MATCH(1000000000000,P:P)), 0) + COUNTIF(P$4:INDEX(P:P, ROW(P295)), P295)-1)/'Supporting Calculations'!$B$8</f>
        <v>0.26838235294117646</v>
      </c>
      <c r="R295" s="26">
        <f>'Segment RDF'!$F$33</f>
        <v>40</v>
      </c>
      <c r="S295" s="56">
        <f t="shared" si="81"/>
        <v>10.735294117647058</v>
      </c>
      <c r="T295" s="113">
        <f t="shared" si="82"/>
        <v>4414983.54</v>
      </c>
      <c r="U295" s="24">
        <f>_xlfn.RANK.EQ(T295, T$4:INDEX(T:T, MATCH(100000000000000,T:T)), 0) + COUNTIF(T$4:INDEX(T:T, ROW(T295)), T295)-1</f>
        <v>797</v>
      </c>
      <c r="V295" s="25">
        <f>(_xlfn.RANK.EQ(U295, U$4:INDEX(U:U, MATCH(1000000000000,U:U)), 0) + COUNTIF(U$4:INDEX(U:U, ROW(U295)), U295)-1)/'Supporting Calculations'!$B$8</f>
        <v>0.26838235294117646</v>
      </c>
      <c r="W295" s="26">
        <f>'Segment RDF'!$H$33</f>
        <v>40</v>
      </c>
      <c r="X295" s="56">
        <f t="shared" si="83"/>
        <v>10.735294117647058</v>
      </c>
      <c r="Y295" s="58">
        <f t="shared" si="84"/>
        <v>1208038.26</v>
      </c>
      <c r="Z295" s="24">
        <f>_xlfn.RANK.EQ(Y295, Y$4:INDEX(Y:Y, MATCH(100000000000000,Y:Y)), 0) + COUNTIF(Y$4:INDEX(Y:Y, ROW(Y295)), Y295)-1</f>
        <v>324</v>
      </c>
      <c r="AA295" s="25">
        <f>(_xlfn.RANK.EQ(Z295, Z$4:INDEX(Z:Z, MATCH(1000000000000,Z:Z)), 0) + COUNTIF(Z$4:INDEX(Z:Z, ROW(Z295)), Z295)-1)/'Supporting Calculations'!$B$8</f>
        <v>0.703125</v>
      </c>
      <c r="AB295" s="26">
        <f>'Segment RDF'!$J$33</f>
        <v>20</v>
      </c>
      <c r="AC295" s="56">
        <f t="shared" si="85"/>
        <v>14.0625</v>
      </c>
      <c r="AD295" s="28"/>
      <c r="AE295" s="66">
        <f t="shared" si="86"/>
        <v>0.17731980038140754</v>
      </c>
      <c r="AF295" s="24">
        <f>_xlfn.RANK.EQ(AE295, AE$4:INDEX(AE:AE, MATCH(1000000000000,AE:AE)), 0) + COUNTIF(AE$4:INDEX(AE:AE, ROW(AE295)), AE295)-1</f>
        <v>46</v>
      </c>
      <c r="AG295" s="25">
        <f>(_xlfn.RANK.EQ(AF295, AF$4:INDEX(AF:AF, MATCH(1000000000000,AF:AF)), 1) + COUNTIF(AF$4:INDEX(AF:AF, ROW(AF295)), AF295)-1)/'Supporting Calculations'!$B$8</f>
        <v>4.2279411764705885E-2</v>
      </c>
      <c r="AH295" s="26">
        <f>'Segment RDF'!$F$33</f>
        <v>40</v>
      </c>
      <c r="AI295" s="67">
        <f t="shared" si="87"/>
        <v>1.6911764705882355</v>
      </c>
      <c r="AJ295" s="68">
        <f t="shared" si="88"/>
        <v>4.1043355735817758E-2</v>
      </c>
      <c r="AK295" s="24">
        <f>_xlfn.RANK.EQ(AJ295, AJ$4:INDEX(AJ:AJ, MATCH(1000000000000,AJ:AJ)), 0) + COUNTIF(AJ$4:INDEX(AJ:AJ, ROW(AJ295)), AJ295)-1</f>
        <v>64</v>
      </c>
      <c r="AL295" s="25">
        <f>(_xlfn.RANK.EQ(AK295, AK$4:INDEX(AK:AK, MATCH(1000000000000,AK:AK)), 1) + COUNTIF(AK$4:INDEX(AK:AK, ROW(AK295)), AK295)-1)/'Supporting Calculations'!$B$8</f>
        <v>5.8823529411764705E-2</v>
      </c>
      <c r="AM295" s="26">
        <f>'Segment RDF'!$H$33</f>
        <v>40</v>
      </c>
      <c r="AN295" s="67">
        <f t="shared" si="89"/>
        <v>2.3529411764705883</v>
      </c>
      <c r="AO295" s="69">
        <f t="shared" si="99"/>
        <v>0.27362237006210899</v>
      </c>
      <c r="AP295" s="24">
        <f>_xlfn.RANK.EQ(AO295, AO$4:INDEX(AO:AO, MATCH(1000000000000,AO:AO)), 0) + COUNTIF(AO$4:INDEX(AO:AO, ROW(AO295)), AO295)-1</f>
        <v>92</v>
      </c>
      <c r="AQ295" s="25">
        <f>(_xlfn.RANK.EQ(AP295, AP$4:INDEX(AP:AP, MATCH(1000000000000,AP:AP)), 1) + COUNTIF(AP$4:INDEX(AP:AP, ROW(AP295)), AP295)-1)/'Supporting Calculations'!$B$8</f>
        <v>8.455882352941177E-2</v>
      </c>
      <c r="AR295" s="26">
        <f>'Segment RDF'!$J$33</f>
        <v>20</v>
      </c>
      <c r="AS295" s="67">
        <f t="shared" si="90"/>
        <v>1.6911764705882355</v>
      </c>
      <c r="AT295" s="28"/>
      <c r="AU295" s="119">
        <f t="shared" si="91"/>
        <v>35.533088235294116</v>
      </c>
      <c r="AV295" s="56">
        <f t="shared" si="92"/>
        <v>5.7352941176470598</v>
      </c>
      <c r="AW295" s="28"/>
      <c r="AX295" s="119">
        <f>(_xlfn.RANK.EQ(AU295, AU$4:INDEX(AU:AU, MATCH(1000000000000,AU:AU)), 1) + COUNTIF(AU$4:INDEX(AU:AU, ROW(AU295)), AU295)-1)/'Supporting Calculations'!$B$8*100</f>
        <v>34.92647058823529</v>
      </c>
      <c r="AY295" s="58">
        <f>(_xlfn.RANK.EQ(AV295, AV$4:INDEX(AV:AV, MATCH(10000000000,AV:AV)), 1) + COUNTIF(AV$4:INDEX(AV:AV, ROW(AV295)), AV295)-1)/'Supporting Calculations'!$B$8*100</f>
        <v>1.7463235294117647</v>
      </c>
      <c r="AZ295" s="70">
        <f t="shared" si="93"/>
        <v>36.672794117647058</v>
      </c>
      <c r="BA295" s="28"/>
      <c r="BB295" s="14">
        <f>IF(AND(AX295&gt;='Supporting Calculations'!$B$4,AY295&gt;='Supporting Calculations'!$C$4) = TRUE,1,IF(AND(AX295&gt;'Supporting Calculations'!$B$4,AY295&lt;'Supporting Calculations'!$C$4) = TRUE, 2,IF(AND(AX295&lt;'Supporting Calculations'!$B$4,AY295&gt;'Supporting Calculations'!$C$4) = TRUE,3,IF(AND(AX295&lt;='Supporting Calculations'!$B$4,AY295&lt;='Supporting Calculations'!$C$4) = TRUE, 4,0))))</f>
        <v>4</v>
      </c>
      <c r="BC295" s="44" t="str">
        <f t="shared" si="94"/>
        <v>Low</v>
      </c>
      <c r="BE295" s="84">
        <f t="shared" si="95"/>
        <v>1.7463235294117647</v>
      </c>
      <c r="BF295" s="86" t="e">
        <f t="shared" si="96"/>
        <v>#N/A</v>
      </c>
      <c r="BG295" s="88" t="e">
        <f t="shared" si="97"/>
        <v>#N/A</v>
      </c>
      <c r="BI295" s="14">
        <f t="shared" si="98"/>
        <v>797</v>
      </c>
      <c r="BJ295" s="121">
        <f>BI295/'Supporting Calculations'!$B$8</f>
        <v>0.73253676470588236</v>
      </c>
      <c r="BK295" s="21">
        <f>SUM(T295:INDEX(T:T, MATCH(100000000000000,T:T)))/SUM((T$4:INDEX(T:T, MATCH(1E+30,T:T))))</f>
        <v>0.97546307383191211</v>
      </c>
      <c r="BL295" s="21">
        <f>SUM(H295:INDEX(H:H, MATCH(100000000000000,H:H)))/SUM((H$4:INDEX(H:H, MATCH(100000000000000,H:H))))</f>
        <v>0.98252876540464151</v>
      </c>
      <c r="BM295" s="21">
        <f>SUM(O295:INDEX(O:O, MATCH(100000000000000,O:O)))/SUM((O$4:INDEX(O:O, MATCH(1E+30,O:O))))</f>
        <v>0.97546307383191211</v>
      </c>
      <c r="BN295" s="132">
        <f>SUM(F295:INDEX(F:F, MATCH(100000000000000,F:F)))/SUM((F$4:INDEX(F:F, MATCH(1E+30,F:F))))</f>
        <v>0.96750284238800821</v>
      </c>
      <c r="BQ295" s="28"/>
    </row>
    <row r="296" spans="1:69" ht="15.75" customHeight="1">
      <c r="A296" s="89"/>
      <c r="B296" s="124" t="s">
        <v>133</v>
      </c>
      <c r="C296" s="74"/>
      <c r="D296" s="28"/>
      <c r="E296" s="45">
        <v>4418017.55</v>
      </c>
      <c r="F296" s="23">
        <v>420120</v>
      </c>
      <c r="G296" s="23">
        <v>4418017.55</v>
      </c>
      <c r="H296" s="23">
        <v>43089.599999999999</v>
      </c>
      <c r="I296" s="43">
        <v>442851.03</v>
      </c>
      <c r="J296" s="23"/>
      <c r="K296" s="45"/>
      <c r="L296" s="23"/>
      <c r="M296" s="43"/>
      <c r="N296" s="23"/>
      <c r="O296" s="112">
        <f t="shared" si="80"/>
        <v>4418017.55</v>
      </c>
      <c r="P296" s="24">
        <f>_xlfn.RANK.EQ(O296, O$4:INDEX(O:O, MATCH(100000000000000,O:O)), 0) + COUNTIF(O$4:INDEX(O:O, ROW(O296)), O296)-1</f>
        <v>796</v>
      </c>
      <c r="Q296" s="25">
        <f>(_xlfn.RANK.EQ(P296, P$4:INDEX(P:P, MATCH(1000000000000,P:P)), 0) + COUNTIF(P$4:INDEX(P:P, ROW(P296)), P296)-1)/'Supporting Calculations'!$B$8</f>
        <v>0.26930147058823528</v>
      </c>
      <c r="R296" s="26">
        <f>'Segment RDF'!$F$33</f>
        <v>40</v>
      </c>
      <c r="S296" s="56">
        <f t="shared" si="81"/>
        <v>10.772058823529411</v>
      </c>
      <c r="T296" s="113">
        <f t="shared" si="82"/>
        <v>4418017.55</v>
      </c>
      <c r="U296" s="24">
        <f>_xlfn.RANK.EQ(T296, T$4:INDEX(T:T, MATCH(100000000000000,T:T)), 0) + COUNTIF(T$4:INDEX(T:T, ROW(T296)), T296)-1</f>
        <v>796</v>
      </c>
      <c r="V296" s="25">
        <f>(_xlfn.RANK.EQ(U296, U$4:INDEX(U:U, MATCH(1000000000000,U:U)), 0) + COUNTIF(U$4:INDEX(U:U, ROW(U296)), U296)-1)/'Supporting Calculations'!$B$8</f>
        <v>0.26930147058823528</v>
      </c>
      <c r="W296" s="26">
        <f>'Segment RDF'!$H$33</f>
        <v>40</v>
      </c>
      <c r="X296" s="56">
        <f t="shared" si="83"/>
        <v>10.772058823529411</v>
      </c>
      <c r="Y296" s="58">
        <f t="shared" si="84"/>
        <v>442851.03</v>
      </c>
      <c r="Z296" s="24">
        <f>_xlfn.RANK.EQ(Y296, Y$4:INDEX(Y:Y, MATCH(100000000000000,Y:Y)), 0) + COUNTIF(Y$4:INDEX(Y:Y, ROW(Y296)), Y296)-1</f>
        <v>523</v>
      </c>
      <c r="AA296" s="25">
        <f>(_xlfn.RANK.EQ(Z296, Z$4:INDEX(Z:Z, MATCH(1000000000000,Z:Z)), 0) + COUNTIF(Z$4:INDEX(Z:Z, ROW(Z296)), Z296)-1)/'Supporting Calculations'!$B$8</f>
        <v>0.52022058823529416</v>
      </c>
      <c r="AB296" s="26">
        <f>'Segment RDF'!$J$33</f>
        <v>20</v>
      </c>
      <c r="AC296" s="56">
        <f t="shared" si="85"/>
        <v>10.404411764705884</v>
      </c>
      <c r="AD296" s="26"/>
      <c r="AE296" s="66">
        <f t="shared" si="86"/>
        <v>9.5092424429142439E-2</v>
      </c>
      <c r="AF296" s="24">
        <f>_xlfn.RANK.EQ(AE296, AE$4:INDEX(AE:AE, MATCH(1000000000000,AE:AE)), 0) + COUNTIF(AE$4:INDEX(AE:AE, ROW(AE296)), AE296)-1</f>
        <v>248</v>
      </c>
      <c r="AG296" s="25">
        <f>(_xlfn.RANK.EQ(AF296, AF$4:INDEX(AF:AF, MATCH(1000000000000,AF:AF)), 1) + COUNTIF(AF$4:INDEX(AF:AF, ROW(AF296)), AF296)-1)/'Supporting Calculations'!$B$8</f>
        <v>0.22794117647058823</v>
      </c>
      <c r="AH296" s="26">
        <f>'Segment RDF'!$F$33</f>
        <v>40</v>
      </c>
      <c r="AI296" s="67">
        <f t="shared" si="87"/>
        <v>9.117647058823529</v>
      </c>
      <c r="AJ296" s="68">
        <f t="shared" si="88"/>
        <v>9.7531527460772531E-3</v>
      </c>
      <c r="AK296" s="24">
        <f>_xlfn.RANK.EQ(AJ296, AJ$4:INDEX(AJ:AJ, MATCH(1000000000000,AJ:AJ)), 0) + COUNTIF(AJ$4:INDEX(AJ:AJ, ROW(AJ296)), AJ296)-1</f>
        <v>403</v>
      </c>
      <c r="AL296" s="25">
        <f>(_xlfn.RANK.EQ(AK296, AK$4:INDEX(AK:AK, MATCH(1000000000000,AK:AK)), 1) + COUNTIF(AK$4:INDEX(AK:AK, ROW(AK296)), AK296)-1)/'Supporting Calculations'!$B$8</f>
        <v>0.3704044117647059</v>
      </c>
      <c r="AM296" s="26">
        <f>'Segment RDF'!$H$33</f>
        <v>40</v>
      </c>
      <c r="AN296" s="67">
        <f t="shared" si="89"/>
        <v>14.816176470588236</v>
      </c>
      <c r="AO296" s="69">
        <f t="shared" si="99"/>
        <v>0.10023749905656215</v>
      </c>
      <c r="AP296" s="24">
        <f>_xlfn.RANK.EQ(AO296, AO$4:INDEX(AO:AO, MATCH(1000000000000,AO:AO)), 0) + COUNTIF(AO$4:INDEX(AO:AO, ROW(AO296)), AO296)-1</f>
        <v>363</v>
      </c>
      <c r="AQ296" s="25">
        <f>(_xlfn.RANK.EQ(AP296, AP$4:INDEX(AP:AP, MATCH(1000000000000,AP:AP)), 1) + COUNTIF(AP$4:INDEX(AP:AP, ROW(AP296)), AP296)-1)/'Supporting Calculations'!$B$8</f>
        <v>0.33363970588235292</v>
      </c>
      <c r="AR296" s="26">
        <f>'Segment RDF'!$J$33</f>
        <v>20</v>
      </c>
      <c r="AS296" s="67">
        <f t="shared" si="90"/>
        <v>6.672794117647058</v>
      </c>
      <c r="AT296" s="69"/>
      <c r="AU296" s="119">
        <f t="shared" si="91"/>
        <v>31.948529411764707</v>
      </c>
      <c r="AV296" s="56">
        <f t="shared" si="92"/>
        <v>30.606617647058822</v>
      </c>
      <c r="AW296" s="24"/>
      <c r="AX296" s="119">
        <f>(_xlfn.RANK.EQ(AU296, AU$4:INDEX(AU:AU, MATCH(1000000000000,AU:AU)), 1) + COUNTIF(AU$4:INDEX(AU:AU, ROW(AU296)), AU296)-1)/'Supporting Calculations'!$B$8*100</f>
        <v>30.882352941176471</v>
      </c>
      <c r="AY296" s="58">
        <f>(_xlfn.RANK.EQ(AV296, AV$4:INDEX(AV:AV, MATCH(10000000000,AV:AV)), 1) + COUNTIF(AV$4:INDEX(AV:AV, ROW(AV296)), AV296)-1)/'Supporting Calculations'!$B$8*100</f>
        <v>21.415441176470587</v>
      </c>
      <c r="AZ296" s="70">
        <f t="shared" si="93"/>
        <v>52.297794117647058</v>
      </c>
      <c r="BA296" s="24"/>
      <c r="BB296" s="14">
        <f>IF(AND(AX296&gt;='Supporting Calculations'!$B$4,AY296&gt;='Supporting Calculations'!$C$4) = TRUE,1,IF(AND(AX296&gt;'Supporting Calculations'!$B$4,AY296&lt;'Supporting Calculations'!$C$4) = TRUE, 2,IF(AND(AX296&lt;'Supporting Calculations'!$B$4,AY296&gt;'Supporting Calculations'!$C$4) = TRUE,3,IF(AND(AX296&lt;='Supporting Calculations'!$B$4,AY296&lt;='Supporting Calculations'!$C$4) = TRUE, 4,0))))</f>
        <v>4</v>
      </c>
      <c r="BC296" s="44" t="str">
        <f t="shared" si="94"/>
        <v>Low</v>
      </c>
      <c r="BE296" s="84">
        <f t="shared" si="95"/>
        <v>21.415441176470587</v>
      </c>
      <c r="BF296" s="86" t="e">
        <f t="shared" si="96"/>
        <v>#N/A</v>
      </c>
      <c r="BG296" s="88" t="e">
        <f t="shared" si="97"/>
        <v>#N/A</v>
      </c>
      <c r="BI296" s="14">
        <f t="shared" si="98"/>
        <v>796</v>
      </c>
      <c r="BJ296" s="121">
        <f>BI296/'Supporting Calculations'!$B$8</f>
        <v>0.73161764705882348</v>
      </c>
      <c r="BK296" s="21">
        <f>SUM(T296:INDEX(T:T, MATCH(100000000000000,T:T)))/SUM((T$4:INDEX(T:T, MATCH(1E+30,T:T))))</f>
        <v>0.9753306414270877</v>
      </c>
      <c r="BL296" s="21">
        <f>SUM(H296:INDEX(H:H, MATCH(100000000000000,H:H)))/SUM((H$4:INDEX(H:H, MATCH(100000000000000,H:H))))</f>
        <v>0.98217682967060627</v>
      </c>
      <c r="BM296" s="21">
        <f>SUM(O296:INDEX(O:O, MATCH(100000000000000,O:O)))/SUM((O$4:INDEX(O:O, MATCH(1E+30,O:O))))</f>
        <v>0.9753306414270877</v>
      </c>
      <c r="BN296" s="132">
        <f>SUM(F296:INDEX(F:F, MATCH(100000000000000,F:F)))/SUM((F$4:INDEX(F:F, MATCH(1E+30,F:F))))</f>
        <v>0.96702836213723531</v>
      </c>
      <c r="BQ296" s="28"/>
    </row>
    <row r="297" spans="1:69" ht="15.75" customHeight="1">
      <c r="A297" s="89"/>
      <c r="B297" s="124" t="s">
        <v>134</v>
      </c>
      <c r="C297" s="74"/>
      <c r="D297" s="28"/>
      <c r="E297" s="45">
        <v>4433029</v>
      </c>
      <c r="F297" s="23">
        <v>117011</v>
      </c>
      <c r="G297" s="23">
        <v>4433029</v>
      </c>
      <c r="H297" s="23">
        <v>3675.45</v>
      </c>
      <c r="I297" s="43">
        <v>42686</v>
      </c>
      <c r="J297" s="23"/>
      <c r="K297" s="45"/>
      <c r="L297" s="23"/>
      <c r="M297" s="43"/>
      <c r="N297" s="23"/>
      <c r="O297" s="112">
        <f t="shared" si="80"/>
        <v>4433029</v>
      </c>
      <c r="P297" s="24">
        <f>_xlfn.RANK.EQ(O297, O$4:INDEX(O:O, MATCH(100000000000000,O:O)), 0) + COUNTIF(O$4:INDEX(O:O, ROW(O297)), O297)-1</f>
        <v>795</v>
      </c>
      <c r="Q297" s="25">
        <f>(_xlfn.RANK.EQ(P297, P$4:INDEX(P:P, MATCH(1000000000000,P:P)), 0) + COUNTIF(P$4:INDEX(P:P, ROW(P297)), P297)-1)/'Supporting Calculations'!$B$8</f>
        <v>0.2702205882352941</v>
      </c>
      <c r="R297" s="26">
        <f>'Segment RDF'!$F$33</f>
        <v>40</v>
      </c>
      <c r="S297" s="56">
        <f t="shared" si="81"/>
        <v>10.808823529411764</v>
      </c>
      <c r="T297" s="113">
        <f t="shared" si="82"/>
        <v>4433029</v>
      </c>
      <c r="U297" s="24">
        <f>_xlfn.RANK.EQ(T297, T$4:INDEX(T:T, MATCH(100000000000000,T:T)), 0) + COUNTIF(T$4:INDEX(T:T, ROW(T297)), T297)-1</f>
        <v>795</v>
      </c>
      <c r="V297" s="25">
        <f>(_xlfn.RANK.EQ(U297, U$4:INDEX(U:U, MATCH(1000000000000,U:U)), 0) + COUNTIF(U$4:INDEX(U:U, ROW(U297)), U297)-1)/'Supporting Calculations'!$B$8</f>
        <v>0.2702205882352941</v>
      </c>
      <c r="W297" s="26">
        <f>'Segment RDF'!$H$33</f>
        <v>40</v>
      </c>
      <c r="X297" s="56">
        <f t="shared" si="83"/>
        <v>10.808823529411764</v>
      </c>
      <c r="Y297" s="58">
        <f t="shared" si="84"/>
        <v>42686</v>
      </c>
      <c r="Z297" s="24">
        <f>_xlfn.RANK.EQ(Y297, Y$4:INDEX(Y:Y, MATCH(100000000000000,Y:Y)), 0) + COUNTIF(Y$4:INDEX(Y:Y, ROW(Y297)), Y297)-1</f>
        <v>892</v>
      </c>
      <c r="AA297" s="25">
        <f>(_xlfn.RANK.EQ(Z297, Z$4:INDEX(Z:Z, MATCH(1000000000000,Z:Z)), 0) + COUNTIF(Z$4:INDEX(Z:Z, ROW(Z297)), Z297)-1)/'Supporting Calculations'!$B$8</f>
        <v>0.18106617647058823</v>
      </c>
      <c r="AB297" s="26">
        <f>'Segment RDF'!$J$33</f>
        <v>20</v>
      </c>
      <c r="AC297" s="56">
        <f t="shared" si="85"/>
        <v>3.6213235294117645</v>
      </c>
      <c r="AD297" s="26"/>
      <c r="AE297" s="66">
        <f t="shared" si="86"/>
        <v>2.6395270592635418E-2</v>
      </c>
      <c r="AF297" s="24">
        <f>_xlfn.RANK.EQ(AE297, AE$4:INDEX(AE:AE, MATCH(1000000000000,AE:AE)), 0) + COUNTIF(AE$4:INDEX(AE:AE, ROW(AE297)), AE297)-1</f>
        <v>689</v>
      </c>
      <c r="AG297" s="25">
        <f>(_xlfn.RANK.EQ(AF297, AF$4:INDEX(AF:AF, MATCH(1000000000000,AF:AF)), 1) + COUNTIF(AF$4:INDEX(AF:AF, ROW(AF297)), AF297)-1)/'Supporting Calculations'!$B$8</f>
        <v>0.63327205882352944</v>
      </c>
      <c r="AH297" s="26">
        <f>'Segment RDF'!$F$33</f>
        <v>40</v>
      </c>
      <c r="AI297" s="67">
        <f t="shared" si="87"/>
        <v>25.330882352941178</v>
      </c>
      <c r="AJ297" s="68">
        <f t="shared" si="88"/>
        <v>8.2910578748751694E-4</v>
      </c>
      <c r="AK297" s="24">
        <f>_xlfn.RANK.EQ(AJ297, AJ$4:INDEX(AJ:AJ, MATCH(1000000000000,AJ:AJ)), 0) + COUNTIF(AJ$4:INDEX(AJ:AJ, ROW(AJ297)), AJ297)-1</f>
        <v>818</v>
      </c>
      <c r="AL297" s="25">
        <f>(_xlfn.RANK.EQ(AK297, AK$4:INDEX(AK:AK, MATCH(1000000000000,AK:AK)), 1) + COUNTIF(AK$4:INDEX(AK:AK, ROW(AK297)), AK297)-1)/'Supporting Calculations'!$B$8</f>
        <v>0.75183823529411764</v>
      </c>
      <c r="AM297" s="26">
        <f>'Segment RDF'!$H$33</f>
        <v>40</v>
      </c>
      <c r="AN297" s="67">
        <f t="shared" si="89"/>
        <v>30.073529411764707</v>
      </c>
      <c r="AO297" s="69">
        <f t="shared" si="99"/>
        <v>9.6290820565351591E-3</v>
      </c>
      <c r="AP297" s="24">
        <f>_xlfn.RANK.EQ(AO297, AO$4:INDEX(AO:AO, MATCH(1000000000000,AO:AO)), 0) + COUNTIF(AO$4:INDEX(AO:AO, ROW(AO297)), AO297)-1</f>
        <v>871</v>
      </c>
      <c r="AQ297" s="25">
        <f>(_xlfn.RANK.EQ(AP297, AP$4:INDEX(AP:AP, MATCH(1000000000000,AP:AP)), 1) + COUNTIF(AP$4:INDEX(AP:AP, ROW(AP297)), AP297)-1)/'Supporting Calculations'!$B$8</f>
        <v>0.80055147058823528</v>
      </c>
      <c r="AR297" s="26">
        <f>'Segment RDF'!$J$33</f>
        <v>20</v>
      </c>
      <c r="AS297" s="67">
        <f t="shared" si="90"/>
        <v>16.011029411764707</v>
      </c>
      <c r="AT297" s="69"/>
      <c r="AU297" s="119">
        <f t="shared" si="91"/>
        <v>25.238970588235293</v>
      </c>
      <c r="AV297" s="56">
        <f t="shared" si="92"/>
        <v>71.415441176470594</v>
      </c>
      <c r="AW297" s="24"/>
      <c r="AX297" s="119">
        <f>(_xlfn.RANK.EQ(AU297, AU$4:INDEX(AU:AU, MATCH(1000000000000,AU:AU)), 1) + COUNTIF(AU$4:INDEX(AU:AU, ROW(AU297)), AU297)-1)/'Supporting Calculations'!$B$8*100</f>
        <v>21.78308823529412</v>
      </c>
      <c r="AY297" s="58">
        <f>(_xlfn.RANK.EQ(AV297, AV$4:INDEX(AV:AV, MATCH(10000000000,AV:AV)), 1) + COUNTIF(AV$4:INDEX(AV:AV, ROW(AV297)), AV297)-1)/'Supporting Calculations'!$B$8*100</f>
        <v>80.79044117647058</v>
      </c>
      <c r="AZ297" s="70">
        <f t="shared" si="93"/>
        <v>102.5735294117647</v>
      </c>
      <c r="BA297" s="24"/>
      <c r="BB297" s="14">
        <f>IF(AND(AX297&gt;='Supporting Calculations'!$B$4,AY297&gt;='Supporting Calculations'!$C$4) = TRUE,1,IF(AND(AX297&gt;'Supporting Calculations'!$B$4,AY297&lt;'Supporting Calculations'!$C$4) = TRUE, 2,IF(AND(AX297&lt;'Supporting Calculations'!$B$4,AY297&gt;'Supporting Calculations'!$C$4) = TRUE,3,IF(AND(AX297&lt;='Supporting Calculations'!$B$4,AY297&lt;='Supporting Calculations'!$C$4) = TRUE, 4,0))))</f>
        <v>3</v>
      </c>
      <c r="BC297" s="44" t="str">
        <f t="shared" si="94"/>
        <v>Medium</v>
      </c>
      <c r="BE297" s="84">
        <f t="shared" si="95"/>
        <v>80.79044117647058</v>
      </c>
      <c r="BF297" s="86" t="e">
        <f t="shared" si="96"/>
        <v>#N/A</v>
      </c>
      <c r="BG297" s="88" t="e">
        <f t="shared" si="97"/>
        <v>#N/A</v>
      </c>
      <c r="BI297" s="14">
        <f t="shared" si="98"/>
        <v>795</v>
      </c>
      <c r="BJ297" s="121">
        <f>BI297/'Supporting Calculations'!$B$8</f>
        <v>0.73069852941176472</v>
      </c>
      <c r="BK297" s="21">
        <f>SUM(T297:INDEX(T:T, MATCH(100000000000000,T:T)))/SUM((T$4:INDEX(T:T, MATCH(1E+30,T:T))))</f>
        <v>0.97519811801371559</v>
      </c>
      <c r="BL297" s="21">
        <f>SUM(H297:INDEX(H:H, MATCH(100000000000000,H:H)))/SUM((H$4:INDEX(H:H, MATCH(100000000000000,H:H))))</f>
        <v>0.98209314153796057</v>
      </c>
      <c r="BM297" s="21">
        <f>SUM(O297:INDEX(O:O, MATCH(100000000000000,O:O)))/SUM((O$4:INDEX(O:O, MATCH(1E+30,O:O))))</f>
        <v>0.97519811801371559</v>
      </c>
      <c r="BN297" s="132">
        <f>SUM(F297:INDEX(F:F, MATCH(100000000000000,F:F)))/SUM((F$4:INDEX(F:F, MATCH(1E+30,F:F))))</f>
        <v>0.96677373471413919</v>
      </c>
      <c r="BQ297" s="27"/>
    </row>
    <row r="298" spans="1:69" ht="15.75" customHeight="1">
      <c r="A298" s="89"/>
      <c r="B298" s="124" t="s">
        <v>143</v>
      </c>
      <c r="C298" s="74"/>
      <c r="D298" s="28"/>
      <c r="E298" s="45">
        <v>4434202</v>
      </c>
      <c r="F298" s="23">
        <v>437501</v>
      </c>
      <c r="G298" s="23">
        <v>4434202</v>
      </c>
      <c r="H298" s="23">
        <v>24772.5</v>
      </c>
      <c r="I298" s="43">
        <v>165150</v>
      </c>
      <c r="J298" s="23"/>
      <c r="K298" s="45"/>
      <c r="L298" s="23"/>
      <c r="M298" s="43"/>
      <c r="N298" s="23"/>
      <c r="O298" s="112">
        <f t="shared" si="80"/>
        <v>4434202</v>
      </c>
      <c r="P298" s="24">
        <f>_xlfn.RANK.EQ(O298, O$4:INDEX(O:O, MATCH(100000000000000,O:O)), 0) + COUNTIF(O$4:INDEX(O:O, ROW(O298)), O298)-1</f>
        <v>793</v>
      </c>
      <c r="Q298" s="25">
        <f>(_xlfn.RANK.EQ(P298, P$4:INDEX(P:P, MATCH(1000000000000,P:P)), 0) + COUNTIF(P$4:INDEX(P:P, ROW(P298)), P298)-1)/'Supporting Calculations'!$B$8</f>
        <v>0.27205882352941174</v>
      </c>
      <c r="R298" s="26">
        <f>'Segment RDF'!$F$33</f>
        <v>40</v>
      </c>
      <c r="S298" s="56">
        <f t="shared" si="81"/>
        <v>10.882352941176469</v>
      </c>
      <c r="T298" s="113">
        <f t="shared" si="82"/>
        <v>4434202</v>
      </c>
      <c r="U298" s="24">
        <f>_xlfn.RANK.EQ(T298, T$4:INDEX(T:T, MATCH(100000000000000,T:T)), 0) + COUNTIF(T$4:INDEX(T:T, ROW(T298)), T298)-1</f>
        <v>793</v>
      </c>
      <c r="V298" s="25">
        <f>(_xlfn.RANK.EQ(U298, U$4:INDEX(U:U, MATCH(1000000000000,U:U)), 0) + COUNTIF(U$4:INDEX(U:U, ROW(U298)), U298)-1)/'Supporting Calculations'!$B$8</f>
        <v>0.27205882352941174</v>
      </c>
      <c r="W298" s="26">
        <f>'Segment RDF'!$H$33</f>
        <v>40</v>
      </c>
      <c r="X298" s="56">
        <f t="shared" si="83"/>
        <v>10.882352941176469</v>
      </c>
      <c r="Y298" s="58">
        <f t="shared" si="84"/>
        <v>165150</v>
      </c>
      <c r="Z298" s="24">
        <f>_xlfn.RANK.EQ(Y298, Y$4:INDEX(Y:Y, MATCH(100000000000000,Y:Y)), 0) + COUNTIF(Y$4:INDEX(Y:Y, ROW(Y298)), Y298)-1</f>
        <v>734</v>
      </c>
      <c r="AA298" s="25">
        <f>(_xlfn.RANK.EQ(Z298, Z$4:INDEX(Z:Z, MATCH(1000000000000,Z:Z)), 0) + COUNTIF(Z$4:INDEX(Z:Z, ROW(Z298)), Z298)-1)/'Supporting Calculations'!$B$8</f>
        <v>0.32628676470588236</v>
      </c>
      <c r="AB298" s="26">
        <f>'Segment RDF'!$J$33</f>
        <v>20</v>
      </c>
      <c r="AC298" s="56">
        <f t="shared" si="85"/>
        <v>6.5257352941176467</v>
      </c>
      <c r="AD298" s="26"/>
      <c r="AE298" s="66">
        <f t="shared" si="86"/>
        <v>9.8665103664650367E-2</v>
      </c>
      <c r="AF298" s="24">
        <f>_xlfn.RANK.EQ(AE298, AE$4:INDEX(AE:AE, MATCH(1000000000000,AE:AE)), 0) + COUNTIF(AE$4:INDEX(AE:AE, ROW(AE298)), AE298)-1</f>
        <v>232</v>
      </c>
      <c r="AG298" s="25">
        <f>(_xlfn.RANK.EQ(AF298, AF$4:INDEX(AF:AF, MATCH(1000000000000,AF:AF)), 1) + COUNTIF(AF$4:INDEX(AF:AF, ROW(AF298)), AF298)-1)/'Supporting Calculations'!$B$8</f>
        <v>0.21323529411764705</v>
      </c>
      <c r="AH298" s="26">
        <f>'Segment RDF'!$F$33</f>
        <v>40</v>
      </c>
      <c r="AI298" s="67">
        <f t="shared" si="87"/>
        <v>8.5294117647058822</v>
      </c>
      <c r="AJ298" s="68">
        <f t="shared" si="88"/>
        <v>5.5866873002177169E-3</v>
      </c>
      <c r="AK298" s="24">
        <f>_xlfn.RANK.EQ(AJ298, AJ$4:INDEX(AJ:AJ, MATCH(1000000000000,AJ:AJ)), 0) + COUNTIF(AJ$4:INDEX(AJ:AJ, ROW(AJ298)), AJ298)-1</f>
        <v>555</v>
      </c>
      <c r="AL298" s="25">
        <f>(_xlfn.RANK.EQ(AK298, AK$4:INDEX(AK:AK, MATCH(1000000000000,AK:AK)), 1) + COUNTIF(AK$4:INDEX(AK:AK, ROW(AK298)), AK298)-1)/'Supporting Calculations'!$B$8</f>
        <v>0.51011029411764708</v>
      </c>
      <c r="AM298" s="26">
        <f>'Segment RDF'!$H$33</f>
        <v>40</v>
      </c>
      <c r="AN298" s="67">
        <f t="shared" si="89"/>
        <v>20.404411764705884</v>
      </c>
      <c r="AO298" s="69">
        <f t="shared" si="99"/>
        <v>3.7244582001451448E-2</v>
      </c>
      <c r="AP298" s="24">
        <f>_xlfn.RANK.EQ(AO298, AO$4:INDEX(AO:AO, MATCH(1000000000000,AO:AO)), 0) + COUNTIF(AO$4:INDEX(AO:AO, ROW(AO298)), AO298)-1</f>
        <v>659</v>
      </c>
      <c r="AQ298" s="25">
        <f>(_xlfn.RANK.EQ(AP298, AP$4:INDEX(AP:AP, MATCH(1000000000000,AP:AP)), 1) + COUNTIF(AP$4:INDEX(AP:AP, ROW(AP298)), AP298)-1)/'Supporting Calculations'!$B$8</f>
        <v>0.60569852941176472</v>
      </c>
      <c r="AR298" s="26">
        <f>'Segment RDF'!$J$33</f>
        <v>20</v>
      </c>
      <c r="AS298" s="67">
        <f t="shared" si="90"/>
        <v>12.113970588235293</v>
      </c>
      <c r="AT298" s="69"/>
      <c r="AU298" s="119">
        <f t="shared" si="91"/>
        <v>28.290441176470587</v>
      </c>
      <c r="AV298" s="56">
        <f t="shared" si="92"/>
        <v>41.047794117647058</v>
      </c>
      <c r="AW298" s="24"/>
      <c r="AX298" s="119">
        <f>(_xlfn.RANK.EQ(AU298, AU$4:INDEX(AU:AU, MATCH(1000000000000,AU:AU)), 1) + COUNTIF(AU$4:INDEX(AU:AU, ROW(AU298)), AU298)-1)/'Supporting Calculations'!$B$8*100</f>
        <v>25.735294117647058</v>
      </c>
      <c r="AY298" s="58">
        <f>(_xlfn.RANK.EQ(AV298, AV$4:INDEX(AV:AV, MATCH(10000000000,AV:AV)), 1) + COUNTIF(AV$4:INDEX(AV:AV, ROW(AV298)), AV298)-1)/'Supporting Calculations'!$B$8*100</f>
        <v>35.477941176470587</v>
      </c>
      <c r="AZ298" s="70">
        <f t="shared" si="93"/>
        <v>61.213235294117645</v>
      </c>
      <c r="BA298" s="24"/>
      <c r="BB298" s="14">
        <f>IF(AND(AX298&gt;='Supporting Calculations'!$B$4,AY298&gt;='Supporting Calculations'!$C$4) = TRUE,1,IF(AND(AX298&gt;'Supporting Calculations'!$B$4,AY298&lt;'Supporting Calculations'!$C$4) = TRUE, 2,IF(AND(AX298&lt;'Supporting Calculations'!$B$4,AY298&gt;'Supporting Calculations'!$C$4) = TRUE,3,IF(AND(AX298&lt;='Supporting Calculations'!$B$4,AY298&lt;='Supporting Calculations'!$C$4) = TRUE, 4,0))))</f>
        <v>4</v>
      </c>
      <c r="BC298" s="44" t="str">
        <f t="shared" si="94"/>
        <v>Low</v>
      </c>
      <c r="BE298" s="84">
        <f t="shared" si="95"/>
        <v>35.477941176470587</v>
      </c>
      <c r="BF298" s="86" t="e">
        <f t="shared" si="96"/>
        <v>#N/A</v>
      </c>
      <c r="BG298" s="88" t="e">
        <f t="shared" si="97"/>
        <v>#N/A</v>
      </c>
      <c r="BI298" s="14">
        <f t="shared" si="98"/>
        <v>794</v>
      </c>
      <c r="BJ298" s="121">
        <f>BI298/'Supporting Calculations'!$B$8</f>
        <v>0.72977941176470584</v>
      </c>
      <c r="BK298" s="21">
        <f>SUM(T298:INDEX(T:T, MATCH(100000000000000,T:T)))/SUM((T$4:INDEX(T:T, MATCH(1E+30,T:T))))</f>
        <v>0.97506514431498992</v>
      </c>
      <c r="BL298" s="21">
        <f>SUM(H298:INDEX(H:H, MATCH(100000000000000,H:H)))/SUM((H$4:INDEX(H:H, MATCH(100000000000000,H:H))))</f>
        <v>0.98208600312063632</v>
      </c>
      <c r="BM298" s="21">
        <f>SUM(O298:INDEX(O:O, MATCH(100000000000000,O:O)))/SUM((O$4:INDEX(O:O, MATCH(1E+30,O:O))))</f>
        <v>0.97506514431498992</v>
      </c>
      <c r="BN298" s="132">
        <f>SUM(F298:INDEX(F:F, MATCH(100000000000000,F:F)))/SUM((F$4:INDEX(F:F, MATCH(1E+30,F:F))))</f>
        <v>0.96670281638270072</v>
      </c>
      <c r="BQ298" s="28"/>
    </row>
    <row r="299" spans="1:69" ht="15.75" customHeight="1">
      <c r="A299" s="89"/>
      <c r="B299" s="124" t="s">
        <v>145</v>
      </c>
      <c r="C299" s="74"/>
      <c r="D299" s="28"/>
      <c r="E299" s="45">
        <v>4434202</v>
      </c>
      <c r="F299" s="23">
        <v>437501</v>
      </c>
      <c r="G299" s="23">
        <v>4434202</v>
      </c>
      <c r="H299" s="23">
        <v>24772.5</v>
      </c>
      <c r="I299" s="43">
        <v>165150</v>
      </c>
      <c r="J299" s="23"/>
      <c r="K299" s="45"/>
      <c r="L299" s="23"/>
      <c r="M299" s="43"/>
      <c r="N299" s="23"/>
      <c r="O299" s="112">
        <f t="shared" si="80"/>
        <v>4434202</v>
      </c>
      <c r="P299" s="24">
        <f>_xlfn.RANK.EQ(O299, O$4:INDEX(O:O, MATCH(100000000000000,O:O)), 0) + COUNTIF(O$4:INDEX(O:O, ROW(O299)), O299)-1</f>
        <v>794</v>
      </c>
      <c r="Q299" s="25">
        <f>(_xlfn.RANK.EQ(P299, P$4:INDEX(P:P, MATCH(1000000000000,P:P)), 0) + COUNTIF(P$4:INDEX(P:P, ROW(P299)), P299)-1)/'Supporting Calculations'!$B$8</f>
        <v>0.27113970588235292</v>
      </c>
      <c r="R299" s="26">
        <f>'Segment RDF'!$F$33</f>
        <v>40</v>
      </c>
      <c r="S299" s="56">
        <f t="shared" si="81"/>
        <v>10.845588235294116</v>
      </c>
      <c r="T299" s="113">
        <f t="shared" si="82"/>
        <v>4434202</v>
      </c>
      <c r="U299" s="24">
        <f>_xlfn.RANK.EQ(T299, T$4:INDEX(T:T, MATCH(100000000000000,T:T)), 0) + COUNTIF(T$4:INDEX(T:T, ROW(T299)), T299)-1</f>
        <v>794</v>
      </c>
      <c r="V299" s="25">
        <f>(_xlfn.RANK.EQ(U299, U$4:INDEX(U:U, MATCH(1000000000000,U:U)), 0) + COUNTIF(U$4:INDEX(U:U, ROW(U299)), U299)-1)/'Supporting Calculations'!$B$8</f>
        <v>0.27113970588235292</v>
      </c>
      <c r="W299" s="26">
        <f>'Segment RDF'!$H$33</f>
        <v>40</v>
      </c>
      <c r="X299" s="56">
        <f t="shared" si="83"/>
        <v>10.845588235294116</v>
      </c>
      <c r="Y299" s="58">
        <f t="shared" si="84"/>
        <v>165150</v>
      </c>
      <c r="Z299" s="24">
        <f>_xlfn.RANK.EQ(Y299, Y$4:INDEX(Y:Y, MATCH(100000000000000,Y:Y)), 0) + COUNTIF(Y$4:INDEX(Y:Y, ROW(Y299)), Y299)-1</f>
        <v>735</v>
      </c>
      <c r="AA299" s="25">
        <f>(_xlfn.RANK.EQ(Z299, Z$4:INDEX(Z:Z, MATCH(1000000000000,Z:Z)), 0) + COUNTIF(Z$4:INDEX(Z:Z, ROW(Z299)), Z299)-1)/'Supporting Calculations'!$B$8</f>
        <v>0.32536764705882354</v>
      </c>
      <c r="AB299" s="26">
        <f>'Segment RDF'!$J$33</f>
        <v>20</v>
      </c>
      <c r="AC299" s="56">
        <f t="shared" si="85"/>
        <v>6.507352941176471</v>
      </c>
      <c r="AD299" s="26"/>
      <c r="AE299" s="66">
        <f t="shared" si="86"/>
        <v>9.8665103664650367E-2</v>
      </c>
      <c r="AF299" s="24">
        <f>_xlfn.RANK.EQ(AE299, AE$4:INDEX(AE:AE, MATCH(1000000000000,AE:AE)), 0) + COUNTIF(AE$4:INDEX(AE:AE, ROW(AE299)), AE299)-1</f>
        <v>233</v>
      </c>
      <c r="AG299" s="25">
        <f>(_xlfn.RANK.EQ(AF299, AF$4:INDEX(AF:AF, MATCH(1000000000000,AF:AF)), 1) + COUNTIF(AF$4:INDEX(AF:AF, ROW(AF299)), AF299)-1)/'Supporting Calculations'!$B$8</f>
        <v>0.21415441176470587</v>
      </c>
      <c r="AH299" s="26">
        <f>'Segment RDF'!$F$33</f>
        <v>40</v>
      </c>
      <c r="AI299" s="67">
        <f t="shared" si="87"/>
        <v>8.5661764705882355</v>
      </c>
      <c r="AJ299" s="68">
        <f t="shared" si="88"/>
        <v>5.5866873002177169E-3</v>
      </c>
      <c r="AK299" s="24">
        <f>_xlfn.RANK.EQ(AJ299, AJ$4:INDEX(AJ:AJ, MATCH(1000000000000,AJ:AJ)), 0) + COUNTIF(AJ$4:INDEX(AJ:AJ, ROW(AJ299)), AJ299)-1</f>
        <v>556</v>
      </c>
      <c r="AL299" s="25">
        <f>(_xlfn.RANK.EQ(AK299, AK$4:INDEX(AK:AK, MATCH(1000000000000,AK:AK)), 1) + COUNTIF(AK$4:INDEX(AK:AK, ROW(AK299)), AK299)-1)/'Supporting Calculations'!$B$8</f>
        <v>0.51102941176470584</v>
      </c>
      <c r="AM299" s="26">
        <f>'Segment RDF'!$H$33</f>
        <v>40</v>
      </c>
      <c r="AN299" s="67">
        <f t="shared" si="89"/>
        <v>20.441176470588232</v>
      </c>
      <c r="AO299" s="69">
        <f t="shared" si="99"/>
        <v>3.7244582001451448E-2</v>
      </c>
      <c r="AP299" s="24">
        <f>_xlfn.RANK.EQ(AO299, AO$4:INDEX(AO:AO, MATCH(1000000000000,AO:AO)), 0) + COUNTIF(AO$4:INDEX(AO:AO, ROW(AO299)), AO299)-1</f>
        <v>660</v>
      </c>
      <c r="AQ299" s="25">
        <f>(_xlfn.RANK.EQ(AP299, AP$4:INDEX(AP:AP, MATCH(1000000000000,AP:AP)), 1) + COUNTIF(AP$4:INDEX(AP:AP, ROW(AP299)), AP299)-1)/'Supporting Calculations'!$B$8</f>
        <v>0.60661764705882348</v>
      </c>
      <c r="AR299" s="26">
        <f>'Segment RDF'!$J$33</f>
        <v>20</v>
      </c>
      <c r="AS299" s="67">
        <f t="shared" si="90"/>
        <v>12.132352941176469</v>
      </c>
      <c r="AT299" s="69"/>
      <c r="AU299" s="119">
        <f t="shared" si="91"/>
        <v>28.198529411764703</v>
      </c>
      <c r="AV299" s="56">
        <f t="shared" si="92"/>
        <v>41.139705882352935</v>
      </c>
      <c r="AW299" s="24"/>
      <c r="AX299" s="119">
        <f>(_xlfn.RANK.EQ(AU299, AU$4:INDEX(AU:AU, MATCH(1000000000000,AU:AU)), 1) + COUNTIF(AU$4:INDEX(AU:AU, ROW(AU299)), AU299)-1)/'Supporting Calculations'!$B$8*100</f>
        <v>25.459558823529409</v>
      </c>
      <c r="AY299" s="58">
        <f>(_xlfn.RANK.EQ(AV299, AV$4:INDEX(AV:AV, MATCH(10000000000,AV:AV)), 1) + COUNTIF(AV$4:INDEX(AV:AV, ROW(AV299)), AV299)-1)/'Supporting Calculations'!$B$8*100</f>
        <v>35.569852941176471</v>
      </c>
      <c r="AZ299" s="70">
        <f t="shared" si="93"/>
        <v>61.029411764705884</v>
      </c>
      <c r="BA299" s="24"/>
      <c r="BB299" s="14">
        <f>IF(AND(AX299&gt;='Supporting Calculations'!$B$4,AY299&gt;='Supporting Calculations'!$C$4) = TRUE,1,IF(AND(AX299&gt;'Supporting Calculations'!$B$4,AY299&lt;'Supporting Calculations'!$C$4) = TRUE, 2,IF(AND(AX299&lt;'Supporting Calculations'!$B$4,AY299&gt;'Supporting Calculations'!$C$4) = TRUE,3,IF(AND(AX299&lt;='Supporting Calculations'!$B$4,AY299&lt;='Supporting Calculations'!$C$4) = TRUE, 4,0))))</f>
        <v>4</v>
      </c>
      <c r="BC299" s="44" t="str">
        <f t="shared" si="94"/>
        <v>Low</v>
      </c>
      <c r="BE299" s="84">
        <f t="shared" si="95"/>
        <v>35.569852941176471</v>
      </c>
      <c r="BF299" s="86" t="e">
        <f t="shared" si="96"/>
        <v>#N/A</v>
      </c>
      <c r="BG299" s="88" t="e">
        <f t="shared" si="97"/>
        <v>#N/A</v>
      </c>
      <c r="BI299" s="14">
        <f t="shared" si="98"/>
        <v>793</v>
      </c>
      <c r="BJ299" s="121">
        <f>BI299/'Supporting Calculations'!$B$8</f>
        <v>0.72886029411764708</v>
      </c>
      <c r="BK299" s="21">
        <f>SUM(T299:INDEX(T:T, MATCH(100000000000000,T:T)))/SUM((T$4:INDEX(T:T, MATCH(1E+30,T:T))))</f>
        <v>0.97493213543080792</v>
      </c>
      <c r="BL299" s="21">
        <f>SUM(H299:INDEX(H:H, MATCH(100000000000000,H:H)))/SUM((H$4:INDEX(H:H, MATCH(100000000000000,H:H))))</f>
        <v>0.98203789025196353</v>
      </c>
      <c r="BM299" s="21">
        <f>SUM(O299:INDEX(O:O, MATCH(100000000000000,O:O)))/SUM((O$4:INDEX(O:O, MATCH(1E+30,O:O))))</f>
        <v>0.97493213543080792</v>
      </c>
      <c r="BN299" s="132">
        <f>SUM(F299:INDEX(F:F, MATCH(100000000000000,F:F)))/SUM((F$4:INDEX(F:F, MATCH(1E+30,F:F))))</f>
        <v>0.966437654637885</v>
      </c>
      <c r="BQ299" s="27"/>
    </row>
    <row r="300" spans="1:69" ht="15.75" customHeight="1">
      <c r="A300" s="89"/>
      <c r="B300" s="124" t="s">
        <v>77</v>
      </c>
      <c r="C300" s="74"/>
      <c r="D300" s="28"/>
      <c r="E300" s="45">
        <v>4436804.88</v>
      </c>
      <c r="F300" s="23">
        <v>203790</v>
      </c>
      <c r="G300" s="23">
        <v>4436804.88</v>
      </c>
      <c r="H300" s="23">
        <v>28375.34</v>
      </c>
      <c r="I300" s="43">
        <v>230567.64</v>
      </c>
      <c r="J300" s="23"/>
      <c r="K300" s="45"/>
      <c r="L300" s="23"/>
      <c r="M300" s="43"/>
      <c r="N300" s="23"/>
      <c r="O300" s="112">
        <f t="shared" si="80"/>
        <v>4436804.88</v>
      </c>
      <c r="P300" s="24">
        <f>_xlfn.RANK.EQ(O300, O$4:INDEX(O:O, MATCH(100000000000000,O:O)), 0) + COUNTIF(O$4:INDEX(O:O, ROW(O300)), O300)-1</f>
        <v>792</v>
      </c>
      <c r="Q300" s="25">
        <f>(_xlfn.RANK.EQ(P300, P$4:INDEX(P:P, MATCH(1000000000000,P:P)), 0) + COUNTIF(P$4:INDEX(P:P, ROW(P300)), P300)-1)/'Supporting Calculations'!$B$8</f>
        <v>0.27297794117647056</v>
      </c>
      <c r="R300" s="26">
        <f>'Segment RDF'!$F$33</f>
        <v>40</v>
      </c>
      <c r="S300" s="56">
        <f t="shared" si="81"/>
        <v>10.919117647058822</v>
      </c>
      <c r="T300" s="113">
        <f t="shared" si="82"/>
        <v>4436804.88</v>
      </c>
      <c r="U300" s="24">
        <f>_xlfn.RANK.EQ(T300, T$4:INDEX(T:T, MATCH(100000000000000,T:T)), 0) + COUNTIF(T$4:INDEX(T:T, ROW(T300)), T300)-1</f>
        <v>792</v>
      </c>
      <c r="V300" s="25">
        <f>(_xlfn.RANK.EQ(U300, U$4:INDEX(U:U, MATCH(1000000000000,U:U)), 0) + COUNTIF(U$4:INDEX(U:U, ROW(U300)), U300)-1)/'Supporting Calculations'!$B$8</f>
        <v>0.27297794117647056</v>
      </c>
      <c r="W300" s="26">
        <f>'Segment RDF'!$H$33</f>
        <v>40</v>
      </c>
      <c r="X300" s="56">
        <f t="shared" si="83"/>
        <v>10.919117647058822</v>
      </c>
      <c r="Y300" s="58">
        <f t="shared" si="84"/>
        <v>230567.64</v>
      </c>
      <c r="Z300" s="24">
        <f>_xlfn.RANK.EQ(Y300, Y$4:INDEX(Y:Y, MATCH(100000000000000,Y:Y)), 0) + COUNTIF(Y$4:INDEX(Y:Y, ROW(Y300)), Y300)-1</f>
        <v>669</v>
      </c>
      <c r="AA300" s="25">
        <f>(_xlfn.RANK.EQ(Z300, Z$4:INDEX(Z:Z, MATCH(1000000000000,Z:Z)), 0) + COUNTIF(Z$4:INDEX(Z:Z, ROW(Z300)), Z300)-1)/'Supporting Calculations'!$B$8</f>
        <v>0.3860294117647059</v>
      </c>
      <c r="AB300" s="26">
        <f>'Segment RDF'!$J$33</f>
        <v>20</v>
      </c>
      <c r="AC300" s="56">
        <f t="shared" si="85"/>
        <v>7.7205882352941178</v>
      </c>
      <c r="AD300" s="26"/>
      <c r="AE300" s="66">
        <f t="shared" si="86"/>
        <v>4.5931702094593803E-2</v>
      </c>
      <c r="AF300" s="24">
        <f>_xlfn.RANK.EQ(AE300, AE$4:INDEX(AE:AE, MATCH(1000000000000,AE:AE)), 0) + COUNTIF(AE$4:INDEX(AE:AE, ROW(AE300)), AE300)-1</f>
        <v>517</v>
      </c>
      <c r="AG300" s="25">
        <f>(_xlfn.RANK.EQ(AF300, AF$4:INDEX(AF:AF, MATCH(1000000000000,AF:AF)), 1) + COUNTIF(AF$4:INDEX(AF:AF, ROW(AF300)), AF300)-1)/'Supporting Calculations'!$B$8</f>
        <v>0.47518382352941174</v>
      </c>
      <c r="AH300" s="26">
        <f>'Segment RDF'!$F$33</f>
        <v>40</v>
      </c>
      <c r="AI300" s="67">
        <f t="shared" si="87"/>
        <v>19.007352941176471</v>
      </c>
      <c r="AJ300" s="68">
        <f t="shared" si="88"/>
        <v>6.3954446425870323E-3</v>
      </c>
      <c r="AK300" s="24">
        <f>_xlfn.RANK.EQ(AJ300, AJ$4:INDEX(AJ:AJ, MATCH(1000000000000,AJ:AJ)), 0) + COUNTIF(AJ$4:INDEX(AJ:AJ, ROW(AJ300)), AJ300)-1</f>
        <v>521</v>
      </c>
      <c r="AL300" s="25">
        <f>(_xlfn.RANK.EQ(AK300, AK$4:INDEX(AK:AK, MATCH(1000000000000,AK:AK)), 1) + COUNTIF(AK$4:INDEX(AK:AK, ROW(AK300)), AK300)-1)/'Supporting Calculations'!$B$8</f>
        <v>0.47886029411764708</v>
      </c>
      <c r="AM300" s="26">
        <f>'Segment RDF'!$H$33</f>
        <v>40</v>
      </c>
      <c r="AN300" s="67">
        <f t="shared" si="89"/>
        <v>19.154411764705884</v>
      </c>
      <c r="AO300" s="69">
        <f t="shared" si="99"/>
        <v>5.1967045258028116E-2</v>
      </c>
      <c r="AP300" s="24">
        <f>_xlfn.RANK.EQ(AO300, AO$4:INDEX(AO:AO, MATCH(1000000000000,AO:AO)), 0) + COUNTIF(AO$4:INDEX(AO:AO, ROW(AO300)), AO300)-1</f>
        <v>578</v>
      </c>
      <c r="AQ300" s="25">
        <f>(_xlfn.RANK.EQ(AP300, AP$4:INDEX(AP:AP, MATCH(1000000000000,AP:AP)), 1) + COUNTIF(AP$4:INDEX(AP:AP, ROW(AP300)), AP300)-1)/'Supporting Calculations'!$B$8</f>
        <v>0.53125</v>
      </c>
      <c r="AR300" s="26">
        <f>'Segment RDF'!$J$33</f>
        <v>20</v>
      </c>
      <c r="AS300" s="67">
        <f t="shared" si="90"/>
        <v>10.625</v>
      </c>
      <c r="AT300" s="69"/>
      <c r="AU300" s="119">
        <f t="shared" si="91"/>
        <v>29.558823529411761</v>
      </c>
      <c r="AV300" s="56">
        <f t="shared" si="92"/>
        <v>48.786764705882355</v>
      </c>
      <c r="AW300" s="24"/>
      <c r="AX300" s="119">
        <f>(_xlfn.RANK.EQ(AU300, AU$4:INDEX(AU:AU, MATCH(1000000000000,AU:AU)), 1) + COUNTIF(AU$4:INDEX(AU:AU, ROW(AU300)), AU300)-1)/'Supporting Calculations'!$B$8*100</f>
        <v>27.757352941176471</v>
      </c>
      <c r="AY300" s="58">
        <f>(_xlfn.RANK.EQ(AV300, AV$4:INDEX(AV:AV, MATCH(10000000000,AV:AV)), 1) + COUNTIF(AV$4:INDEX(AV:AV, ROW(AV300)), AV300)-1)/'Supporting Calculations'!$B$8*100</f>
        <v>44.76102941176471</v>
      </c>
      <c r="AZ300" s="70">
        <f t="shared" si="93"/>
        <v>72.518382352941188</v>
      </c>
      <c r="BA300" s="24"/>
      <c r="BB300" s="14">
        <f>IF(AND(AX300&gt;='Supporting Calculations'!$B$4,AY300&gt;='Supporting Calculations'!$C$4) = TRUE,1,IF(AND(AX300&gt;'Supporting Calculations'!$B$4,AY300&lt;'Supporting Calculations'!$C$4) = TRUE, 2,IF(AND(AX300&lt;'Supporting Calculations'!$B$4,AY300&gt;'Supporting Calculations'!$C$4) = TRUE,3,IF(AND(AX300&lt;='Supporting Calculations'!$B$4,AY300&lt;='Supporting Calculations'!$C$4) = TRUE, 4,0))))</f>
        <v>4</v>
      </c>
      <c r="BC300" s="44" t="str">
        <f t="shared" si="94"/>
        <v>Low</v>
      </c>
      <c r="BE300" s="84">
        <f t="shared" si="95"/>
        <v>44.76102941176471</v>
      </c>
      <c r="BF300" s="86" t="e">
        <f t="shared" si="96"/>
        <v>#N/A</v>
      </c>
      <c r="BG300" s="88" t="e">
        <f t="shared" si="97"/>
        <v>#N/A</v>
      </c>
      <c r="BI300" s="14">
        <f t="shared" si="98"/>
        <v>792</v>
      </c>
      <c r="BJ300" s="121">
        <f>BI300/'Supporting Calculations'!$B$8</f>
        <v>0.7279411764705882</v>
      </c>
      <c r="BK300" s="21">
        <f>SUM(T300:INDEX(T:T, MATCH(100000000000000,T:T)))/SUM((T$4:INDEX(T:T, MATCH(1E+30,T:T))))</f>
        <v>0.97479912654662593</v>
      </c>
      <c r="BL300" s="21">
        <f>SUM(H300:INDEX(H:H, MATCH(100000000000000,H:H)))/SUM((H$4:INDEX(H:H, MATCH(100000000000000,H:H))))</f>
        <v>0.98198977738329063</v>
      </c>
      <c r="BM300" s="21">
        <f>SUM(O300:INDEX(O:O, MATCH(100000000000000,O:O)))/SUM((O$4:INDEX(O:O, MATCH(1E+30,O:O))))</f>
        <v>0.97479912654662593</v>
      </c>
      <c r="BN300" s="132">
        <f>SUM(F300:INDEX(F:F, MATCH(100000000000000,F:F)))/SUM((F$4:INDEX(F:F, MATCH(1E+30,F:F))))</f>
        <v>0.96617249289306939</v>
      </c>
      <c r="BQ300" s="28"/>
    </row>
    <row r="301" spans="1:69" ht="15.75" customHeight="1">
      <c r="A301" s="89"/>
      <c r="B301" s="124" t="s">
        <v>132</v>
      </c>
      <c r="C301" s="74"/>
      <c r="D301" s="28"/>
      <c r="E301" s="45">
        <v>4470874.49</v>
      </c>
      <c r="F301" s="23">
        <v>684116</v>
      </c>
      <c r="G301" s="23">
        <v>4470874.49</v>
      </c>
      <c r="H301" s="23">
        <v>39284.75</v>
      </c>
      <c r="I301" s="43">
        <v>261898.33</v>
      </c>
      <c r="J301" s="23"/>
      <c r="K301" s="45"/>
      <c r="L301" s="23"/>
      <c r="M301" s="43"/>
      <c r="N301" s="23"/>
      <c r="O301" s="112">
        <f t="shared" si="80"/>
        <v>4470874.49</v>
      </c>
      <c r="P301" s="24">
        <f>_xlfn.RANK.EQ(O301, O$4:INDEX(O:O, MATCH(100000000000000,O:O)), 0) + COUNTIF(O$4:INDEX(O:O, ROW(O301)), O301)-1</f>
        <v>791</v>
      </c>
      <c r="Q301" s="25">
        <f>(_xlfn.RANK.EQ(P301, P$4:INDEX(P:P, MATCH(1000000000000,P:P)), 0) + COUNTIF(P$4:INDEX(P:P, ROW(P301)), P301)-1)/'Supporting Calculations'!$B$8</f>
        <v>0.27389705882352944</v>
      </c>
      <c r="R301" s="26">
        <f>'Segment RDF'!$F$33</f>
        <v>40</v>
      </c>
      <c r="S301" s="56">
        <f t="shared" si="81"/>
        <v>10.955882352941178</v>
      </c>
      <c r="T301" s="113">
        <f t="shared" si="82"/>
        <v>4470874.49</v>
      </c>
      <c r="U301" s="24">
        <f>_xlfn.RANK.EQ(T301, T$4:INDEX(T:T, MATCH(100000000000000,T:T)), 0) + COUNTIF(T$4:INDEX(T:T, ROW(T301)), T301)-1</f>
        <v>791</v>
      </c>
      <c r="V301" s="25">
        <f>(_xlfn.RANK.EQ(U301, U$4:INDEX(U:U, MATCH(1000000000000,U:U)), 0) + COUNTIF(U$4:INDEX(U:U, ROW(U301)), U301)-1)/'Supporting Calculations'!$B$8</f>
        <v>0.27389705882352944</v>
      </c>
      <c r="W301" s="26">
        <f>'Segment RDF'!$H$33</f>
        <v>40</v>
      </c>
      <c r="X301" s="56">
        <f t="shared" si="83"/>
        <v>10.955882352941178</v>
      </c>
      <c r="Y301" s="58">
        <f t="shared" si="84"/>
        <v>261898.33</v>
      </c>
      <c r="Z301" s="24">
        <f>_xlfn.RANK.EQ(Y301, Y$4:INDEX(Y:Y, MATCH(100000000000000,Y:Y)), 0) + COUNTIF(Y$4:INDEX(Y:Y, ROW(Y301)), Y301)-1</f>
        <v>647</v>
      </c>
      <c r="AA301" s="25">
        <f>(_xlfn.RANK.EQ(Z301, Z$4:INDEX(Z:Z, MATCH(1000000000000,Z:Z)), 0) + COUNTIF(Z$4:INDEX(Z:Z, ROW(Z301)), Z301)-1)/'Supporting Calculations'!$B$8</f>
        <v>0.40625</v>
      </c>
      <c r="AB301" s="26">
        <f>'Segment RDF'!$J$33</f>
        <v>20</v>
      </c>
      <c r="AC301" s="56">
        <f t="shared" si="85"/>
        <v>8.125</v>
      </c>
      <c r="AD301" s="26"/>
      <c r="AE301" s="66">
        <f t="shared" si="86"/>
        <v>0.15301614964369084</v>
      </c>
      <c r="AF301" s="24">
        <f>_xlfn.RANK.EQ(AE301, AE$4:INDEX(AE:AE, MATCH(1000000000000,AE:AE)), 0) + COUNTIF(AE$4:INDEX(AE:AE, ROW(AE301)), AE301)-1</f>
        <v>74</v>
      </c>
      <c r="AG301" s="25">
        <f>(_xlfn.RANK.EQ(AF301, AF$4:INDEX(AF:AF, MATCH(1000000000000,AF:AF)), 1) + COUNTIF(AF$4:INDEX(AF:AF, ROW(AF301)), AF301)-1)/'Supporting Calculations'!$B$8</f>
        <v>6.8014705882352935E-2</v>
      </c>
      <c r="AH301" s="26">
        <f>'Segment RDF'!$F$33</f>
        <v>40</v>
      </c>
      <c r="AI301" s="67">
        <f t="shared" si="87"/>
        <v>2.7205882352941173</v>
      </c>
      <c r="AJ301" s="68">
        <f t="shared" si="88"/>
        <v>8.7868156638859253E-3</v>
      </c>
      <c r="AK301" s="24">
        <f>_xlfn.RANK.EQ(AJ301, AJ$4:INDEX(AJ:AJ, MATCH(1000000000000,AJ:AJ)), 0) + COUNTIF(AJ$4:INDEX(AJ:AJ, ROW(AJ301)), AJ301)-1</f>
        <v>436</v>
      </c>
      <c r="AL301" s="25">
        <f>(_xlfn.RANK.EQ(AK301, AK$4:INDEX(AK:AK, MATCH(1000000000000,AK:AK)), 1) + COUNTIF(AK$4:INDEX(AK:AK, ROW(AK301)), AK301)-1)/'Supporting Calculations'!$B$8</f>
        <v>0.40073529411764708</v>
      </c>
      <c r="AM301" s="26">
        <f>'Segment RDF'!$H$33</f>
        <v>40</v>
      </c>
      <c r="AN301" s="67">
        <f t="shared" si="89"/>
        <v>16.029411764705884</v>
      </c>
      <c r="AO301" s="69">
        <f t="shared" si="99"/>
        <v>5.8578770347006537E-2</v>
      </c>
      <c r="AP301" s="24">
        <f>_xlfn.RANK.EQ(AO301, AO$4:INDEX(AO:AO, MATCH(1000000000000,AO:AO)), 0) + COUNTIF(AO$4:INDEX(AO:AO, ROW(AO301)), AO301)-1</f>
        <v>528</v>
      </c>
      <c r="AQ301" s="25">
        <f>(_xlfn.RANK.EQ(AP301, AP$4:INDEX(AP:AP, MATCH(1000000000000,AP:AP)), 1) + COUNTIF(AP$4:INDEX(AP:AP, ROW(AP301)), AP301)-1)/'Supporting Calculations'!$B$8</f>
        <v>0.48529411764705882</v>
      </c>
      <c r="AR301" s="26">
        <f>'Segment RDF'!$J$33</f>
        <v>20</v>
      </c>
      <c r="AS301" s="67">
        <f t="shared" si="90"/>
        <v>9.7058823529411757</v>
      </c>
      <c r="AT301" s="69"/>
      <c r="AU301" s="119">
        <f t="shared" si="91"/>
        <v>30.036764705882355</v>
      </c>
      <c r="AV301" s="56">
        <f t="shared" si="92"/>
        <v>28.455882352941174</v>
      </c>
      <c r="AW301" s="24"/>
      <c r="AX301" s="119">
        <f>(_xlfn.RANK.EQ(AU301, AU$4:INDEX(AU:AU, MATCH(1000000000000,AU:AU)), 1) + COUNTIF(AU$4:INDEX(AU:AU, ROW(AU301)), AU301)-1)/'Supporting Calculations'!$B$8*100</f>
        <v>28.400735294117645</v>
      </c>
      <c r="AY301" s="58">
        <f>(_xlfn.RANK.EQ(AV301, AV$4:INDEX(AV:AV, MATCH(10000000000,AV:AV)), 1) + COUNTIF(AV$4:INDEX(AV:AV, ROW(AV301)), AV301)-1)/'Supporting Calculations'!$B$8*100</f>
        <v>19.852941176470587</v>
      </c>
      <c r="AZ301" s="70">
        <f t="shared" si="93"/>
        <v>48.253676470588232</v>
      </c>
      <c r="BA301" s="24"/>
      <c r="BB301" s="14">
        <f>IF(AND(AX301&gt;='Supporting Calculations'!$B$4,AY301&gt;='Supporting Calculations'!$C$4) = TRUE,1,IF(AND(AX301&gt;'Supporting Calculations'!$B$4,AY301&lt;'Supporting Calculations'!$C$4) = TRUE, 2,IF(AND(AX301&lt;'Supporting Calculations'!$B$4,AY301&gt;'Supporting Calculations'!$C$4) = TRUE,3,IF(AND(AX301&lt;='Supporting Calculations'!$B$4,AY301&lt;='Supporting Calculations'!$C$4) = TRUE, 4,0))))</f>
        <v>4</v>
      </c>
      <c r="BC301" s="44" t="str">
        <f t="shared" si="94"/>
        <v>Low</v>
      </c>
      <c r="BE301" s="84">
        <f t="shared" si="95"/>
        <v>19.852941176470587</v>
      </c>
      <c r="BF301" s="86" t="e">
        <f t="shared" si="96"/>
        <v>#N/A</v>
      </c>
      <c r="BG301" s="88" t="e">
        <f t="shared" si="97"/>
        <v>#N/A</v>
      </c>
      <c r="BI301" s="14">
        <f t="shared" si="98"/>
        <v>791</v>
      </c>
      <c r="BJ301" s="121">
        <f>BI301/'Supporting Calculations'!$B$8</f>
        <v>0.72702205882352944</v>
      </c>
      <c r="BK301" s="21">
        <f>SUM(T301:INDEX(T:T, MATCH(100000000000000,T:T)))/SUM((T$4:INDEX(T:T, MATCH(1E+30,T:T))))</f>
        <v>0.97466603958612608</v>
      </c>
      <c r="BL301" s="21">
        <f>SUM(H301:INDEX(H:H, MATCH(100000000000000,H:H)))/SUM((H$4:INDEX(H:H, MATCH(100000000000000,H:H))))</f>
        <v>0.98193466711961253</v>
      </c>
      <c r="BM301" s="21">
        <f>SUM(O301:INDEX(O:O, MATCH(100000000000000,O:O)))/SUM((O$4:INDEX(O:O, MATCH(1E+30,O:O))))</f>
        <v>0.97466603958612608</v>
      </c>
      <c r="BN301" s="132">
        <f>SUM(F301:INDEX(F:F, MATCH(100000000000000,F:F)))/SUM((F$4:INDEX(F:F, MATCH(1E+30,F:F))))</f>
        <v>0.966048979319441</v>
      </c>
      <c r="BQ301" s="28"/>
    </row>
    <row r="302" spans="1:69" ht="15.75" customHeight="1">
      <c r="A302" s="89"/>
      <c r="B302" s="124" t="s">
        <v>142</v>
      </c>
      <c r="C302" s="74"/>
      <c r="D302" s="28"/>
      <c r="E302" s="45">
        <v>4471036.46</v>
      </c>
      <c r="F302" s="23">
        <v>142799</v>
      </c>
      <c r="G302" s="23">
        <v>4471036.46</v>
      </c>
      <c r="H302" s="23">
        <v>26486.83</v>
      </c>
      <c r="I302" s="43">
        <v>176578.85</v>
      </c>
      <c r="J302" s="23"/>
      <c r="K302" s="45"/>
      <c r="L302" s="23"/>
      <c r="M302" s="43"/>
      <c r="N302" s="23"/>
      <c r="O302" s="112">
        <f t="shared" si="80"/>
        <v>4471036.46</v>
      </c>
      <c r="P302" s="24">
        <f>_xlfn.RANK.EQ(O302, O$4:INDEX(O:O, MATCH(100000000000000,O:O)), 0) + COUNTIF(O$4:INDEX(O:O, ROW(O302)), O302)-1</f>
        <v>790</v>
      </c>
      <c r="Q302" s="25">
        <f>(_xlfn.RANK.EQ(P302, P$4:INDEX(P:P, MATCH(1000000000000,P:P)), 0) + COUNTIF(P$4:INDEX(P:P, ROW(P302)), P302)-1)/'Supporting Calculations'!$B$8</f>
        <v>0.27481617647058826</v>
      </c>
      <c r="R302" s="26">
        <f>'Segment RDF'!$F$33</f>
        <v>40</v>
      </c>
      <c r="S302" s="56">
        <f t="shared" si="81"/>
        <v>10.992647058823531</v>
      </c>
      <c r="T302" s="113">
        <f t="shared" si="82"/>
        <v>4471036.46</v>
      </c>
      <c r="U302" s="24">
        <f>_xlfn.RANK.EQ(T302, T$4:INDEX(T:T, MATCH(100000000000000,T:T)), 0) + COUNTIF(T$4:INDEX(T:T, ROW(T302)), T302)-1</f>
        <v>790</v>
      </c>
      <c r="V302" s="25">
        <f>(_xlfn.RANK.EQ(U302, U$4:INDEX(U:U, MATCH(1000000000000,U:U)), 0) + COUNTIF(U$4:INDEX(U:U, ROW(U302)), U302)-1)/'Supporting Calculations'!$B$8</f>
        <v>0.27481617647058826</v>
      </c>
      <c r="W302" s="26">
        <f>'Segment RDF'!$H$33</f>
        <v>40</v>
      </c>
      <c r="X302" s="56">
        <f t="shared" si="83"/>
        <v>10.992647058823531</v>
      </c>
      <c r="Y302" s="58">
        <f t="shared" si="84"/>
        <v>176578.85</v>
      </c>
      <c r="Z302" s="24">
        <f>_xlfn.RANK.EQ(Y302, Y$4:INDEX(Y:Y, MATCH(100000000000000,Y:Y)), 0) + COUNTIF(Y$4:INDEX(Y:Y, ROW(Y302)), Y302)-1</f>
        <v>724</v>
      </c>
      <c r="AA302" s="25">
        <f>(_xlfn.RANK.EQ(Z302, Z$4:INDEX(Z:Z, MATCH(1000000000000,Z:Z)), 0) + COUNTIF(Z$4:INDEX(Z:Z, ROW(Z302)), Z302)-1)/'Supporting Calculations'!$B$8</f>
        <v>0.33547794117647056</v>
      </c>
      <c r="AB302" s="26">
        <f>'Segment RDF'!$J$33</f>
        <v>20</v>
      </c>
      <c r="AC302" s="56">
        <f t="shared" si="85"/>
        <v>6.7095588235294112</v>
      </c>
      <c r="AD302" s="26"/>
      <c r="AE302" s="66">
        <f t="shared" si="86"/>
        <v>3.1938679381737806E-2</v>
      </c>
      <c r="AF302" s="24">
        <f>_xlfn.RANK.EQ(AE302, AE$4:INDEX(AE:AE, MATCH(1000000000000,AE:AE)), 0) + COUNTIF(AE$4:INDEX(AE:AE, ROW(AE302)), AE302)-1</f>
        <v>628</v>
      </c>
      <c r="AG302" s="25">
        <f>(_xlfn.RANK.EQ(AF302, AF$4:INDEX(AF:AF, MATCH(1000000000000,AF:AF)), 1) + COUNTIF(AF$4:INDEX(AF:AF, ROW(AF302)), AF302)-1)/'Supporting Calculations'!$B$8</f>
        <v>0.57720588235294112</v>
      </c>
      <c r="AH302" s="26">
        <f>'Segment RDF'!$F$33</f>
        <v>40</v>
      </c>
      <c r="AI302" s="67">
        <f t="shared" si="87"/>
        <v>23.088235294117645</v>
      </c>
      <c r="AJ302" s="68">
        <f t="shared" si="88"/>
        <v>5.9240917037836011E-3</v>
      </c>
      <c r="AK302" s="24">
        <f>_xlfn.RANK.EQ(AJ302, AJ$4:INDEX(AJ:AJ, MATCH(1000000000000,AJ:AJ)), 0) + COUNTIF(AJ$4:INDEX(AJ:AJ, ROW(AJ302)), AJ302)-1</f>
        <v>542</v>
      </c>
      <c r="AL302" s="25">
        <f>(_xlfn.RANK.EQ(AK302, AK$4:INDEX(AK:AK, MATCH(1000000000000,AK:AK)), 1) + COUNTIF(AK$4:INDEX(AK:AK, ROW(AK302)), AK302)-1)/'Supporting Calculations'!$B$8</f>
        <v>0.49816176470588236</v>
      </c>
      <c r="AM302" s="26">
        <f>'Segment RDF'!$H$33</f>
        <v>40</v>
      </c>
      <c r="AN302" s="67">
        <f t="shared" si="89"/>
        <v>19.926470588235293</v>
      </c>
      <c r="AO302" s="69">
        <f t="shared" si="99"/>
        <v>3.9493940964194243E-2</v>
      </c>
      <c r="AP302" s="24">
        <f>_xlfn.RANK.EQ(AO302, AO$4:INDEX(AO:AO, MATCH(1000000000000,AO:AO)), 0) + COUNTIF(AO$4:INDEX(AO:AO, ROW(AO302)), AO302)-1</f>
        <v>645</v>
      </c>
      <c r="AQ302" s="25">
        <f>(_xlfn.RANK.EQ(AP302, AP$4:INDEX(AP:AP, MATCH(1000000000000,AP:AP)), 1) + COUNTIF(AP$4:INDEX(AP:AP, ROW(AP302)), AP302)-1)/'Supporting Calculations'!$B$8</f>
        <v>0.59283088235294112</v>
      </c>
      <c r="AR302" s="26">
        <f>'Segment RDF'!$J$33</f>
        <v>20</v>
      </c>
      <c r="AS302" s="67">
        <f t="shared" si="90"/>
        <v>11.856617647058822</v>
      </c>
      <c r="AT302" s="69"/>
      <c r="AU302" s="119">
        <f t="shared" si="91"/>
        <v>28.694852941176471</v>
      </c>
      <c r="AV302" s="56">
        <f t="shared" si="92"/>
        <v>54.871323529411768</v>
      </c>
      <c r="AW302" s="24"/>
      <c r="AX302" s="119">
        <f>(_xlfn.RANK.EQ(AU302, AU$4:INDEX(AU:AU, MATCH(1000000000000,AU:AU)), 1) + COUNTIF(AU$4:INDEX(AU:AU, ROW(AU302)), AU302)-1)/'Supporting Calculations'!$B$8*100</f>
        <v>26.286764705882355</v>
      </c>
      <c r="AY302" s="58">
        <f>(_xlfn.RANK.EQ(AV302, AV$4:INDEX(AV:AV, MATCH(10000000000,AV:AV)), 1) + COUNTIF(AV$4:INDEX(AV:AV, ROW(AV302)), AV302)-1)/'Supporting Calculations'!$B$8*100</f>
        <v>54.044117647058819</v>
      </c>
      <c r="AZ302" s="70">
        <f t="shared" si="93"/>
        <v>80.330882352941174</v>
      </c>
      <c r="BA302" s="24"/>
      <c r="BB302" s="14">
        <f>IF(AND(AX302&gt;='Supporting Calculations'!$B$4,AY302&gt;='Supporting Calculations'!$C$4) = TRUE,1,IF(AND(AX302&gt;'Supporting Calculations'!$B$4,AY302&lt;'Supporting Calculations'!$C$4) = TRUE, 2,IF(AND(AX302&lt;'Supporting Calculations'!$B$4,AY302&gt;'Supporting Calculations'!$C$4) = TRUE,3,IF(AND(AX302&lt;='Supporting Calculations'!$B$4,AY302&lt;='Supporting Calculations'!$C$4) = TRUE, 4,0))))</f>
        <v>4</v>
      </c>
      <c r="BC302" s="44" t="str">
        <f t="shared" si="94"/>
        <v>Low</v>
      </c>
      <c r="BE302" s="84" t="e">
        <f t="shared" si="95"/>
        <v>#N/A</v>
      </c>
      <c r="BF302" s="86" t="e">
        <f t="shared" si="96"/>
        <v>#N/A</v>
      </c>
      <c r="BG302" s="88">
        <f t="shared" si="97"/>
        <v>54.044117647058819</v>
      </c>
      <c r="BI302" s="14">
        <f t="shared" si="98"/>
        <v>790</v>
      </c>
      <c r="BJ302" s="121">
        <f>BI302/'Supporting Calculations'!$B$8</f>
        <v>0.72610294117647056</v>
      </c>
      <c r="BK302" s="21">
        <f>SUM(T302:INDEX(T:T, MATCH(100000000000000,T:T)))/SUM((T$4:INDEX(T:T, MATCH(1E+30,T:T))))</f>
        <v>0.97453193066929444</v>
      </c>
      <c r="BL302" s="21">
        <f>SUM(H302:INDEX(H:H, MATCH(100000000000000,H:H)))/SUM((H$4:INDEX(H:H, MATCH(100000000000000,H:H))))</f>
        <v>0.98185836872350407</v>
      </c>
      <c r="BM302" s="21">
        <f>SUM(O302:INDEX(O:O, MATCH(100000000000000,O:O)))/SUM((O$4:INDEX(O:O, MATCH(1E+30,O:O))))</f>
        <v>0.97453193066929444</v>
      </c>
      <c r="BN302" s="132">
        <f>SUM(F302:INDEX(F:F, MATCH(100000000000000,F:F)))/SUM((F$4:INDEX(F:F, MATCH(1E+30,F:F))))</f>
        <v>0.96563434851353114</v>
      </c>
      <c r="BQ302" s="28"/>
    </row>
    <row r="303" spans="1:69" ht="15.75" customHeight="1">
      <c r="A303" s="89"/>
      <c r="B303" s="124" t="s">
        <v>143</v>
      </c>
      <c r="C303" s="74"/>
      <c r="D303" s="28"/>
      <c r="E303" s="45">
        <v>4472224</v>
      </c>
      <c r="F303" s="23">
        <v>57474</v>
      </c>
      <c r="G303" s="23">
        <v>4472224</v>
      </c>
      <c r="H303" s="23">
        <v>24561.15</v>
      </c>
      <c r="I303" s="43">
        <v>164352</v>
      </c>
      <c r="J303" s="23"/>
      <c r="K303" s="45"/>
      <c r="L303" s="23"/>
      <c r="M303" s="43"/>
      <c r="N303" s="23"/>
      <c r="O303" s="112">
        <f t="shared" si="80"/>
        <v>4472224</v>
      </c>
      <c r="P303" s="24">
        <f>_xlfn.RANK.EQ(O303, O$4:INDEX(O:O, MATCH(100000000000000,O:O)), 0) + COUNTIF(O$4:INDEX(O:O, ROW(O303)), O303)-1</f>
        <v>789</v>
      </c>
      <c r="Q303" s="25">
        <f>(_xlfn.RANK.EQ(P303, P$4:INDEX(P:P, MATCH(1000000000000,P:P)), 0) + COUNTIF(P$4:INDEX(P:P, ROW(P303)), P303)-1)/'Supporting Calculations'!$B$8</f>
        <v>0.27573529411764708</v>
      </c>
      <c r="R303" s="26">
        <f>'Segment RDF'!$F$33</f>
        <v>40</v>
      </c>
      <c r="S303" s="56">
        <f t="shared" si="81"/>
        <v>11.029411764705884</v>
      </c>
      <c r="T303" s="113">
        <f t="shared" si="82"/>
        <v>4472224</v>
      </c>
      <c r="U303" s="24">
        <f>_xlfn.RANK.EQ(T303, T$4:INDEX(T:T, MATCH(100000000000000,T:T)), 0) + COUNTIF(T$4:INDEX(T:T, ROW(T303)), T303)-1</f>
        <v>789</v>
      </c>
      <c r="V303" s="25">
        <f>(_xlfn.RANK.EQ(U303, U$4:INDEX(U:U, MATCH(1000000000000,U:U)), 0) + COUNTIF(U$4:INDEX(U:U, ROW(U303)), U303)-1)/'Supporting Calculations'!$B$8</f>
        <v>0.27573529411764708</v>
      </c>
      <c r="W303" s="26">
        <f>'Segment RDF'!$H$33</f>
        <v>40</v>
      </c>
      <c r="X303" s="56">
        <f t="shared" si="83"/>
        <v>11.029411764705884</v>
      </c>
      <c r="Y303" s="58">
        <f t="shared" si="84"/>
        <v>164352</v>
      </c>
      <c r="Z303" s="24">
        <f>_xlfn.RANK.EQ(Y303, Y$4:INDEX(Y:Y, MATCH(100000000000000,Y:Y)), 0) + COUNTIF(Y$4:INDEX(Y:Y, ROW(Y303)), Y303)-1</f>
        <v>736</v>
      </c>
      <c r="AA303" s="25">
        <f>(_xlfn.RANK.EQ(Z303, Z$4:INDEX(Z:Z, MATCH(1000000000000,Z:Z)), 0) + COUNTIF(Z$4:INDEX(Z:Z, ROW(Z303)), Z303)-1)/'Supporting Calculations'!$B$8</f>
        <v>0.32444852941176472</v>
      </c>
      <c r="AB303" s="26">
        <f>'Segment RDF'!$J$33</f>
        <v>20</v>
      </c>
      <c r="AC303" s="56">
        <f t="shared" si="85"/>
        <v>6.4889705882352944</v>
      </c>
      <c r="AD303" s="26"/>
      <c r="AE303" s="66">
        <f t="shared" si="86"/>
        <v>1.2851324083945705E-2</v>
      </c>
      <c r="AF303" s="24">
        <f>_xlfn.RANK.EQ(AE303, AE$4:INDEX(AE:AE, MATCH(1000000000000,AE:AE)), 0) + COUNTIF(AE$4:INDEX(AE:AE, ROW(AE303)), AE303)-1</f>
        <v>842</v>
      </c>
      <c r="AG303" s="25">
        <f>(_xlfn.RANK.EQ(AF303, AF$4:INDEX(AF:AF, MATCH(1000000000000,AF:AF)), 1) + COUNTIF(AF$4:INDEX(AF:AF, ROW(AF303)), AF303)-1)/'Supporting Calculations'!$B$8</f>
        <v>0.77389705882352944</v>
      </c>
      <c r="AH303" s="26">
        <f>'Segment RDF'!$F$33</f>
        <v>40</v>
      </c>
      <c r="AI303" s="67">
        <f t="shared" si="87"/>
        <v>30.955882352941178</v>
      </c>
      <c r="AJ303" s="68">
        <f t="shared" si="88"/>
        <v>5.4919319783624434E-3</v>
      </c>
      <c r="AK303" s="24">
        <f>_xlfn.RANK.EQ(AJ303, AJ$4:INDEX(AJ:AJ, MATCH(1000000000000,AJ:AJ)), 0) + COUNTIF(AJ$4:INDEX(AJ:AJ, ROW(AJ303)), AJ303)-1</f>
        <v>564</v>
      </c>
      <c r="AL303" s="25">
        <f>(_xlfn.RANK.EQ(AK303, AK$4:INDEX(AK:AK, MATCH(1000000000000,AK:AK)), 1) + COUNTIF(AK$4:INDEX(AK:AK, ROW(AK303)), AK303)-1)/'Supporting Calculations'!$B$8</f>
        <v>0.51838235294117652</v>
      </c>
      <c r="AM303" s="26">
        <f>'Segment RDF'!$H$33</f>
        <v>40</v>
      </c>
      <c r="AN303" s="67">
        <f t="shared" si="89"/>
        <v>20.735294117647062</v>
      </c>
      <c r="AO303" s="69">
        <f t="shared" si="99"/>
        <v>3.6749500919453053E-2</v>
      </c>
      <c r="AP303" s="24">
        <f>_xlfn.RANK.EQ(AO303, AO$4:INDEX(AO:AO, MATCH(1000000000000,AO:AO)), 0) + COUNTIF(AO$4:INDEX(AO:AO, ROW(AO303)), AO303)-1</f>
        <v>664</v>
      </c>
      <c r="AQ303" s="25">
        <f>(_xlfn.RANK.EQ(AP303, AP$4:INDEX(AP:AP, MATCH(1000000000000,AP:AP)), 1) + COUNTIF(AP$4:INDEX(AP:AP, ROW(AP303)), AP303)-1)/'Supporting Calculations'!$B$8</f>
        <v>0.61029411764705888</v>
      </c>
      <c r="AR303" s="26">
        <f>'Segment RDF'!$J$33</f>
        <v>20</v>
      </c>
      <c r="AS303" s="67">
        <f t="shared" si="90"/>
        <v>12.205882352941178</v>
      </c>
      <c r="AT303" s="69"/>
      <c r="AU303" s="119">
        <f t="shared" si="91"/>
        <v>28.547794117647062</v>
      </c>
      <c r="AV303" s="56">
        <f t="shared" si="92"/>
        <v>63.89705882352942</v>
      </c>
      <c r="AW303" s="24"/>
      <c r="AX303" s="119">
        <f>(_xlfn.RANK.EQ(AU303, AU$4:INDEX(AU:AU, MATCH(1000000000000,AU:AU)), 1) + COUNTIF(AU$4:INDEX(AU:AU, ROW(AU303)), AU303)-1)/'Supporting Calculations'!$B$8*100</f>
        <v>26.286764705882355</v>
      </c>
      <c r="AY303" s="58">
        <f>(_xlfn.RANK.EQ(AV303, AV$4:INDEX(AV:AV, MATCH(10000000000,AV:AV)), 1) + COUNTIF(AV$4:INDEX(AV:AV, ROW(AV303)), AV303)-1)/'Supporting Calculations'!$B$8*100</f>
        <v>69.944852941176478</v>
      </c>
      <c r="AZ303" s="70">
        <f t="shared" si="93"/>
        <v>96.23161764705884</v>
      </c>
      <c r="BA303" s="24"/>
      <c r="BB303" s="14">
        <f>IF(AND(AX303&gt;='Supporting Calculations'!$B$4,AY303&gt;='Supporting Calculations'!$C$4) = TRUE,1,IF(AND(AX303&gt;'Supporting Calculations'!$B$4,AY303&lt;'Supporting Calculations'!$C$4) = TRUE, 2,IF(AND(AX303&lt;'Supporting Calculations'!$B$4,AY303&gt;'Supporting Calculations'!$C$4) = TRUE,3,IF(AND(AX303&lt;='Supporting Calculations'!$B$4,AY303&lt;='Supporting Calculations'!$C$4) = TRUE, 4,0))))</f>
        <v>4</v>
      </c>
      <c r="BC303" s="44" t="str">
        <f t="shared" si="94"/>
        <v>Low</v>
      </c>
      <c r="BE303" s="84" t="e">
        <f t="shared" si="95"/>
        <v>#N/A</v>
      </c>
      <c r="BF303" s="86" t="e">
        <f t="shared" si="96"/>
        <v>#N/A</v>
      </c>
      <c r="BG303" s="88">
        <f t="shared" si="97"/>
        <v>69.944852941176478</v>
      </c>
      <c r="BI303" s="14">
        <f t="shared" si="98"/>
        <v>789</v>
      </c>
      <c r="BJ303" s="121">
        <f>BI303/'Supporting Calculations'!$B$8</f>
        <v>0.7251838235294118</v>
      </c>
      <c r="BK303" s="21">
        <f>SUM(T303:INDEX(T:T, MATCH(100000000000000,T:T)))/SUM((T$4:INDEX(T:T, MATCH(1E+30,T:T))))</f>
        <v>0.9743978168939903</v>
      </c>
      <c r="BL303" s="21">
        <f>SUM(H303:INDEX(H:H, MATCH(100000000000000,H:H)))/SUM((H$4:INDEX(H:H, MATCH(100000000000000,H:H))))</f>
        <v>0.9818069263025393</v>
      </c>
      <c r="BM303" s="21">
        <f>SUM(O303:INDEX(O:O, MATCH(100000000000000,O:O)))/SUM((O$4:INDEX(O:O, MATCH(1E+30,O:O))))</f>
        <v>0.9743978168939903</v>
      </c>
      <c r="BN303" s="132">
        <f>SUM(F303:INDEX(F:F, MATCH(100000000000000,F:F)))/SUM((F$4:INDEX(F:F, MATCH(1E+30,F:F))))</f>
        <v>0.9655478005239313</v>
      </c>
      <c r="BQ303" s="28"/>
    </row>
    <row r="304" spans="1:69" ht="15.75" customHeight="1">
      <c r="A304" s="89"/>
      <c r="B304" s="124" t="s">
        <v>138</v>
      </c>
      <c r="C304" s="74"/>
      <c r="D304" s="28"/>
      <c r="E304" s="45">
        <v>4480964.9000000004</v>
      </c>
      <c r="F304" s="23">
        <v>32064</v>
      </c>
      <c r="G304" s="23">
        <v>4480964.9000000004</v>
      </c>
      <c r="H304" s="23">
        <v>13701.53</v>
      </c>
      <c r="I304" s="43">
        <v>91343.53</v>
      </c>
      <c r="J304" s="23"/>
      <c r="K304" s="45"/>
      <c r="L304" s="23"/>
      <c r="M304" s="43"/>
      <c r="N304" s="23"/>
      <c r="O304" s="112">
        <f t="shared" si="80"/>
        <v>4480964.9000000004</v>
      </c>
      <c r="P304" s="24">
        <f>_xlfn.RANK.EQ(O304, O$4:INDEX(O:O, MATCH(100000000000000,O:O)), 0) + COUNTIF(O$4:INDEX(O:O, ROW(O304)), O304)-1</f>
        <v>788</v>
      </c>
      <c r="Q304" s="25">
        <f>(_xlfn.RANK.EQ(P304, P$4:INDEX(P:P, MATCH(1000000000000,P:P)), 0) + COUNTIF(P$4:INDEX(P:P, ROW(P304)), P304)-1)/'Supporting Calculations'!$B$8</f>
        <v>0.2766544117647059</v>
      </c>
      <c r="R304" s="26">
        <f>'Segment RDF'!$F$33</f>
        <v>40</v>
      </c>
      <c r="S304" s="56">
        <f t="shared" si="81"/>
        <v>11.066176470588236</v>
      </c>
      <c r="T304" s="113">
        <f t="shared" si="82"/>
        <v>4480964.9000000004</v>
      </c>
      <c r="U304" s="24">
        <f>_xlfn.RANK.EQ(T304, T$4:INDEX(T:T, MATCH(100000000000000,T:T)), 0) + COUNTIF(T$4:INDEX(T:T, ROW(T304)), T304)-1</f>
        <v>788</v>
      </c>
      <c r="V304" s="25">
        <f>(_xlfn.RANK.EQ(U304, U$4:INDEX(U:U, MATCH(1000000000000,U:U)), 0) + COUNTIF(U$4:INDEX(U:U, ROW(U304)), U304)-1)/'Supporting Calculations'!$B$8</f>
        <v>0.2766544117647059</v>
      </c>
      <c r="W304" s="26">
        <f>'Segment RDF'!$H$33</f>
        <v>40</v>
      </c>
      <c r="X304" s="56">
        <f t="shared" si="83"/>
        <v>11.066176470588236</v>
      </c>
      <c r="Y304" s="58">
        <f t="shared" si="84"/>
        <v>91343.53</v>
      </c>
      <c r="Z304" s="24">
        <f>_xlfn.RANK.EQ(Y304, Y$4:INDEX(Y:Y, MATCH(100000000000000,Y:Y)), 0) + COUNTIF(Y$4:INDEX(Y:Y, ROW(Y304)), Y304)-1</f>
        <v>819</v>
      </c>
      <c r="AA304" s="25">
        <f>(_xlfn.RANK.EQ(Z304, Z$4:INDEX(Z:Z, MATCH(1000000000000,Z:Z)), 0) + COUNTIF(Z$4:INDEX(Z:Z, ROW(Z304)), Z304)-1)/'Supporting Calculations'!$B$8</f>
        <v>0.24816176470588236</v>
      </c>
      <c r="AB304" s="26">
        <f>'Segment RDF'!$J$33</f>
        <v>20</v>
      </c>
      <c r="AC304" s="56">
        <f t="shared" si="85"/>
        <v>4.9632352941176467</v>
      </c>
      <c r="AD304" s="26"/>
      <c r="AE304" s="66">
        <f t="shared" si="86"/>
        <v>7.1556016874847637E-3</v>
      </c>
      <c r="AF304" s="24">
        <f>_xlfn.RANK.EQ(AE304, AE$4:INDEX(AE:AE, MATCH(1000000000000,AE:AE)), 0) + COUNTIF(AE$4:INDEX(AE:AE, ROW(AE304)), AE304)-1</f>
        <v>900</v>
      </c>
      <c r="AG304" s="25">
        <f>(_xlfn.RANK.EQ(AF304, AF$4:INDEX(AF:AF, MATCH(1000000000000,AF:AF)), 1) + COUNTIF(AF$4:INDEX(AF:AF, ROW(AF304)), AF304)-1)/'Supporting Calculations'!$B$8</f>
        <v>0.82720588235294112</v>
      </c>
      <c r="AH304" s="26">
        <f>'Segment RDF'!$F$33</f>
        <v>40</v>
      </c>
      <c r="AI304" s="67">
        <f t="shared" si="87"/>
        <v>33.088235294117645</v>
      </c>
      <c r="AJ304" s="68">
        <f t="shared" si="88"/>
        <v>3.0577186623354266E-3</v>
      </c>
      <c r="AK304" s="24">
        <f>_xlfn.RANK.EQ(AJ304, AJ$4:INDEX(AJ:AJ, MATCH(1000000000000,AJ:AJ)), 0) + COUNTIF(AJ$4:INDEX(AJ:AJ, ROW(AJ304)), AJ304)-1</f>
        <v>675</v>
      </c>
      <c r="AL304" s="25">
        <f>(_xlfn.RANK.EQ(AK304, AK$4:INDEX(AK:AK, MATCH(1000000000000,AK:AK)), 1) + COUNTIF(AK$4:INDEX(AK:AK, ROW(AK304)), AK304)-1)/'Supporting Calculations'!$B$8</f>
        <v>0.62040441176470584</v>
      </c>
      <c r="AM304" s="26">
        <f>'Segment RDF'!$H$33</f>
        <v>40</v>
      </c>
      <c r="AN304" s="67">
        <f t="shared" si="89"/>
        <v>24.816176470588232</v>
      </c>
      <c r="AO304" s="69">
        <f t="shared" si="99"/>
        <v>2.0384790338348776E-2</v>
      </c>
      <c r="AP304" s="24">
        <f>_xlfn.RANK.EQ(AO304, AO$4:INDEX(AO:AO, MATCH(1000000000000,AO:AO)), 0) + COUNTIF(AO$4:INDEX(AO:AO, ROW(AO304)), AO304)-1</f>
        <v>770</v>
      </c>
      <c r="AQ304" s="25">
        <f>(_xlfn.RANK.EQ(AP304, AP$4:INDEX(AP:AP, MATCH(1000000000000,AP:AP)), 1) + COUNTIF(AP$4:INDEX(AP:AP, ROW(AP304)), AP304)-1)/'Supporting Calculations'!$B$8</f>
        <v>0.70772058823529416</v>
      </c>
      <c r="AR304" s="26">
        <f>'Segment RDF'!$J$33</f>
        <v>20</v>
      </c>
      <c r="AS304" s="67">
        <f t="shared" si="90"/>
        <v>14.154411764705884</v>
      </c>
      <c r="AT304" s="69"/>
      <c r="AU304" s="119">
        <f t="shared" si="91"/>
        <v>27.095588235294116</v>
      </c>
      <c r="AV304" s="56">
        <f t="shared" si="92"/>
        <v>72.058823529411768</v>
      </c>
      <c r="AW304" s="24"/>
      <c r="AX304" s="119">
        <f>(_xlfn.RANK.EQ(AU304, AU$4:INDEX(AU:AU, MATCH(1000000000000,AU:AU)), 1) + COUNTIF(AU$4:INDEX(AU:AU, ROW(AU304)), AU304)-1)/'Supporting Calculations'!$B$8*100</f>
        <v>24.172794117647058</v>
      </c>
      <c r="AY304" s="58">
        <f>(_xlfn.RANK.EQ(AV304, AV$4:INDEX(AV:AV, MATCH(10000000000,AV:AV)), 1) + COUNTIF(AV$4:INDEX(AV:AV, ROW(AV304)), AV304)-1)/'Supporting Calculations'!$B$8*100</f>
        <v>81.25</v>
      </c>
      <c r="AZ304" s="70">
        <f t="shared" si="93"/>
        <v>105.42279411764706</v>
      </c>
      <c r="BA304" s="24"/>
      <c r="BB304" s="14">
        <f>IF(AND(AX304&gt;='Supporting Calculations'!$B$4,AY304&gt;='Supporting Calculations'!$C$4) = TRUE,1,IF(AND(AX304&gt;'Supporting Calculations'!$B$4,AY304&lt;'Supporting Calculations'!$C$4) = TRUE, 2,IF(AND(AX304&lt;'Supporting Calculations'!$B$4,AY304&gt;'Supporting Calculations'!$C$4) = TRUE,3,IF(AND(AX304&lt;='Supporting Calculations'!$B$4,AY304&lt;='Supporting Calculations'!$C$4) = TRUE, 4,0))))</f>
        <v>3</v>
      </c>
      <c r="BC304" s="44" t="str">
        <f t="shared" si="94"/>
        <v>Medium</v>
      </c>
      <c r="BE304" s="84" t="e">
        <f t="shared" si="95"/>
        <v>#N/A</v>
      </c>
      <c r="BF304" s="86" t="e">
        <f t="shared" si="96"/>
        <v>#N/A</v>
      </c>
      <c r="BG304" s="88">
        <f t="shared" si="97"/>
        <v>81.25</v>
      </c>
      <c r="BI304" s="14">
        <f t="shared" si="98"/>
        <v>788</v>
      </c>
      <c r="BJ304" s="121">
        <f>BI304/'Supporting Calculations'!$B$8</f>
        <v>0.72426470588235292</v>
      </c>
      <c r="BK304" s="21">
        <f>SUM(T304:INDEX(T:T, MATCH(100000000000000,T:T)))/SUM((T$4:INDEX(T:T, MATCH(1E+30,T:T))))</f>
        <v>0.97426366749708593</v>
      </c>
      <c r="BL304" s="21">
        <f>SUM(H304:INDEX(H:H, MATCH(100000000000000,H:H)))/SUM((H$4:INDEX(H:H, MATCH(100000000000000,H:H))))</f>
        <v>0.98175922391544046</v>
      </c>
      <c r="BM304" s="21">
        <f>SUM(O304:INDEX(O:O, MATCH(100000000000000,O:O)))/SUM((O$4:INDEX(O:O, MATCH(1E+30,O:O))))</f>
        <v>0.97426366749708593</v>
      </c>
      <c r="BN304" s="132">
        <f>SUM(F304:INDEX(F:F, MATCH(100000000000000,F:F)))/SUM((F$4:INDEX(F:F, MATCH(1E+30,F:F))))</f>
        <v>0.96551296653241692</v>
      </c>
      <c r="BQ304" s="28"/>
    </row>
    <row r="305" spans="1:69" ht="15.75" customHeight="1">
      <c r="A305" s="89"/>
      <c r="B305" s="124" t="s">
        <v>136</v>
      </c>
      <c r="C305" s="74"/>
      <c r="D305" s="28"/>
      <c r="E305" s="45">
        <v>4483362.26</v>
      </c>
      <c r="F305" s="23">
        <v>3380</v>
      </c>
      <c r="G305" s="23">
        <v>4483362.26</v>
      </c>
      <c r="H305" s="23">
        <v>61628.94</v>
      </c>
      <c r="I305" s="43">
        <v>410859.58</v>
      </c>
      <c r="J305" s="23"/>
      <c r="K305" s="45"/>
      <c r="L305" s="23"/>
      <c r="M305" s="43"/>
      <c r="N305" s="23"/>
      <c r="O305" s="112">
        <f t="shared" si="80"/>
        <v>4483362.26</v>
      </c>
      <c r="P305" s="24">
        <f>_xlfn.RANK.EQ(O305, O$4:INDEX(O:O, MATCH(100000000000000,O:O)), 0) + COUNTIF(O$4:INDEX(O:O, ROW(O305)), O305)-1</f>
        <v>787</v>
      </c>
      <c r="Q305" s="25">
        <f>(_xlfn.RANK.EQ(P305, P$4:INDEX(P:P, MATCH(1000000000000,P:P)), 0) + COUNTIF(P$4:INDEX(P:P, ROW(P305)), P305)-1)/'Supporting Calculations'!$B$8</f>
        <v>0.27757352941176472</v>
      </c>
      <c r="R305" s="26">
        <f>'Segment RDF'!$F$33</f>
        <v>40</v>
      </c>
      <c r="S305" s="56">
        <f t="shared" si="81"/>
        <v>11.102941176470589</v>
      </c>
      <c r="T305" s="113">
        <f t="shared" si="82"/>
        <v>4483362.26</v>
      </c>
      <c r="U305" s="24">
        <f>_xlfn.RANK.EQ(T305, T$4:INDEX(T:T, MATCH(100000000000000,T:T)), 0) + COUNTIF(T$4:INDEX(T:T, ROW(T305)), T305)-1</f>
        <v>787</v>
      </c>
      <c r="V305" s="25">
        <f>(_xlfn.RANK.EQ(U305, U$4:INDEX(U:U, MATCH(1000000000000,U:U)), 0) + COUNTIF(U$4:INDEX(U:U, ROW(U305)), U305)-1)/'Supporting Calculations'!$B$8</f>
        <v>0.27757352941176472</v>
      </c>
      <c r="W305" s="26">
        <f>'Segment RDF'!$H$33</f>
        <v>40</v>
      </c>
      <c r="X305" s="56">
        <f t="shared" si="83"/>
        <v>11.102941176470589</v>
      </c>
      <c r="Y305" s="58">
        <f t="shared" si="84"/>
        <v>410859.58</v>
      </c>
      <c r="Z305" s="24">
        <f>_xlfn.RANK.EQ(Y305, Y$4:INDEX(Y:Y, MATCH(100000000000000,Y:Y)), 0) + COUNTIF(Y$4:INDEX(Y:Y, ROW(Y305)), Y305)-1</f>
        <v>543</v>
      </c>
      <c r="AA305" s="25">
        <f>(_xlfn.RANK.EQ(Z305, Z$4:INDEX(Z:Z, MATCH(1000000000000,Z:Z)), 0) + COUNTIF(Z$4:INDEX(Z:Z, ROW(Z305)), Z305)-1)/'Supporting Calculations'!$B$8</f>
        <v>0.50183823529411764</v>
      </c>
      <c r="AB305" s="26">
        <f>'Segment RDF'!$J$33</f>
        <v>20</v>
      </c>
      <c r="AC305" s="56">
        <f t="shared" si="85"/>
        <v>10.036764705882353</v>
      </c>
      <c r="AD305" s="26"/>
      <c r="AE305" s="66">
        <f t="shared" si="86"/>
        <v>7.5389848153827304E-4</v>
      </c>
      <c r="AF305" s="24">
        <f>_xlfn.RANK.EQ(AE305, AE$4:INDEX(AE:AE, MATCH(1000000000000,AE:AE)), 0) + COUNTIF(AE$4:INDEX(AE:AE, ROW(AE305)), AE305)-1</f>
        <v>988</v>
      </c>
      <c r="AG305" s="25">
        <f>(_xlfn.RANK.EQ(AF305, AF$4:INDEX(AF:AF, MATCH(1000000000000,AF:AF)), 1) + COUNTIF(AF$4:INDEX(AF:AF, ROW(AF305)), AF305)-1)/'Supporting Calculations'!$B$8</f>
        <v>0.90808823529411764</v>
      </c>
      <c r="AH305" s="26">
        <f>'Segment RDF'!$F$33</f>
        <v>40</v>
      </c>
      <c r="AI305" s="67">
        <f t="shared" si="87"/>
        <v>36.323529411764703</v>
      </c>
      <c r="AJ305" s="68">
        <f t="shared" si="88"/>
        <v>1.3746143279530575E-2</v>
      </c>
      <c r="AK305" s="24">
        <f>_xlfn.RANK.EQ(AJ305, AJ$4:INDEX(AJ:AJ, MATCH(1000000000000,AJ:AJ)), 0) + COUNTIF(AJ$4:INDEX(AJ:AJ, ROW(AJ305)), AJ305)-1</f>
        <v>302</v>
      </c>
      <c r="AL305" s="25">
        <f>(_xlfn.RANK.EQ(AK305, AK$4:INDEX(AK:AK, MATCH(1000000000000,AK:AK)), 1) + COUNTIF(AK$4:INDEX(AK:AK, ROW(AK305)), AK305)-1)/'Supporting Calculations'!$B$8</f>
        <v>0.27757352941176472</v>
      </c>
      <c r="AM305" s="26">
        <f>'Segment RDF'!$H$33</f>
        <v>40</v>
      </c>
      <c r="AN305" s="67">
        <f t="shared" si="89"/>
        <v>11.102941176470589</v>
      </c>
      <c r="AO305" s="69">
        <f t="shared" si="99"/>
        <v>9.164095073593273E-2</v>
      </c>
      <c r="AP305" s="24">
        <f>_xlfn.RANK.EQ(AO305, AO$4:INDEX(AO:AO, MATCH(1000000000000,AO:AO)), 0) + COUNTIF(AO$4:INDEX(AO:AO, ROW(AO305)), AO305)-1</f>
        <v>383</v>
      </c>
      <c r="AQ305" s="25">
        <f>(_xlfn.RANK.EQ(AP305, AP$4:INDEX(AP:AP, MATCH(1000000000000,AP:AP)), 1) + COUNTIF(AP$4:INDEX(AP:AP, ROW(AP305)), AP305)-1)/'Supporting Calculations'!$B$8</f>
        <v>0.35202205882352944</v>
      </c>
      <c r="AR305" s="26">
        <f>'Segment RDF'!$J$33</f>
        <v>20</v>
      </c>
      <c r="AS305" s="67">
        <f t="shared" si="90"/>
        <v>7.0404411764705888</v>
      </c>
      <c r="AT305" s="69"/>
      <c r="AU305" s="119">
        <f t="shared" si="91"/>
        <v>32.242647058823529</v>
      </c>
      <c r="AV305" s="56">
        <f t="shared" si="92"/>
        <v>54.466911764705877</v>
      </c>
      <c r="AW305" s="24"/>
      <c r="AX305" s="119">
        <f>(_xlfn.RANK.EQ(AU305, AU$4:INDEX(AU:AU, MATCH(1000000000000,AU:AU)), 1) + COUNTIF(AU$4:INDEX(AU:AU, ROW(AU305)), AU305)-1)/'Supporting Calculations'!$B$8*100</f>
        <v>31.25</v>
      </c>
      <c r="AY305" s="58">
        <f>(_xlfn.RANK.EQ(AV305, AV$4:INDEX(AV:AV, MATCH(10000000000,AV:AV)), 1) + COUNTIF(AV$4:INDEX(AV:AV, ROW(AV305)), AV305)-1)/'Supporting Calculations'!$B$8*100</f>
        <v>53.492647058823529</v>
      </c>
      <c r="AZ305" s="70">
        <f t="shared" si="93"/>
        <v>84.742647058823536</v>
      </c>
      <c r="BA305" s="24"/>
      <c r="BB305" s="14">
        <f>IF(AND(AX305&gt;='Supporting Calculations'!$B$4,AY305&gt;='Supporting Calculations'!$C$4) = TRUE,1,IF(AND(AX305&gt;'Supporting Calculations'!$B$4,AY305&lt;'Supporting Calculations'!$C$4) = TRUE, 2,IF(AND(AX305&lt;'Supporting Calculations'!$B$4,AY305&gt;'Supporting Calculations'!$C$4) = TRUE,3,IF(AND(AX305&lt;='Supporting Calculations'!$B$4,AY305&lt;='Supporting Calculations'!$C$4) = TRUE, 4,0))))</f>
        <v>4</v>
      </c>
      <c r="BC305" s="44" t="str">
        <f t="shared" si="94"/>
        <v>Low</v>
      </c>
      <c r="BE305" s="84" t="e">
        <f t="shared" si="95"/>
        <v>#N/A</v>
      </c>
      <c r="BF305" s="86" t="e">
        <f t="shared" si="96"/>
        <v>#N/A</v>
      </c>
      <c r="BG305" s="88">
        <f t="shared" si="97"/>
        <v>53.492647058823529</v>
      </c>
      <c r="BI305" s="14">
        <f t="shared" si="98"/>
        <v>787</v>
      </c>
      <c r="BJ305" s="121">
        <f>BI305/'Supporting Calculations'!$B$8</f>
        <v>0.72334558823529416</v>
      </c>
      <c r="BK305" s="21">
        <f>SUM(T305:INDEX(T:T, MATCH(100000000000000,T:T)))/SUM((T$4:INDEX(T:T, MATCH(1E+30,T:T))))</f>
        <v>0.97412925590703936</v>
      </c>
      <c r="BL305" s="21">
        <f>SUM(H305:INDEX(H:H, MATCH(100000000000000,H:H)))/SUM((H$4:INDEX(H:H, MATCH(100000000000000,H:H))))</f>
        <v>0.98173261295919845</v>
      </c>
      <c r="BM305" s="21">
        <f>SUM(O305:INDEX(O:O, MATCH(100000000000000,O:O)))/SUM((O$4:INDEX(O:O, MATCH(1E+30,O:O))))</f>
        <v>0.97412925590703936</v>
      </c>
      <c r="BN305" s="132">
        <f>SUM(F305:INDEX(F:F, MATCH(100000000000000,F:F)))/SUM((F$4:INDEX(F:F, MATCH(1E+30,F:F))))</f>
        <v>0.9654935330998401</v>
      </c>
      <c r="BQ305" s="28"/>
    </row>
    <row r="306" spans="1:69" ht="15.75" customHeight="1">
      <c r="A306" s="89"/>
      <c r="B306" s="124" t="s">
        <v>135</v>
      </c>
      <c r="C306" s="74"/>
      <c r="D306" s="28"/>
      <c r="E306" s="45">
        <v>4509753.04</v>
      </c>
      <c r="F306" s="23">
        <v>452398</v>
      </c>
      <c r="G306" s="23">
        <v>4509753.04</v>
      </c>
      <c r="H306" s="23">
        <v>108500.73</v>
      </c>
      <c r="I306" s="43">
        <v>723338.18</v>
      </c>
      <c r="J306" s="23"/>
      <c r="K306" s="45"/>
      <c r="L306" s="23"/>
      <c r="M306" s="43"/>
      <c r="N306" s="23"/>
      <c r="O306" s="112">
        <f t="shared" si="80"/>
        <v>4509753.04</v>
      </c>
      <c r="P306" s="24">
        <f>_xlfn.RANK.EQ(O306, O$4:INDEX(O:O, MATCH(100000000000000,O:O)), 0) + COUNTIF(O$4:INDEX(O:O, ROW(O306)), O306)-1</f>
        <v>786</v>
      </c>
      <c r="Q306" s="25">
        <f>(_xlfn.RANK.EQ(P306, P$4:INDEX(P:P, MATCH(1000000000000,P:P)), 0) + COUNTIF(P$4:INDEX(P:P, ROW(P306)), P306)-1)/'Supporting Calculations'!$B$8</f>
        <v>0.27849264705882354</v>
      </c>
      <c r="R306" s="26">
        <f>'Segment RDF'!$F$33</f>
        <v>40</v>
      </c>
      <c r="S306" s="56">
        <f t="shared" si="81"/>
        <v>11.139705882352942</v>
      </c>
      <c r="T306" s="113">
        <f t="shared" si="82"/>
        <v>4509753.04</v>
      </c>
      <c r="U306" s="24">
        <f>_xlfn.RANK.EQ(T306, T$4:INDEX(T:T, MATCH(100000000000000,T:T)), 0) + COUNTIF(T$4:INDEX(T:T, ROW(T306)), T306)-1</f>
        <v>786</v>
      </c>
      <c r="V306" s="25">
        <f>(_xlfn.RANK.EQ(U306, U$4:INDEX(U:U, MATCH(1000000000000,U:U)), 0) + COUNTIF(U$4:INDEX(U:U, ROW(U306)), U306)-1)/'Supporting Calculations'!$B$8</f>
        <v>0.27849264705882354</v>
      </c>
      <c r="W306" s="26">
        <f>'Segment RDF'!$H$33</f>
        <v>40</v>
      </c>
      <c r="X306" s="56">
        <f t="shared" si="83"/>
        <v>11.139705882352942</v>
      </c>
      <c r="Y306" s="58">
        <f t="shared" si="84"/>
        <v>723338.18</v>
      </c>
      <c r="Z306" s="24">
        <f>_xlfn.RANK.EQ(Y306, Y$4:INDEX(Y:Y, MATCH(100000000000000,Y:Y)), 0) + COUNTIF(Y$4:INDEX(Y:Y, ROW(Y306)), Y306)-1</f>
        <v>423</v>
      </c>
      <c r="AA306" s="25">
        <f>(_xlfn.RANK.EQ(Z306, Z$4:INDEX(Z:Z, MATCH(1000000000000,Z:Z)), 0) + COUNTIF(Z$4:INDEX(Z:Z, ROW(Z306)), Z306)-1)/'Supporting Calculations'!$B$8</f>
        <v>0.61213235294117652</v>
      </c>
      <c r="AB306" s="26">
        <f>'Segment RDF'!$J$33</f>
        <v>20</v>
      </c>
      <c r="AC306" s="56">
        <f t="shared" si="85"/>
        <v>12.242647058823531</v>
      </c>
      <c r="AD306" s="26"/>
      <c r="AE306" s="66">
        <f t="shared" si="86"/>
        <v>0.10031547093319328</v>
      </c>
      <c r="AF306" s="24">
        <f>_xlfn.RANK.EQ(AE306, AE$4:INDEX(AE:AE, MATCH(1000000000000,AE:AE)), 0) + COUNTIF(AE$4:INDEX(AE:AE, ROW(AE306)), AE306)-1</f>
        <v>225</v>
      </c>
      <c r="AG306" s="25">
        <f>(_xlfn.RANK.EQ(AF306, AF$4:INDEX(AF:AF, MATCH(1000000000000,AF:AF)), 1) + COUNTIF(AF$4:INDEX(AF:AF, ROW(AF306)), AF306)-1)/'Supporting Calculations'!$B$8</f>
        <v>0.20680147058823528</v>
      </c>
      <c r="AH306" s="26">
        <f>'Segment RDF'!$F$33</f>
        <v>40</v>
      </c>
      <c r="AI306" s="67">
        <f t="shared" si="87"/>
        <v>8.2720588235294112</v>
      </c>
      <c r="AJ306" s="68">
        <f t="shared" si="88"/>
        <v>2.405912896729263E-2</v>
      </c>
      <c r="AK306" s="24">
        <f>_xlfn.RANK.EQ(AJ306, AJ$4:INDEX(AJ:AJ, MATCH(1000000000000,AJ:AJ)), 0) + COUNTIF(AJ$4:INDEX(AJ:AJ, ROW(AJ306)), AJ306)-1</f>
        <v>168</v>
      </c>
      <c r="AL306" s="25">
        <f>(_xlfn.RANK.EQ(AK306, AK$4:INDEX(AK:AK, MATCH(1000000000000,AK:AK)), 1) + COUNTIF(AK$4:INDEX(AK:AK, ROW(AK306)), AK306)-1)/'Supporting Calculations'!$B$8</f>
        <v>0.15441176470588236</v>
      </c>
      <c r="AM306" s="26">
        <f>'Segment RDF'!$H$33</f>
        <v>40</v>
      </c>
      <c r="AN306" s="67">
        <f t="shared" si="89"/>
        <v>6.1764705882352944</v>
      </c>
      <c r="AO306" s="69">
        <f t="shared" si="99"/>
        <v>0.16039418868045158</v>
      </c>
      <c r="AP306" s="24">
        <f>_xlfn.RANK.EQ(AO306, AO$4:INDEX(AO:AO, MATCH(1000000000000,AO:AO)), 0) + COUNTIF(AO$4:INDEX(AO:AO, ROW(AO306)), AO306)-1</f>
        <v>215</v>
      </c>
      <c r="AQ306" s="25">
        <f>(_xlfn.RANK.EQ(AP306, AP$4:INDEX(AP:AP, MATCH(1000000000000,AP:AP)), 1) + COUNTIF(AP$4:INDEX(AP:AP, ROW(AP306)), AP306)-1)/'Supporting Calculations'!$B$8</f>
        <v>0.19761029411764705</v>
      </c>
      <c r="AR306" s="26">
        <f>'Segment RDF'!$J$33</f>
        <v>20</v>
      </c>
      <c r="AS306" s="67">
        <f t="shared" si="90"/>
        <v>3.9522058823529411</v>
      </c>
      <c r="AT306" s="69"/>
      <c r="AU306" s="119">
        <f t="shared" si="91"/>
        <v>34.522058823529413</v>
      </c>
      <c r="AV306" s="56">
        <f t="shared" si="92"/>
        <v>18.400735294117649</v>
      </c>
      <c r="AW306" s="24"/>
      <c r="AX306" s="119">
        <f>(_xlfn.RANK.EQ(AU306, AU$4:INDEX(AU:AU, MATCH(1000000000000,AU:AU)), 1) + COUNTIF(AU$4:INDEX(AU:AU, ROW(AU306)), AU306)-1)/'Supporting Calculations'!$B$8*100</f>
        <v>33.82352941176471</v>
      </c>
      <c r="AY306" s="58">
        <f>(_xlfn.RANK.EQ(AV306, AV$4:INDEX(AV:AV, MATCH(10000000000,AV:AV)), 1) + COUNTIF(AV$4:INDEX(AV:AV, ROW(AV306)), AV306)-1)/'Supporting Calculations'!$B$8*100</f>
        <v>10.845588235294118</v>
      </c>
      <c r="AZ306" s="70">
        <f t="shared" si="93"/>
        <v>44.669117647058826</v>
      </c>
      <c r="BA306" s="24"/>
      <c r="BB306" s="14">
        <f>IF(AND(AX306&gt;='Supporting Calculations'!$B$4,AY306&gt;='Supporting Calculations'!$C$4) = TRUE,1,IF(AND(AX306&gt;'Supporting Calculations'!$B$4,AY306&lt;'Supporting Calculations'!$C$4) = TRUE, 2,IF(AND(AX306&lt;'Supporting Calculations'!$B$4,AY306&gt;'Supporting Calculations'!$C$4) = TRUE,3,IF(AND(AX306&lt;='Supporting Calculations'!$B$4,AY306&lt;='Supporting Calculations'!$C$4) = TRUE, 4,0))))</f>
        <v>4</v>
      </c>
      <c r="BC306" s="44" t="str">
        <f t="shared" si="94"/>
        <v>Low</v>
      </c>
      <c r="BE306" s="84" t="e">
        <f t="shared" si="95"/>
        <v>#N/A</v>
      </c>
      <c r="BF306" s="86" t="e">
        <f t="shared" si="96"/>
        <v>#N/A</v>
      </c>
      <c r="BG306" s="88">
        <f t="shared" si="97"/>
        <v>10.845588235294118</v>
      </c>
      <c r="BI306" s="14">
        <f t="shared" si="98"/>
        <v>786</v>
      </c>
      <c r="BJ306" s="121">
        <f>BI306/'Supporting Calculations'!$B$8</f>
        <v>0.72242647058823528</v>
      </c>
      <c r="BK306" s="21">
        <f>SUM(T306:INDEX(T:T, MATCH(100000000000000,T:T)))/SUM((T$4:INDEX(T:T, MATCH(1E+30,T:T))))</f>
        <v>0.97399477240547883</v>
      </c>
      <c r="BL306" s="21">
        <f>SUM(H306:INDEX(H:H, MATCH(100000000000000,H:H)))/SUM((H$4:INDEX(H:H, MATCH(100000000000000,H:H))))</f>
        <v>0.98161291793057126</v>
      </c>
      <c r="BM306" s="21">
        <f>SUM(O306:INDEX(O:O, MATCH(100000000000000,O:O)))/SUM((O$4:INDEX(O:O, MATCH(1E+30,O:O))))</f>
        <v>0.97399477240547883</v>
      </c>
      <c r="BN306" s="132">
        <f>SUM(F306:INDEX(F:F, MATCH(100000000000000,F:F)))/SUM((F$4:INDEX(F:F, MATCH(1E+30,F:F))))</f>
        <v>0.9654914845406426</v>
      </c>
      <c r="BQ306" s="28"/>
    </row>
    <row r="307" spans="1:69" ht="15.75" customHeight="1">
      <c r="A307" s="89"/>
      <c r="B307" s="124" t="s">
        <v>134</v>
      </c>
      <c r="C307" s="74"/>
      <c r="D307" s="28"/>
      <c r="E307" s="45">
        <v>4528407.43</v>
      </c>
      <c r="F307" s="23">
        <v>277204</v>
      </c>
      <c r="G307" s="23">
        <v>4528407.43</v>
      </c>
      <c r="H307" s="23">
        <v>64296.1</v>
      </c>
      <c r="I307" s="43">
        <v>428640.66</v>
      </c>
      <c r="J307" s="23"/>
      <c r="K307" s="45"/>
      <c r="L307" s="23"/>
      <c r="M307" s="43"/>
      <c r="N307" s="23"/>
      <c r="O307" s="112">
        <f t="shared" si="80"/>
        <v>4528407.43</v>
      </c>
      <c r="P307" s="24">
        <f>_xlfn.RANK.EQ(O307, O$4:INDEX(O:O, MATCH(100000000000000,O:O)), 0) + COUNTIF(O$4:INDEX(O:O, ROW(O307)), O307)-1</f>
        <v>785</v>
      </c>
      <c r="Q307" s="25">
        <f>(_xlfn.RANK.EQ(P307, P$4:INDEX(P:P, MATCH(1000000000000,P:P)), 0) + COUNTIF(P$4:INDEX(P:P, ROW(P307)), P307)-1)/'Supporting Calculations'!$B$8</f>
        <v>0.27941176470588236</v>
      </c>
      <c r="R307" s="26">
        <f>'Segment RDF'!$F$33</f>
        <v>40</v>
      </c>
      <c r="S307" s="56">
        <f t="shared" si="81"/>
        <v>11.176470588235293</v>
      </c>
      <c r="T307" s="113">
        <f t="shared" si="82"/>
        <v>4528407.43</v>
      </c>
      <c r="U307" s="24">
        <f>_xlfn.RANK.EQ(T307, T$4:INDEX(T:T, MATCH(100000000000000,T:T)), 0) + COUNTIF(T$4:INDEX(T:T, ROW(T307)), T307)-1</f>
        <v>785</v>
      </c>
      <c r="V307" s="25">
        <f>(_xlfn.RANK.EQ(U307, U$4:INDEX(U:U, MATCH(1000000000000,U:U)), 0) + COUNTIF(U$4:INDEX(U:U, ROW(U307)), U307)-1)/'Supporting Calculations'!$B$8</f>
        <v>0.27941176470588236</v>
      </c>
      <c r="W307" s="26">
        <f>'Segment RDF'!$H$33</f>
        <v>40</v>
      </c>
      <c r="X307" s="56">
        <f t="shared" si="83"/>
        <v>11.176470588235293</v>
      </c>
      <c r="Y307" s="58">
        <f t="shared" si="84"/>
        <v>428640.66</v>
      </c>
      <c r="Z307" s="24">
        <f>_xlfn.RANK.EQ(Y307, Y$4:INDEX(Y:Y, MATCH(100000000000000,Y:Y)), 0) + COUNTIF(Y$4:INDEX(Y:Y, ROW(Y307)), Y307)-1</f>
        <v>531</v>
      </c>
      <c r="AA307" s="25">
        <f>(_xlfn.RANK.EQ(Z307, Z$4:INDEX(Z:Z, MATCH(1000000000000,Z:Z)), 0) + COUNTIF(Z$4:INDEX(Z:Z, ROW(Z307)), Z307)-1)/'Supporting Calculations'!$B$8</f>
        <v>0.51286764705882348</v>
      </c>
      <c r="AB307" s="26">
        <f>'Segment RDF'!$J$33</f>
        <v>20</v>
      </c>
      <c r="AC307" s="56">
        <f t="shared" si="85"/>
        <v>10.257352941176469</v>
      </c>
      <c r="AD307" s="26"/>
      <c r="AE307" s="66">
        <f t="shared" si="86"/>
        <v>6.1214456579937203E-2</v>
      </c>
      <c r="AF307" s="24">
        <f>_xlfn.RANK.EQ(AE307, AE$4:INDEX(AE:AE, MATCH(1000000000000,AE:AE)), 0) + COUNTIF(AE$4:INDEX(AE:AE, ROW(AE307)), AE307)-1</f>
        <v>424</v>
      </c>
      <c r="AG307" s="25">
        <f>(_xlfn.RANK.EQ(AF307, AF$4:INDEX(AF:AF, MATCH(1000000000000,AF:AF)), 1) + COUNTIF(AF$4:INDEX(AF:AF, ROW(AF307)), AF307)-1)/'Supporting Calculations'!$B$8</f>
        <v>0.38970588235294118</v>
      </c>
      <c r="AH307" s="26">
        <f>'Segment RDF'!$F$33</f>
        <v>40</v>
      </c>
      <c r="AI307" s="67">
        <f t="shared" si="87"/>
        <v>15.588235294117647</v>
      </c>
      <c r="AJ307" s="68">
        <f t="shared" si="88"/>
        <v>1.4198391154923089E-2</v>
      </c>
      <c r="AK307" s="24">
        <f>_xlfn.RANK.EQ(AJ307, AJ$4:INDEX(AJ:AJ, MATCH(1000000000000,AJ:AJ)), 0) + COUNTIF(AJ$4:INDEX(AJ:AJ, ROW(AJ307)), AJ307)-1</f>
        <v>300</v>
      </c>
      <c r="AL307" s="25">
        <f>(_xlfn.RANK.EQ(AK307, AK$4:INDEX(AK:AK, MATCH(1000000000000,AK:AK)), 1) + COUNTIF(AK$4:INDEX(AK:AK, ROW(AK307)), AK307)-1)/'Supporting Calculations'!$B$8</f>
        <v>0.27573529411764708</v>
      </c>
      <c r="AM307" s="26">
        <f>'Segment RDF'!$H$33</f>
        <v>40</v>
      </c>
      <c r="AN307" s="67">
        <f t="shared" si="89"/>
        <v>11.029411764705884</v>
      </c>
      <c r="AO307" s="69">
        <f t="shared" si="99"/>
        <v>9.4655939560632688E-2</v>
      </c>
      <c r="AP307" s="24">
        <f>_xlfn.RANK.EQ(AO307, AO$4:INDEX(AO:AO, MATCH(1000000000000,AO:AO)), 0) + COUNTIF(AO$4:INDEX(AO:AO, ROW(AO307)), AO307)-1</f>
        <v>375</v>
      </c>
      <c r="AQ307" s="25">
        <f>(_xlfn.RANK.EQ(AP307, AP$4:INDEX(AP:AP, MATCH(1000000000000,AP:AP)), 1) + COUNTIF(AP$4:INDEX(AP:AP, ROW(AP307)), AP307)-1)/'Supporting Calculations'!$B$8</f>
        <v>0.34466911764705882</v>
      </c>
      <c r="AR307" s="26">
        <f>'Segment RDF'!$J$33</f>
        <v>20</v>
      </c>
      <c r="AS307" s="67">
        <f t="shared" si="90"/>
        <v>6.8933823529411766</v>
      </c>
      <c r="AT307" s="69"/>
      <c r="AU307" s="119">
        <f t="shared" si="91"/>
        <v>32.610294117647058</v>
      </c>
      <c r="AV307" s="56">
        <f t="shared" si="92"/>
        <v>33.511029411764703</v>
      </c>
      <c r="AW307" s="24"/>
      <c r="AX307" s="119">
        <f>(_xlfn.RANK.EQ(AU307, AU$4:INDEX(AU:AU, MATCH(1000000000000,AU:AU)), 1) + COUNTIF(AU$4:INDEX(AU:AU, ROW(AU307)), AU307)-1)/'Supporting Calculations'!$B$8*100</f>
        <v>31.893382352941174</v>
      </c>
      <c r="AY307" s="58">
        <f>(_xlfn.RANK.EQ(AV307, AV$4:INDEX(AV:AV, MATCH(10000000000,AV:AV)), 1) + COUNTIF(AV$4:INDEX(AV:AV, ROW(AV307)), AV307)-1)/'Supporting Calculations'!$B$8*100</f>
        <v>24.540441176470587</v>
      </c>
      <c r="AZ307" s="70">
        <f t="shared" si="93"/>
        <v>56.433823529411761</v>
      </c>
      <c r="BA307" s="24"/>
      <c r="BB307" s="14">
        <f>IF(AND(AX307&gt;='Supporting Calculations'!$B$4,AY307&gt;='Supporting Calculations'!$C$4) = TRUE,1,IF(AND(AX307&gt;'Supporting Calculations'!$B$4,AY307&lt;'Supporting Calculations'!$C$4) = TRUE, 2,IF(AND(AX307&lt;'Supporting Calculations'!$B$4,AY307&gt;'Supporting Calculations'!$C$4) = TRUE,3,IF(AND(AX307&lt;='Supporting Calculations'!$B$4,AY307&lt;='Supporting Calculations'!$C$4) = TRUE, 4,0))))</f>
        <v>4</v>
      </c>
      <c r="BC307" s="44" t="str">
        <f t="shared" si="94"/>
        <v>Low</v>
      </c>
      <c r="BE307" s="84" t="e">
        <f t="shared" si="95"/>
        <v>#N/A</v>
      </c>
      <c r="BF307" s="86" t="e">
        <f t="shared" si="96"/>
        <v>#N/A</v>
      </c>
      <c r="BG307" s="88">
        <f t="shared" si="97"/>
        <v>24.540441176470587</v>
      </c>
      <c r="BI307" s="14">
        <f t="shared" si="98"/>
        <v>785</v>
      </c>
      <c r="BJ307" s="121">
        <f>BI307/'Supporting Calculations'!$B$8</f>
        <v>0.72150735294117652</v>
      </c>
      <c r="BK307" s="21">
        <f>SUM(T307:INDEX(T:T, MATCH(100000000000000,T:T)))/SUM((T$4:INDEX(T:T, MATCH(1E+30,T:T))))</f>
        <v>0.97385949728274268</v>
      </c>
      <c r="BL307" s="21">
        <f>SUM(H307:INDEX(H:H, MATCH(100000000000000,H:H)))/SUM((H$4:INDEX(H:H, MATCH(100000000000000,H:H))))</f>
        <v>0.98140218904275611</v>
      </c>
      <c r="BM307" s="21">
        <f>SUM(O307:INDEX(O:O, MATCH(100000000000000,O:O)))/SUM((O$4:INDEX(O:O, MATCH(1E+30,O:O))))</f>
        <v>0.97385949728274268</v>
      </c>
      <c r="BN307" s="132">
        <f>SUM(F307:INDEX(F:F, MATCH(100000000000000,F:F)))/SUM((F$4:INDEX(F:F, MATCH(1E+30,F:F))))</f>
        <v>0.9652172939832927</v>
      </c>
      <c r="BQ307" s="28"/>
    </row>
    <row r="308" spans="1:69" ht="15.75" customHeight="1">
      <c r="A308" s="89"/>
      <c r="B308" s="124" t="s">
        <v>144</v>
      </c>
      <c r="C308" s="74"/>
      <c r="D308" s="28"/>
      <c r="E308" s="45">
        <v>4532902.79</v>
      </c>
      <c r="F308" s="23">
        <v>29274</v>
      </c>
      <c r="G308" s="23">
        <v>4532902.79</v>
      </c>
      <c r="H308" s="23">
        <v>8879.35</v>
      </c>
      <c r="I308" s="43">
        <v>59195.65</v>
      </c>
      <c r="J308" s="23"/>
      <c r="K308" s="45"/>
      <c r="L308" s="23"/>
      <c r="M308" s="43"/>
      <c r="N308" s="23"/>
      <c r="O308" s="112">
        <f t="shared" si="80"/>
        <v>4532902.79</v>
      </c>
      <c r="P308" s="24">
        <f>_xlfn.RANK.EQ(O308, O$4:INDEX(O:O, MATCH(100000000000000,O:O)), 0) + COUNTIF(O$4:INDEX(O:O, ROW(O308)), O308)-1</f>
        <v>784</v>
      </c>
      <c r="Q308" s="25">
        <f>(_xlfn.RANK.EQ(P308, P$4:INDEX(P:P, MATCH(1000000000000,P:P)), 0) + COUNTIF(P$4:INDEX(P:P, ROW(P308)), P308)-1)/'Supporting Calculations'!$B$8</f>
        <v>0.28033088235294118</v>
      </c>
      <c r="R308" s="26">
        <f>'Segment RDF'!$F$33</f>
        <v>40</v>
      </c>
      <c r="S308" s="56">
        <f t="shared" si="81"/>
        <v>11.213235294117647</v>
      </c>
      <c r="T308" s="113">
        <f t="shared" si="82"/>
        <v>4532902.79</v>
      </c>
      <c r="U308" s="24">
        <f>_xlfn.RANK.EQ(T308, T$4:INDEX(T:T, MATCH(100000000000000,T:T)), 0) + COUNTIF(T$4:INDEX(T:T, ROW(T308)), T308)-1</f>
        <v>784</v>
      </c>
      <c r="V308" s="25">
        <f>(_xlfn.RANK.EQ(U308, U$4:INDEX(U:U, MATCH(1000000000000,U:U)), 0) + COUNTIF(U$4:INDEX(U:U, ROW(U308)), U308)-1)/'Supporting Calculations'!$B$8</f>
        <v>0.28033088235294118</v>
      </c>
      <c r="W308" s="26">
        <f>'Segment RDF'!$H$33</f>
        <v>40</v>
      </c>
      <c r="X308" s="56">
        <f t="shared" si="83"/>
        <v>11.213235294117647</v>
      </c>
      <c r="Y308" s="58">
        <f t="shared" si="84"/>
        <v>59195.65</v>
      </c>
      <c r="Z308" s="24">
        <f>_xlfn.RANK.EQ(Y308, Y$4:INDEX(Y:Y, MATCH(100000000000000,Y:Y)), 0) + COUNTIF(Y$4:INDEX(Y:Y, ROW(Y308)), Y308)-1</f>
        <v>870</v>
      </c>
      <c r="AA308" s="25">
        <f>(_xlfn.RANK.EQ(Z308, Z$4:INDEX(Z:Z, MATCH(1000000000000,Z:Z)), 0) + COUNTIF(Z$4:INDEX(Z:Z, ROW(Z308)), Z308)-1)/'Supporting Calculations'!$B$8</f>
        <v>0.20128676470588236</v>
      </c>
      <c r="AB308" s="26">
        <f>'Segment RDF'!$J$33</f>
        <v>20</v>
      </c>
      <c r="AC308" s="56">
        <f t="shared" si="85"/>
        <v>4.0257352941176467</v>
      </c>
      <c r="AD308" s="26"/>
      <c r="AE308" s="66">
        <f t="shared" si="86"/>
        <v>6.4581133450691093E-3</v>
      </c>
      <c r="AF308" s="24">
        <f>_xlfn.RANK.EQ(AE308, AE$4:INDEX(AE:AE, MATCH(1000000000000,AE:AE)), 0) + COUNTIF(AE$4:INDEX(AE:AE, ROW(AE308)), AE308)-1</f>
        <v>910</v>
      </c>
      <c r="AG308" s="25">
        <f>(_xlfn.RANK.EQ(AF308, AF$4:INDEX(AF:AF, MATCH(1000000000000,AF:AF)), 1) + COUNTIF(AF$4:INDEX(AF:AF, ROW(AF308)), AF308)-1)/'Supporting Calculations'!$B$8</f>
        <v>0.83639705882352944</v>
      </c>
      <c r="AH308" s="26">
        <f>'Segment RDF'!$F$33</f>
        <v>40</v>
      </c>
      <c r="AI308" s="67">
        <f t="shared" si="87"/>
        <v>33.455882352941174</v>
      </c>
      <c r="AJ308" s="68">
        <f t="shared" si="88"/>
        <v>1.9588661860538157E-3</v>
      </c>
      <c r="AK308" s="24">
        <f>_xlfn.RANK.EQ(AJ308, AJ$4:INDEX(AJ:AJ, MATCH(1000000000000,AJ:AJ)), 0) + COUNTIF(AJ$4:INDEX(AJ:AJ, ROW(AJ308)), AJ308)-1</f>
        <v>733</v>
      </c>
      <c r="AL308" s="25">
        <f>(_xlfn.RANK.EQ(AK308, AK$4:INDEX(AK:AK, MATCH(1000000000000,AK:AK)), 1) + COUNTIF(AK$4:INDEX(AK:AK, ROW(AK308)), AK308)-1)/'Supporting Calculations'!$B$8</f>
        <v>0.67371323529411764</v>
      </c>
      <c r="AM308" s="26">
        <f>'Segment RDF'!$H$33</f>
        <v>40</v>
      </c>
      <c r="AN308" s="67">
        <f t="shared" si="89"/>
        <v>26.948529411764707</v>
      </c>
      <c r="AO308" s="69">
        <f t="shared" si="99"/>
        <v>1.3059104230205652E-2</v>
      </c>
      <c r="AP308" s="24">
        <f>_xlfn.RANK.EQ(AO308, AO$4:INDEX(AO:AO, MATCH(1000000000000,AO:AO)), 0) + COUNTIF(AO$4:INDEX(AO:AO, ROW(AO308)), AO308)-1</f>
        <v>832</v>
      </c>
      <c r="AQ308" s="25">
        <f>(_xlfn.RANK.EQ(AP308, AP$4:INDEX(AP:AP, MATCH(1000000000000,AP:AP)), 1) + COUNTIF(AP$4:INDEX(AP:AP, ROW(AP308)), AP308)-1)/'Supporting Calculations'!$B$8</f>
        <v>0.76470588235294112</v>
      </c>
      <c r="AR308" s="26">
        <f>'Segment RDF'!$J$33</f>
        <v>20</v>
      </c>
      <c r="AS308" s="67">
        <f t="shared" si="90"/>
        <v>15.294117647058822</v>
      </c>
      <c r="AT308" s="69"/>
      <c r="AU308" s="119">
        <f t="shared" si="91"/>
        <v>26.452205882352942</v>
      </c>
      <c r="AV308" s="56">
        <f t="shared" si="92"/>
        <v>75.69852941176471</v>
      </c>
      <c r="AW308" s="24"/>
      <c r="AX308" s="119">
        <f>(_xlfn.RANK.EQ(AU308, AU$4:INDEX(AU:AU, MATCH(1000000000000,AU:AU)), 1) + COUNTIF(AU$4:INDEX(AU:AU, ROW(AU308)), AU308)-1)/'Supporting Calculations'!$B$8*100</f>
        <v>23.161764705882355</v>
      </c>
      <c r="AY308" s="58">
        <f>(_xlfn.RANK.EQ(AV308, AV$4:INDEX(AV:AV, MATCH(10000000000,AV:AV)), 1) + COUNTIF(AV$4:INDEX(AV:AV, ROW(AV308)), AV308)-1)/'Supporting Calculations'!$B$8*100</f>
        <v>86.48897058823529</v>
      </c>
      <c r="AZ308" s="70">
        <f t="shared" si="93"/>
        <v>109.65073529411765</v>
      </c>
      <c r="BA308" s="24"/>
      <c r="BB308" s="14">
        <f>IF(AND(AX308&gt;='Supporting Calculations'!$B$4,AY308&gt;='Supporting Calculations'!$C$4) = TRUE,1,IF(AND(AX308&gt;'Supporting Calculations'!$B$4,AY308&lt;'Supporting Calculations'!$C$4) = TRUE, 2,IF(AND(AX308&lt;'Supporting Calculations'!$B$4,AY308&gt;'Supporting Calculations'!$C$4) = TRUE,3,IF(AND(AX308&lt;='Supporting Calculations'!$B$4,AY308&lt;='Supporting Calculations'!$C$4) = TRUE, 4,0))))</f>
        <v>3</v>
      </c>
      <c r="BC308" s="44" t="str">
        <f t="shared" si="94"/>
        <v>Medium</v>
      </c>
      <c r="BE308" s="84" t="e">
        <f t="shared" si="95"/>
        <v>#N/A</v>
      </c>
      <c r="BF308" s="86" t="e">
        <f t="shared" si="96"/>
        <v>#N/A</v>
      </c>
      <c r="BG308" s="88">
        <f t="shared" si="97"/>
        <v>86.48897058823529</v>
      </c>
      <c r="BI308" s="14">
        <f t="shared" si="98"/>
        <v>784</v>
      </c>
      <c r="BJ308" s="121">
        <f>BI308/'Supporting Calculations'!$B$8</f>
        <v>0.72058823529411764</v>
      </c>
      <c r="BK308" s="21">
        <f>SUM(T308:INDEX(T:T, MATCH(100000000000000,T:T)))/SUM((T$4:INDEX(T:T, MATCH(1E+30,T:T))))</f>
        <v>0.97372366260056409</v>
      </c>
      <c r="BL308" s="21">
        <f>SUM(H308:INDEX(H:H, MATCH(100000000000000,H:H)))/SUM((H$4:INDEX(H:H, MATCH(100000000000000,H:H))))</f>
        <v>0.98127731388621253</v>
      </c>
      <c r="BM308" s="21">
        <f>SUM(O308:INDEX(O:O, MATCH(100000000000000,O:O)))/SUM((O$4:INDEX(O:O, MATCH(1E+30,O:O))))</f>
        <v>0.97372366260056409</v>
      </c>
      <c r="BN308" s="132">
        <f>SUM(F308:INDEX(F:F, MATCH(100000000000000,F:F)))/SUM((F$4:INDEX(F:F, MATCH(1E+30,F:F))))</f>
        <v>0.96504928546146096</v>
      </c>
      <c r="BQ308" s="28"/>
    </row>
    <row r="309" spans="1:69" ht="15.75" customHeight="1">
      <c r="A309" s="89"/>
      <c r="B309" s="124" t="s">
        <v>145</v>
      </c>
      <c r="C309" s="74"/>
      <c r="D309" s="28"/>
      <c r="E309" s="45">
        <v>4548510.84</v>
      </c>
      <c r="F309" s="23">
        <v>89745</v>
      </c>
      <c r="G309" s="23">
        <v>4548510.84</v>
      </c>
      <c r="H309" s="23">
        <v>7474.18</v>
      </c>
      <c r="I309" s="43">
        <v>57955.839999999902</v>
      </c>
      <c r="J309" s="23"/>
      <c r="K309" s="45"/>
      <c r="L309" s="23"/>
      <c r="M309" s="43"/>
      <c r="N309" s="23"/>
      <c r="O309" s="112">
        <f t="shared" si="80"/>
        <v>4548510.84</v>
      </c>
      <c r="P309" s="24">
        <f>_xlfn.RANK.EQ(O309, O$4:INDEX(O:O, MATCH(100000000000000,O:O)), 0) + COUNTIF(O$4:INDEX(O:O, ROW(O309)), O309)-1</f>
        <v>783</v>
      </c>
      <c r="Q309" s="25">
        <f>(_xlfn.RANK.EQ(P309, P$4:INDEX(P:P, MATCH(1000000000000,P:P)), 0) + COUNTIF(P$4:INDEX(P:P, ROW(P309)), P309)-1)/'Supporting Calculations'!$B$8</f>
        <v>0.28125</v>
      </c>
      <c r="R309" s="26">
        <f>'Segment RDF'!$F$33</f>
        <v>40</v>
      </c>
      <c r="S309" s="56">
        <f t="shared" si="81"/>
        <v>11.25</v>
      </c>
      <c r="T309" s="113">
        <f t="shared" si="82"/>
        <v>4548510.84</v>
      </c>
      <c r="U309" s="24">
        <f>_xlfn.RANK.EQ(T309, T$4:INDEX(T:T, MATCH(100000000000000,T:T)), 0) + COUNTIF(T$4:INDEX(T:T, ROW(T309)), T309)-1</f>
        <v>783</v>
      </c>
      <c r="V309" s="25">
        <f>(_xlfn.RANK.EQ(U309, U$4:INDEX(U:U, MATCH(1000000000000,U:U)), 0) + COUNTIF(U$4:INDEX(U:U, ROW(U309)), U309)-1)/'Supporting Calculations'!$B$8</f>
        <v>0.28125</v>
      </c>
      <c r="W309" s="26">
        <f>'Segment RDF'!$H$33</f>
        <v>40</v>
      </c>
      <c r="X309" s="56">
        <f t="shared" si="83"/>
        <v>11.25</v>
      </c>
      <c r="Y309" s="58">
        <f t="shared" si="84"/>
        <v>57955.839999999902</v>
      </c>
      <c r="Z309" s="24">
        <f>_xlfn.RANK.EQ(Y309, Y$4:INDEX(Y:Y, MATCH(100000000000000,Y:Y)), 0) + COUNTIF(Y$4:INDEX(Y:Y, ROW(Y309)), Y309)-1</f>
        <v>873</v>
      </c>
      <c r="AA309" s="25">
        <f>(_xlfn.RANK.EQ(Z309, Z$4:INDEX(Z:Z, MATCH(1000000000000,Z:Z)), 0) + COUNTIF(Z$4:INDEX(Z:Z, ROW(Z309)), Z309)-1)/'Supporting Calculations'!$B$8</f>
        <v>0.19852941176470587</v>
      </c>
      <c r="AB309" s="26">
        <f>'Segment RDF'!$J$33</f>
        <v>20</v>
      </c>
      <c r="AC309" s="56">
        <f t="shared" si="85"/>
        <v>3.9705882352941173</v>
      </c>
      <c r="AD309" s="26"/>
      <c r="AE309" s="66">
        <f t="shared" si="86"/>
        <v>1.9730633421992681E-2</v>
      </c>
      <c r="AF309" s="24">
        <f>_xlfn.RANK.EQ(AE309, AE$4:INDEX(AE:AE, MATCH(1000000000000,AE:AE)), 0) + COUNTIF(AE$4:INDEX(AE:AE, ROW(AE309)), AE309)-1</f>
        <v>772</v>
      </c>
      <c r="AG309" s="25">
        <f>(_xlfn.RANK.EQ(AF309, AF$4:INDEX(AF:AF, MATCH(1000000000000,AF:AF)), 1) + COUNTIF(AF$4:INDEX(AF:AF, ROW(AF309)), AF309)-1)/'Supporting Calculations'!$B$8</f>
        <v>0.7095588235294118</v>
      </c>
      <c r="AH309" s="26">
        <f>'Segment RDF'!$F$33</f>
        <v>40</v>
      </c>
      <c r="AI309" s="67">
        <f t="shared" si="87"/>
        <v>28.382352941176471</v>
      </c>
      <c r="AJ309" s="68">
        <f t="shared" si="88"/>
        <v>1.643214727394164E-3</v>
      </c>
      <c r="AK309" s="24">
        <f>_xlfn.RANK.EQ(AJ309, AJ$4:INDEX(AJ:AJ, MATCH(1000000000000,AJ:AJ)), 0) + COUNTIF(AJ$4:INDEX(AJ:AJ, ROW(AJ309)), AJ309)-1</f>
        <v>752</v>
      </c>
      <c r="AL309" s="25">
        <f>(_xlfn.RANK.EQ(AK309, AK$4:INDEX(AK:AK, MATCH(1000000000000,AK:AK)), 1) + COUNTIF(AK$4:INDEX(AK:AK, ROW(AK309)), AK309)-1)/'Supporting Calculations'!$B$8</f>
        <v>0.69117647058823528</v>
      </c>
      <c r="AM309" s="26">
        <f>'Segment RDF'!$H$33</f>
        <v>40</v>
      </c>
      <c r="AN309" s="67">
        <f t="shared" si="89"/>
        <v>27.647058823529413</v>
      </c>
      <c r="AO309" s="69">
        <f t="shared" si="99"/>
        <v>1.2741717462852062E-2</v>
      </c>
      <c r="AP309" s="24">
        <f>_xlfn.RANK.EQ(AO309, AO$4:INDEX(AO:AO, MATCH(1000000000000,AO:AO)), 0) + COUNTIF(AO$4:INDEX(AO:AO, ROW(AO309)), AO309)-1</f>
        <v>838</v>
      </c>
      <c r="AQ309" s="25">
        <f>(_xlfn.RANK.EQ(AP309, AP$4:INDEX(AP:AP, MATCH(1000000000000,AP:AP)), 1) + COUNTIF(AP$4:INDEX(AP:AP, ROW(AP309)), AP309)-1)/'Supporting Calculations'!$B$8</f>
        <v>0.77022058823529416</v>
      </c>
      <c r="AR309" s="26">
        <f>'Segment RDF'!$J$33</f>
        <v>20</v>
      </c>
      <c r="AS309" s="67">
        <f t="shared" si="90"/>
        <v>15.404411764705884</v>
      </c>
      <c r="AT309" s="69"/>
      <c r="AU309" s="119">
        <f t="shared" si="91"/>
        <v>26.470588235294116</v>
      </c>
      <c r="AV309" s="56">
        <f t="shared" si="92"/>
        <v>71.433823529411768</v>
      </c>
      <c r="AW309" s="24"/>
      <c r="AX309" s="119">
        <f>(_xlfn.RANK.EQ(AU309, AU$4:INDEX(AU:AU, MATCH(1000000000000,AU:AU)), 1) + COUNTIF(AU$4:INDEX(AU:AU, ROW(AU309)), AU309)-1)/'Supporting Calculations'!$B$8*100</f>
        <v>23.253676470588236</v>
      </c>
      <c r="AY309" s="58">
        <f>(_xlfn.RANK.EQ(AV309, AV$4:INDEX(AV:AV, MATCH(10000000000,AV:AV)), 1) + COUNTIF(AV$4:INDEX(AV:AV, ROW(AV309)), AV309)-1)/'Supporting Calculations'!$B$8*100</f>
        <v>80.882352941176478</v>
      </c>
      <c r="AZ309" s="70">
        <f t="shared" si="93"/>
        <v>104.13602941176471</v>
      </c>
      <c r="BA309" s="24"/>
      <c r="BB309" s="14">
        <f>IF(AND(AX309&gt;='Supporting Calculations'!$B$4,AY309&gt;='Supporting Calculations'!$C$4) = TRUE,1,IF(AND(AX309&gt;'Supporting Calculations'!$B$4,AY309&lt;'Supporting Calculations'!$C$4) = TRUE, 2,IF(AND(AX309&lt;'Supporting Calculations'!$B$4,AY309&gt;'Supporting Calculations'!$C$4) = TRUE,3,IF(AND(AX309&lt;='Supporting Calculations'!$B$4,AY309&lt;='Supporting Calculations'!$C$4) = TRUE, 4,0))))</f>
        <v>3</v>
      </c>
      <c r="BC309" s="44" t="str">
        <f t="shared" si="94"/>
        <v>Medium</v>
      </c>
      <c r="BE309" s="84" t="e">
        <f t="shared" si="95"/>
        <v>#N/A</v>
      </c>
      <c r="BF309" s="86" t="e">
        <f t="shared" si="96"/>
        <v>#N/A</v>
      </c>
      <c r="BG309" s="88">
        <f t="shared" si="97"/>
        <v>80.882352941176478</v>
      </c>
      <c r="BI309" s="14">
        <f t="shared" si="98"/>
        <v>783</v>
      </c>
      <c r="BJ309" s="121">
        <f>BI309/'Supporting Calculations'!$B$8</f>
        <v>0.71966911764705888</v>
      </c>
      <c r="BK309" s="21">
        <f>SUM(T309:INDEX(T:T, MATCH(100000000000000,T:T)))/SUM((T$4:INDEX(T:T, MATCH(1E+30,T:T))))</f>
        <v>0.97358769307499837</v>
      </c>
      <c r="BL309" s="21">
        <f>SUM(H309:INDEX(H:H, MATCH(100000000000000,H:H)))/SUM((H$4:INDEX(H:H, MATCH(100000000000000,H:H))))</f>
        <v>0.98126006851330105</v>
      </c>
      <c r="BM309" s="21">
        <f>SUM(O309:INDEX(O:O, MATCH(100000000000000,O:O)))/SUM((O$4:INDEX(O:O, MATCH(1E+30,O:O))))</f>
        <v>0.97358769307499837</v>
      </c>
      <c r="BN309" s="132">
        <f>SUM(F309:INDEX(F:F, MATCH(100000000000000,F:F)))/SUM((F$4:INDEX(F:F, MATCH(1E+30,F:F))))</f>
        <v>0.96503154299934601</v>
      </c>
      <c r="BQ309" s="28"/>
    </row>
    <row r="310" spans="1:69" ht="15.75" customHeight="1">
      <c r="A310" s="89"/>
      <c r="B310" s="124" t="s">
        <v>141</v>
      </c>
      <c r="C310" s="74"/>
      <c r="D310" s="28"/>
      <c r="E310" s="45">
        <v>4554219</v>
      </c>
      <c r="F310" s="23">
        <v>691230</v>
      </c>
      <c r="G310" s="23">
        <v>4554219</v>
      </c>
      <c r="H310" s="23">
        <v>7154.6</v>
      </c>
      <c r="I310" s="43">
        <v>47697.3</v>
      </c>
      <c r="J310" s="23"/>
      <c r="K310" s="45"/>
      <c r="L310" s="23"/>
      <c r="M310" s="43"/>
      <c r="N310" s="23"/>
      <c r="O310" s="112">
        <f t="shared" si="80"/>
        <v>4554219</v>
      </c>
      <c r="P310" s="24">
        <f>_xlfn.RANK.EQ(O310, O$4:INDEX(O:O, MATCH(100000000000000,O:O)), 0) + COUNTIF(O$4:INDEX(O:O, ROW(O310)), O310)-1</f>
        <v>782</v>
      </c>
      <c r="Q310" s="25">
        <f>(_xlfn.RANK.EQ(P310, P$4:INDEX(P:P, MATCH(1000000000000,P:P)), 0) + COUNTIF(P$4:INDEX(P:P, ROW(P310)), P310)-1)/'Supporting Calculations'!$B$8</f>
        <v>0.28216911764705882</v>
      </c>
      <c r="R310" s="26">
        <f>'Segment RDF'!$F$33</f>
        <v>40</v>
      </c>
      <c r="S310" s="56">
        <f t="shared" si="81"/>
        <v>11.286764705882353</v>
      </c>
      <c r="T310" s="113">
        <f t="shared" si="82"/>
        <v>4554219</v>
      </c>
      <c r="U310" s="24">
        <f>_xlfn.RANK.EQ(T310, T$4:INDEX(T:T, MATCH(100000000000000,T:T)), 0) + COUNTIF(T$4:INDEX(T:T, ROW(T310)), T310)-1</f>
        <v>782</v>
      </c>
      <c r="V310" s="25">
        <f>(_xlfn.RANK.EQ(U310, U$4:INDEX(U:U, MATCH(1000000000000,U:U)), 0) + COUNTIF(U$4:INDEX(U:U, ROW(U310)), U310)-1)/'Supporting Calculations'!$B$8</f>
        <v>0.28216911764705882</v>
      </c>
      <c r="W310" s="26">
        <f>'Segment RDF'!$H$33</f>
        <v>40</v>
      </c>
      <c r="X310" s="56">
        <f t="shared" si="83"/>
        <v>11.286764705882353</v>
      </c>
      <c r="Y310" s="58">
        <f t="shared" si="84"/>
        <v>47697.3</v>
      </c>
      <c r="Z310" s="24">
        <f>_xlfn.RANK.EQ(Y310, Y$4:INDEX(Y:Y, MATCH(100000000000000,Y:Y)), 0) + COUNTIF(Y$4:INDEX(Y:Y, ROW(Y310)), Y310)-1</f>
        <v>884</v>
      </c>
      <c r="AA310" s="25">
        <f>(_xlfn.RANK.EQ(Z310, Z$4:INDEX(Z:Z, MATCH(1000000000000,Z:Z)), 0) + COUNTIF(Z$4:INDEX(Z:Z, ROW(Z310)), Z310)-1)/'Supporting Calculations'!$B$8</f>
        <v>0.18841911764705882</v>
      </c>
      <c r="AB310" s="26">
        <f>'Segment RDF'!$J$33</f>
        <v>20</v>
      </c>
      <c r="AC310" s="56">
        <f t="shared" si="85"/>
        <v>3.7683823529411766</v>
      </c>
      <c r="AD310" s="26"/>
      <c r="AE310" s="66">
        <f t="shared" si="86"/>
        <v>0.15177794480239093</v>
      </c>
      <c r="AF310" s="24">
        <f>_xlfn.RANK.EQ(AE310, AE$4:INDEX(AE:AE, MATCH(1000000000000,AE:AE)), 0) + COUNTIF(AE$4:INDEX(AE:AE, ROW(AE310)), AE310)-1</f>
        <v>79</v>
      </c>
      <c r="AG310" s="25">
        <f>(_xlfn.RANK.EQ(AF310, AF$4:INDEX(AF:AF, MATCH(1000000000000,AF:AF)), 1) + COUNTIF(AF$4:INDEX(AF:AF, ROW(AF310)), AF310)-1)/'Supporting Calculations'!$B$8</f>
        <v>7.2610294117647065E-2</v>
      </c>
      <c r="AH310" s="26">
        <f>'Segment RDF'!$F$33</f>
        <v>40</v>
      </c>
      <c r="AI310" s="67">
        <f t="shared" si="87"/>
        <v>2.9044117647058827</v>
      </c>
      <c r="AJ310" s="68">
        <f t="shared" si="88"/>
        <v>1.5709828622646387E-3</v>
      </c>
      <c r="AK310" s="24">
        <f>_xlfn.RANK.EQ(AJ310, AJ$4:INDEX(AJ:AJ, MATCH(1000000000000,AJ:AJ)), 0) + COUNTIF(AJ$4:INDEX(AJ:AJ, ROW(AJ310)), AJ310)-1</f>
        <v>759</v>
      </c>
      <c r="AL310" s="25">
        <f>(_xlfn.RANK.EQ(AK310, AK$4:INDEX(AK:AK, MATCH(1000000000000,AK:AK)), 1) + COUNTIF(AK$4:INDEX(AK:AK, ROW(AK310)), AK310)-1)/'Supporting Calculations'!$B$8</f>
        <v>0.69761029411764708</v>
      </c>
      <c r="AM310" s="26">
        <f>'Segment RDF'!$H$33</f>
        <v>40</v>
      </c>
      <c r="AN310" s="67">
        <f t="shared" si="89"/>
        <v>27.904411764705884</v>
      </c>
      <c r="AO310" s="69">
        <f t="shared" si="99"/>
        <v>1.04732117625437E-2</v>
      </c>
      <c r="AP310" s="24">
        <f>_xlfn.RANK.EQ(AO310, AO$4:INDEX(AO:AO, MATCH(1000000000000,AO:AO)), 0) + COUNTIF(AO$4:INDEX(AO:AO, ROW(AO310)), AO310)-1</f>
        <v>862</v>
      </c>
      <c r="AQ310" s="25">
        <f>(_xlfn.RANK.EQ(AP310, AP$4:INDEX(AP:AP, MATCH(1000000000000,AP:AP)), 1) + COUNTIF(AP$4:INDEX(AP:AP, ROW(AP310)), AP310)-1)/'Supporting Calculations'!$B$8</f>
        <v>0.79227941176470584</v>
      </c>
      <c r="AR310" s="26">
        <f>'Segment RDF'!$J$33</f>
        <v>20</v>
      </c>
      <c r="AS310" s="67">
        <f t="shared" si="90"/>
        <v>15.845588235294116</v>
      </c>
      <c r="AT310" s="69"/>
      <c r="AU310" s="119">
        <f t="shared" si="91"/>
        <v>26.341911764705884</v>
      </c>
      <c r="AV310" s="56">
        <f t="shared" si="92"/>
        <v>46.654411764705884</v>
      </c>
      <c r="AW310" s="24"/>
      <c r="AX310" s="119">
        <f>(_xlfn.RANK.EQ(AU310, AU$4:INDEX(AU:AU, MATCH(1000000000000,AU:AU)), 1) + COUNTIF(AU$4:INDEX(AU:AU, ROW(AU310)), AU310)-1)/'Supporting Calculations'!$B$8*100</f>
        <v>22.886029411764707</v>
      </c>
      <c r="AY310" s="58">
        <f>(_xlfn.RANK.EQ(AV310, AV$4:INDEX(AV:AV, MATCH(10000000000,AV:AV)), 1) + COUNTIF(AV$4:INDEX(AV:AV, ROW(AV310)), AV310)-1)/'Supporting Calculations'!$B$8*100</f>
        <v>42.555147058823529</v>
      </c>
      <c r="AZ310" s="70">
        <f t="shared" si="93"/>
        <v>65.441176470588232</v>
      </c>
      <c r="BA310" s="24"/>
      <c r="BB310" s="14">
        <f>IF(AND(AX310&gt;='Supporting Calculations'!$B$4,AY310&gt;='Supporting Calculations'!$C$4) = TRUE,1,IF(AND(AX310&gt;'Supporting Calculations'!$B$4,AY310&lt;'Supporting Calculations'!$C$4) = TRUE, 2,IF(AND(AX310&lt;'Supporting Calculations'!$B$4,AY310&gt;'Supporting Calculations'!$C$4) = TRUE,3,IF(AND(AX310&lt;='Supporting Calculations'!$B$4,AY310&lt;='Supporting Calculations'!$C$4) = TRUE, 4,0))))</f>
        <v>4</v>
      </c>
      <c r="BC310" s="44" t="str">
        <f t="shared" si="94"/>
        <v>Low</v>
      </c>
      <c r="BE310" s="84">
        <f t="shared" si="95"/>
        <v>42.555147058823529</v>
      </c>
      <c r="BF310" s="86" t="e">
        <f t="shared" si="96"/>
        <v>#N/A</v>
      </c>
      <c r="BG310" s="88" t="e">
        <f t="shared" si="97"/>
        <v>#N/A</v>
      </c>
      <c r="BI310" s="14">
        <f t="shared" si="98"/>
        <v>782</v>
      </c>
      <c r="BJ310" s="121">
        <f>BI310/'Supporting Calculations'!$B$8</f>
        <v>0.71875</v>
      </c>
      <c r="BK310" s="21">
        <f>SUM(T310:INDEX(T:T, MATCH(100000000000000,T:T)))/SUM((T$4:INDEX(T:T, MATCH(1E+30,T:T))))</f>
        <v>0.97345125536838983</v>
      </c>
      <c r="BL310" s="21">
        <f>SUM(H310:INDEX(H:H, MATCH(100000000000000,H:H)))/SUM((H$4:INDEX(H:H, MATCH(100000000000000,H:H))))</f>
        <v>0.98124555224563415</v>
      </c>
      <c r="BM310" s="21">
        <f>SUM(O310:INDEX(O:O, MATCH(100000000000000,O:O)))/SUM((O$4:INDEX(O:O, MATCH(1E+30,O:O))))</f>
        <v>0.97345125536838983</v>
      </c>
      <c r="BN310" s="132">
        <f>SUM(F310:INDEX(F:F, MATCH(100000000000000,F:F)))/SUM((F$4:INDEX(F:F, MATCH(1E+30,F:F))))</f>
        <v>0.96497715011615615</v>
      </c>
      <c r="BQ310" s="28"/>
    </row>
    <row r="311" spans="1:69" ht="15.75" customHeight="1">
      <c r="A311" s="89"/>
      <c r="B311" s="124" t="s">
        <v>135</v>
      </c>
      <c r="C311" s="74"/>
      <c r="D311" s="28"/>
      <c r="E311" s="45">
        <v>4554298.63</v>
      </c>
      <c r="F311" s="23">
        <v>652272</v>
      </c>
      <c r="G311" s="23">
        <v>4554298.63</v>
      </c>
      <c r="H311" s="23">
        <v>120798.45</v>
      </c>
      <c r="I311" s="43">
        <v>1139646</v>
      </c>
      <c r="J311" s="23"/>
      <c r="K311" s="45"/>
      <c r="L311" s="23"/>
      <c r="M311" s="43"/>
      <c r="N311" s="23"/>
      <c r="O311" s="112">
        <f t="shared" si="80"/>
        <v>4554298.63</v>
      </c>
      <c r="P311" s="24">
        <f>_xlfn.RANK.EQ(O311, O$4:INDEX(O:O, MATCH(100000000000000,O:O)), 0) + COUNTIF(O$4:INDEX(O:O, ROW(O311)), O311)-1</f>
        <v>781</v>
      </c>
      <c r="Q311" s="25">
        <f>(_xlfn.RANK.EQ(P311, P$4:INDEX(P:P, MATCH(1000000000000,P:P)), 0) + COUNTIF(P$4:INDEX(P:P, ROW(P311)), P311)-1)/'Supporting Calculations'!$B$8</f>
        <v>0.28308823529411764</v>
      </c>
      <c r="R311" s="26">
        <f>'Segment RDF'!$F$33</f>
        <v>40</v>
      </c>
      <c r="S311" s="56">
        <f t="shared" si="81"/>
        <v>11.323529411764707</v>
      </c>
      <c r="T311" s="113">
        <f t="shared" si="82"/>
        <v>4554298.63</v>
      </c>
      <c r="U311" s="24">
        <f>_xlfn.RANK.EQ(T311, T$4:INDEX(T:T, MATCH(100000000000000,T:T)), 0) + COUNTIF(T$4:INDEX(T:T, ROW(T311)), T311)-1</f>
        <v>781</v>
      </c>
      <c r="V311" s="25">
        <f>(_xlfn.RANK.EQ(U311, U$4:INDEX(U:U, MATCH(1000000000000,U:U)), 0) + COUNTIF(U$4:INDEX(U:U, ROW(U311)), U311)-1)/'Supporting Calculations'!$B$8</f>
        <v>0.28308823529411764</v>
      </c>
      <c r="W311" s="26">
        <f>'Segment RDF'!$H$33</f>
        <v>40</v>
      </c>
      <c r="X311" s="56">
        <f t="shared" si="83"/>
        <v>11.323529411764707</v>
      </c>
      <c r="Y311" s="58">
        <f t="shared" si="84"/>
        <v>1139646</v>
      </c>
      <c r="Z311" s="24">
        <f>_xlfn.RANK.EQ(Y311, Y$4:INDEX(Y:Y, MATCH(100000000000000,Y:Y)), 0) + COUNTIF(Y$4:INDEX(Y:Y, ROW(Y311)), Y311)-1</f>
        <v>342</v>
      </c>
      <c r="AA311" s="25">
        <f>(_xlfn.RANK.EQ(Z311, Z$4:INDEX(Z:Z, MATCH(1000000000000,Z:Z)), 0) + COUNTIF(Z$4:INDEX(Z:Z, ROW(Z311)), Z311)-1)/'Supporting Calculations'!$B$8</f>
        <v>0.68658088235294112</v>
      </c>
      <c r="AB311" s="26">
        <f>'Segment RDF'!$J$33</f>
        <v>20</v>
      </c>
      <c r="AC311" s="56">
        <f t="shared" si="85"/>
        <v>13.731617647058822</v>
      </c>
      <c r="AD311" s="26"/>
      <c r="AE311" s="66">
        <f t="shared" si="86"/>
        <v>0.14322117476077761</v>
      </c>
      <c r="AF311" s="24">
        <f>_xlfn.RANK.EQ(AE311, AE$4:INDEX(AE:AE, MATCH(1000000000000,AE:AE)), 0) + COUNTIF(AE$4:INDEX(AE:AE, ROW(AE311)), AE311)-1</f>
        <v>97</v>
      </c>
      <c r="AG311" s="25">
        <f>(_xlfn.RANK.EQ(AF311, AF$4:INDEX(AF:AF, MATCH(1000000000000,AF:AF)), 1) + COUNTIF(AF$4:INDEX(AF:AF, ROW(AF311)), AF311)-1)/'Supporting Calculations'!$B$8</f>
        <v>8.9154411764705885E-2</v>
      </c>
      <c r="AH311" s="26">
        <f>'Segment RDF'!$F$33</f>
        <v>40</v>
      </c>
      <c r="AI311" s="67">
        <f t="shared" si="87"/>
        <v>3.5661764705882355</v>
      </c>
      <c r="AJ311" s="68">
        <f t="shared" si="88"/>
        <v>2.6524051190731864E-2</v>
      </c>
      <c r="AK311" s="24">
        <f>_xlfn.RANK.EQ(AJ311, AJ$4:INDEX(AJ:AJ, MATCH(1000000000000,AJ:AJ)), 0) + COUNTIF(AJ$4:INDEX(AJ:AJ, ROW(AJ311)), AJ311)-1</f>
        <v>142</v>
      </c>
      <c r="AL311" s="25">
        <f>(_xlfn.RANK.EQ(AK311, AK$4:INDEX(AK:AK, MATCH(1000000000000,AK:AK)), 1) + COUNTIF(AK$4:INDEX(AK:AK, ROW(AK311)), AK311)-1)/'Supporting Calculations'!$B$8</f>
        <v>0.13051470588235295</v>
      </c>
      <c r="AM311" s="26">
        <f>'Segment RDF'!$H$33</f>
        <v>40</v>
      </c>
      <c r="AN311" s="67">
        <f t="shared" si="89"/>
        <v>5.2205882352941178</v>
      </c>
      <c r="AO311" s="69">
        <f t="shared" si="99"/>
        <v>0.25023523764843675</v>
      </c>
      <c r="AP311" s="24">
        <f>_xlfn.RANK.EQ(AO311, AO$4:INDEX(AO:AO, MATCH(1000000000000,AO:AO)), 0) + COUNTIF(AO$4:INDEX(AO:AO, ROW(AO311)), AO311)-1</f>
        <v>108</v>
      </c>
      <c r="AQ311" s="25">
        <f>(_xlfn.RANK.EQ(AP311, AP$4:INDEX(AP:AP, MATCH(1000000000000,AP:AP)), 1) + COUNTIF(AP$4:INDEX(AP:AP, ROW(AP311)), AP311)-1)/'Supporting Calculations'!$B$8</f>
        <v>9.9264705882352935E-2</v>
      </c>
      <c r="AR311" s="26">
        <f>'Segment RDF'!$J$33</f>
        <v>20</v>
      </c>
      <c r="AS311" s="67">
        <f t="shared" si="90"/>
        <v>1.9852941176470587</v>
      </c>
      <c r="AT311" s="69"/>
      <c r="AU311" s="119">
        <f t="shared" si="91"/>
        <v>36.378676470588232</v>
      </c>
      <c r="AV311" s="56">
        <f t="shared" si="92"/>
        <v>10.772058823529411</v>
      </c>
      <c r="AW311" s="24"/>
      <c r="AX311" s="119">
        <f>(_xlfn.RANK.EQ(AU311, AU$4:INDEX(AU:AU, MATCH(1000000000000,AU:AU)), 1) + COUNTIF(AU$4:INDEX(AU:AU, ROW(AU311)), AU311)-1)/'Supporting Calculations'!$B$8*100</f>
        <v>35.661764705882355</v>
      </c>
      <c r="AY311" s="58">
        <f>(_xlfn.RANK.EQ(AV311, AV$4:INDEX(AV:AV, MATCH(10000000000,AV:AV)), 1) + COUNTIF(AV$4:INDEX(AV:AV, ROW(AV311)), AV311)-1)/'Supporting Calculations'!$B$8*100</f>
        <v>4.5955882352941178</v>
      </c>
      <c r="AZ311" s="70">
        <f t="shared" si="93"/>
        <v>40.257352941176471</v>
      </c>
      <c r="BA311" s="24"/>
      <c r="BB311" s="14">
        <f>IF(AND(AX311&gt;='Supporting Calculations'!$B$4,AY311&gt;='Supporting Calculations'!$C$4) = TRUE,1,IF(AND(AX311&gt;'Supporting Calculations'!$B$4,AY311&lt;'Supporting Calculations'!$C$4) = TRUE, 2,IF(AND(AX311&lt;'Supporting Calculations'!$B$4,AY311&gt;'Supporting Calculations'!$C$4) = TRUE,3,IF(AND(AX311&lt;='Supporting Calculations'!$B$4,AY311&lt;='Supporting Calculations'!$C$4) = TRUE, 4,0))))</f>
        <v>4</v>
      </c>
      <c r="BC311" s="44" t="str">
        <f t="shared" si="94"/>
        <v>Low</v>
      </c>
      <c r="BE311" s="84">
        <f t="shared" si="95"/>
        <v>4.5955882352941178</v>
      </c>
      <c r="BF311" s="86" t="e">
        <f t="shared" si="96"/>
        <v>#N/A</v>
      </c>
      <c r="BG311" s="88" t="e">
        <f t="shared" si="97"/>
        <v>#N/A</v>
      </c>
      <c r="BI311" s="14">
        <f t="shared" si="98"/>
        <v>781</v>
      </c>
      <c r="BJ311" s="121">
        <f>BI311/'Supporting Calculations'!$B$8</f>
        <v>0.71783088235294112</v>
      </c>
      <c r="BK311" s="21">
        <f>SUM(T311:INDEX(T:T, MATCH(100000000000000,T:T)))/SUM((T$4:INDEX(T:T, MATCH(1E+30,T:T))))</f>
        <v>0.97331464643909205</v>
      </c>
      <c r="BL311" s="21">
        <f>SUM(H311:INDEX(H:H, MATCH(100000000000000,H:H)))/SUM((H$4:INDEX(H:H, MATCH(100000000000000,H:H))))</f>
        <v>0.98123165666262047</v>
      </c>
      <c r="BM311" s="21">
        <f>SUM(O311:INDEX(O:O, MATCH(100000000000000,O:O)))/SUM((O$4:INDEX(O:O, MATCH(1E+30,O:O))))</f>
        <v>0.97331464643909205</v>
      </c>
      <c r="BN311" s="132">
        <f>SUM(F311:INDEX(F:F, MATCH(100000000000000,F:F)))/SUM((F$4:INDEX(F:F, MATCH(1E+30,F:F))))</f>
        <v>0.96455820763860989</v>
      </c>
      <c r="BQ311" s="28"/>
    </row>
    <row r="312" spans="1:69" ht="15.75" customHeight="1">
      <c r="A312" s="89"/>
      <c r="B312" s="124" t="s">
        <v>77</v>
      </c>
      <c r="C312" s="74"/>
      <c r="D312" s="28"/>
      <c r="E312" s="45">
        <v>4566111.28</v>
      </c>
      <c r="F312" s="23">
        <v>548704</v>
      </c>
      <c r="G312" s="23">
        <v>4566111.28</v>
      </c>
      <c r="H312" s="23">
        <v>49060.959999999999</v>
      </c>
      <c r="I312" s="43">
        <v>346068.75</v>
      </c>
      <c r="J312" s="23"/>
      <c r="K312" s="45"/>
      <c r="L312" s="23"/>
      <c r="M312" s="43"/>
      <c r="N312" s="23"/>
      <c r="O312" s="112">
        <f t="shared" si="80"/>
        <v>4566111.28</v>
      </c>
      <c r="P312" s="24">
        <f>_xlfn.RANK.EQ(O312, O$4:INDEX(O:O, MATCH(100000000000000,O:O)), 0) + COUNTIF(O$4:INDEX(O:O, ROW(O312)), O312)-1</f>
        <v>780</v>
      </c>
      <c r="Q312" s="25">
        <f>(_xlfn.RANK.EQ(P312, P$4:INDEX(P:P, MATCH(1000000000000,P:P)), 0) + COUNTIF(P$4:INDEX(P:P, ROW(P312)), P312)-1)/'Supporting Calculations'!$B$8</f>
        <v>0.28400735294117646</v>
      </c>
      <c r="R312" s="26">
        <f>'Segment RDF'!$F$33</f>
        <v>40</v>
      </c>
      <c r="S312" s="56">
        <f t="shared" si="81"/>
        <v>11.360294117647058</v>
      </c>
      <c r="T312" s="113">
        <f t="shared" si="82"/>
        <v>4566111.28</v>
      </c>
      <c r="U312" s="24">
        <f>_xlfn.RANK.EQ(T312, T$4:INDEX(T:T, MATCH(100000000000000,T:T)), 0) + COUNTIF(T$4:INDEX(T:T, ROW(T312)), T312)-1</f>
        <v>780</v>
      </c>
      <c r="V312" s="25">
        <f>(_xlfn.RANK.EQ(U312, U$4:INDEX(U:U, MATCH(1000000000000,U:U)), 0) + COUNTIF(U$4:INDEX(U:U, ROW(U312)), U312)-1)/'Supporting Calculations'!$B$8</f>
        <v>0.28400735294117646</v>
      </c>
      <c r="W312" s="26">
        <f>'Segment RDF'!$H$33</f>
        <v>40</v>
      </c>
      <c r="X312" s="56">
        <f t="shared" si="83"/>
        <v>11.360294117647058</v>
      </c>
      <c r="Y312" s="58">
        <f t="shared" si="84"/>
        <v>346068.75</v>
      </c>
      <c r="Z312" s="24">
        <f>_xlfn.RANK.EQ(Y312, Y$4:INDEX(Y:Y, MATCH(100000000000000,Y:Y)), 0) + COUNTIF(Y$4:INDEX(Y:Y, ROW(Y312)), Y312)-1</f>
        <v>585</v>
      </c>
      <c r="AA312" s="25">
        <f>(_xlfn.RANK.EQ(Z312, Z$4:INDEX(Z:Z, MATCH(1000000000000,Z:Z)), 0) + COUNTIF(Z$4:INDEX(Z:Z, ROW(Z312)), Z312)-1)/'Supporting Calculations'!$B$8</f>
        <v>0.46323529411764708</v>
      </c>
      <c r="AB312" s="26">
        <f>'Segment RDF'!$J$33</f>
        <v>20</v>
      </c>
      <c r="AC312" s="56">
        <f t="shared" si="85"/>
        <v>9.264705882352942</v>
      </c>
      <c r="AD312" s="26"/>
      <c r="AE312" s="66">
        <f t="shared" si="86"/>
        <v>0.12016877521215383</v>
      </c>
      <c r="AF312" s="24">
        <f>_xlfn.RANK.EQ(AE312, AE$4:INDEX(AE:AE, MATCH(1000000000000,AE:AE)), 0) + COUNTIF(AE$4:INDEX(AE:AE, ROW(AE312)), AE312)-1</f>
        <v>155</v>
      </c>
      <c r="AG312" s="25">
        <f>(_xlfn.RANK.EQ(AF312, AF$4:INDEX(AF:AF, MATCH(1000000000000,AF:AF)), 1) + COUNTIF(AF$4:INDEX(AF:AF, ROW(AF312)), AF312)-1)/'Supporting Calculations'!$B$8</f>
        <v>0.14246323529411764</v>
      </c>
      <c r="AH312" s="26">
        <f>'Segment RDF'!$F$33</f>
        <v>40</v>
      </c>
      <c r="AI312" s="67">
        <f t="shared" si="87"/>
        <v>5.6985294117647056</v>
      </c>
      <c r="AJ312" s="68">
        <f t="shared" si="88"/>
        <v>1.0744582641884277E-2</v>
      </c>
      <c r="AK312" s="24">
        <f>_xlfn.RANK.EQ(AJ312, AJ$4:INDEX(AJ:AJ, MATCH(1000000000000,AJ:AJ)), 0) + COUNTIF(AJ$4:INDEX(AJ:AJ, ROW(AJ312)), AJ312)-1</f>
        <v>370</v>
      </c>
      <c r="AL312" s="25">
        <f>(_xlfn.RANK.EQ(AK312, AK$4:INDEX(AK:AK, MATCH(1000000000000,AK:AK)), 1) + COUNTIF(AK$4:INDEX(AK:AK, ROW(AK312)), AK312)-1)/'Supporting Calculations'!$B$8</f>
        <v>0.34007352941176472</v>
      </c>
      <c r="AM312" s="26">
        <f>'Segment RDF'!$H$33</f>
        <v>40</v>
      </c>
      <c r="AN312" s="67">
        <f t="shared" si="89"/>
        <v>13.602941176470589</v>
      </c>
      <c r="AO312" s="69">
        <f t="shared" si="99"/>
        <v>7.5790695578492343E-2</v>
      </c>
      <c r="AP312" s="24">
        <f>_xlfn.RANK.EQ(AO312, AO$4:INDEX(AO:AO, MATCH(1000000000000,AO:AO)), 0) + COUNTIF(AO$4:INDEX(AO:AO, ROW(AO312)), AO312)-1</f>
        <v>437</v>
      </c>
      <c r="AQ312" s="25">
        <f>(_xlfn.RANK.EQ(AP312, AP$4:INDEX(AP:AP, MATCH(1000000000000,AP:AP)), 1) + COUNTIF(AP$4:INDEX(AP:AP, ROW(AP312)), AP312)-1)/'Supporting Calculations'!$B$8</f>
        <v>0.4016544117647059</v>
      </c>
      <c r="AR312" s="26">
        <f>'Segment RDF'!$J$33</f>
        <v>20</v>
      </c>
      <c r="AS312" s="67">
        <f t="shared" si="90"/>
        <v>8.0330882352941178</v>
      </c>
      <c r="AT312" s="69"/>
      <c r="AU312" s="119">
        <f t="shared" si="91"/>
        <v>31.985294117647058</v>
      </c>
      <c r="AV312" s="56">
        <f t="shared" si="92"/>
        <v>27.334558823529413</v>
      </c>
      <c r="AW312" s="24"/>
      <c r="AX312" s="119">
        <f>(_xlfn.RANK.EQ(AU312, AU$4:INDEX(AU:AU, MATCH(1000000000000,AU:AU)), 1) + COUNTIF(AU$4:INDEX(AU:AU, ROW(AU312)), AU312)-1)/'Supporting Calculations'!$B$8*100</f>
        <v>30.974264705882355</v>
      </c>
      <c r="AY312" s="58">
        <f>(_xlfn.RANK.EQ(AV312, AV$4:INDEX(AV:AV, MATCH(10000000000,AV:AV)), 1) + COUNTIF(AV$4:INDEX(AV:AV, ROW(AV312)), AV312)-1)/'Supporting Calculations'!$B$8*100</f>
        <v>18.933823529411764</v>
      </c>
      <c r="AZ312" s="70">
        <f t="shared" si="93"/>
        <v>49.908088235294116</v>
      </c>
      <c r="BA312" s="24"/>
      <c r="BB312" s="14">
        <f>IF(AND(AX312&gt;='Supporting Calculations'!$B$4,AY312&gt;='Supporting Calculations'!$C$4) = TRUE,1,IF(AND(AX312&gt;'Supporting Calculations'!$B$4,AY312&lt;'Supporting Calculations'!$C$4) = TRUE, 2,IF(AND(AX312&lt;'Supporting Calculations'!$B$4,AY312&gt;'Supporting Calculations'!$C$4) = TRUE,3,IF(AND(AX312&lt;='Supporting Calculations'!$B$4,AY312&lt;='Supporting Calculations'!$C$4) = TRUE, 4,0))))</f>
        <v>4</v>
      </c>
      <c r="BC312" s="44" t="str">
        <f t="shared" si="94"/>
        <v>Low</v>
      </c>
      <c r="BE312" s="84">
        <f t="shared" si="95"/>
        <v>18.933823529411764</v>
      </c>
      <c r="BF312" s="86" t="e">
        <f t="shared" si="96"/>
        <v>#N/A</v>
      </c>
      <c r="BG312" s="88" t="e">
        <f t="shared" si="97"/>
        <v>#N/A</v>
      </c>
      <c r="BI312" s="14">
        <f t="shared" si="98"/>
        <v>780</v>
      </c>
      <c r="BJ312" s="121">
        <f>BI312/'Supporting Calculations'!$B$8</f>
        <v>0.71691176470588236</v>
      </c>
      <c r="BK312" s="21">
        <f>SUM(T312:INDEX(T:T, MATCH(100000000000000,T:T)))/SUM((T$4:INDEX(T:T, MATCH(1E+30,T:T))))</f>
        <v>0.97317803512120249</v>
      </c>
      <c r="BL312" s="21">
        <f>SUM(H312:INDEX(H:H, MATCH(100000000000000,H:H)))/SUM((H$4:INDEX(H:H, MATCH(100000000000000,H:H))))</f>
        <v>0.98099704328243131</v>
      </c>
      <c r="BM312" s="21">
        <f>SUM(O312:INDEX(O:O, MATCH(100000000000000,O:O)))/SUM((O$4:INDEX(O:O, MATCH(1E+30,O:O))))</f>
        <v>0.97317803512120249</v>
      </c>
      <c r="BN312" s="132">
        <f>SUM(F312:INDEX(F:F, MATCH(100000000000000,F:F)))/SUM((F$4:INDEX(F:F, MATCH(1E+30,F:F))))</f>
        <v>0.96416287692710423</v>
      </c>
      <c r="BQ312" s="28"/>
    </row>
    <row r="313" spans="1:69" ht="15.75" customHeight="1">
      <c r="A313" s="89"/>
      <c r="B313" s="124" t="s">
        <v>77</v>
      </c>
      <c r="C313" s="74"/>
      <c r="D313" s="28"/>
      <c r="E313" s="45">
        <v>4567520.03</v>
      </c>
      <c r="F313" s="23">
        <v>167401</v>
      </c>
      <c r="G313" s="23">
        <v>4567520.03</v>
      </c>
      <c r="H313" s="23">
        <v>0</v>
      </c>
      <c r="I313" s="43">
        <v>0</v>
      </c>
      <c r="J313" s="23"/>
      <c r="K313" s="63">
        <v>115135.89150091313</v>
      </c>
      <c r="L313" s="64">
        <v>0</v>
      </c>
      <c r="M313" s="43"/>
      <c r="N313" s="23"/>
      <c r="O313" s="112">
        <f t="shared" si="80"/>
        <v>4567520.03</v>
      </c>
      <c r="P313" s="24">
        <f>_xlfn.RANK.EQ(O313, O$4:INDEX(O:O, MATCH(100000000000000,O:O)), 0) + COUNTIF(O$4:INDEX(O:O, ROW(O313)), O313)-1</f>
        <v>779</v>
      </c>
      <c r="Q313" s="25">
        <f>(_xlfn.RANK.EQ(P313, P$4:INDEX(P:P, MATCH(1000000000000,P:P)), 0) + COUNTIF(P$4:INDEX(P:P, ROW(P313)), P313)-1)/'Supporting Calculations'!$B$8</f>
        <v>0.28492647058823528</v>
      </c>
      <c r="R313" s="26">
        <f>'Segment RDF'!$F$33</f>
        <v>40</v>
      </c>
      <c r="S313" s="56">
        <f t="shared" si="81"/>
        <v>11.397058823529411</v>
      </c>
      <c r="T313" s="113">
        <f t="shared" si="82"/>
        <v>4567520.03</v>
      </c>
      <c r="U313" s="24">
        <f>_xlfn.RANK.EQ(T313, T$4:INDEX(T:T, MATCH(100000000000000,T:T)), 0) + COUNTIF(T$4:INDEX(T:T, ROW(T313)), T313)-1</f>
        <v>779</v>
      </c>
      <c r="V313" s="25">
        <f>(_xlfn.RANK.EQ(U313, U$4:INDEX(U:U, MATCH(1000000000000,U:U)), 0) + COUNTIF(U$4:INDEX(U:U, ROW(U313)), U313)-1)/'Supporting Calculations'!$B$8</f>
        <v>0.28492647058823528</v>
      </c>
      <c r="W313" s="26">
        <f>'Segment RDF'!$H$33</f>
        <v>40</v>
      </c>
      <c r="X313" s="56">
        <f t="shared" si="83"/>
        <v>11.397058823529411</v>
      </c>
      <c r="Y313" s="58">
        <f t="shared" si="84"/>
        <v>0</v>
      </c>
      <c r="Z313" s="24">
        <f>_xlfn.RANK.EQ(Y313, Y$4:INDEX(Y:Y, MATCH(100000000000000,Y:Y)), 0) + COUNTIF(Y$4:INDEX(Y:Y, ROW(Y313)), Y313)-1</f>
        <v>1004</v>
      </c>
      <c r="AA313" s="25">
        <f>(_xlfn.RANK.EQ(Z313, Z$4:INDEX(Z:Z, MATCH(1000000000000,Z:Z)), 0) + COUNTIF(Z$4:INDEX(Z:Z, ROW(Z313)), Z313)-1)/'Supporting Calculations'!$B$8</f>
        <v>7.8125E-2</v>
      </c>
      <c r="AB313" s="26">
        <f>'Segment RDF'!$J$33</f>
        <v>20</v>
      </c>
      <c r="AC313" s="56">
        <f t="shared" si="85"/>
        <v>1.5625</v>
      </c>
      <c r="AD313" s="26"/>
      <c r="AE313" s="66">
        <f t="shared" si="86"/>
        <v>6.1857833057146573E-2</v>
      </c>
      <c r="AF313" s="24">
        <f>_xlfn.RANK.EQ(AE313, AE$4:INDEX(AE:AE, MATCH(1000000000000,AE:AE)), 0) + COUNTIF(AE$4:INDEX(AE:AE, ROW(AE313)), AE313)-1</f>
        <v>418</v>
      </c>
      <c r="AG313" s="25">
        <f>(_xlfn.RANK.EQ(AF313, AF$4:INDEX(AF:AF, MATCH(1000000000000,AF:AF)), 1) + COUNTIF(AF$4:INDEX(AF:AF, ROW(AF313)), AF313)-1)/'Supporting Calculations'!$B$8</f>
        <v>0.38419117647058826</v>
      </c>
      <c r="AH313" s="26">
        <f>'Segment RDF'!$F$33</f>
        <v>40</v>
      </c>
      <c r="AI313" s="67">
        <f t="shared" si="87"/>
        <v>15.367647058823531</v>
      </c>
      <c r="AJ313" s="68">
        <f t="shared" si="88"/>
        <v>0</v>
      </c>
      <c r="AK313" s="24">
        <f>_xlfn.RANK.EQ(AJ313, AJ$4:INDEX(AJ:AJ, MATCH(1000000000000,AJ:AJ)), 0) + COUNTIF(AJ$4:INDEX(AJ:AJ, ROW(AJ313)), AJ313)-1</f>
        <v>932</v>
      </c>
      <c r="AL313" s="25">
        <f>(_xlfn.RANK.EQ(AK313, AK$4:INDEX(AK:AK, MATCH(1000000000000,AK:AK)), 1) + COUNTIF(AK$4:INDEX(AK:AK, ROW(AK313)), AK313)-1)/'Supporting Calculations'!$B$8</f>
        <v>0.85661764705882348</v>
      </c>
      <c r="AM313" s="26">
        <f>'Segment RDF'!$H$33</f>
        <v>40</v>
      </c>
      <c r="AN313" s="67">
        <f t="shared" si="89"/>
        <v>34.264705882352942</v>
      </c>
      <c r="AO313" s="69">
        <f t="shared" si="99"/>
        <v>0</v>
      </c>
      <c r="AP313" s="24">
        <f>_xlfn.RANK.EQ(AO313, AO$4:INDEX(AO:AO, MATCH(1000000000000,AO:AO)), 0) + COUNTIF(AO$4:INDEX(AO:AO, ROW(AO313)), AO313)-1</f>
        <v>1004</v>
      </c>
      <c r="AQ313" s="25">
        <f>(_xlfn.RANK.EQ(AP313, AP$4:INDEX(AP:AP, MATCH(1000000000000,AP:AP)), 1) + COUNTIF(AP$4:INDEX(AP:AP, ROW(AP313)), AP313)-1)/'Supporting Calculations'!$B$8</f>
        <v>0.92279411764705888</v>
      </c>
      <c r="AR313" s="26">
        <f>'Segment RDF'!$J$33</f>
        <v>20</v>
      </c>
      <c r="AS313" s="67">
        <f t="shared" si="90"/>
        <v>18.455882352941178</v>
      </c>
      <c r="AT313" s="69"/>
      <c r="AU313" s="119">
        <f t="shared" si="91"/>
        <v>24.356617647058822</v>
      </c>
      <c r="AV313" s="56">
        <f t="shared" si="92"/>
        <v>68.088235294117652</v>
      </c>
      <c r="AW313" s="24"/>
      <c r="AX313" s="119">
        <f>(_xlfn.RANK.EQ(AU313, AU$4:INDEX(AU:AU, MATCH(1000000000000,AU:AU)), 1) + COUNTIF(AU$4:INDEX(AU:AU, ROW(AU313)), AU313)-1)/'Supporting Calculations'!$B$8*100</f>
        <v>20.955882352941178</v>
      </c>
      <c r="AY313" s="58">
        <f>(_xlfn.RANK.EQ(AV313, AV$4:INDEX(AV:AV, MATCH(10000000000,AV:AV)), 1) + COUNTIF(AV$4:INDEX(AV:AV, ROW(AV313)), AV313)-1)/'Supporting Calculations'!$B$8*100</f>
        <v>76.5625</v>
      </c>
      <c r="AZ313" s="70">
        <f t="shared" si="93"/>
        <v>97.518382352941174</v>
      </c>
      <c r="BA313" s="24"/>
      <c r="BB313" s="14">
        <f>IF(AND(AX313&gt;='Supporting Calculations'!$B$4,AY313&gt;='Supporting Calculations'!$C$4) = TRUE,1,IF(AND(AX313&gt;'Supporting Calculations'!$B$4,AY313&lt;'Supporting Calculations'!$C$4) = TRUE, 2,IF(AND(AX313&lt;'Supporting Calculations'!$B$4,AY313&gt;'Supporting Calculations'!$C$4) = TRUE,3,IF(AND(AX313&lt;='Supporting Calculations'!$B$4,AY313&lt;='Supporting Calculations'!$C$4) = TRUE, 4,0))))</f>
        <v>4</v>
      </c>
      <c r="BC313" s="44" t="str">
        <f t="shared" si="94"/>
        <v>Low</v>
      </c>
      <c r="BE313" s="84">
        <f t="shared" si="95"/>
        <v>76.5625</v>
      </c>
      <c r="BF313" s="86" t="e">
        <f t="shared" si="96"/>
        <v>#N/A</v>
      </c>
      <c r="BG313" s="88" t="e">
        <f t="shared" si="97"/>
        <v>#N/A</v>
      </c>
      <c r="BI313" s="14">
        <f t="shared" si="98"/>
        <v>779</v>
      </c>
      <c r="BJ313" s="121">
        <f>BI313/'Supporting Calculations'!$B$8</f>
        <v>0.71599264705882348</v>
      </c>
      <c r="BK313" s="21">
        <f>SUM(T313:INDEX(T:T, MATCH(100000000000000,T:T)))/SUM((T$4:INDEX(T:T, MATCH(1E+30,T:T))))</f>
        <v>0.97304106946956914</v>
      </c>
      <c r="BL313" s="21">
        <f>SUM(H313:INDEX(H:H, MATCH(100000000000000,H:H)))/SUM((H$4:INDEX(H:H, MATCH(100000000000000,H:H))))</f>
        <v>0.98090175764208654</v>
      </c>
      <c r="BM313" s="21">
        <f>SUM(O313:INDEX(O:O, MATCH(100000000000000,O:O)))/SUM((O$4:INDEX(O:O, MATCH(1E+30,O:O))))</f>
        <v>0.97304106946956914</v>
      </c>
      <c r="BN313" s="132">
        <f>SUM(F313:INDEX(F:F, MATCH(100000000000000,F:F)))/SUM((F$4:INDEX(F:F, MATCH(1E+30,F:F))))</f>
        <v>0.96383031697860722</v>
      </c>
      <c r="BQ313" s="28"/>
    </row>
    <row r="314" spans="1:69" ht="15.75" customHeight="1">
      <c r="A314" s="89"/>
      <c r="B314" s="124" t="s">
        <v>139</v>
      </c>
      <c r="C314" s="74"/>
      <c r="D314" s="28"/>
      <c r="E314" s="45">
        <v>4588797</v>
      </c>
      <c r="F314" s="23">
        <v>110398</v>
      </c>
      <c r="G314" s="23">
        <v>4588797</v>
      </c>
      <c r="H314" s="23">
        <v>22300.95</v>
      </c>
      <c r="I314" s="43">
        <v>148673</v>
      </c>
      <c r="J314" s="23"/>
      <c r="K314" s="45"/>
      <c r="L314" s="23"/>
      <c r="M314" s="43"/>
      <c r="N314" s="23"/>
      <c r="O314" s="112">
        <f t="shared" si="80"/>
        <v>4588797</v>
      </c>
      <c r="P314" s="24">
        <f>_xlfn.RANK.EQ(O314, O$4:INDEX(O:O, MATCH(100000000000000,O:O)), 0) + COUNTIF(O$4:INDEX(O:O, ROW(O314)), O314)-1</f>
        <v>778</v>
      </c>
      <c r="Q314" s="25">
        <f>(_xlfn.RANK.EQ(P314, P$4:INDEX(P:P, MATCH(1000000000000,P:P)), 0) + COUNTIF(P$4:INDEX(P:P, ROW(P314)), P314)-1)/'Supporting Calculations'!$B$8</f>
        <v>0.2858455882352941</v>
      </c>
      <c r="R314" s="26">
        <f>'Segment RDF'!$F$33</f>
        <v>40</v>
      </c>
      <c r="S314" s="56">
        <f t="shared" si="81"/>
        <v>11.433823529411764</v>
      </c>
      <c r="T314" s="113">
        <f t="shared" si="82"/>
        <v>4588797</v>
      </c>
      <c r="U314" s="24">
        <f>_xlfn.RANK.EQ(T314, T$4:INDEX(T:T, MATCH(100000000000000,T:T)), 0) + COUNTIF(T$4:INDEX(T:T, ROW(T314)), T314)-1</f>
        <v>778</v>
      </c>
      <c r="V314" s="25">
        <f>(_xlfn.RANK.EQ(U314, U$4:INDEX(U:U, MATCH(1000000000000,U:U)), 0) + COUNTIF(U$4:INDEX(U:U, ROW(U314)), U314)-1)/'Supporting Calculations'!$B$8</f>
        <v>0.2858455882352941</v>
      </c>
      <c r="W314" s="26">
        <f>'Segment RDF'!$H$33</f>
        <v>40</v>
      </c>
      <c r="X314" s="56">
        <f t="shared" si="83"/>
        <v>11.433823529411764</v>
      </c>
      <c r="Y314" s="58">
        <f t="shared" si="84"/>
        <v>148673</v>
      </c>
      <c r="Z314" s="24">
        <f>_xlfn.RANK.EQ(Y314, Y$4:INDEX(Y:Y, MATCH(100000000000000,Y:Y)), 0) + COUNTIF(Y$4:INDEX(Y:Y, ROW(Y314)), Y314)-1</f>
        <v>754</v>
      </c>
      <c r="AA314" s="25">
        <f>(_xlfn.RANK.EQ(Z314, Z$4:INDEX(Z:Z, MATCH(1000000000000,Z:Z)), 0) + COUNTIF(Z$4:INDEX(Z:Z, ROW(Z314)), Z314)-1)/'Supporting Calculations'!$B$8</f>
        <v>0.3079044117647059</v>
      </c>
      <c r="AB314" s="26">
        <f>'Segment RDF'!$J$33</f>
        <v>20</v>
      </c>
      <c r="AC314" s="56">
        <f t="shared" si="85"/>
        <v>6.1580882352941178</v>
      </c>
      <c r="AD314" s="26"/>
      <c r="AE314" s="66">
        <f t="shared" si="86"/>
        <v>2.4058157290461967E-2</v>
      </c>
      <c r="AF314" s="24">
        <f>_xlfn.RANK.EQ(AE314, AE$4:INDEX(AE:AE, MATCH(1000000000000,AE:AE)), 0) + COUNTIF(AE$4:INDEX(AE:AE, ROW(AE314)), AE314)-1</f>
        <v>716</v>
      </c>
      <c r="AG314" s="25">
        <f>(_xlfn.RANK.EQ(AF314, AF$4:INDEX(AF:AF, MATCH(1000000000000,AF:AF)), 1) + COUNTIF(AF$4:INDEX(AF:AF, ROW(AF314)), AF314)-1)/'Supporting Calculations'!$B$8</f>
        <v>0.65808823529411764</v>
      </c>
      <c r="AH314" s="26">
        <f>'Segment RDF'!$F$33</f>
        <v>40</v>
      </c>
      <c r="AI314" s="67">
        <f t="shared" si="87"/>
        <v>26.323529411764707</v>
      </c>
      <c r="AJ314" s="68">
        <f t="shared" si="88"/>
        <v>4.8598685014830684E-3</v>
      </c>
      <c r="AK314" s="24">
        <f>_xlfn.RANK.EQ(AJ314, AJ$4:INDEX(AJ:AJ, MATCH(1000000000000,AJ:AJ)), 0) + COUNTIF(AJ$4:INDEX(AJ:AJ, ROW(AJ314)), AJ314)-1</f>
        <v>588</v>
      </c>
      <c r="AL314" s="25">
        <f>(_xlfn.RANK.EQ(AK314, AK$4:INDEX(AK:AK, MATCH(1000000000000,AK:AK)), 1) + COUNTIF(AK$4:INDEX(AK:AK, ROW(AK314)), AK314)-1)/'Supporting Calculations'!$B$8</f>
        <v>0.5404411764705882</v>
      </c>
      <c r="AM314" s="26">
        <f>'Segment RDF'!$H$33</f>
        <v>40</v>
      </c>
      <c r="AN314" s="67">
        <f t="shared" si="89"/>
        <v>21.617647058823529</v>
      </c>
      <c r="AO314" s="69">
        <f t="shared" si="99"/>
        <v>3.2399123343220454E-2</v>
      </c>
      <c r="AP314" s="24">
        <f>_xlfn.RANK.EQ(AO314, AO$4:INDEX(AO:AO, MATCH(1000000000000,AO:AO)), 0) + COUNTIF(AO$4:INDEX(AO:AO, ROW(AO314)), AO314)-1</f>
        <v>685</v>
      </c>
      <c r="AQ314" s="25">
        <f>(_xlfn.RANK.EQ(AP314, AP$4:INDEX(AP:AP, MATCH(1000000000000,AP:AP)), 1) + COUNTIF(AP$4:INDEX(AP:AP, ROW(AP314)), AP314)-1)/'Supporting Calculations'!$B$8</f>
        <v>0.62959558823529416</v>
      </c>
      <c r="AR314" s="26">
        <f>'Segment RDF'!$J$33</f>
        <v>20</v>
      </c>
      <c r="AS314" s="67">
        <f t="shared" si="90"/>
        <v>12.591911764705884</v>
      </c>
      <c r="AT314" s="69"/>
      <c r="AU314" s="119">
        <f t="shared" si="91"/>
        <v>29.025735294117645</v>
      </c>
      <c r="AV314" s="56">
        <f t="shared" si="92"/>
        <v>60.533088235294116</v>
      </c>
      <c r="AW314" s="24"/>
      <c r="AX314" s="119">
        <f>(_xlfn.RANK.EQ(AU314, AU$4:INDEX(AU:AU, MATCH(1000000000000,AU:AU)), 1) + COUNTIF(AU$4:INDEX(AU:AU, ROW(AU314)), AU314)-1)/'Supporting Calculations'!$B$8*100</f>
        <v>26.746323529411764</v>
      </c>
      <c r="AY314" s="58">
        <f>(_xlfn.RANK.EQ(AV314, AV$4:INDEX(AV:AV, MATCH(10000000000,AV:AV)), 1) + COUNTIF(AV$4:INDEX(AV:AV, ROW(AV314)), AV314)-1)/'Supporting Calculations'!$B$8*100</f>
        <v>63.878676470588239</v>
      </c>
      <c r="AZ314" s="70">
        <f t="shared" si="93"/>
        <v>90.625</v>
      </c>
      <c r="BA314" s="24"/>
      <c r="BB314" s="14">
        <f>IF(AND(AX314&gt;='Supporting Calculations'!$B$4,AY314&gt;='Supporting Calculations'!$C$4) = TRUE,1,IF(AND(AX314&gt;'Supporting Calculations'!$B$4,AY314&lt;'Supporting Calculations'!$C$4) = TRUE, 2,IF(AND(AX314&lt;'Supporting Calculations'!$B$4,AY314&gt;'Supporting Calculations'!$C$4) = TRUE,3,IF(AND(AX314&lt;='Supporting Calculations'!$B$4,AY314&lt;='Supporting Calculations'!$C$4) = TRUE, 4,0))))</f>
        <v>4</v>
      </c>
      <c r="BC314" s="44" t="str">
        <f t="shared" si="94"/>
        <v>Low</v>
      </c>
      <c r="BE314" s="84" t="e">
        <f t="shared" si="95"/>
        <v>#N/A</v>
      </c>
      <c r="BF314" s="86" t="e">
        <f t="shared" si="96"/>
        <v>#N/A</v>
      </c>
      <c r="BG314" s="88">
        <f t="shared" si="97"/>
        <v>63.878676470588239</v>
      </c>
      <c r="BI314" s="14">
        <f t="shared" si="98"/>
        <v>778</v>
      </c>
      <c r="BJ314" s="121">
        <f>BI314/'Supporting Calculations'!$B$8</f>
        <v>0.71507352941176472</v>
      </c>
      <c r="BK314" s="21">
        <f>SUM(T314:INDEX(T:T, MATCH(100000000000000,T:T)))/SUM((T$4:INDEX(T:T, MATCH(1E+30,T:T))))</f>
        <v>0.97290406156089271</v>
      </c>
      <c r="BL314" s="21">
        <f>SUM(H314:INDEX(H:H, MATCH(100000000000000,H:H)))/SUM((H$4:INDEX(H:H, MATCH(100000000000000,H:H))))</f>
        <v>0.98090175764208654</v>
      </c>
      <c r="BM314" s="21">
        <f>SUM(O314:INDEX(O:O, MATCH(100000000000000,O:O)))/SUM((O$4:INDEX(O:O, MATCH(1E+30,O:O))))</f>
        <v>0.97290406156089271</v>
      </c>
      <c r="BN314" s="132">
        <f>SUM(F314:INDEX(F:F, MATCH(100000000000000,F:F)))/SUM((F$4:INDEX(F:F, MATCH(1E+30,F:F))))</f>
        <v>0.96372885814481279</v>
      </c>
      <c r="BQ314" s="28"/>
    </row>
    <row r="315" spans="1:69" ht="15.75" customHeight="1">
      <c r="A315" s="89"/>
      <c r="B315" s="124" t="s">
        <v>135</v>
      </c>
      <c r="C315" s="74"/>
      <c r="D315" s="28"/>
      <c r="E315" s="45">
        <v>4598254.82</v>
      </c>
      <c r="F315" s="23">
        <v>129634</v>
      </c>
      <c r="G315" s="23">
        <v>4598254.82</v>
      </c>
      <c r="H315" s="23">
        <v>41878.910000000003</v>
      </c>
      <c r="I315" s="43">
        <v>279192.65999999997</v>
      </c>
      <c r="J315" s="23"/>
      <c r="K315" s="45"/>
      <c r="L315" s="23"/>
      <c r="M315" s="43"/>
      <c r="N315" s="23"/>
      <c r="O315" s="112">
        <f t="shared" si="80"/>
        <v>4598254.82</v>
      </c>
      <c r="P315" s="24">
        <f>_xlfn.RANK.EQ(O315, O$4:INDEX(O:O, MATCH(100000000000000,O:O)), 0) + COUNTIF(O$4:INDEX(O:O, ROW(O315)), O315)-1</f>
        <v>777</v>
      </c>
      <c r="Q315" s="25">
        <f>(_xlfn.RANK.EQ(P315, P$4:INDEX(P:P, MATCH(1000000000000,P:P)), 0) + COUNTIF(P$4:INDEX(P:P, ROW(P315)), P315)-1)/'Supporting Calculations'!$B$8</f>
        <v>0.28676470588235292</v>
      </c>
      <c r="R315" s="26">
        <f>'Segment RDF'!$F$33</f>
        <v>40</v>
      </c>
      <c r="S315" s="56">
        <f t="shared" si="81"/>
        <v>11.470588235294116</v>
      </c>
      <c r="T315" s="113">
        <f t="shared" si="82"/>
        <v>4598254.82</v>
      </c>
      <c r="U315" s="24">
        <f>_xlfn.RANK.EQ(T315, T$4:INDEX(T:T, MATCH(100000000000000,T:T)), 0) + COUNTIF(T$4:INDEX(T:T, ROW(T315)), T315)-1</f>
        <v>777</v>
      </c>
      <c r="V315" s="25">
        <f>(_xlfn.RANK.EQ(U315, U$4:INDEX(U:U, MATCH(1000000000000,U:U)), 0) + COUNTIF(U$4:INDEX(U:U, ROW(U315)), U315)-1)/'Supporting Calculations'!$B$8</f>
        <v>0.28676470588235292</v>
      </c>
      <c r="W315" s="26">
        <f>'Segment RDF'!$H$33</f>
        <v>40</v>
      </c>
      <c r="X315" s="56">
        <f t="shared" si="83"/>
        <v>11.470588235294116</v>
      </c>
      <c r="Y315" s="58">
        <f t="shared" si="84"/>
        <v>279192.65999999997</v>
      </c>
      <c r="Z315" s="24">
        <f>_xlfn.RANK.EQ(Y315, Y$4:INDEX(Y:Y, MATCH(100000000000000,Y:Y)), 0) + COUNTIF(Y$4:INDEX(Y:Y, ROW(Y315)), Y315)-1</f>
        <v>629</v>
      </c>
      <c r="AA315" s="25">
        <f>(_xlfn.RANK.EQ(Z315, Z$4:INDEX(Z:Z, MATCH(1000000000000,Z:Z)), 0) + COUNTIF(Z$4:INDEX(Z:Z, ROW(Z315)), Z315)-1)/'Supporting Calculations'!$B$8</f>
        <v>0.42279411764705882</v>
      </c>
      <c r="AB315" s="26">
        <f>'Segment RDF'!$J$33</f>
        <v>20</v>
      </c>
      <c r="AC315" s="56">
        <f t="shared" si="85"/>
        <v>8.4558823529411757</v>
      </c>
      <c r="AD315" s="26"/>
      <c r="AE315" s="66">
        <f t="shared" si="86"/>
        <v>2.8192000024913799E-2</v>
      </c>
      <c r="AF315" s="24">
        <f>_xlfn.RANK.EQ(AE315, AE$4:INDEX(AE:AE, MATCH(1000000000000,AE:AE)), 0) + COUNTIF(AE$4:INDEX(AE:AE, ROW(AE315)), AE315)-1</f>
        <v>669</v>
      </c>
      <c r="AG315" s="25">
        <f>(_xlfn.RANK.EQ(AF315, AF$4:INDEX(AF:AF, MATCH(1000000000000,AF:AF)), 1) + COUNTIF(AF$4:INDEX(AF:AF, ROW(AF315)), AF315)-1)/'Supporting Calculations'!$B$8</f>
        <v>0.61488970588235292</v>
      </c>
      <c r="AH315" s="26">
        <f>'Segment RDF'!$F$33</f>
        <v>40</v>
      </c>
      <c r="AI315" s="67">
        <f t="shared" si="87"/>
        <v>24.595588235294116</v>
      </c>
      <c r="AJ315" s="68">
        <f t="shared" si="88"/>
        <v>9.1075661613725014E-3</v>
      </c>
      <c r="AK315" s="24">
        <f>_xlfn.RANK.EQ(AJ315, AJ$4:INDEX(AJ:AJ, MATCH(1000000000000,AJ:AJ)), 0) + COUNTIF(AJ$4:INDEX(AJ:AJ, ROW(AJ315)), AJ315)-1</f>
        <v>424</v>
      </c>
      <c r="AL315" s="25">
        <f>(_xlfn.RANK.EQ(AK315, AK$4:INDEX(AK:AK, MATCH(1000000000000,AK:AK)), 1) + COUNTIF(AK$4:INDEX(AK:AK, ROW(AK315)), AK315)-1)/'Supporting Calculations'!$B$8</f>
        <v>0.38970588235294118</v>
      </c>
      <c r="AM315" s="26">
        <f>'Segment RDF'!$H$33</f>
        <v>40</v>
      </c>
      <c r="AN315" s="67">
        <f t="shared" si="89"/>
        <v>15.588235294117647</v>
      </c>
      <c r="AO315" s="69">
        <f t="shared" si="99"/>
        <v>6.0717091794403849E-2</v>
      </c>
      <c r="AP315" s="24">
        <f>_xlfn.RANK.EQ(AO315, AO$4:INDEX(AO:AO, MATCH(1000000000000,AO:AO)), 0) + COUNTIF(AO$4:INDEX(AO:AO, ROW(AO315)), AO315)-1</f>
        <v>516</v>
      </c>
      <c r="AQ315" s="25">
        <f>(_xlfn.RANK.EQ(AP315, AP$4:INDEX(AP:AP, MATCH(1000000000000,AP:AP)), 1) + COUNTIF(AP$4:INDEX(AP:AP, ROW(AP315)), AP315)-1)/'Supporting Calculations'!$B$8</f>
        <v>0.47426470588235292</v>
      </c>
      <c r="AR315" s="26">
        <f>'Segment RDF'!$J$33</f>
        <v>20</v>
      </c>
      <c r="AS315" s="67">
        <f t="shared" si="90"/>
        <v>9.485294117647058</v>
      </c>
      <c r="AT315" s="69"/>
      <c r="AU315" s="119">
        <f t="shared" si="91"/>
        <v>31.397058823529406</v>
      </c>
      <c r="AV315" s="56">
        <f t="shared" si="92"/>
        <v>49.669117647058819</v>
      </c>
      <c r="AW315" s="24"/>
      <c r="AX315" s="119">
        <f>(_xlfn.RANK.EQ(AU315, AU$4:INDEX(AU:AU, MATCH(1000000000000,AU:AU)), 1) + COUNTIF(AU$4:INDEX(AU:AU, ROW(AU315)), AU315)-1)/'Supporting Calculations'!$B$8*100</f>
        <v>30.238970588235293</v>
      </c>
      <c r="AY315" s="58">
        <f>(_xlfn.RANK.EQ(AV315, AV$4:INDEX(AV:AV, MATCH(10000000000,AV:AV)), 1) + COUNTIF(AV$4:INDEX(AV:AV, ROW(AV315)), AV315)-1)/'Supporting Calculations'!$B$8*100</f>
        <v>45.955882352941174</v>
      </c>
      <c r="AZ315" s="70">
        <f t="shared" si="93"/>
        <v>76.194852941176464</v>
      </c>
      <c r="BA315" s="24"/>
      <c r="BB315" s="14">
        <f>IF(AND(AX315&gt;='Supporting Calculations'!$B$4,AY315&gt;='Supporting Calculations'!$C$4) = TRUE,1,IF(AND(AX315&gt;'Supporting Calculations'!$B$4,AY315&lt;'Supporting Calculations'!$C$4) = TRUE, 2,IF(AND(AX315&lt;'Supporting Calculations'!$B$4,AY315&gt;'Supporting Calculations'!$C$4) = TRUE,3,IF(AND(AX315&lt;='Supporting Calculations'!$B$4,AY315&lt;='Supporting Calculations'!$C$4) = TRUE, 4,0))))</f>
        <v>4</v>
      </c>
      <c r="BC315" s="44" t="str">
        <f t="shared" si="94"/>
        <v>Low</v>
      </c>
      <c r="BE315" s="84" t="e">
        <f t="shared" si="95"/>
        <v>#N/A</v>
      </c>
      <c r="BF315" s="86" t="e">
        <f t="shared" si="96"/>
        <v>#N/A</v>
      </c>
      <c r="BG315" s="88">
        <f t="shared" si="97"/>
        <v>45.955882352941174</v>
      </c>
      <c r="BI315" s="14">
        <f t="shared" si="98"/>
        <v>777</v>
      </c>
      <c r="BJ315" s="121">
        <f>BI315/'Supporting Calculations'!$B$8</f>
        <v>0.71415441176470584</v>
      </c>
      <c r="BK315" s="21">
        <f>SUM(T315:INDEX(T:T, MATCH(100000000000000,T:T)))/SUM((T$4:INDEX(T:T, MATCH(1E+30,T:T))))</f>
        <v>0.97276641542553222</v>
      </c>
      <c r="BL315" s="21">
        <f>SUM(H315:INDEX(H:H, MATCH(100000000000000,H:H)))/SUM((H$4:INDEX(H:H, MATCH(100000000000000,H:H))))</f>
        <v>0.98085844498980546</v>
      </c>
      <c r="BM315" s="21">
        <f>SUM(O315:INDEX(O:O, MATCH(100000000000000,O:O)))/SUM((O$4:INDEX(O:O, MATCH(1E+30,O:O))))</f>
        <v>0.97276641542553222</v>
      </c>
      <c r="BN315" s="132">
        <f>SUM(F315:INDEX(F:F, MATCH(100000000000000,F:F)))/SUM((F$4:INDEX(F:F, MATCH(1E+30,F:F))))</f>
        <v>0.96366194783762682</v>
      </c>
      <c r="BQ315" s="28"/>
    </row>
    <row r="316" spans="1:69" ht="15.75" customHeight="1">
      <c r="A316" s="89"/>
      <c r="B316" s="124" t="s">
        <v>132</v>
      </c>
      <c r="C316" s="74"/>
      <c r="D316" s="28"/>
      <c r="E316" s="45">
        <v>4601984.9000000004</v>
      </c>
      <c r="F316" s="23">
        <v>372429</v>
      </c>
      <c r="G316" s="23">
        <v>4601984.9000000004</v>
      </c>
      <c r="H316" s="23">
        <v>25444.26</v>
      </c>
      <c r="I316" s="43">
        <v>406324.25</v>
      </c>
      <c r="J316" s="23"/>
      <c r="K316" s="45"/>
      <c r="L316" s="23"/>
      <c r="M316" s="43"/>
      <c r="N316" s="23"/>
      <c r="O316" s="112">
        <f t="shared" si="80"/>
        <v>4601984.9000000004</v>
      </c>
      <c r="P316" s="24">
        <f>_xlfn.RANK.EQ(O316, O$4:INDEX(O:O, MATCH(100000000000000,O:O)), 0) + COUNTIF(O$4:INDEX(O:O, ROW(O316)), O316)-1</f>
        <v>776</v>
      </c>
      <c r="Q316" s="25">
        <f>(_xlfn.RANK.EQ(P316, P$4:INDEX(P:P, MATCH(1000000000000,P:P)), 0) + COUNTIF(P$4:INDEX(P:P, ROW(P316)), P316)-1)/'Supporting Calculations'!$B$8</f>
        <v>0.28768382352941174</v>
      </c>
      <c r="R316" s="26">
        <f>'Segment RDF'!$F$33</f>
        <v>40</v>
      </c>
      <c r="S316" s="56">
        <f t="shared" si="81"/>
        <v>11.507352941176469</v>
      </c>
      <c r="T316" s="113">
        <f t="shared" si="82"/>
        <v>4601984.9000000004</v>
      </c>
      <c r="U316" s="24">
        <f>_xlfn.RANK.EQ(T316, T$4:INDEX(T:T, MATCH(100000000000000,T:T)), 0) + COUNTIF(T$4:INDEX(T:T, ROW(T316)), T316)-1</f>
        <v>776</v>
      </c>
      <c r="V316" s="25">
        <f>(_xlfn.RANK.EQ(U316, U$4:INDEX(U:U, MATCH(1000000000000,U:U)), 0) + COUNTIF(U$4:INDEX(U:U, ROW(U316)), U316)-1)/'Supporting Calculations'!$B$8</f>
        <v>0.28768382352941174</v>
      </c>
      <c r="W316" s="26">
        <f>'Segment RDF'!$H$33</f>
        <v>40</v>
      </c>
      <c r="X316" s="56">
        <f t="shared" si="83"/>
        <v>11.507352941176469</v>
      </c>
      <c r="Y316" s="58">
        <f t="shared" si="84"/>
        <v>406324.25</v>
      </c>
      <c r="Z316" s="24">
        <f>_xlfn.RANK.EQ(Y316, Y$4:INDEX(Y:Y, MATCH(100000000000000,Y:Y)), 0) + COUNTIF(Y$4:INDEX(Y:Y, ROW(Y316)), Y316)-1</f>
        <v>546</v>
      </c>
      <c r="AA316" s="25">
        <f>(_xlfn.RANK.EQ(Z316, Z$4:INDEX(Z:Z, MATCH(1000000000000,Z:Z)), 0) + COUNTIF(Z$4:INDEX(Z:Z, ROW(Z316)), Z316)-1)/'Supporting Calculations'!$B$8</f>
        <v>0.49908088235294118</v>
      </c>
      <c r="AB316" s="26">
        <f>'Segment RDF'!$J$33</f>
        <v>20</v>
      </c>
      <c r="AC316" s="56">
        <f t="shared" si="85"/>
        <v>9.9816176470588243</v>
      </c>
      <c r="AD316" s="26"/>
      <c r="AE316" s="66">
        <f t="shared" si="86"/>
        <v>8.0927905695648839E-2</v>
      </c>
      <c r="AF316" s="24">
        <f>_xlfn.RANK.EQ(AE316, AE$4:INDEX(AE:AE, MATCH(1000000000000,AE:AE)), 0) + COUNTIF(AE$4:INDEX(AE:AE, ROW(AE316)), AE316)-1</f>
        <v>311</v>
      </c>
      <c r="AG316" s="25">
        <f>(_xlfn.RANK.EQ(AF316, AF$4:INDEX(AF:AF, MATCH(1000000000000,AF:AF)), 1) + COUNTIF(AF$4:INDEX(AF:AF, ROW(AF316)), AF316)-1)/'Supporting Calculations'!$B$8</f>
        <v>0.2858455882352941</v>
      </c>
      <c r="AH316" s="26">
        <f>'Segment RDF'!$F$33</f>
        <v>40</v>
      </c>
      <c r="AI316" s="67">
        <f t="shared" si="87"/>
        <v>11.433823529411764</v>
      </c>
      <c r="AJ316" s="68">
        <f t="shared" si="88"/>
        <v>5.5289751168023163E-3</v>
      </c>
      <c r="AK316" s="24">
        <f>_xlfn.RANK.EQ(AJ316, AJ$4:INDEX(AJ:AJ, MATCH(1000000000000,AJ:AJ)), 0) + COUNTIF(AJ$4:INDEX(AJ:AJ, ROW(AJ316)), AJ316)-1</f>
        <v>562</v>
      </c>
      <c r="AL316" s="25">
        <f>(_xlfn.RANK.EQ(AK316, AK$4:INDEX(AK:AK, MATCH(1000000000000,AK:AK)), 1) + COUNTIF(AK$4:INDEX(AK:AK, ROW(AK316)), AK316)-1)/'Supporting Calculations'!$B$8</f>
        <v>0.51654411764705888</v>
      </c>
      <c r="AM316" s="26">
        <f>'Segment RDF'!$H$33</f>
        <v>40</v>
      </c>
      <c r="AN316" s="67">
        <f t="shared" si="89"/>
        <v>20.661764705882355</v>
      </c>
      <c r="AO316" s="69">
        <f t="shared" si="99"/>
        <v>8.8293260153895756E-2</v>
      </c>
      <c r="AP316" s="24">
        <f>_xlfn.RANK.EQ(AO316, AO$4:INDEX(AO:AO, MATCH(1000000000000,AO:AO)), 0) + COUNTIF(AO$4:INDEX(AO:AO, ROW(AO316)), AO316)-1</f>
        <v>390</v>
      </c>
      <c r="AQ316" s="25">
        <f>(_xlfn.RANK.EQ(AP316, AP$4:INDEX(AP:AP, MATCH(1000000000000,AP:AP)), 1) + COUNTIF(AP$4:INDEX(AP:AP, ROW(AP316)), AP316)-1)/'Supporting Calculations'!$B$8</f>
        <v>0.35845588235294118</v>
      </c>
      <c r="AR316" s="26">
        <f>'Segment RDF'!$J$33</f>
        <v>20</v>
      </c>
      <c r="AS316" s="67">
        <f t="shared" si="90"/>
        <v>7.1691176470588234</v>
      </c>
      <c r="AT316" s="69"/>
      <c r="AU316" s="119">
        <f t="shared" si="91"/>
        <v>32.996323529411761</v>
      </c>
      <c r="AV316" s="56">
        <f t="shared" si="92"/>
        <v>39.264705882352942</v>
      </c>
      <c r="AW316" s="24"/>
      <c r="AX316" s="119">
        <f>(_xlfn.RANK.EQ(AU316, AU$4:INDEX(AU:AU, MATCH(1000000000000,AU:AU)), 1) + COUNTIF(AU$4:INDEX(AU:AU, ROW(AU316)), AU316)-1)/'Supporting Calculations'!$B$8*100</f>
        <v>32.26102941176471</v>
      </c>
      <c r="AY316" s="58">
        <f>(_xlfn.RANK.EQ(AV316, AV$4:INDEX(AV:AV, MATCH(10000000000,AV:AV)), 1) + COUNTIF(AV$4:INDEX(AV:AV, ROW(AV316)), AV316)-1)/'Supporting Calculations'!$B$8*100</f>
        <v>32.8125</v>
      </c>
      <c r="AZ316" s="70">
        <f t="shared" si="93"/>
        <v>65.07352941176471</v>
      </c>
      <c r="BA316" s="24"/>
      <c r="BB316" s="14">
        <f>IF(AND(AX316&gt;='Supporting Calculations'!$B$4,AY316&gt;='Supporting Calculations'!$C$4) = TRUE,1,IF(AND(AX316&gt;'Supporting Calculations'!$B$4,AY316&lt;'Supporting Calculations'!$C$4) = TRUE, 2,IF(AND(AX316&lt;'Supporting Calculations'!$B$4,AY316&gt;'Supporting Calculations'!$C$4) = TRUE,3,IF(AND(AX316&lt;='Supporting Calculations'!$B$4,AY316&lt;='Supporting Calculations'!$C$4) = TRUE, 4,0))))</f>
        <v>4</v>
      </c>
      <c r="BC316" s="44" t="str">
        <f t="shared" si="94"/>
        <v>Low</v>
      </c>
      <c r="BE316" s="84">
        <f t="shared" si="95"/>
        <v>32.8125</v>
      </c>
      <c r="BF316" s="86" t="e">
        <f t="shared" si="96"/>
        <v>#N/A</v>
      </c>
      <c r="BG316" s="88" t="e">
        <f t="shared" si="97"/>
        <v>#N/A</v>
      </c>
      <c r="BI316" s="14">
        <f t="shared" si="98"/>
        <v>776</v>
      </c>
      <c r="BJ316" s="121">
        <f>BI316/'Supporting Calculations'!$B$8</f>
        <v>0.71323529411764708</v>
      </c>
      <c r="BK316" s="21">
        <f>SUM(T316:INDEX(T:T, MATCH(100000000000000,T:T)))/SUM((T$4:INDEX(T:T, MATCH(1E+30,T:T))))</f>
        <v>0.97262848559220649</v>
      </c>
      <c r="BL316" s="21">
        <f>SUM(H316:INDEX(H:H, MATCH(100000000000000,H:H)))/SUM((H$4:INDEX(H:H, MATCH(100000000000000,H:H))))</f>
        <v>0.98077710824555309</v>
      </c>
      <c r="BM316" s="21">
        <f>SUM(O316:INDEX(O:O, MATCH(100000000000000,O:O)))/SUM((O$4:INDEX(O:O, MATCH(1E+30,O:O))))</f>
        <v>0.97262848559220649</v>
      </c>
      <c r="BN316" s="132">
        <f>SUM(F316:INDEX(F:F, MATCH(100000000000000,F:F)))/SUM((F$4:INDEX(F:F, MATCH(1E+30,F:F))))</f>
        <v>0.96358337892549306</v>
      </c>
      <c r="BQ316" s="28"/>
    </row>
    <row r="317" spans="1:69" ht="15.75" customHeight="1">
      <c r="A317" s="89"/>
      <c r="B317" s="124" t="s">
        <v>142</v>
      </c>
      <c r="C317" s="74"/>
      <c r="D317" s="28"/>
      <c r="E317" s="45">
        <v>4616030.1500000004</v>
      </c>
      <c r="F317" s="23">
        <v>419335</v>
      </c>
      <c r="G317" s="23">
        <v>4616030.1500000004</v>
      </c>
      <c r="H317" s="23">
        <v>6998.48</v>
      </c>
      <c r="I317" s="43">
        <v>78368.77</v>
      </c>
      <c r="J317" s="23"/>
      <c r="K317" s="45"/>
      <c r="L317" s="23"/>
      <c r="M317" s="43"/>
      <c r="N317" s="23"/>
      <c r="O317" s="112">
        <f t="shared" si="80"/>
        <v>4616030.1500000004</v>
      </c>
      <c r="P317" s="24">
        <f>_xlfn.RANK.EQ(O317, O$4:INDEX(O:O, MATCH(100000000000000,O:O)), 0) + COUNTIF(O$4:INDEX(O:O, ROW(O317)), O317)-1</f>
        <v>775</v>
      </c>
      <c r="Q317" s="25">
        <f>(_xlfn.RANK.EQ(P317, P$4:INDEX(P:P, MATCH(1000000000000,P:P)), 0) + COUNTIF(P$4:INDEX(P:P, ROW(P317)), P317)-1)/'Supporting Calculations'!$B$8</f>
        <v>0.28860294117647056</v>
      </c>
      <c r="R317" s="26">
        <f>'Segment RDF'!$F$33</f>
        <v>40</v>
      </c>
      <c r="S317" s="56">
        <f t="shared" si="81"/>
        <v>11.544117647058822</v>
      </c>
      <c r="T317" s="113">
        <f t="shared" si="82"/>
        <v>4616030.1500000004</v>
      </c>
      <c r="U317" s="24">
        <f>_xlfn.RANK.EQ(T317, T$4:INDEX(T:T, MATCH(100000000000000,T:T)), 0) + COUNTIF(T$4:INDEX(T:T, ROW(T317)), T317)-1</f>
        <v>775</v>
      </c>
      <c r="V317" s="25">
        <f>(_xlfn.RANK.EQ(U317, U$4:INDEX(U:U, MATCH(1000000000000,U:U)), 0) + COUNTIF(U$4:INDEX(U:U, ROW(U317)), U317)-1)/'Supporting Calculations'!$B$8</f>
        <v>0.28860294117647056</v>
      </c>
      <c r="W317" s="26">
        <f>'Segment RDF'!$H$33</f>
        <v>40</v>
      </c>
      <c r="X317" s="56">
        <f t="shared" si="83"/>
        <v>11.544117647058822</v>
      </c>
      <c r="Y317" s="58">
        <f t="shared" si="84"/>
        <v>78368.77</v>
      </c>
      <c r="Z317" s="24">
        <f>_xlfn.RANK.EQ(Y317, Y$4:INDEX(Y:Y, MATCH(100000000000000,Y:Y)), 0) + COUNTIF(Y$4:INDEX(Y:Y, ROW(Y317)), Y317)-1</f>
        <v>838</v>
      </c>
      <c r="AA317" s="25">
        <f>(_xlfn.RANK.EQ(Z317, Z$4:INDEX(Z:Z, MATCH(1000000000000,Z:Z)), 0) + COUNTIF(Z$4:INDEX(Z:Z, ROW(Z317)), Z317)-1)/'Supporting Calculations'!$B$8</f>
        <v>0.23069852941176472</v>
      </c>
      <c r="AB317" s="26">
        <f>'Segment RDF'!$J$33</f>
        <v>20</v>
      </c>
      <c r="AC317" s="56">
        <f t="shared" si="85"/>
        <v>4.6139705882352944</v>
      </c>
      <c r="AD317" s="26"/>
      <c r="AE317" s="66">
        <f t="shared" si="86"/>
        <v>9.0843210805284708E-2</v>
      </c>
      <c r="AF317" s="24">
        <f>_xlfn.RANK.EQ(AE317, AE$4:INDEX(AE:AE, MATCH(1000000000000,AE:AE)), 0) + COUNTIF(AE$4:INDEX(AE:AE, ROW(AE317)), AE317)-1</f>
        <v>267</v>
      </c>
      <c r="AG317" s="25">
        <f>(_xlfn.RANK.EQ(AF317, AF$4:INDEX(AF:AF, MATCH(1000000000000,AF:AF)), 1) + COUNTIF(AF$4:INDEX(AF:AF, ROW(AF317)), AF317)-1)/'Supporting Calculations'!$B$8</f>
        <v>0.24540441176470587</v>
      </c>
      <c r="AH317" s="26">
        <f>'Segment RDF'!$F$33</f>
        <v>40</v>
      </c>
      <c r="AI317" s="67">
        <f t="shared" si="87"/>
        <v>9.8161764705882355</v>
      </c>
      <c r="AJ317" s="68">
        <f t="shared" si="88"/>
        <v>1.5161252792077189E-3</v>
      </c>
      <c r="AK317" s="24">
        <f>_xlfn.RANK.EQ(AJ317, AJ$4:INDEX(AJ:AJ, MATCH(1000000000000,AJ:AJ)), 0) + COUNTIF(AJ$4:INDEX(AJ:AJ, ROW(AJ317)), AJ317)-1</f>
        <v>763</v>
      </c>
      <c r="AL317" s="25">
        <f>(_xlfn.RANK.EQ(AK317, AK$4:INDEX(AK:AK, MATCH(1000000000000,AK:AK)), 1) + COUNTIF(AK$4:INDEX(AK:AK, ROW(AK317)), AK317)-1)/'Supporting Calculations'!$B$8</f>
        <v>0.70128676470588236</v>
      </c>
      <c r="AM317" s="26">
        <f>'Segment RDF'!$H$33</f>
        <v>40</v>
      </c>
      <c r="AN317" s="67">
        <f t="shared" si="89"/>
        <v>28.051470588235293</v>
      </c>
      <c r="AO317" s="69">
        <f t="shared" si="99"/>
        <v>1.6977525590901956E-2</v>
      </c>
      <c r="AP317" s="24">
        <f>_xlfn.RANK.EQ(AO317, AO$4:INDEX(AO:AO, MATCH(1000000000000,AO:AO)), 0) + COUNTIF(AO$4:INDEX(AO:AO, ROW(AO317)), AO317)-1</f>
        <v>800</v>
      </c>
      <c r="AQ317" s="25">
        <f>(_xlfn.RANK.EQ(AP317, AP$4:INDEX(AP:AP, MATCH(1000000000000,AP:AP)), 1) + COUNTIF(AP$4:INDEX(AP:AP, ROW(AP317)), AP317)-1)/'Supporting Calculations'!$B$8</f>
        <v>0.73529411764705888</v>
      </c>
      <c r="AR317" s="26">
        <f>'Segment RDF'!$J$33</f>
        <v>20</v>
      </c>
      <c r="AS317" s="67">
        <f t="shared" si="90"/>
        <v>14.705882352941178</v>
      </c>
      <c r="AT317" s="69"/>
      <c r="AU317" s="119">
        <f t="shared" si="91"/>
        <v>27.702205882352938</v>
      </c>
      <c r="AV317" s="56">
        <f t="shared" si="92"/>
        <v>52.57352941176471</v>
      </c>
      <c r="AW317" s="24"/>
      <c r="AX317" s="119">
        <f>(_xlfn.RANK.EQ(AU317, AU$4:INDEX(AU:AU, MATCH(1000000000000,AU:AU)), 1) + COUNTIF(AU$4:INDEX(AU:AU, ROW(AU317)), AU317)-1)/'Supporting Calculations'!$B$8*100</f>
        <v>24.632352941176471</v>
      </c>
      <c r="AY317" s="58">
        <f>(_xlfn.RANK.EQ(AV317, AV$4:INDEX(AV:AV, MATCH(10000000000,AV:AV)), 1) + COUNTIF(AV$4:INDEX(AV:AV, ROW(AV317)), AV317)-1)/'Supporting Calculations'!$B$8*100</f>
        <v>51.01102941176471</v>
      </c>
      <c r="AZ317" s="70">
        <f t="shared" si="93"/>
        <v>75.643382352941188</v>
      </c>
      <c r="BA317" s="24"/>
      <c r="BB317" s="14">
        <f>IF(AND(AX317&gt;='Supporting Calculations'!$B$4,AY317&gt;='Supporting Calculations'!$C$4) = TRUE,1,IF(AND(AX317&gt;'Supporting Calculations'!$B$4,AY317&lt;'Supporting Calculations'!$C$4) = TRUE, 2,IF(AND(AX317&lt;'Supporting Calculations'!$B$4,AY317&gt;'Supporting Calculations'!$C$4) = TRUE,3,IF(AND(AX317&lt;='Supporting Calculations'!$B$4,AY317&lt;='Supporting Calculations'!$C$4) = TRUE, 4,0))))</f>
        <v>4</v>
      </c>
      <c r="BC317" s="44" t="str">
        <f t="shared" si="94"/>
        <v>Low</v>
      </c>
      <c r="BE317" s="84">
        <f t="shared" si="95"/>
        <v>51.01102941176471</v>
      </c>
      <c r="BF317" s="86" t="e">
        <f t="shared" si="96"/>
        <v>#N/A</v>
      </c>
      <c r="BG317" s="88" t="e">
        <f t="shared" si="97"/>
        <v>#N/A</v>
      </c>
      <c r="BI317" s="14">
        <f t="shared" si="98"/>
        <v>775</v>
      </c>
      <c r="BJ317" s="121">
        <f>BI317/'Supporting Calculations'!$B$8</f>
        <v>0.7123161764705882</v>
      </c>
      <c r="BK317" s="21">
        <f>SUM(T317:INDEX(T:T, MATCH(100000000000000,T:T)))/SUM((T$4:INDEX(T:T, MATCH(1E+30,T:T))))</f>
        <v>0.97249044387092909</v>
      </c>
      <c r="BL317" s="21">
        <f>SUM(H317:INDEX(H:H, MATCH(100000000000000,H:H)))/SUM((H$4:INDEX(H:H, MATCH(100000000000000,H:H))))</f>
        <v>0.98072769069222354</v>
      </c>
      <c r="BM317" s="21">
        <f>SUM(O317:INDEX(O:O, MATCH(100000000000000,O:O)))/SUM((O$4:INDEX(O:O, MATCH(1E+30,O:O))))</f>
        <v>0.97249044387092909</v>
      </c>
      <c r="BN317" s="132">
        <f>SUM(F317:INDEX(F:F, MATCH(100000000000000,F:F)))/SUM((F$4:INDEX(F:F, MATCH(1E+30,F:F))))</f>
        <v>0.963357656187808</v>
      </c>
      <c r="BQ317" s="27"/>
    </row>
    <row r="318" spans="1:69" ht="15.75" customHeight="1">
      <c r="A318" s="89"/>
      <c r="B318" s="124" t="s">
        <v>131</v>
      </c>
      <c r="C318" s="74"/>
      <c r="D318" s="28"/>
      <c r="E318" s="45">
        <v>4618944.78</v>
      </c>
      <c r="F318" s="23">
        <v>151888</v>
      </c>
      <c r="G318" s="23">
        <v>4618944.78</v>
      </c>
      <c r="H318" s="23">
        <v>0</v>
      </c>
      <c r="I318" s="43">
        <v>1215886.6499999999</v>
      </c>
      <c r="J318" s="23"/>
      <c r="K318" s="45"/>
      <c r="L318" s="23"/>
      <c r="M318" s="43"/>
      <c r="N318" s="23"/>
      <c r="O318" s="112">
        <f t="shared" si="80"/>
        <v>4618944.78</v>
      </c>
      <c r="P318" s="24">
        <f>_xlfn.RANK.EQ(O318, O$4:INDEX(O:O, MATCH(100000000000000,O:O)), 0) + COUNTIF(O$4:INDEX(O:O, ROW(O318)), O318)-1</f>
        <v>774</v>
      </c>
      <c r="Q318" s="25">
        <f>(_xlfn.RANK.EQ(P318, P$4:INDEX(P:P, MATCH(1000000000000,P:P)), 0) + COUNTIF(P$4:INDEX(P:P, ROW(P318)), P318)-1)/'Supporting Calculations'!$B$8</f>
        <v>0.28952205882352944</v>
      </c>
      <c r="R318" s="26">
        <f>'Segment RDF'!$F$33</f>
        <v>40</v>
      </c>
      <c r="S318" s="56">
        <f t="shared" si="81"/>
        <v>11.580882352941178</v>
      </c>
      <c r="T318" s="113">
        <f t="shared" si="82"/>
        <v>4618944.78</v>
      </c>
      <c r="U318" s="24">
        <f>_xlfn.RANK.EQ(T318, T$4:INDEX(T:T, MATCH(100000000000000,T:T)), 0) + COUNTIF(T$4:INDEX(T:T, ROW(T318)), T318)-1</f>
        <v>774</v>
      </c>
      <c r="V318" s="25">
        <f>(_xlfn.RANK.EQ(U318, U$4:INDEX(U:U, MATCH(1000000000000,U:U)), 0) + COUNTIF(U$4:INDEX(U:U, ROW(U318)), U318)-1)/'Supporting Calculations'!$B$8</f>
        <v>0.28952205882352944</v>
      </c>
      <c r="W318" s="26">
        <f>'Segment RDF'!$H$33</f>
        <v>40</v>
      </c>
      <c r="X318" s="56">
        <f t="shared" si="83"/>
        <v>11.580882352941178</v>
      </c>
      <c r="Y318" s="58">
        <f t="shared" si="84"/>
        <v>1215886.6499999999</v>
      </c>
      <c r="Z318" s="24">
        <f>_xlfn.RANK.EQ(Y318, Y$4:INDEX(Y:Y, MATCH(100000000000000,Y:Y)), 0) + COUNTIF(Y$4:INDEX(Y:Y, ROW(Y318)), Y318)-1</f>
        <v>322</v>
      </c>
      <c r="AA318" s="25">
        <f>(_xlfn.RANK.EQ(Z318, Z$4:INDEX(Z:Z, MATCH(1000000000000,Z:Z)), 0) + COUNTIF(Z$4:INDEX(Z:Z, ROW(Z318)), Z318)-1)/'Supporting Calculations'!$B$8</f>
        <v>0.70496323529411764</v>
      </c>
      <c r="AB318" s="26">
        <f>'Segment RDF'!$J$33</f>
        <v>20</v>
      </c>
      <c r="AC318" s="56">
        <f t="shared" si="85"/>
        <v>14.099264705882353</v>
      </c>
      <c r="AD318" s="26"/>
      <c r="AE318" s="66">
        <f t="shared" si="86"/>
        <v>3.2883701198956526E-2</v>
      </c>
      <c r="AF318" s="24">
        <f>_xlfn.RANK.EQ(AE318, AE$4:INDEX(AE:AE, MATCH(1000000000000,AE:AE)), 0) + COUNTIF(AE$4:INDEX(AE:AE, ROW(AE318)), AE318)-1</f>
        <v>617</v>
      </c>
      <c r="AG318" s="25">
        <f>(_xlfn.RANK.EQ(AF318, AF$4:INDEX(AF:AF, MATCH(1000000000000,AF:AF)), 1) + COUNTIF(AF$4:INDEX(AF:AF, ROW(AF318)), AF318)-1)/'Supporting Calculations'!$B$8</f>
        <v>0.56709558823529416</v>
      </c>
      <c r="AH318" s="26">
        <f>'Segment RDF'!$F$33</f>
        <v>40</v>
      </c>
      <c r="AI318" s="67">
        <f t="shared" si="87"/>
        <v>22.683823529411768</v>
      </c>
      <c r="AJ318" s="68">
        <f t="shared" si="88"/>
        <v>0</v>
      </c>
      <c r="AK318" s="24">
        <f>_xlfn.RANK.EQ(AJ318, AJ$4:INDEX(AJ:AJ, MATCH(1000000000000,AJ:AJ)), 0) + COUNTIF(AJ$4:INDEX(AJ:AJ, ROW(AJ318)), AJ318)-1</f>
        <v>933</v>
      </c>
      <c r="AL318" s="25">
        <f>(_xlfn.RANK.EQ(AK318, AK$4:INDEX(AK:AK, MATCH(1000000000000,AK:AK)), 1) + COUNTIF(AK$4:INDEX(AK:AK, ROW(AK318)), AK318)-1)/'Supporting Calculations'!$B$8</f>
        <v>0.85753676470588236</v>
      </c>
      <c r="AM318" s="26">
        <f>'Segment RDF'!$H$33</f>
        <v>40</v>
      </c>
      <c r="AN318" s="67">
        <f t="shared" si="89"/>
        <v>34.301470588235297</v>
      </c>
      <c r="AO318" s="69">
        <f t="shared" si="99"/>
        <v>0.2632390530548841</v>
      </c>
      <c r="AP318" s="24">
        <f>_xlfn.RANK.EQ(AO318, AO$4:INDEX(AO:AO, MATCH(1000000000000,AO:AO)), 0) + COUNTIF(AO$4:INDEX(AO:AO, ROW(AO318)), AO318)-1</f>
        <v>93</v>
      </c>
      <c r="AQ318" s="25">
        <f>(_xlfn.RANK.EQ(AP318, AP$4:INDEX(AP:AP, MATCH(1000000000000,AP:AP)), 1) + COUNTIF(AP$4:INDEX(AP:AP, ROW(AP318)), AP318)-1)/'Supporting Calculations'!$B$8</f>
        <v>8.547794117647059E-2</v>
      </c>
      <c r="AR318" s="26">
        <f>'Segment RDF'!$J$33</f>
        <v>20</v>
      </c>
      <c r="AS318" s="67">
        <f t="shared" si="90"/>
        <v>1.7095588235294117</v>
      </c>
      <c r="AT318" s="69"/>
      <c r="AU318" s="119">
        <f t="shared" si="91"/>
        <v>37.26102941176471</v>
      </c>
      <c r="AV318" s="56">
        <f t="shared" si="92"/>
        <v>58.694852941176478</v>
      </c>
      <c r="AW318" s="24"/>
      <c r="AX318" s="119">
        <f>(_xlfn.RANK.EQ(AU318, AU$4:INDEX(AU:AU, MATCH(1000000000000,AU:AU)), 1) + COUNTIF(AU$4:INDEX(AU:AU, ROW(AU318)), AU318)-1)/'Supporting Calculations'!$B$8*100</f>
        <v>36.397058823529413</v>
      </c>
      <c r="AY318" s="58">
        <f>(_xlfn.RANK.EQ(AV318, AV$4:INDEX(AV:AV, MATCH(10000000000,AV:AV)), 1) + COUNTIF(AV$4:INDEX(AV:AV, ROW(AV318)), AV318)-1)/'Supporting Calculations'!$B$8*100</f>
        <v>61.213235294117652</v>
      </c>
      <c r="AZ318" s="70">
        <f t="shared" si="93"/>
        <v>97.610294117647072</v>
      </c>
      <c r="BA318" s="24"/>
      <c r="BB318" s="14">
        <f>IF(AND(AX318&gt;='Supporting Calculations'!$B$4,AY318&gt;='Supporting Calculations'!$C$4) = TRUE,1,IF(AND(AX318&gt;'Supporting Calculations'!$B$4,AY318&lt;'Supporting Calculations'!$C$4) = TRUE, 2,IF(AND(AX318&lt;'Supporting Calculations'!$B$4,AY318&gt;'Supporting Calculations'!$C$4) = TRUE,3,IF(AND(AX318&lt;='Supporting Calculations'!$B$4,AY318&lt;='Supporting Calculations'!$C$4) = TRUE, 4,0))))</f>
        <v>4</v>
      </c>
      <c r="BC318" s="44" t="str">
        <f t="shared" si="94"/>
        <v>Low</v>
      </c>
      <c r="BE318" s="84">
        <f t="shared" si="95"/>
        <v>61.213235294117652</v>
      </c>
      <c r="BF318" s="86" t="e">
        <f t="shared" si="96"/>
        <v>#N/A</v>
      </c>
      <c r="BG318" s="88" t="e">
        <f t="shared" si="97"/>
        <v>#N/A</v>
      </c>
      <c r="BI318" s="14">
        <f t="shared" si="98"/>
        <v>774</v>
      </c>
      <c r="BJ318" s="121">
        <f>BI318/'Supporting Calculations'!$B$8</f>
        <v>0.71139705882352944</v>
      </c>
      <c r="BK318" s="21">
        <f>SUM(T318:INDEX(T:T, MATCH(100000000000000,T:T)))/SUM((T$4:INDEX(T:T, MATCH(1E+30,T:T))))</f>
        <v>0.97235198084655583</v>
      </c>
      <c r="BL318" s="21">
        <f>SUM(H318:INDEX(H:H, MATCH(100000000000000,H:H)))/SUM((H$4:INDEX(H:H, MATCH(100000000000000,H:H))))</f>
        <v>0.98071409832370393</v>
      </c>
      <c r="BM318" s="21">
        <f>SUM(O318:INDEX(O:O, MATCH(100000000000000,O:O)))/SUM((O$4:INDEX(O:O, MATCH(1E+30,O:O))))</f>
        <v>0.97235198084655583</v>
      </c>
      <c r="BN318" s="132">
        <f>SUM(F318:INDEX(F:F, MATCH(100000000000000,F:F)))/SUM((F$4:INDEX(F:F, MATCH(1E+30,F:F))))</f>
        <v>0.96310350453955507</v>
      </c>
      <c r="BQ318" s="28"/>
    </row>
    <row r="319" spans="1:69" ht="15.75" customHeight="1">
      <c r="A319" s="89"/>
      <c r="B319" s="124" t="s">
        <v>77</v>
      </c>
      <c r="C319" s="74"/>
      <c r="D319" s="28"/>
      <c r="E319" s="45">
        <v>4636694</v>
      </c>
      <c r="F319" s="23">
        <v>469737</v>
      </c>
      <c r="G319" s="23">
        <v>4636694</v>
      </c>
      <c r="H319" s="23">
        <v>0</v>
      </c>
      <c r="I319" s="43">
        <v>0</v>
      </c>
      <c r="J319" s="23"/>
      <c r="K319" s="45"/>
      <c r="L319" s="23"/>
      <c r="M319" s="43"/>
      <c r="N319" s="23"/>
      <c r="O319" s="112">
        <f t="shared" si="80"/>
        <v>4636694</v>
      </c>
      <c r="P319" s="24">
        <f>_xlfn.RANK.EQ(O319, O$4:INDEX(O:O, MATCH(100000000000000,O:O)), 0) + COUNTIF(O$4:INDEX(O:O, ROW(O319)), O319)-1</f>
        <v>773</v>
      </c>
      <c r="Q319" s="25">
        <f>(_xlfn.RANK.EQ(P319, P$4:INDEX(P:P, MATCH(1000000000000,P:P)), 0) + COUNTIF(P$4:INDEX(P:P, ROW(P319)), P319)-1)/'Supporting Calculations'!$B$8</f>
        <v>0.29044117647058826</v>
      </c>
      <c r="R319" s="26">
        <f>'Segment RDF'!$F$33</f>
        <v>40</v>
      </c>
      <c r="S319" s="56">
        <f t="shared" si="81"/>
        <v>11.617647058823531</v>
      </c>
      <c r="T319" s="113">
        <f t="shared" si="82"/>
        <v>4636694</v>
      </c>
      <c r="U319" s="24">
        <f>_xlfn.RANK.EQ(T319, T$4:INDEX(T:T, MATCH(100000000000000,T:T)), 0) + COUNTIF(T$4:INDEX(T:T, ROW(T319)), T319)-1</f>
        <v>773</v>
      </c>
      <c r="V319" s="25">
        <f>(_xlfn.RANK.EQ(U319, U$4:INDEX(U:U, MATCH(1000000000000,U:U)), 0) + COUNTIF(U$4:INDEX(U:U, ROW(U319)), U319)-1)/'Supporting Calculations'!$B$8</f>
        <v>0.29044117647058826</v>
      </c>
      <c r="W319" s="26">
        <f>'Segment RDF'!$H$33</f>
        <v>40</v>
      </c>
      <c r="X319" s="56">
        <f t="shared" si="83"/>
        <v>11.617647058823531</v>
      </c>
      <c r="Y319" s="58">
        <f t="shared" si="84"/>
        <v>0</v>
      </c>
      <c r="Z319" s="24">
        <f>_xlfn.RANK.EQ(Y319, Y$4:INDEX(Y:Y, MATCH(100000000000000,Y:Y)), 0) + COUNTIF(Y$4:INDEX(Y:Y, ROW(Y319)), Y319)-1</f>
        <v>1005</v>
      </c>
      <c r="AA319" s="25">
        <f>(_xlfn.RANK.EQ(Z319, Z$4:INDEX(Z:Z, MATCH(1000000000000,Z:Z)), 0) + COUNTIF(Z$4:INDEX(Z:Z, ROW(Z319)), Z319)-1)/'Supporting Calculations'!$B$8</f>
        <v>7.720588235294118E-2</v>
      </c>
      <c r="AB319" s="26">
        <f>'Segment RDF'!$J$33</f>
        <v>20</v>
      </c>
      <c r="AC319" s="56">
        <f t="shared" si="85"/>
        <v>1.5441176470588236</v>
      </c>
      <c r="AD319" s="26"/>
      <c r="AE319" s="66">
        <f t="shared" si="86"/>
        <v>0.10130860479470934</v>
      </c>
      <c r="AF319" s="24">
        <f>_xlfn.RANK.EQ(AE319, AE$4:INDEX(AE:AE, MATCH(1000000000000,AE:AE)), 0) + COUNTIF(AE$4:INDEX(AE:AE, ROW(AE319)), AE319)-1</f>
        <v>224</v>
      </c>
      <c r="AG319" s="25">
        <f>(_xlfn.RANK.EQ(AF319, AF$4:INDEX(AF:AF, MATCH(1000000000000,AF:AF)), 1) + COUNTIF(AF$4:INDEX(AF:AF, ROW(AF319)), AF319)-1)/'Supporting Calculations'!$B$8</f>
        <v>0.20588235294117646</v>
      </c>
      <c r="AH319" s="26">
        <f>'Segment RDF'!$F$33</f>
        <v>40</v>
      </c>
      <c r="AI319" s="67">
        <f t="shared" si="87"/>
        <v>8.235294117647058</v>
      </c>
      <c r="AJ319" s="68">
        <f t="shared" si="88"/>
        <v>0</v>
      </c>
      <c r="AK319" s="24">
        <f>_xlfn.RANK.EQ(AJ319, AJ$4:INDEX(AJ:AJ, MATCH(1000000000000,AJ:AJ)), 0) + COUNTIF(AJ$4:INDEX(AJ:AJ, ROW(AJ319)), AJ319)-1</f>
        <v>934</v>
      </c>
      <c r="AL319" s="25">
        <f>(_xlfn.RANK.EQ(AK319, AK$4:INDEX(AK:AK, MATCH(1000000000000,AK:AK)), 1) + COUNTIF(AK$4:INDEX(AK:AK, ROW(AK319)), AK319)-1)/'Supporting Calculations'!$B$8</f>
        <v>0.85845588235294112</v>
      </c>
      <c r="AM319" s="26">
        <f>'Segment RDF'!$H$33</f>
        <v>40</v>
      </c>
      <c r="AN319" s="67">
        <f t="shared" si="89"/>
        <v>34.338235294117645</v>
      </c>
      <c r="AO319" s="69">
        <f t="shared" si="99"/>
        <v>0</v>
      </c>
      <c r="AP319" s="24">
        <f>_xlfn.RANK.EQ(AO319, AO$4:INDEX(AO:AO, MATCH(1000000000000,AO:AO)), 0) + COUNTIF(AO$4:INDEX(AO:AO, ROW(AO319)), AO319)-1</f>
        <v>1005</v>
      </c>
      <c r="AQ319" s="25">
        <f>(_xlfn.RANK.EQ(AP319, AP$4:INDEX(AP:AP, MATCH(1000000000000,AP:AP)), 1) + COUNTIF(AP$4:INDEX(AP:AP, ROW(AP319)), AP319)-1)/'Supporting Calculations'!$B$8</f>
        <v>0.92371323529411764</v>
      </c>
      <c r="AR319" s="26">
        <f>'Segment RDF'!$J$33</f>
        <v>20</v>
      </c>
      <c r="AS319" s="67">
        <f t="shared" si="90"/>
        <v>18.474264705882351</v>
      </c>
      <c r="AT319" s="69"/>
      <c r="AU319" s="119">
        <f t="shared" si="91"/>
        <v>24.779411764705884</v>
      </c>
      <c r="AV319" s="56">
        <f t="shared" si="92"/>
        <v>61.047794117647058</v>
      </c>
      <c r="AW319" s="24"/>
      <c r="AX319" s="119">
        <f>(_xlfn.RANK.EQ(AU319, AU$4:INDEX(AU:AU, MATCH(1000000000000,AU:AU)), 1) + COUNTIF(AU$4:INDEX(AU:AU, ROW(AU319)), AU319)-1)/'Supporting Calculations'!$B$8*100</f>
        <v>21.139705882352942</v>
      </c>
      <c r="AY319" s="58">
        <f>(_xlfn.RANK.EQ(AV319, AV$4:INDEX(AV:AV, MATCH(10000000000,AV:AV)), 1) + COUNTIF(AV$4:INDEX(AV:AV, ROW(AV319)), AV319)-1)/'Supporting Calculations'!$B$8*100</f>
        <v>64.52205882352942</v>
      </c>
      <c r="AZ319" s="70">
        <f t="shared" si="93"/>
        <v>85.661764705882362</v>
      </c>
      <c r="BA319" s="24"/>
      <c r="BB319" s="14">
        <f>IF(AND(AX319&gt;='Supporting Calculations'!$B$4,AY319&gt;='Supporting Calculations'!$C$4) = TRUE,1,IF(AND(AX319&gt;'Supporting Calculations'!$B$4,AY319&lt;'Supporting Calculations'!$C$4) = TRUE, 2,IF(AND(AX319&lt;'Supporting Calculations'!$B$4,AY319&gt;'Supporting Calculations'!$C$4) = TRUE,3,IF(AND(AX319&lt;='Supporting Calculations'!$B$4,AY319&lt;='Supporting Calculations'!$C$4) = TRUE, 4,0))))</f>
        <v>4</v>
      </c>
      <c r="BC319" s="44" t="str">
        <f t="shared" si="94"/>
        <v>Low</v>
      </c>
      <c r="BE319" s="84">
        <f t="shared" si="95"/>
        <v>64.52205882352942</v>
      </c>
      <c r="BF319" s="86" t="e">
        <f t="shared" si="96"/>
        <v>#N/A</v>
      </c>
      <c r="BG319" s="88" t="e">
        <f t="shared" si="97"/>
        <v>#N/A</v>
      </c>
      <c r="BI319" s="14">
        <f t="shared" si="98"/>
        <v>773</v>
      </c>
      <c r="BJ319" s="121">
        <f>BI319/'Supporting Calculations'!$B$8</f>
        <v>0.71047794117647056</v>
      </c>
      <c r="BK319" s="21">
        <f>SUM(T319:INDEX(T:T, MATCH(100000000000000,T:T)))/SUM((T$4:INDEX(T:T, MATCH(1E+30,T:T))))</f>
        <v>0.97221343039457231</v>
      </c>
      <c r="BL319" s="21">
        <f>SUM(H319:INDEX(H:H, MATCH(100000000000000,H:H)))/SUM((H$4:INDEX(H:H, MATCH(100000000000000,H:H))))</f>
        <v>0.98071409832370393</v>
      </c>
      <c r="BM319" s="21">
        <f>SUM(O319:INDEX(O:O, MATCH(100000000000000,O:O)))/SUM((O$4:INDEX(O:O, MATCH(1E+30,O:O))))</f>
        <v>0.97221343039457231</v>
      </c>
      <c r="BN319" s="132">
        <f>SUM(F319:INDEX(F:F, MATCH(100000000000000,F:F)))/SUM((F$4:INDEX(F:F, MATCH(1E+30,F:F))))</f>
        <v>0.96301144786517812</v>
      </c>
      <c r="BQ319" s="28"/>
    </row>
    <row r="320" spans="1:69" ht="15.75" customHeight="1">
      <c r="A320" s="89"/>
      <c r="B320" s="124" t="s">
        <v>134</v>
      </c>
      <c r="C320" s="74"/>
      <c r="D320" s="28"/>
      <c r="E320" s="45">
        <v>4646518.58</v>
      </c>
      <c r="F320" s="23">
        <v>121686</v>
      </c>
      <c r="G320" s="23">
        <v>4646518.58</v>
      </c>
      <c r="H320" s="23">
        <v>15011.18</v>
      </c>
      <c r="I320" s="43">
        <v>100074.51</v>
      </c>
      <c r="J320" s="23"/>
      <c r="K320" s="45"/>
      <c r="L320" s="23"/>
      <c r="M320" s="43"/>
      <c r="N320" s="28"/>
      <c r="O320" s="112">
        <f t="shared" si="80"/>
        <v>4646518.58</v>
      </c>
      <c r="P320" s="24">
        <f>_xlfn.RANK.EQ(O320, O$4:INDEX(O:O, MATCH(100000000000000,O:O)), 0) + COUNTIF(O$4:INDEX(O:O, ROW(O320)), O320)-1</f>
        <v>772</v>
      </c>
      <c r="Q320" s="25">
        <f>(_xlfn.RANK.EQ(P320, P$4:INDEX(P:P, MATCH(1000000000000,P:P)), 0) + COUNTIF(P$4:INDEX(P:P, ROW(P320)), P320)-1)/'Supporting Calculations'!$B$8</f>
        <v>0.29136029411764708</v>
      </c>
      <c r="R320" s="26">
        <f>'Segment RDF'!$F$33</f>
        <v>40</v>
      </c>
      <c r="S320" s="56">
        <f t="shared" si="81"/>
        <v>11.654411764705884</v>
      </c>
      <c r="T320" s="113">
        <f t="shared" si="82"/>
        <v>4646518.58</v>
      </c>
      <c r="U320" s="24">
        <f>_xlfn.RANK.EQ(T320, T$4:INDEX(T:T, MATCH(100000000000000,T:T)), 0) + COUNTIF(T$4:INDEX(T:T, ROW(T320)), T320)-1</f>
        <v>772</v>
      </c>
      <c r="V320" s="25">
        <f>(_xlfn.RANK.EQ(U320, U$4:INDEX(U:U, MATCH(1000000000000,U:U)), 0) + COUNTIF(U$4:INDEX(U:U, ROW(U320)), U320)-1)/'Supporting Calculations'!$B$8</f>
        <v>0.29136029411764708</v>
      </c>
      <c r="W320" s="26">
        <f>'Segment RDF'!$H$33</f>
        <v>40</v>
      </c>
      <c r="X320" s="56">
        <f t="shared" si="83"/>
        <v>11.654411764705884</v>
      </c>
      <c r="Y320" s="58">
        <f t="shared" si="84"/>
        <v>100074.51</v>
      </c>
      <c r="Z320" s="24">
        <f>_xlfn.RANK.EQ(Y320, Y$4:INDEX(Y:Y, MATCH(100000000000000,Y:Y)), 0) + COUNTIF(Y$4:INDEX(Y:Y, ROW(Y320)), Y320)-1</f>
        <v>808</v>
      </c>
      <c r="AA320" s="25">
        <f>(_xlfn.RANK.EQ(Z320, Z$4:INDEX(Z:Z, MATCH(1000000000000,Z:Z)), 0) + COUNTIF(Z$4:INDEX(Z:Z, ROW(Z320)), Z320)-1)/'Supporting Calculations'!$B$8</f>
        <v>0.25827205882352944</v>
      </c>
      <c r="AB320" s="26">
        <f>'Segment RDF'!$J$33</f>
        <v>20</v>
      </c>
      <c r="AC320" s="56">
        <f t="shared" si="85"/>
        <v>5.1654411764705888</v>
      </c>
      <c r="AD320" s="28"/>
      <c r="AE320" s="66">
        <f t="shared" si="86"/>
        <v>2.6188639495335883E-2</v>
      </c>
      <c r="AF320" s="24">
        <f>_xlfn.RANK.EQ(AE320, AE$4:INDEX(AE:AE, MATCH(1000000000000,AE:AE)), 0) + COUNTIF(AE$4:INDEX(AE:AE, ROW(AE320)), AE320)-1</f>
        <v>693</v>
      </c>
      <c r="AG320" s="25">
        <f>(_xlfn.RANK.EQ(AF320, AF$4:INDEX(AF:AF, MATCH(1000000000000,AF:AF)), 1) + COUNTIF(AF$4:INDEX(AF:AF, ROW(AF320)), AF320)-1)/'Supporting Calculations'!$B$8</f>
        <v>0.63694852941176472</v>
      </c>
      <c r="AH320" s="26">
        <f>'Segment RDF'!$F$33</f>
        <v>40</v>
      </c>
      <c r="AI320" s="67">
        <f t="shared" si="87"/>
        <v>25.477941176470587</v>
      </c>
      <c r="AJ320" s="68">
        <f t="shared" si="88"/>
        <v>3.2306295006787641E-3</v>
      </c>
      <c r="AK320" s="24">
        <f>_xlfn.RANK.EQ(AJ320, AJ$4:INDEX(AJ:AJ, MATCH(1000000000000,AJ:AJ)), 0) + COUNTIF(AJ$4:INDEX(AJ:AJ, ROW(AJ320)), AJ320)-1</f>
        <v>662</v>
      </c>
      <c r="AL320" s="25">
        <f>(_xlfn.RANK.EQ(AK320, AK$4:INDEX(AK:AK, MATCH(1000000000000,AK:AK)), 1) + COUNTIF(AK$4:INDEX(AK:AK, ROW(AK320)), AK320)-1)/'Supporting Calculations'!$B$8</f>
        <v>0.60845588235294112</v>
      </c>
      <c r="AM320" s="26">
        <f>'Segment RDF'!$H$33</f>
        <v>40</v>
      </c>
      <c r="AN320" s="67">
        <f t="shared" si="89"/>
        <v>24.338235294117645</v>
      </c>
      <c r="AO320" s="69">
        <f t="shared" si="99"/>
        <v>2.1537524982844249E-2</v>
      </c>
      <c r="AP320" s="24">
        <f>_xlfn.RANK.EQ(AO320, AO$4:INDEX(AO:AO, MATCH(1000000000000,AO:AO)), 0) + COUNTIF(AO$4:INDEX(AO:AO, ROW(AO320)), AO320)-1</f>
        <v>761</v>
      </c>
      <c r="AQ320" s="25">
        <f>(_xlfn.RANK.EQ(AP320, AP$4:INDEX(AP:AP, MATCH(1000000000000,AP:AP)), 1) + COUNTIF(AP$4:INDEX(AP:AP, ROW(AP320)), AP320)-1)/'Supporting Calculations'!$B$8</f>
        <v>0.69944852941176472</v>
      </c>
      <c r="AR320" s="26">
        <f>'Segment RDF'!$J$33</f>
        <v>20</v>
      </c>
      <c r="AS320" s="67">
        <f t="shared" si="90"/>
        <v>13.988970588235293</v>
      </c>
      <c r="AT320" s="28"/>
      <c r="AU320" s="119">
        <f t="shared" si="91"/>
        <v>28.474264705882355</v>
      </c>
      <c r="AV320" s="56">
        <f t="shared" si="92"/>
        <v>63.805147058823522</v>
      </c>
      <c r="AW320" s="28"/>
      <c r="AX320" s="119">
        <f>(_xlfn.RANK.EQ(AU320, AU$4:INDEX(AU:AU, MATCH(1000000000000,AU:AU)), 1) + COUNTIF(AU$4:INDEX(AU:AU, ROW(AU320)), AU320)-1)/'Supporting Calculations'!$B$8*100</f>
        <v>25.919117647058826</v>
      </c>
      <c r="AY320" s="58">
        <f>(_xlfn.RANK.EQ(AV320, AV$4:INDEX(AV:AV, MATCH(10000000000,AV:AV)), 1) + COUNTIF(AV$4:INDEX(AV:AV, ROW(AV320)), AV320)-1)/'Supporting Calculations'!$B$8*100</f>
        <v>69.76102941176471</v>
      </c>
      <c r="AZ320" s="70">
        <f t="shared" si="93"/>
        <v>95.680147058823536</v>
      </c>
      <c r="BA320" s="28"/>
      <c r="BB320" s="14">
        <f>IF(AND(AX320&gt;='Supporting Calculations'!$B$4,AY320&gt;='Supporting Calculations'!$C$4) = TRUE,1,IF(AND(AX320&gt;'Supporting Calculations'!$B$4,AY320&lt;'Supporting Calculations'!$C$4) = TRUE, 2,IF(AND(AX320&lt;'Supporting Calculations'!$B$4,AY320&gt;'Supporting Calculations'!$C$4) = TRUE,3,IF(AND(AX320&lt;='Supporting Calculations'!$B$4,AY320&lt;='Supporting Calculations'!$C$4) = TRUE, 4,0))))</f>
        <v>4</v>
      </c>
      <c r="BC320" s="44" t="str">
        <f t="shared" si="94"/>
        <v>Low</v>
      </c>
      <c r="BE320" s="84" t="e">
        <f t="shared" si="95"/>
        <v>#N/A</v>
      </c>
      <c r="BF320" s="86" t="e">
        <f t="shared" si="96"/>
        <v>#N/A</v>
      </c>
      <c r="BG320" s="88">
        <f t="shared" si="97"/>
        <v>69.76102941176471</v>
      </c>
      <c r="BI320" s="14">
        <f t="shared" si="98"/>
        <v>772</v>
      </c>
      <c r="BJ320" s="121">
        <f>BI320/'Supporting Calculations'!$B$8</f>
        <v>0.7095588235294118</v>
      </c>
      <c r="BK320" s="21">
        <f>SUM(T320:INDEX(T:T, MATCH(100000000000000,T:T)))/SUM((T$4:INDEX(T:T, MATCH(1E+30,T:T))))</f>
        <v>0.9720743475347402</v>
      </c>
      <c r="BL320" s="21">
        <f>SUM(H320:INDEX(H:H, MATCH(100000000000000,H:H)))/SUM((H$4:INDEX(H:H, MATCH(100000000000000,H:H))))</f>
        <v>0.98071409832370393</v>
      </c>
      <c r="BM320" s="21">
        <f>SUM(O320:INDEX(O:O, MATCH(100000000000000,O:O)))/SUM((O$4:INDEX(O:O, MATCH(1E+30,O:O))))</f>
        <v>0.9720743475347402</v>
      </c>
      <c r="BN320" s="132">
        <f>SUM(F320:INDEX(F:F, MATCH(100000000000000,F:F)))/SUM((F$4:INDEX(F:F, MATCH(1E+30,F:F))))</f>
        <v>0.96272674844157802</v>
      </c>
      <c r="BQ320" s="28"/>
    </row>
    <row r="321" spans="1:69" ht="15.75" customHeight="1">
      <c r="A321" s="89"/>
      <c r="B321" s="124" t="s">
        <v>133</v>
      </c>
      <c r="C321" s="74"/>
      <c r="D321" s="28"/>
      <c r="E321" s="45">
        <v>4657592</v>
      </c>
      <c r="F321" s="23">
        <v>39227</v>
      </c>
      <c r="G321" s="23">
        <v>4657592</v>
      </c>
      <c r="H321" s="23">
        <v>20954.25</v>
      </c>
      <c r="I321" s="43">
        <v>139695</v>
      </c>
      <c r="J321" s="23"/>
      <c r="K321" s="45"/>
      <c r="L321" s="23"/>
      <c r="M321" s="43"/>
      <c r="N321" s="23"/>
      <c r="O321" s="112">
        <f t="shared" si="80"/>
        <v>4657592</v>
      </c>
      <c r="P321" s="24">
        <f>_xlfn.RANK.EQ(O321, O$4:INDEX(O:O, MATCH(100000000000000,O:O)), 0) + COUNTIF(O$4:INDEX(O:O, ROW(O321)), O321)-1</f>
        <v>771</v>
      </c>
      <c r="Q321" s="25">
        <f>(_xlfn.RANK.EQ(P321, P$4:INDEX(P:P, MATCH(1000000000000,P:P)), 0) + COUNTIF(P$4:INDEX(P:P, ROW(P321)), P321)-1)/'Supporting Calculations'!$B$8</f>
        <v>0.2922794117647059</v>
      </c>
      <c r="R321" s="26">
        <f>'Segment RDF'!$F$33</f>
        <v>40</v>
      </c>
      <c r="S321" s="56">
        <f t="shared" si="81"/>
        <v>11.691176470588236</v>
      </c>
      <c r="T321" s="113">
        <f t="shared" si="82"/>
        <v>4657592</v>
      </c>
      <c r="U321" s="24">
        <f>_xlfn.RANK.EQ(T321, T$4:INDEX(T:T, MATCH(100000000000000,T:T)), 0) + COUNTIF(T$4:INDEX(T:T, ROW(T321)), T321)-1</f>
        <v>771</v>
      </c>
      <c r="V321" s="25">
        <f>(_xlfn.RANK.EQ(U321, U$4:INDEX(U:U, MATCH(1000000000000,U:U)), 0) + COUNTIF(U$4:INDEX(U:U, ROW(U321)), U321)-1)/'Supporting Calculations'!$B$8</f>
        <v>0.2922794117647059</v>
      </c>
      <c r="W321" s="26">
        <f>'Segment RDF'!$H$33</f>
        <v>40</v>
      </c>
      <c r="X321" s="56">
        <f t="shared" si="83"/>
        <v>11.691176470588236</v>
      </c>
      <c r="Y321" s="58">
        <f t="shared" si="84"/>
        <v>139695</v>
      </c>
      <c r="Z321" s="24">
        <f>_xlfn.RANK.EQ(Y321, Y$4:INDEX(Y:Y, MATCH(100000000000000,Y:Y)), 0) + COUNTIF(Y$4:INDEX(Y:Y, ROW(Y321)), Y321)-1</f>
        <v>761</v>
      </c>
      <c r="AA321" s="25">
        <f>(_xlfn.RANK.EQ(Z321, Z$4:INDEX(Z:Z, MATCH(1000000000000,Z:Z)), 0) + COUNTIF(Z$4:INDEX(Z:Z, ROW(Z321)), Z321)-1)/'Supporting Calculations'!$B$8</f>
        <v>0.3014705882352941</v>
      </c>
      <c r="AB321" s="26">
        <f>'Segment RDF'!$J$33</f>
        <v>20</v>
      </c>
      <c r="AC321" s="56">
        <f t="shared" si="85"/>
        <v>6.0294117647058822</v>
      </c>
      <c r="AD321" s="26"/>
      <c r="AE321" s="66">
        <f t="shared" si="86"/>
        <v>8.4221632122349916E-3</v>
      </c>
      <c r="AF321" s="24">
        <f>_xlfn.RANK.EQ(AE321, AE$4:INDEX(AE:AE, MATCH(1000000000000,AE:AE)), 0) + COUNTIF(AE$4:INDEX(AE:AE, ROW(AE321)), AE321)-1</f>
        <v>883</v>
      </c>
      <c r="AG321" s="25">
        <f>(_xlfn.RANK.EQ(AF321, AF$4:INDEX(AF:AF, MATCH(1000000000000,AF:AF)), 1) + COUNTIF(AF$4:INDEX(AF:AF, ROW(AF321)), AF321)-1)/'Supporting Calculations'!$B$8</f>
        <v>0.81158088235294112</v>
      </c>
      <c r="AH321" s="26">
        <f>'Segment RDF'!$F$33</f>
        <v>40</v>
      </c>
      <c r="AI321" s="67">
        <f t="shared" si="87"/>
        <v>32.463235294117645</v>
      </c>
      <c r="AJ321" s="68">
        <f t="shared" si="88"/>
        <v>4.4989449483767577E-3</v>
      </c>
      <c r="AK321" s="24">
        <f>_xlfn.RANK.EQ(AJ321, AJ$4:INDEX(AJ:AJ, MATCH(1000000000000,AJ:AJ)), 0) + COUNTIF(AJ$4:INDEX(AJ:AJ, ROW(AJ321)), AJ321)-1</f>
        <v>605</v>
      </c>
      <c r="AL321" s="25">
        <f>(_xlfn.RANK.EQ(AK321, AK$4:INDEX(AK:AK, MATCH(1000000000000,AK:AK)), 1) + COUNTIF(AK$4:INDEX(AK:AK, ROW(AK321)), AK321)-1)/'Supporting Calculations'!$B$8</f>
        <v>0.5560661764705882</v>
      </c>
      <c r="AM321" s="26">
        <f>'Segment RDF'!$H$33</f>
        <v>40</v>
      </c>
      <c r="AN321" s="67">
        <f t="shared" si="89"/>
        <v>22.242647058823529</v>
      </c>
      <c r="AO321" s="69">
        <f t="shared" si="99"/>
        <v>2.9992966322511718E-2</v>
      </c>
      <c r="AP321" s="24">
        <f>_xlfn.RANK.EQ(AO321, AO$4:INDEX(AO:AO, MATCH(1000000000000,AO:AO)), 0) + COUNTIF(AO$4:INDEX(AO:AO, ROW(AO321)), AO321)-1</f>
        <v>704</v>
      </c>
      <c r="AQ321" s="25">
        <f>(_xlfn.RANK.EQ(AP321, AP$4:INDEX(AP:AP, MATCH(1000000000000,AP:AP)), 1) + COUNTIF(AP$4:INDEX(AP:AP, ROW(AP321)), AP321)-1)/'Supporting Calculations'!$B$8</f>
        <v>0.6470588235294118</v>
      </c>
      <c r="AR321" s="26">
        <f>'Segment RDF'!$J$33</f>
        <v>20</v>
      </c>
      <c r="AS321" s="67">
        <f t="shared" si="90"/>
        <v>12.941176470588236</v>
      </c>
      <c r="AT321" s="69"/>
      <c r="AU321" s="119">
        <f t="shared" si="91"/>
        <v>29.411764705882355</v>
      </c>
      <c r="AV321" s="56">
        <f t="shared" si="92"/>
        <v>67.647058823529406</v>
      </c>
      <c r="AW321" s="24"/>
      <c r="AX321" s="119">
        <f>(_xlfn.RANK.EQ(AU321, AU$4:INDEX(AU:AU, MATCH(1000000000000,AU:AU)), 1) + COUNTIF(AU$4:INDEX(AU:AU, ROW(AU321)), AU321)-1)/'Supporting Calculations'!$B$8*100</f>
        <v>27.481617647058826</v>
      </c>
      <c r="AY321" s="58">
        <f>(_xlfn.RANK.EQ(AV321, AV$4:INDEX(AV:AV, MATCH(10000000000,AV:AV)), 1) + COUNTIF(AV$4:INDEX(AV:AV, ROW(AV321)), AV321)-1)/'Supporting Calculations'!$B$8*100</f>
        <v>75.919117647058826</v>
      </c>
      <c r="AZ321" s="70">
        <f t="shared" si="93"/>
        <v>103.40073529411765</v>
      </c>
      <c r="BA321" s="24"/>
      <c r="BB321" s="14">
        <f>IF(AND(AX321&gt;='Supporting Calculations'!$B$4,AY321&gt;='Supporting Calculations'!$C$4) = TRUE,1,IF(AND(AX321&gt;'Supporting Calculations'!$B$4,AY321&lt;'Supporting Calculations'!$C$4) = TRUE, 2,IF(AND(AX321&lt;'Supporting Calculations'!$B$4,AY321&gt;'Supporting Calculations'!$C$4) = TRUE,3,IF(AND(AX321&lt;='Supporting Calculations'!$B$4,AY321&lt;='Supporting Calculations'!$C$4) = TRUE, 4,0))))</f>
        <v>4</v>
      </c>
      <c r="BC321" s="44" t="str">
        <f t="shared" si="94"/>
        <v>Low</v>
      </c>
      <c r="BE321" s="84" t="e">
        <f t="shared" si="95"/>
        <v>#N/A</v>
      </c>
      <c r="BF321" s="86" t="e">
        <f t="shared" si="96"/>
        <v>#N/A</v>
      </c>
      <c r="BG321" s="88">
        <f t="shared" si="97"/>
        <v>75.919117647058826</v>
      </c>
      <c r="BI321" s="14">
        <f t="shared" si="98"/>
        <v>771</v>
      </c>
      <c r="BJ321" s="121">
        <f>BI321/'Supporting Calculations'!$B$8</f>
        <v>0.70863970588235292</v>
      </c>
      <c r="BK321" s="21">
        <f>SUM(T321:INDEX(T:T, MATCH(100000000000000,T:T)))/SUM((T$4:INDEX(T:T, MATCH(1E+30,T:T))))</f>
        <v>0.97193496997556339</v>
      </c>
      <c r="BL321" s="21">
        <f>SUM(H321:INDEX(H:H, MATCH(100000000000000,H:H)))/SUM((H$4:INDEX(H:H, MATCH(100000000000000,H:H))))</f>
        <v>0.98068494378007842</v>
      </c>
      <c r="BM321" s="21">
        <f>SUM(O321:INDEX(O:O, MATCH(100000000000000,O:O)))/SUM((O$4:INDEX(O:O, MATCH(1E+30,O:O))))</f>
        <v>0.97193496997556339</v>
      </c>
      <c r="BN321" s="132">
        <f>SUM(F321:INDEX(F:F, MATCH(100000000000000,F:F)))/SUM((F$4:INDEX(F:F, MATCH(1E+30,F:F))))</f>
        <v>0.96265299667397142</v>
      </c>
      <c r="BQ321" s="28"/>
    </row>
    <row r="322" spans="1:69" ht="15.75" customHeight="1">
      <c r="A322" s="89"/>
      <c r="B322" s="124" t="s">
        <v>131</v>
      </c>
      <c r="C322" s="74"/>
      <c r="D322" s="28"/>
      <c r="E322" s="45">
        <v>4667525</v>
      </c>
      <c r="F322" s="23">
        <v>422860</v>
      </c>
      <c r="G322" s="23">
        <v>4667525</v>
      </c>
      <c r="H322" s="23">
        <v>127854.9</v>
      </c>
      <c r="I322" s="43">
        <v>852366</v>
      </c>
      <c r="J322" s="23"/>
      <c r="K322" s="45"/>
      <c r="L322" s="23"/>
      <c r="M322" s="43"/>
      <c r="N322" s="23"/>
      <c r="O322" s="112">
        <f t="shared" si="80"/>
        <v>4667525</v>
      </c>
      <c r="P322" s="24">
        <f>_xlfn.RANK.EQ(O322, O$4:INDEX(O:O, MATCH(100000000000000,O:O)), 0) + COUNTIF(O$4:INDEX(O:O, ROW(O322)), O322)-1</f>
        <v>770</v>
      </c>
      <c r="Q322" s="25">
        <f>(_xlfn.RANK.EQ(P322, P$4:INDEX(P:P, MATCH(1000000000000,P:P)), 0) + COUNTIF(P$4:INDEX(P:P, ROW(P322)), P322)-1)/'Supporting Calculations'!$B$8</f>
        <v>0.29319852941176472</v>
      </c>
      <c r="R322" s="26">
        <f>'Segment RDF'!$F$33</f>
        <v>40</v>
      </c>
      <c r="S322" s="56">
        <f t="shared" si="81"/>
        <v>11.727941176470589</v>
      </c>
      <c r="T322" s="113">
        <f t="shared" si="82"/>
        <v>4667525</v>
      </c>
      <c r="U322" s="24">
        <f>_xlfn.RANK.EQ(T322, T$4:INDEX(T:T, MATCH(100000000000000,T:T)), 0) + COUNTIF(T$4:INDEX(T:T, ROW(T322)), T322)-1</f>
        <v>770</v>
      </c>
      <c r="V322" s="25">
        <f>(_xlfn.RANK.EQ(U322, U$4:INDEX(U:U, MATCH(1000000000000,U:U)), 0) + COUNTIF(U$4:INDEX(U:U, ROW(U322)), U322)-1)/'Supporting Calculations'!$B$8</f>
        <v>0.29319852941176472</v>
      </c>
      <c r="W322" s="26">
        <f>'Segment RDF'!$H$33</f>
        <v>40</v>
      </c>
      <c r="X322" s="56">
        <f t="shared" si="83"/>
        <v>11.727941176470589</v>
      </c>
      <c r="Y322" s="58">
        <f t="shared" si="84"/>
        <v>852366</v>
      </c>
      <c r="Z322" s="24">
        <f>_xlfn.RANK.EQ(Y322, Y$4:INDEX(Y:Y, MATCH(100000000000000,Y:Y)), 0) + COUNTIF(Y$4:INDEX(Y:Y, ROW(Y322)), Y322)-1</f>
        <v>396</v>
      </c>
      <c r="AA322" s="25">
        <f>(_xlfn.RANK.EQ(Z322, Z$4:INDEX(Z:Z, MATCH(1000000000000,Z:Z)), 0) + COUNTIF(Z$4:INDEX(Z:Z, ROW(Z322)), Z322)-1)/'Supporting Calculations'!$B$8</f>
        <v>0.63694852941176472</v>
      </c>
      <c r="AB322" s="26">
        <f>'Segment RDF'!$J$33</f>
        <v>20</v>
      </c>
      <c r="AC322" s="56">
        <f t="shared" si="85"/>
        <v>12.738970588235293</v>
      </c>
      <c r="AD322" s="26"/>
      <c r="AE322" s="66">
        <f t="shared" si="86"/>
        <v>9.0596193914333614E-2</v>
      </c>
      <c r="AF322" s="24">
        <f>_xlfn.RANK.EQ(AE322, AE$4:INDEX(AE:AE, MATCH(1000000000000,AE:AE)), 0) + COUNTIF(AE$4:INDEX(AE:AE, ROW(AE322)), AE322)-1</f>
        <v>268</v>
      </c>
      <c r="AG322" s="25">
        <f>(_xlfn.RANK.EQ(AF322, AF$4:INDEX(AF:AF, MATCH(1000000000000,AF:AF)), 1) + COUNTIF(AF$4:INDEX(AF:AF, ROW(AF322)), AF322)-1)/'Supporting Calculations'!$B$8</f>
        <v>0.24632352941176472</v>
      </c>
      <c r="AH322" s="26">
        <f>'Segment RDF'!$F$33</f>
        <v>40</v>
      </c>
      <c r="AI322" s="67">
        <f t="shared" si="87"/>
        <v>9.8529411764705888</v>
      </c>
      <c r="AJ322" s="68">
        <f t="shared" si="88"/>
        <v>2.7392440319012751E-2</v>
      </c>
      <c r="AK322" s="24">
        <f>_xlfn.RANK.EQ(AJ322, AJ$4:INDEX(AJ:AJ, MATCH(1000000000000,AJ:AJ)), 0) + COUNTIF(AJ$4:INDEX(AJ:AJ, ROW(AJ322)), AJ322)-1</f>
        <v>134</v>
      </c>
      <c r="AL322" s="25">
        <f>(_xlfn.RANK.EQ(AK322, AK$4:INDEX(AK:AK, MATCH(1000000000000,AK:AK)), 1) + COUNTIF(AK$4:INDEX(AK:AK, ROW(AK322)), AK322)-1)/'Supporting Calculations'!$B$8</f>
        <v>0.12316176470588236</v>
      </c>
      <c r="AM322" s="26">
        <f>'Segment RDF'!$H$33</f>
        <v>40</v>
      </c>
      <c r="AN322" s="67">
        <f t="shared" si="89"/>
        <v>4.9264705882352944</v>
      </c>
      <c r="AO322" s="69">
        <f t="shared" si="99"/>
        <v>0.18261626879341836</v>
      </c>
      <c r="AP322" s="24">
        <f>_xlfn.RANK.EQ(AO322, AO$4:INDEX(AO:AO, MATCH(1000000000000,AO:AO)), 0) + COUNTIF(AO$4:INDEX(AO:AO, ROW(AO322)), AO322)-1</f>
        <v>182</v>
      </c>
      <c r="AQ322" s="25">
        <f>(_xlfn.RANK.EQ(AP322, AP$4:INDEX(AP:AP, MATCH(1000000000000,AP:AP)), 1) + COUNTIF(AP$4:INDEX(AP:AP, ROW(AP322)), AP322)-1)/'Supporting Calculations'!$B$8</f>
        <v>0.16727941176470587</v>
      </c>
      <c r="AR322" s="26">
        <f>'Segment RDF'!$J$33</f>
        <v>20</v>
      </c>
      <c r="AS322" s="67">
        <f t="shared" si="90"/>
        <v>3.3455882352941173</v>
      </c>
      <c r="AT322" s="69"/>
      <c r="AU322" s="119">
        <f t="shared" si="91"/>
        <v>36.194852941176471</v>
      </c>
      <c r="AV322" s="56">
        <f t="shared" si="92"/>
        <v>18.125</v>
      </c>
      <c r="AW322" s="24"/>
      <c r="AX322" s="119">
        <f>(_xlfn.RANK.EQ(AU322, AU$4:INDEX(AU:AU, MATCH(1000000000000,AU:AU)), 1) + COUNTIF(AU$4:INDEX(AU:AU, ROW(AU322)), AU322)-1)/'Supporting Calculations'!$B$8*100</f>
        <v>35.38602941176471</v>
      </c>
      <c r="AY322" s="58">
        <f>(_xlfn.RANK.EQ(AV322, AV$4:INDEX(AV:AV, MATCH(10000000000,AV:AV)), 1) + COUNTIF(AV$4:INDEX(AV:AV, ROW(AV322)), AV322)-1)/'Supporting Calculations'!$B$8*100</f>
        <v>10.477941176470589</v>
      </c>
      <c r="AZ322" s="70">
        <f t="shared" si="93"/>
        <v>45.863970588235297</v>
      </c>
      <c r="BA322" s="24"/>
      <c r="BB322" s="14">
        <f>IF(AND(AX322&gt;='Supporting Calculations'!$B$4,AY322&gt;='Supporting Calculations'!$C$4) = TRUE,1,IF(AND(AX322&gt;'Supporting Calculations'!$B$4,AY322&lt;'Supporting Calculations'!$C$4) = TRUE, 2,IF(AND(AX322&lt;'Supporting Calculations'!$B$4,AY322&gt;'Supporting Calculations'!$C$4) = TRUE,3,IF(AND(AX322&lt;='Supporting Calculations'!$B$4,AY322&lt;='Supporting Calculations'!$C$4) = TRUE, 4,0))))</f>
        <v>4</v>
      </c>
      <c r="BC322" s="44" t="str">
        <f t="shared" si="94"/>
        <v>Low</v>
      </c>
      <c r="BE322" s="84" t="e">
        <f t="shared" si="95"/>
        <v>#N/A</v>
      </c>
      <c r="BF322" s="86" t="e">
        <f t="shared" si="96"/>
        <v>#N/A</v>
      </c>
      <c r="BG322" s="88">
        <f t="shared" si="97"/>
        <v>10.477941176470589</v>
      </c>
      <c r="BI322" s="14">
        <f t="shared" si="98"/>
        <v>770</v>
      </c>
      <c r="BJ322" s="121">
        <f>BI322/'Supporting Calculations'!$B$8</f>
        <v>0.70772058823529416</v>
      </c>
      <c r="BK322" s="21">
        <f>SUM(T322:INDEX(T:T, MATCH(100000000000000,T:T)))/SUM((T$4:INDEX(T:T, MATCH(1E+30,T:T))))</f>
        <v>0.97179526025667939</v>
      </c>
      <c r="BL322" s="21">
        <f>SUM(H322:INDEX(H:H, MATCH(100000000000000,H:H)))/SUM((H$4:INDEX(H:H, MATCH(100000000000000,H:H))))</f>
        <v>0.98064424667327088</v>
      </c>
      <c r="BM322" s="21">
        <f>SUM(O322:INDEX(O:O, MATCH(100000000000000,O:O)))/SUM((O$4:INDEX(O:O, MATCH(1E+30,O:O))))</f>
        <v>0.97179526025667939</v>
      </c>
      <c r="BN322" s="132">
        <f>SUM(F322:INDEX(F:F, MATCH(100000000000000,F:F)))/SUM((F$4:INDEX(F:F, MATCH(1E+30,F:F))))</f>
        <v>0.96262922187171063</v>
      </c>
      <c r="BQ322" s="28"/>
    </row>
    <row r="323" spans="1:69" ht="15.75" customHeight="1">
      <c r="A323" s="89"/>
      <c r="B323" s="124" t="s">
        <v>138</v>
      </c>
      <c r="C323" s="74"/>
      <c r="D323" s="28"/>
      <c r="E323" s="45">
        <v>4684582.74</v>
      </c>
      <c r="F323" s="23">
        <v>43284</v>
      </c>
      <c r="G323" s="23">
        <v>4684582.74</v>
      </c>
      <c r="H323" s="23">
        <v>9388.4599999999991</v>
      </c>
      <c r="I323" s="43">
        <v>62589.74</v>
      </c>
      <c r="J323" s="23"/>
      <c r="K323" s="45"/>
      <c r="L323" s="23"/>
      <c r="M323" s="43"/>
      <c r="N323" s="23"/>
      <c r="O323" s="112">
        <f t="shared" si="80"/>
        <v>4684582.74</v>
      </c>
      <c r="P323" s="24">
        <f>_xlfn.RANK.EQ(O323, O$4:INDEX(O:O, MATCH(100000000000000,O:O)), 0) + COUNTIF(O$4:INDEX(O:O, ROW(O323)), O323)-1</f>
        <v>769</v>
      </c>
      <c r="Q323" s="25">
        <f>(_xlfn.RANK.EQ(P323, P$4:INDEX(P:P, MATCH(1000000000000,P:P)), 0) + COUNTIF(P$4:INDEX(P:P, ROW(P323)), P323)-1)/'Supporting Calculations'!$B$8</f>
        <v>0.29411764705882354</v>
      </c>
      <c r="R323" s="26">
        <f>'Segment RDF'!$F$33</f>
        <v>40</v>
      </c>
      <c r="S323" s="56">
        <f t="shared" si="81"/>
        <v>11.764705882352942</v>
      </c>
      <c r="T323" s="113">
        <f t="shared" si="82"/>
        <v>4684582.74</v>
      </c>
      <c r="U323" s="24">
        <f>_xlfn.RANK.EQ(T323, T$4:INDEX(T:T, MATCH(100000000000000,T:T)), 0) + COUNTIF(T$4:INDEX(T:T, ROW(T323)), T323)-1</f>
        <v>769</v>
      </c>
      <c r="V323" s="25">
        <f>(_xlfn.RANK.EQ(U323, U$4:INDEX(U:U, MATCH(1000000000000,U:U)), 0) + COUNTIF(U$4:INDEX(U:U, ROW(U323)), U323)-1)/'Supporting Calculations'!$B$8</f>
        <v>0.29411764705882354</v>
      </c>
      <c r="W323" s="26">
        <f>'Segment RDF'!$H$33</f>
        <v>40</v>
      </c>
      <c r="X323" s="56">
        <f t="shared" si="83"/>
        <v>11.764705882352942</v>
      </c>
      <c r="Y323" s="58">
        <f t="shared" si="84"/>
        <v>62589.74</v>
      </c>
      <c r="Z323" s="24">
        <f>_xlfn.RANK.EQ(Y323, Y$4:INDEX(Y:Y, MATCH(100000000000000,Y:Y)), 0) + COUNTIF(Y$4:INDEX(Y:Y, ROW(Y323)), Y323)-1</f>
        <v>862</v>
      </c>
      <c r="AA323" s="25">
        <f>(_xlfn.RANK.EQ(Z323, Z$4:INDEX(Z:Z, MATCH(1000000000000,Z:Z)), 0) + COUNTIF(Z$4:INDEX(Z:Z, ROW(Z323)), Z323)-1)/'Supporting Calculations'!$B$8</f>
        <v>0.20863970588235295</v>
      </c>
      <c r="AB323" s="26">
        <f>'Segment RDF'!$J$33</f>
        <v>20</v>
      </c>
      <c r="AC323" s="56">
        <f t="shared" si="85"/>
        <v>4.1727941176470589</v>
      </c>
      <c r="AD323" s="26"/>
      <c r="AE323" s="66">
        <f t="shared" si="86"/>
        <v>9.2396702977221822E-3</v>
      </c>
      <c r="AF323" s="24">
        <f>_xlfn.RANK.EQ(AE323, AE$4:INDEX(AE:AE, MATCH(1000000000000,AE:AE)), 0) + COUNTIF(AE$4:INDEX(AE:AE, ROW(AE323)), AE323)-1</f>
        <v>878</v>
      </c>
      <c r="AG323" s="25">
        <f>(_xlfn.RANK.EQ(AF323, AF$4:INDEX(AF:AF, MATCH(1000000000000,AF:AF)), 1) + COUNTIF(AF$4:INDEX(AF:AF, ROW(AF323)), AF323)-1)/'Supporting Calculations'!$B$8</f>
        <v>0.80698529411764708</v>
      </c>
      <c r="AH323" s="26">
        <f>'Segment RDF'!$F$33</f>
        <v>40</v>
      </c>
      <c r="AI323" s="67">
        <f t="shared" si="87"/>
        <v>32.279411764705884</v>
      </c>
      <c r="AJ323" s="68">
        <f t="shared" si="88"/>
        <v>2.0041187275518157E-3</v>
      </c>
      <c r="AK323" s="24">
        <f>_xlfn.RANK.EQ(AJ323, AJ$4:INDEX(AJ:AJ, MATCH(1000000000000,AJ:AJ)), 0) + COUNTIF(AJ$4:INDEX(AJ:AJ, ROW(AJ323)), AJ323)-1</f>
        <v>730</v>
      </c>
      <c r="AL323" s="25">
        <f>(_xlfn.RANK.EQ(AK323, AK$4:INDEX(AK:AK, MATCH(1000000000000,AK:AK)), 1) + COUNTIF(AK$4:INDEX(AK:AK, ROW(AK323)), AK323)-1)/'Supporting Calculations'!$B$8</f>
        <v>0.67095588235294112</v>
      </c>
      <c r="AM323" s="26">
        <f>'Segment RDF'!$H$33</f>
        <v>40</v>
      </c>
      <c r="AN323" s="67">
        <f t="shared" si="89"/>
        <v>26.838235294117645</v>
      </c>
      <c r="AO323" s="69">
        <f t="shared" si="99"/>
        <v>1.3360792940119997E-2</v>
      </c>
      <c r="AP323" s="24">
        <f>_xlfn.RANK.EQ(AO323, AO$4:INDEX(AO:AO, MATCH(1000000000000,AO:AO)), 0) + COUNTIF(AO$4:INDEX(AO:AO, ROW(AO323)), AO323)-1</f>
        <v>830</v>
      </c>
      <c r="AQ323" s="25">
        <f>(_xlfn.RANK.EQ(AP323, AP$4:INDEX(AP:AP, MATCH(1000000000000,AP:AP)), 1) + COUNTIF(AP$4:INDEX(AP:AP, ROW(AP323)), AP323)-1)/'Supporting Calculations'!$B$8</f>
        <v>0.76286764705882348</v>
      </c>
      <c r="AR323" s="26">
        <f>'Segment RDF'!$J$33</f>
        <v>20</v>
      </c>
      <c r="AS323" s="67">
        <f t="shared" si="90"/>
        <v>15.257352941176469</v>
      </c>
      <c r="AT323" s="69"/>
      <c r="AU323" s="119">
        <f t="shared" si="91"/>
        <v>27.702205882352942</v>
      </c>
      <c r="AV323" s="56">
        <f t="shared" si="92"/>
        <v>74.375</v>
      </c>
      <c r="AW323" s="24"/>
      <c r="AX323" s="119">
        <f>(_xlfn.RANK.EQ(AU323, AU$4:INDEX(AU:AU, MATCH(1000000000000,AU:AU)), 1) + COUNTIF(AU$4:INDEX(AU:AU, ROW(AU323)), AU323)-1)/'Supporting Calculations'!$B$8*100</f>
        <v>24.816176470588236</v>
      </c>
      <c r="AY323" s="58">
        <f>(_xlfn.RANK.EQ(AV323, AV$4:INDEX(AV:AV, MATCH(10000000000,AV:AV)), 1) + COUNTIF(AV$4:INDEX(AV:AV, ROW(AV323)), AV323)-1)/'Supporting Calculations'!$B$8*100</f>
        <v>84.283088235294116</v>
      </c>
      <c r="AZ323" s="70">
        <f t="shared" si="93"/>
        <v>109.09926470588235</v>
      </c>
      <c r="BA323" s="24"/>
      <c r="BB323" s="14">
        <f>IF(AND(AX323&gt;='Supporting Calculations'!$B$4,AY323&gt;='Supporting Calculations'!$C$4) = TRUE,1,IF(AND(AX323&gt;'Supporting Calculations'!$B$4,AY323&lt;'Supporting Calculations'!$C$4) = TRUE, 2,IF(AND(AX323&lt;'Supporting Calculations'!$B$4,AY323&gt;'Supporting Calculations'!$C$4) = TRUE,3,IF(AND(AX323&lt;='Supporting Calculations'!$B$4,AY323&lt;='Supporting Calculations'!$C$4) = TRUE, 4,0))))</f>
        <v>3</v>
      </c>
      <c r="BC323" s="44" t="str">
        <f t="shared" si="94"/>
        <v>Medium</v>
      </c>
      <c r="BE323" s="84" t="e">
        <f t="shared" si="95"/>
        <v>#N/A</v>
      </c>
      <c r="BF323" s="86" t="e">
        <f t="shared" si="96"/>
        <v>#N/A</v>
      </c>
      <c r="BG323" s="88">
        <f t="shared" si="97"/>
        <v>84.283088235294116</v>
      </c>
      <c r="BI323" s="14">
        <f t="shared" si="98"/>
        <v>769</v>
      </c>
      <c r="BJ323" s="121">
        <f>BI323/'Supporting Calculations'!$B$8</f>
        <v>0.70680147058823528</v>
      </c>
      <c r="BK323" s="21">
        <f>SUM(T323:INDEX(T:T, MATCH(100000000000000,T:T)))/SUM((T$4:INDEX(T:T, MATCH(1E+30,T:T))))</f>
        <v>0.97165525258627072</v>
      </c>
      <c r="BL323" s="21">
        <f>SUM(H323:INDEX(H:H, MATCH(100000000000000,H:H)))/SUM((H$4:INDEX(H:H, MATCH(100000000000000,H:H))))</f>
        <v>0.98039592833588551</v>
      </c>
      <c r="BM323" s="21">
        <f>SUM(O323:INDEX(O:O, MATCH(100000000000000,O:O)))/SUM((O$4:INDEX(O:O, MATCH(1E+30,O:O))))</f>
        <v>0.97165525258627072</v>
      </c>
      <c r="BN323" s="132">
        <f>SUM(F323:INDEX(F:F, MATCH(100000000000000,F:F)))/SUM((F$4:INDEX(F:F, MATCH(1E+30,F:F))))</f>
        <v>0.96237293378228284</v>
      </c>
      <c r="BQ323" s="28"/>
    </row>
    <row r="324" spans="1:69" ht="15.75" customHeight="1">
      <c r="A324" s="89"/>
      <c r="B324" s="124" t="s">
        <v>145</v>
      </c>
      <c r="C324" s="74"/>
      <c r="D324" s="28"/>
      <c r="E324" s="45">
        <v>4691994.2</v>
      </c>
      <c r="F324" s="23">
        <v>148163</v>
      </c>
      <c r="G324" s="23">
        <v>4691994.2</v>
      </c>
      <c r="H324" s="23">
        <v>130348.8</v>
      </c>
      <c r="I324" s="43">
        <v>868992</v>
      </c>
      <c r="J324" s="23"/>
      <c r="K324" s="45"/>
      <c r="L324" s="23"/>
      <c r="M324" s="43"/>
      <c r="N324" s="23"/>
      <c r="O324" s="112">
        <f t="shared" ref="O324:O387" si="100">E324</f>
        <v>4691994.2</v>
      </c>
      <c r="P324" s="24">
        <f>_xlfn.RANK.EQ(O324, O$4:INDEX(O:O, MATCH(100000000000000,O:O)), 0) + COUNTIF(O$4:INDEX(O:O, ROW(O324)), O324)-1</f>
        <v>768</v>
      </c>
      <c r="Q324" s="25">
        <f>(_xlfn.RANK.EQ(P324, P$4:INDEX(P:P, MATCH(1000000000000,P:P)), 0) + COUNTIF(P$4:INDEX(P:P, ROW(P324)), P324)-1)/'Supporting Calculations'!$B$8</f>
        <v>0.29503676470588236</v>
      </c>
      <c r="R324" s="26">
        <f>'Segment RDF'!$F$33</f>
        <v>40</v>
      </c>
      <c r="S324" s="56">
        <f t="shared" ref="S324:S387" si="101">Q324*R324</f>
        <v>11.801470588235293</v>
      </c>
      <c r="T324" s="113">
        <f t="shared" ref="T324:T387" si="102">G324</f>
        <v>4691994.2</v>
      </c>
      <c r="U324" s="24">
        <f>_xlfn.RANK.EQ(T324, T$4:INDEX(T:T, MATCH(100000000000000,T:T)), 0) + COUNTIF(T$4:INDEX(T:T, ROW(T324)), T324)-1</f>
        <v>768</v>
      </c>
      <c r="V324" s="25">
        <f>(_xlfn.RANK.EQ(U324, U$4:INDEX(U:U, MATCH(1000000000000,U:U)), 0) + COUNTIF(U$4:INDEX(U:U, ROW(U324)), U324)-1)/'Supporting Calculations'!$B$8</f>
        <v>0.29503676470588236</v>
      </c>
      <c r="W324" s="26">
        <f>'Segment RDF'!$H$33</f>
        <v>40</v>
      </c>
      <c r="X324" s="56">
        <f t="shared" ref="X324:X387" si="103">V324*W324</f>
        <v>11.801470588235293</v>
      </c>
      <c r="Y324" s="58">
        <f t="shared" ref="Y324:Y387" si="104">I324</f>
        <v>868992</v>
      </c>
      <c r="Z324" s="24">
        <f>_xlfn.RANK.EQ(Y324, Y$4:INDEX(Y:Y, MATCH(100000000000000,Y:Y)), 0) + COUNTIF(Y$4:INDEX(Y:Y, ROW(Y324)), Y324)-1</f>
        <v>388</v>
      </c>
      <c r="AA324" s="25">
        <f>(_xlfn.RANK.EQ(Z324, Z$4:INDEX(Z:Z, MATCH(1000000000000,Z:Z)), 0) + COUNTIF(Z$4:INDEX(Z:Z, ROW(Z324)), Z324)-1)/'Supporting Calculations'!$B$8</f>
        <v>0.64430147058823528</v>
      </c>
      <c r="AB324" s="26">
        <f>'Segment RDF'!$J$33</f>
        <v>20</v>
      </c>
      <c r="AC324" s="56">
        <f t="shared" ref="AC324:AC387" si="105">AA324*AB324</f>
        <v>12.886029411764707</v>
      </c>
      <c r="AD324" s="26"/>
      <c r="AE324" s="66">
        <f t="shared" ref="AE324:AE387" si="106">IF(E324=0,0,((F324+K324))/E324)</f>
        <v>3.1577831021189239E-2</v>
      </c>
      <c r="AF324" s="24">
        <f>_xlfn.RANK.EQ(AE324, AE$4:INDEX(AE:AE, MATCH(1000000000000,AE:AE)), 0) + COUNTIF(AE$4:INDEX(AE:AE, ROW(AE324)), AE324)-1</f>
        <v>631</v>
      </c>
      <c r="AG324" s="25">
        <f>(_xlfn.RANK.EQ(AF324, AF$4:INDEX(AF:AF, MATCH(1000000000000,AF:AF)), 1) + COUNTIF(AF$4:INDEX(AF:AF, ROW(AF324)), AF324)-1)/'Supporting Calculations'!$B$8</f>
        <v>0.57996323529411764</v>
      </c>
      <c r="AH324" s="26">
        <f>'Segment RDF'!$F$33</f>
        <v>40</v>
      </c>
      <c r="AI324" s="67">
        <f t="shared" ref="AI324:AI387" si="107">IF(O324=0,0,AG324*AH324)</f>
        <v>23.198529411764707</v>
      </c>
      <c r="AJ324" s="68">
        <f t="shared" ref="AJ324:AJ387" si="108">IF(G324=0,0,((H324+L324))/G324)</f>
        <v>2.7781108510321686E-2</v>
      </c>
      <c r="AK324" s="24">
        <f>_xlfn.RANK.EQ(AJ324, AJ$4:INDEX(AJ:AJ, MATCH(1000000000000,AJ:AJ)), 0) + COUNTIF(AJ$4:INDEX(AJ:AJ, ROW(AJ324)), AJ324)-1</f>
        <v>127</v>
      </c>
      <c r="AL324" s="25">
        <f>(_xlfn.RANK.EQ(AK324, AK$4:INDEX(AK:AK, MATCH(1000000000000,AK:AK)), 1) + COUNTIF(AK$4:INDEX(AK:AK, ROW(AK324)), AK324)-1)/'Supporting Calculations'!$B$8</f>
        <v>0.11672794117647059</v>
      </c>
      <c r="AM324" s="26">
        <f>'Segment RDF'!$H$33</f>
        <v>40</v>
      </c>
      <c r="AN324" s="67">
        <f t="shared" ref="AN324:AN387" si="109">IF(T324=0,0,AL324*AM324)</f>
        <v>4.6691176470588234</v>
      </c>
      <c r="AO324" s="69">
        <f t="shared" si="99"/>
        <v>0.18520739006881123</v>
      </c>
      <c r="AP324" s="24">
        <f>_xlfn.RANK.EQ(AO324, AO$4:INDEX(AO:AO, MATCH(1000000000000,AO:AO)), 0) + COUNTIF(AO$4:INDEX(AO:AO, ROW(AO324)), AO324)-1</f>
        <v>175</v>
      </c>
      <c r="AQ324" s="25">
        <f>(_xlfn.RANK.EQ(AP324, AP$4:INDEX(AP:AP, MATCH(1000000000000,AP:AP)), 1) + COUNTIF(AP$4:INDEX(AP:AP, ROW(AP324)), AP324)-1)/'Supporting Calculations'!$B$8</f>
        <v>0.16084558823529413</v>
      </c>
      <c r="AR324" s="26">
        <f>'Segment RDF'!$J$33</f>
        <v>20</v>
      </c>
      <c r="AS324" s="67">
        <f t="shared" ref="AS324:AS387" si="110">AQ324*AR324</f>
        <v>3.2169117647058827</v>
      </c>
      <c r="AT324" s="69"/>
      <c r="AU324" s="119">
        <f t="shared" ref="AU324:AU387" si="111">$X324 + $S324+$AC324</f>
        <v>36.48897058823529</v>
      </c>
      <c r="AV324" s="56">
        <f t="shared" ref="AV324:AV387" si="112">$AN324 + $AI324+$AS324</f>
        <v>31.084558823529413</v>
      </c>
      <c r="AW324" s="24"/>
      <c r="AX324" s="119">
        <f>(_xlfn.RANK.EQ(AU324, AU$4:INDEX(AU:AU, MATCH(1000000000000,AU:AU)), 1) + COUNTIF(AU$4:INDEX(AU:AU, ROW(AU324)), AU324)-1)/'Supporting Calculations'!$B$8*100</f>
        <v>35.9375</v>
      </c>
      <c r="AY324" s="58">
        <f>(_xlfn.RANK.EQ(AV324, AV$4:INDEX(AV:AV, MATCH(10000000000,AV:AV)), 1) + COUNTIF(AV$4:INDEX(AV:AV, ROW(AV324)), AV324)-1)/'Supporting Calculations'!$B$8*100</f>
        <v>22.058823529411764</v>
      </c>
      <c r="AZ324" s="70">
        <f t="shared" ref="AZ324:AZ387" si="113">AX324+AY324</f>
        <v>57.996323529411768</v>
      </c>
      <c r="BA324" s="24"/>
      <c r="BB324" s="14">
        <f>IF(AND(AX324&gt;='Supporting Calculations'!$B$4,AY324&gt;='Supporting Calculations'!$C$4) = TRUE,1,IF(AND(AX324&gt;'Supporting Calculations'!$B$4,AY324&lt;'Supporting Calculations'!$C$4) = TRUE, 2,IF(AND(AX324&lt;'Supporting Calculations'!$B$4,AY324&gt;'Supporting Calculations'!$C$4) = TRUE,3,IF(AND(AX324&lt;='Supporting Calculations'!$B$4,AY324&lt;='Supporting Calculations'!$C$4) = TRUE, 4,0))))</f>
        <v>4</v>
      </c>
      <c r="BC324" s="44" t="str">
        <f t="shared" ref="BC324:BC387" si="114">IF(BB324=1,"High",IF(BB324=2,"Key",IF(BB324=3,"Medium","Low")))</f>
        <v>Low</v>
      </c>
      <c r="BE324" s="84" t="e">
        <f t="shared" ref="BE324:BE387" si="115">IF(MAX(AN324,AS324,AI324)=AN324,AY324,NA())</f>
        <v>#N/A</v>
      </c>
      <c r="BF324" s="86" t="e">
        <f t="shared" ref="BF324:BF387" si="116">IF(MAX(AN324,AS324,AI324)=AS324,AY324,NA())</f>
        <v>#N/A</v>
      </c>
      <c r="BG324" s="88">
        <f t="shared" ref="BG324:BG387" si="117">IF(MAX(AN324,AS324,AI324)=AI324,AY324,NA())</f>
        <v>22.058823529411764</v>
      </c>
      <c r="BI324" s="14">
        <f t="shared" ref="BI324:BI387" si="118">(BI323-1)</f>
        <v>768</v>
      </c>
      <c r="BJ324" s="121">
        <f>BI324/'Supporting Calculations'!$B$8</f>
        <v>0.70588235294117652</v>
      </c>
      <c r="BK324" s="21">
        <f>SUM(T324:INDEX(T:T, MATCH(100000000000000,T:T)))/SUM((T$4:INDEX(T:T, MATCH(1E+30,T:T))))</f>
        <v>0.97151473324973492</v>
      </c>
      <c r="BL324" s="21">
        <f>SUM(H324:INDEX(H:H, MATCH(100000000000000,H:H)))/SUM((H$4:INDEX(H:H, MATCH(100000000000000,H:H))))</f>
        <v>0.98037769417530329</v>
      </c>
      <c r="BM324" s="21">
        <f>SUM(O324:INDEX(O:O, MATCH(100000000000000,O:O)))/SUM((O$4:INDEX(O:O, MATCH(1E+30,O:O))))</f>
        <v>0.97151473324973492</v>
      </c>
      <c r="BN324" s="132">
        <f>SUM(F324:INDEX(F:F, MATCH(100000000000000,F:F)))/SUM((F$4:INDEX(F:F, MATCH(1E+30,F:F))))</f>
        <v>0.96234670010290235</v>
      </c>
      <c r="BQ324" s="28"/>
    </row>
    <row r="325" spans="1:69" ht="15.75" customHeight="1">
      <c r="A325" s="89"/>
      <c r="B325" s="124" t="s">
        <v>145</v>
      </c>
      <c r="C325" s="74"/>
      <c r="D325" s="28"/>
      <c r="E325" s="45">
        <v>4706122.91</v>
      </c>
      <c r="F325" s="23">
        <v>79477</v>
      </c>
      <c r="G325" s="23">
        <v>4706122.91</v>
      </c>
      <c r="H325" s="23">
        <v>4863.53</v>
      </c>
      <c r="I325" s="43">
        <v>32423.56</v>
      </c>
      <c r="J325" s="23"/>
      <c r="K325" s="45"/>
      <c r="L325" s="23"/>
      <c r="M325" s="43"/>
      <c r="N325" s="28"/>
      <c r="O325" s="112">
        <f t="shared" si="100"/>
        <v>4706122.91</v>
      </c>
      <c r="P325" s="24">
        <f>_xlfn.RANK.EQ(O325, O$4:INDEX(O:O, MATCH(100000000000000,O:O)), 0) + COUNTIF(O$4:INDEX(O:O, ROW(O325)), O325)-1</f>
        <v>767</v>
      </c>
      <c r="Q325" s="25">
        <f>(_xlfn.RANK.EQ(P325, P$4:INDEX(P:P, MATCH(1000000000000,P:P)), 0) + COUNTIF(P$4:INDEX(P:P, ROW(P325)), P325)-1)/'Supporting Calculations'!$B$8</f>
        <v>0.29595588235294118</v>
      </c>
      <c r="R325" s="26">
        <f>'Segment RDF'!$F$33</f>
        <v>40</v>
      </c>
      <c r="S325" s="56">
        <f t="shared" si="101"/>
        <v>11.838235294117647</v>
      </c>
      <c r="T325" s="113">
        <f t="shared" si="102"/>
        <v>4706122.91</v>
      </c>
      <c r="U325" s="24">
        <f>_xlfn.RANK.EQ(T325, T$4:INDEX(T:T, MATCH(100000000000000,T:T)), 0) + COUNTIF(T$4:INDEX(T:T, ROW(T325)), T325)-1</f>
        <v>767</v>
      </c>
      <c r="V325" s="25">
        <f>(_xlfn.RANK.EQ(U325, U$4:INDEX(U:U, MATCH(1000000000000,U:U)), 0) + COUNTIF(U$4:INDEX(U:U, ROW(U325)), U325)-1)/'Supporting Calculations'!$B$8</f>
        <v>0.29595588235294118</v>
      </c>
      <c r="W325" s="26">
        <f>'Segment RDF'!$H$33</f>
        <v>40</v>
      </c>
      <c r="X325" s="56">
        <f t="shared" si="103"/>
        <v>11.838235294117647</v>
      </c>
      <c r="Y325" s="58">
        <f t="shared" si="104"/>
        <v>32423.56</v>
      </c>
      <c r="Z325" s="24">
        <f>_xlfn.RANK.EQ(Y325, Y$4:INDEX(Y:Y, MATCH(100000000000000,Y:Y)), 0) + COUNTIF(Y$4:INDEX(Y:Y, ROW(Y325)), Y325)-1</f>
        <v>905</v>
      </c>
      <c r="AA325" s="25">
        <f>(_xlfn.RANK.EQ(Z325, Z$4:INDEX(Z:Z, MATCH(1000000000000,Z:Z)), 0) + COUNTIF(Z$4:INDEX(Z:Z, ROW(Z325)), Z325)-1)/'Supporting Calculations'!$B$8</f>
        <v>0.16911764705882354</v>
      </c>
      <c r="AB325" s="26">
        <f>'Segment RDF'!$J$33</f>
        <v>20</v>
      </c>
      <c r="AC325" s="56">
        <f t="shared" si="105"/>
        <v>3.382352941176471</v>
      </c>
      <c r="AD325" s="28"/>
      <c r="AE325" s="66">
        <f t="shared" si="106"/>
        <v>1.6887999212923232E-2</v>
      </c>
      <c r="AF325" s="24">
        <f>_xlfn.RANK.EQ(AE325, AE$4:INDEX(AE:AE, MATCH(1000000000000,AE:AE)), 0) + COUNTIF(AE$4:INDEX(AE:AE, ROW(AE325)), AE325)-1</f>
        <v>800</v>
      </c>
      <c r="AG325" s="25">
        <f>(_xlfn.RANK.EQ(AF325, AF$4:INDEX(AF:AF, MATCH(1000000000000,AF:AF)), 1) + COUNTIF(AF$4:INDEX(AF:AF, ROW(AF325)), AF325)-1)/'Supporting Calculations'!$B$8</f>
        <v>0.73529411764705888</v>
      </c>
      <c r="AH325" s="26">
        <f>'Segment RDF'!$F$33</f>
        <v>40</v>
      </c>
      <c r="AI325" s="67">
        <f t="shared" si="107"/>
        <v>29.411764705882355</v>
      </c>
      <c r="AJ325" s="68">
        <f t="shared" si="108"/>
        <v>1.0334472968535366E-3</v>
      </c>
      <c r="AK325" s="24">
        <f>_xlfn.RANK.EQ(AJ325, AJ$4:INDEX(AJ:AJ, MATCH(1000000000000,AJ:AJ)), 0) + COUNTIF(AJ$4:INDEX(AJ:AJ, ROW(AJ325)), AJ325)-1</f>
        <v>801</v>
      </c>
      <c r="AL325" s="25">
        <f>(_xlfn.RANK.EQ(AK325, AK$4:INDEX(AK:AK, MATCH(1000000000000,AK:AK)), 1) + COUNTIF(AK$4:INDEX(AK:AK, ROW(AK325)), AK325)-1)/'Supporting Calculations'!$B$8</f>
        <v>0.73621323529411764</v>
      </c>
      <c r="AM325" s="26">
        <f>'Segment RDF'!$H$33</f>
        <v>40</v>
      </c>
      <c r="AN325" s="67">
        <f t="shared" si="109"/>
        <v>29.448529411764707</v>
      </c>
      <c r="AO325" s="69">
        <f t="shared" ref="AO325:AO388" si="119">IF(Y325=0,0,Y325/T325)</f>
        <v>6.8896543120672551E-3</v>
      </c>
      <c r="AP325" s="24">
        <f>_xlfn.RANK.EQ(AO325, AO$4:INDEX(AO:AO, MATCH(1000000000000,AO:AO)), 0) + COUNTIF(AO$4:INDEX(AO:AO, ROW(AO325)), AO325)-1</f>
        <v>903</v>
      </c>
      <c r="AQ325" s="25">
        <f>(_xlfn.RANK.EQ(AP325, AP$4:INDEX(AP:AP, MATCH(1000000000000,AP:AP)), 1) + COUNTIF(AP$4:INDEX(AP:AP, ROW(AP325)), AP325)-1)/'Supporting Calculations'!$B$8</f>
        <v>0.82996323529411764</v>
      </c>
      <c r="AR325" s="26">
        <f>'Segment RDF'!$J$33</f>
        <v>20</v>
      </c>
      <c r="AS325" s="67">
        <f t="shared" si="110"/>
        <v>16.599264705882351</v>
      </c>
      <c r="AT325" s="28"/>
      <c r="AU325" s="119">
        <f t="shared" si="111"/>
        <v>27.058823529411764</v>
      </c>
      <c r="AV325" s="56">
        <f t="shared" si="112"/>
        <v>75.459558823529406</v>
      </c>
      <c r="AW325" s="28"/>
      <c r="AX325" s="119">
        <f>(_xlfn.RANK.EQ(AU325, AU$4:INDEX(AU:AU, MATCH(1000000000000,AU:AU)), 1) + COUNTIF(AU$4:INDEX(AU:AU, ROW(AU325)), AU325)-1)/'Supporting Calculations'!$B$8*100</f>
        <v>23.988970588235293</v>
      </c>
      <c r="AY325" s="58">
        <f>(_xlfn.RANK.EQ(AV325, AV$4:INDEX(AV:AV, MATCH(10000000000,AV:AV)), 1) + COUNTIF(AV$4:INDEX(AV:AV, ROW(AV325)), AV325)-1)/'Supporting Calculations'!$B$8*100</f>
        <v>85.845588235294116</v>
      </c>
      <c r="AZ325" s="70">
        <f t="shared" si="113"/>
        <v>109.83455882352941</v>
      </c>
      <c r="BA325" s="28"/>
      <c r="BB325" s="14">
        <f>IF(AND(AX325&gt;='Supporting Calculations'!$B$4,AY325&gt;='Supporting Calculations'!$C$4) = TRUE,1,IF(AND(AX325&gt;'Supporting Calculations'!$B$4,AY325&lt;'Supporting Calculations'!$C$4) = TRUE, 2,IF(AND(AX325&lt;'Supporting Calculations'!$B$4,AY325&gt;'Supporting Calculations'!$C$4) = TRUE,3,IF(AND(AX325&lt;='Supporting Calculations'!$B$4,AY325&lt;='Supporting Calculations'!$C$4) = TRUE, 4,0))))</f>
        <v>3</v>
      </c>
      <c r="BC325" s="44" t="str">
        <f t="shared" si="114"/>
        <v>Medium</v>
      </c>
      <c r="BE325" s="84">
        <f t="shared" si="115"/>
        <v>85.845588235294116</v>
      </c>
      <c r="BF325" s="86" t="e">
        <f t="shared" si="116"/>
        <v>#N/A</v>
      </c>
      <c r="BG325" s="88" t="e">
        <f t="shared" si="117"/>
        <v>#N/A</v>
      </c>
      <c r="BI325" s="14">
        <f t="shared" si="118"/>
        <v>767</v>
      </c>
      <c r="BJ325" s="121">
        <f>BI325/'Supporting Calculations'!$B$8</f>
        <v>0.70496323529411764</v>
      </c>
      <c r="BK325" s="21">
        <f>SUM(T325:INDEX(T:T, MATCH(100000000000000,T:T)))/SUM((T$4:INDEX(T:T, MATCH(1E+30,T:T))))</f>
        <v>0.97137399159810744</v>
      </c>
      <c r="BL325" s="21">
        <f>SUM(H325:INDEX(H:H, MATCH(100000000000000,H:H)))/SUM((H$4:INDEX(H:H, MATCH(100000000000000,H:H))))</f>
        <v>0.9801245322136094</v>
      </c>
      <c r="BM325" s="21">
        <f>SUM(O325:INDEX(O:O, MATCH(100000000000000,O:O)))/SUM((O$4:INDEX(O:O, MATCH(1E+30,O:O))))</f>
        <v>0.97137399159810744</v>
      </c>
      <c r="BN325" s="132">
        <f>SUM(F325:INDEX(F:F, MATCH(100000000000000,F:F)))/SUM((F$4:INDEX(F:F, MATCH(1E+30,F:F))))</f>
        <v>0.96225690108622097</v>
      </c>
      <c r="BQ325" s="28"/>
    </row>
    <row r="326" spans="1:69" ht="15.75" customHeight="1">
      <c r="A326" s="89"/>
      <c r="B326" s="124" t="s">
        <v>137</v>
      </c>
      <c r="C326" s="74"/>
      <c r="D326" s="28"/>
      <c r="E326" s="45">
        <v>4709022.3</v>
      </c>
      <c r="F326" s="23">
        <v>162418</v>
      </c>
      <c r="G326" s="23">
        <v>4709022.3</v>
      </c>
      <c r="H326" s="23">
        <v>0</v>
      </c>
      <c r="I326" s="43">
        <v>139889.26999999999</v>
      </c>
      <c r="J326" s="23"/>
      <c r="K326" s="45"/>
      <c r="L326" s="23"/>
      <c r="M326" s="43"/>
      <c r="N326" s="23"/>
      <c r="O326" s="112">
        <f t="shared" si="100"/>
        <v>4709022.3</v>
      </c>
      <c r="P326" s="24">
        <f>_xlfn.RANK.EQ(O326, O$4:INDEX(O:O, MATCH(100000000000000,O:O)), 0) + COUNTIF(O$4:INDEX(O:O, ROW(O326)), O326)-1</f>
        <v>766</v>
      </c>
      <c r="Q326" s="25">
        <f>(_xlfn.RANK.EQ(P326, P$4:INDEX(P:P, MATCH(1000000000000,P:P)), 0) + COUNTIF(P$4:INDEX(P:P, ROW(P326)), P326)-1)/'Supporting Calculations'!$B$8</f>
        <v>0.296875</v>
      </c>
      <c r="R326" s="26">
        <f>'Segment RDF'!$F$33</f>
        <v>40</v>
      </c>
      <c r="S326" s="56">
        <f t="shared" si="101"/>
        <v>11.875</v>
      </c>
      <c r="T326" s="113">
        <f t="shared" si="102"/>
        <v>4709022.3</v>
      </c>
      <c r="U326" s="24">
        <f>_xlfn.RANK.EQ(T326, T$4:INDEX(T:T, MATCH(100000000000000,T:T)), 0) + COUNTIF(T$4:INDEX(T:T, ROW(T326)), T326)-1</f>
        <v>766</v>
      </c>
      <c r="V326" s="25">
        <f>(_xlfn.RANK.EQ(U326, U$4:INDEX(U:U, MATCH(1000000000000,U:U)), 0) + COUNTIF(U$4:INDEX(U:U, ROW(U326)), U326)-1)/'Supporting Calculations'!$B$8</f>
        <v>0.296875</v>
      </c>
      <c r="W326" s="26">
        <f>'Segment RDF'!$H$33</f>
        <v>40</v>
      </c>
      <c r="X326" s="56">
        <f t="shared" si="103"/>
        <v>11.875</v>
      </c>
      <c r="Y326" s="58">
        <f t="shared" si="104"/>
        <v>139889.26999999999</v>
      </c>
      <c r="Z326" s="24">
        <f>_xlfn.RANK.EQ(Y326, Y$4:INDEX(Y:Y, MATCH(100000000000000,Y:Y)), 0) + COUNTIF(Y$4:INDEX(Y:Y, ROW(Y326)), Y326)-1</f>
        <v>760</v>
      </c>
      <c r="AA326" s="25">
        <f>(_xlfn.RANK.EQ(Z326, Z$4:INDEX(Z:Z, MATCH(1000000000000,Z:Z)), 0) + COUNTIF(Z$4:INDEX(Z:Z, ROW(Z326)), Z326)-1)/'Supporting Calculations'!$B$8</f>
        <v>0.30238970588235292</v>
      </c>
      <c r="AB326" s="26">
        <f>'Segment RDF'!$J$33</f>
        <v>20</v>
      </c>
      <c r="AC326" s="56">
        <f t="shared" si="105"/>
        <v>6.047794117647058</v>
      </c>
      <c r="AD326" s="26"/>
      <c r="AE326" s="66">
        <f t="shared" si="106"/>
        <v>3.44908113941189E-2</v>
      </c>
      <c r="AF326" s="24">
        <f>_xlfn.RANK.EQ(AE326, AE$4:INDEX(AE:AE, MATCH(1000000000000,AE:AE)), 0) + COUNTIF(AE$4:INDEX(AE:AE, ROW(AE326)), AE326)-1</f>
        <v>604</v>
      </c>
      <c r="AG326" s="25">
        <f>(_xlfn.RANK.EQ(AF326, AF$4:INDEX(AF:AF, MATCH(1000000000000,AF:AF)), 1) + COUNTIF(AF$4:INDEX(AF:AF, ROW(AF326)), AF326)-1)/'Supporting Calculations'!$B$8</f>
        <v>0.55514705882352944</v>
      </c>
      <c r="AH326" s="26">
        <f>'Segment RDF'!$F$33</f>
        <v>40</v>
      </c>
      <c r="AI326" s="67">
        <f t="shared" si="107"/>
        <v>22.205882352941178</v>
      </c>
      <c r="AJ326" s="68">
        <f t="shared" si="108"/>
        <v>0</v>
      </c>
      <c r="AK326" s="24">
        <f>_xlfn.RANK.EQ(AJ326, AJ$4:INDEX(AJ:AJ, MATCH(1000000000000,AJ:AJ)), 0) + COUNTIF(AJ$4:INDEX(AJ:AJ, ROW(AJ326)), AJ326)-1</f>
        <v>935</v>
      </c>
      <c r="AL326" s="25">
        <f>(_xlfn.RANK.EQ(AK326, AK$4:INDEX(AK:AK, MATCH(1000000000000,AK:AK)), 1) + COUNTIF(AK$4:INDEX(AK:AK, ROW(AK326)), AK326)-1)/'Supporting Calculations'!$B$8</f>
        <v>0.859375</v>
      </c>
      <c r="AM326" s="26">
        <f>'Segment RDF'!$H$33</f>
        <v>40</v>
      </c>
      <c r="AN326" s="67">
        <f t="shared" si="109"/>
        <v>34.375</v>
      </c>
      <c r="AO326" s="69">
        <f t="shared" si="119"/>
        <v>2.970664844802285E-2</v>
      </c>
      <c r="AP326" s="24">
        <f>_xlfn.RANK.EQ(AO326, AO$4:INDEX(AO:AO, MATCH(1000000000000,AO:AO)), 0) + COUNTIF(AO$4:INDEX(AO:AO, ROW(AO326)), AO326)-1</f>
        <v>708</v>
      </c>
      <c r="AQ326" s="25">
        <f>(_xlfn.RANK.EQ(AP326, AP$4:INDEX(AP:AP, MATCH(1000000000000,AP:AP)), 1) + COUNTIF(AP$4:INDEX(AP:AP, ROW(AP326)), AP326)-1)/'Supporting Calculations'!$B$8</f>
        <v>0.65073529411764708</v>
      </c>
      <c r="AR326" s="26">
        <f>'Segment RDF'!$J$33</f>
        <v>20</v>
      </c>
      <c r="AS326" s="67">
        <f t="shared" si="110"/>
        <v>13.014705882352942</v>
      </c>
      <c r="AT326" s="69"/>
      <c r="AU326" s="119">
        <f t="shared" si="111"/>
        <v>29.797794117647058</v>
      </c>
      <c r="AV326" s="56">
        <f t="shared" si="112"/>
        <v>69.595588235294116</v>
      </c>
      <c r="AW326" s="24"/>
      <c r="AX326" s="119">
        <f>(_xlfn.RANK.EQ(AU326, AU$4:INDEX(AU:AU, MATCH(1000000000000,AU:AU)), 1) + COUNTIF(AU$4:INDEX(AU:AU, ROW(AU326)), AU326)-1)/'Supporting Calculations'!$B$8*100</f>
        <v>28.03308823529412</v>
      </c>
      <c r="AY326" s="58">
        <f>(_xlfn.RANK.EQ(AV326, AV$4:INDEX(AV:AV, MATCH(10000000000,AV:AV)), 1) + COUNTIF(AV$4:INDEX(AV:AV, ROW(AV326)), AV326)-1)/'Supporting Calculations'!$B$8*100</f>
        <v>78.67647058823529</v>
      </c>
      <c r="AZ326" s="70">
        <f t="shared" si="113"/>
        <v>106.70955882352941</v>
      </c>
      <c r="BA326" s="24"/>
      <c r="BB326" s="14">
        <f>IF(AND(AX326&gt;='Supporting Calculations'!$B$4,AY326&gt;='Supporting Calculations'!$C$4) = TRUE,1,IF(AND(AX326&gt;'Supporting Calculations'!$B$4,AY326&lt;'Supporting Calculations'!$C$4) = TRUE, 2,IF(AND(AX326&lt;'Supporting Calculations'!$B$4,AY326&gt;'Supporting Calculations'!$C$4) = TRUE,3,IF(AND(AX326&lt;='Supporting Calculations'!$B$4,AY326&lt;='Supporting Calculations'!$C$4) = TRUE, 4,0))))</f>
        <v>4</v>
      </c>
      <c r="BC326" s="44" t="str">
        <f t="shared" si="114"/>
        <v>Low</v>
      </c>
      <c r="BE326" s="84">
        <f t="shared" si="115"/>
        <v>78.67647058823529</v>
      </c>
      <c r="BF326" s="86" t="e">
        <f t="shared" si="116"/>
        <v>#N/A</v>
      </c>
      <c r="BG326" s="88" t="e">
        <f t="shared" si="117"/>
        <v>#N/A</v>
      </c>
      <c r="BI326" s="14">
        <f t="shared" si="118"/>
        <v>766</v>
      </c>
      <c r="BJ326" s="121">
        <f>BI326/'Supporting Calculations'!$B$8</f>
        <v>0.70404411764705888</v>
      </c>
      <c r="BK326" s="21">
        <f>SUM(T326:INDEX(T:T, MATCH(100000000000000,T:T)))/SUM((T$4:INDEX(T:T, MATCH(1E+30,T:T))))</f>
        <v>0.97123282613990713</v>
      </c>
      <c r="BL326" s="21">
        <f>SUM(H326:INDEX(H:H, MATCH(100000000000000,H:H)))/SUM((H$4:INDEX(H:H, MATCH(100000000000000,H:H))))</f>
        <v>0.9801150863207776</v>
      </c>
      <c r="BM326" s="21">
        <f>SUM(O326:INDEX(O:O, MATCH(100000000000000,O:O)))/SUM((O$4:INDEX(O:O, MATCH(1E+30,O:O))))</f>
        <v>0.97123282613990713</v>
      </c>
      <c r="BN326" s="132">
        <f>SUM(F326:INDEX(F:F, MATCH(100000000000000,F:F)))/SUM((F$4:INDEX(F:F, MATCH(1E+30,F:F))))</f>
        <v>0.96220873145919683</v>
      </c>
      <c r="BQ326" s="28"/>
    </row>
    <row r="327" spans="1:69" ht="15.75" customHeight="1">
      <c r="A327" s="89"/>
      <c r="B327" s="124" t="s">
        <v>134</v>
      </c>
      <c r="C327" s="74"/>
      <c r="D327" s="28"/>
      <c r="E327" s="45">
        <v>4709992.37</v>
      </c>
      <c r="F327" s="23">
        <v>141081</v>
      </c>
      <c r="G327" s="23">
        <v>4709992.37</v>
      </c>
      <c r="H327" s="23">
        <v>43047.4</v>
      </c>
      <c r="I327" s="43">
        <v>286982.64</v>
      </c>
      <c r="J327" s="23"/>
      <c r="K327" s="45"/>
      <c r="L327" s="23"/>
      <c r="M327" s="43"/>
      <c r="N327" s="23"/>
      <c r="O327" s="112">
        <f t="shared" si="100"/>
        <v>4709992.37</v>
      </c>
      <c r="P327" s="24">
        <f>_xlfn.RANK.EQ(O327, O$4:INDEX(O:O, MATCH(100000000000000,O:O)), 0) + COUNTIF(O$4:INDEX(O:O, ROW(O327)), O327)-1</f>
        <v>765</v>
      </c>
      <c r="Q327" s="25">
        <f>(_xlfn.RANK.EQ(P327, P$4:INDEX(P:P, MATCH(1000000000000,P:P)), 0) + COUNTIF(P$4:INDEX(P:P, ROW(P327)), P327)-1)/'Supporting Calculations'!$B$8</f>
        <v>0.29779411764705882</v>
      </c>
      <c r="R327" s="26">
        <f>'Segment RDF'!$F$33</f>
        <v>40</v>
      </c>
      <c r="S327" s="56">
        <f t="shared" si="101"/>
        <v>11.911764705882353</v>
      </c>
      <c r="T327" s="113">
        <f t="shared" si="102"/>
        <v>4709992.37</v>
      </c>
      <c r="U327" s="24">
        <f>_xlfn.RANK.EQ(T327, T$4:INDEX(T:T, MATCH(100000000000000,T:T)), 0) + COUNTIF(T$4:INDEX(T:T, ROW(T327)), T327)-1</f>
        <v>765</v>
      </c>
      <c r="V327" s="25">
        <f>(_xlfn.RANK.EQ(U327, U$4:INDEX(U:U, MATCH(1000000000000,U:U)), 0) + COUNTIF(U$4:INDEX(U:U, ROW(U327)), U327)-1)/'Supporting Calculations'!$B$8</f>
        <v>0.29779411764705882</v>
      </c>
      <c r="W327" s="26">
        <f>'Segment RDF'!$H$33</f>
        <v>40</v>
      </c>
      <c r="X327" s="56">
        <f t="shared" si="103"/>
        <v>11.911764705882353</v>
      </c>
      <c r="Y327" s="58">
        <f t="shared" si="104"/>
        <v>286982.64</v>
      </c>
      <c r="Z327" s="24">
        <f>_xlfn.RANK.EQ(Y327, Y$4:INDEX(Y:Y, MATCH(100000000000000,Y:Y)), 0) + COUNTIF(Y$4:INDEX(Y:Y, ROW(Y327)), Y327)-1</f>
        <v>622</v>
      </c>
      <c r="AA327" s="25">
        <f>(_xlfn.RANK.EQ(Z327, Z$4:INDEX(Z:Z, MATCH(1000000000000,Z:Z)), 0) + COUNTIF(Z$4:INDEX(Z:Z, ROW(Z327)), Z327)-1)/'Supporting Calculations'!$B$8</f>
        <v>0.42922794117647056</v>
      </c>
      <c r="AB327" s="26">
        <f>'Segment RDF'!$J$33</f>
        <v>20</v>
      </c>
      <c r="AC327" s="56">
        <f t="shared" si="105"/>
        <v>8.5845588235294112</v>
      </c>
      <c r="AD327" s="26"/>
      <c r="AE327" s="66">
        <f t="shared" si="106"/>
        <v>2.995355170819523E-2</v>
      </c>
      <c r="AF327" s="24">
        <f>_xlfn.RANK.EQ(AE327, AE$4:INDEX(AE:AE, MATCH(1000000000000,AE:AE)), 0) + COUNTIF(AE$4:INDEX(AE:AE, ROW(AE327)), AE327)-1</f>
        <v>657</v>
      </c>
      <c r="AG327" s="25">
        <f>(_xlfn.RANK.EQ(AF327, AF$4:INDEX(AF:AF, MATCH(1000000000000,AF:AF)), 1) + COUNTIF(AF$4:INDEX(AF:AF, ROW(AF327)), AF327)-1)/'Supporting Calculations'!$B$8</f>
        <v>0.60386029411764708</v>
      </c>
      <c r="AH327" s="26">
        <f>'Segment RDF'!$F$33</f>
        <v>40</v>
      </c>
      <c r="AI327" s="67">
        <f t="shared" si="107"/>
        <v>24.154411764705884</v>
      </c>
      <c r="AJ327" s="68">
        <f t="shared" si="108"/>
        <v>9.1395901772978877E-3</v>
      </c>
      <c r="AK327" s="24">
        <f>_xlfn.RANK.EQ(AJ327, AJ$4:INDEX(AJ:AJ, MATCH(1000000000000,AJ:AJ)), 0) + COUNTIF(AJ$4:INDEX(AJ:AJ, ROW(AJ327)), AJ327)-1</f>
        <v>421</v>
      </c>
      <c r="AL327" s="25">
        <f>(_xlfn.RANK.EQ(AK327, AK$4:INDEX(AK:AK, MATCH(1000000000000,AK:AK)), 1) + COUNTIF(AK$4:INDEX(AK:AK, ROW(AK327)), AK327)-1)/'Supporting Calculations'!$B$8</f>
        <v>0.38694852941176472</v>
      </c>
      <c r="AM327" s="26">
        <f>'Segment RDF'!$H$33</f>
        <v>40</v>
      </c>
      <c r="AN327" s="67">
        <f t="shared" si="109"/>
        <v>15.477941176470589</v>
      </c>
      <c r="AO327" s="69">
        <f t="shared" si="119"/>
        <v>6.0930595520264079E-2</v>
      </c>
      <c r="AP327" s="24">
        <f>_xlfn.RANK.EQ(AO327, AO$4:INDEX(AO:AO, MATCH(1000000000000,AO:AO)), 0) + COUNTIF(AO$4:INDEX(AO:AO, ROW(AO327)), AO327)-1</f>
        <v>512</v>
      </c>
      <c r="AQ327" s="25">
        <f>(_xlfn.RANK.EQ(AP327, AP$4:INDEX(AP:AP, MATCH(1000000000000,AP:AP)), 1) + COUNTIF(AP$4:INDEX(AP:AP, ROW(AP327)), AP327)-1)/'Supporting Calculations'!$B$8</f>
        <v>0.47058823529411764</v>
      </c>
      <c r="AR327" s="26">
        <f>'Segment RDF'!$J$33</f>
        <v>20</v>
      </c>
      <c r="AS327" s="67">
        <f t="shared" si="110"/>
        <v>9.4117647058823533</v>
      </c>
      <c r="AT327" s="69"/>
      <c r="AU327" s="119">
        <f t="shared" si="111"/>
        <v>32.408088235294116</v>
      </c>
      <c r="AV327" s="56">
        <f t="shared" si="112"/>
        <v>49.044117647058826</v>
      </c>
      <c r="AW327" s="24"/>
      <c r="AX327" s="119">
        <f>(_xlfn.RANK.EQ(AU327, AU$4:INDEX(AU:AU, MATCH(1000000000000,AU:AU)), 1) + COUNTIF(AU$4:INDEX(AU:AU, ROW(AU327)), AU327)-1)/'Supporting Calculations'!$B$8*100</f>
        <v>31.525735294117645</v>
      </c>
      <c r="AY327" s="58">
        <f>(_xlfn.RANK.EQ(AV327, AV$4:INDEX(AV:AV, MATCH(10000000000,AV:AV)), 1) + COUNTIF(AV$4:INDEX(AV:AV, ROW(AV327)), AV327)-1)/'Supporting Calculations'!$B$8*100</f>
        <v>45.404411764705884</v>
      </c>
      <c r="AZ327" s="70">
        <f t="shared" si="113"/>
        <v>76.930147058823536</v>
      </c>
      <c r="BA327" s="24"/>
      <c r="BB327" s="14">
        <f>IF(AND(AX327&gt;='Supporting Calculations'!$B$4,AY327&gt;='Supporting Calculations'!$C$4) = TRUE,1,IF(AND(AX327&gt;'Supporting Calculations'!$B$4,AY327&lt;'Supporting Calculations'!$C$4) = TRUE, 2,IF(AND(AX327&lt;'Supporting Calculations'!$B$4,AY327&gt;'Supporting Calculations'!$C$4) = TRUE,3,IF(AND(AX327&lt;='Supporting Calculations'!$B$4,AY327&lt;='Supporting Calculations'!$C$4) = TRUE, 4,0))))</f>
        <v>4</v>
      </c>
      <c r="BC327" s="44" t="str">
        <f t="shared" si="114"/>
        <v>Low</v>
      </c>
      <c r="BE327" s="84" t="e">
        <f t="shared" si="115"/>
        <v>#N/A</v>
      </c>
      <c r="BF327" s="86" t="e">
        <f t="shared" si="116"/>
        <v>#N/A</v>
      </c>
      <c r="BG327" s="88">
        <f t="shared" si="117"/>
        <v>45.404411764705884</v>
      </c>
      <c r="BI327" s="14">
        <f t="shared" si="118"/>
        <v>765</v>
      </c>
      <c r="BJ327" s="121">
        <f>BI327/'Supporting Calculations'!$B$8</f>
        <v>0.703125</v>
      </c>
      <c r="BK327" s="21">
        <f>SUM(T327:INDEX(T:T, MATCH(100000000000000,T:T)))/SUM((T$4:INDEX(T:T, MATCH(1E+30,T:T))))</f>
        <v>0.97109157371123778</v>
      </c>
      <c r="BL327" s="21">
        <f>SUM(H327:INDEX(H:H, MATCH(100000000000000,H:H)))/SUM((H$4:INDEX(H:H, MATCH(100000000000000,H:H))))</f>
        <v>0.9801150863207776</v>
      </c>
      <c r="BM327" s="21">
        <f>SUM(O327:INDEX(O:O, MATCH(100000000000000,O:O)))/SUM((O$4:INDEX(O:O, MATCH(1E+30,O:O))))</f>
        <v>0.97109157371123778</v>
      </c>
      <c r="BN327" s="132">
        <f>SUM(F327:INDEX(F:F, MATCH(100000000000000,F:F)))/SUM((F$4:INDEX(F:F, MATCH(1E+30,F:F))))</f>
        <v>0.96211029273501225</v>
      </c>
      <c r="BQ327" s="28"/>
    </row>
    <row r="328" spans="1:69" ht="15.75" customHeight="1">
      <c r="A328" s="89"/>
      <c r="B328" s="124" t="s">
        <v>134</v>
      </c>
      <c r="C328" s="74"/>
      <c r="D328" s="28"/>
      <c r="E328" s="45">
        <v>4712865.4800000004</v>
      </c>
      <c r="F328" s="23">
        <v>99296</v>
      </c>
      <c r="G328" s="23">
        <v>4712865.4800000004</v>
      </c>
      <c r="H328" s="23">
        <v>27173.119999999999</v>
      </c>
      <c r="I328" s="43">
        <v>181152.14</v>
      </c>
      <c r="J328" s="23"/>
      <c r="K328" s="45"/>
      <c r="L328" s="23"/>
      <c r="M328" s="43"/>
      <c r="N328" s="23"/>
      <c r="O328" s="112">
        <f t="shared" si="100"/>
        <v>4712865.4800000004</v>
      </c>
      <c r="P328" s="24">
        <f>_xlfn.RANK.EQ(O328, O$4:INDEX(O:O, MATCH(100000000000000,O:O)), 0) + COUNTIF(O$4:INDEX(O:O, ROW(O328)), O328)-1</f>
        <v>764</v>
      </c>
      <c r="Q328" s="25">
        <f>(_xlfn.RANK.EQ(P328, P$4:INDEX(P:P, MATCH(1000000000000,P:P)), 0) + COUNTIF(P$4:INDEX(P:P, ROW(P328)), P328)-1)/'Supporting Calculations'!$B$8</f>
        <v>0.29871323529411764</v>
      </c>
      <c r="R328" s="26">
        <f>'Segment RDF'!$F$33</f>
        <v>40</v>
      </c>
      <c r="S328" s="56">
        <f t="shared" si="101"/>
        <v>11.948529411764707</v>
      </c>
      <c r="T328" s="113">
        <f t="shared" si="102"/>
        <v>4712865.4800000004</v>
      </c>
      <c r="U328" s="24">
        <f>_xlfn.RANK.EQ(T328, T$4:INDEX(T:T, MATCH(100000000000000,T:T)), 0) + COUNTIF(T$4:INDEX(T:T, ROW(T328)), T328)-1</f>
        <v>764</v>
      </c>
      <c r="V328" s="25">
        <f>(_xlfn.RANK.EQ(U328, U$4:INDEX(U:U, MATCH(1000000000000,U:U)), 0) + COUNTIF(U$4:INDEX(U:U, ROW(U328)), U328)-1)/'Supporting Calculations'!$B$8</f>
        <v>0.29871323529411764</v>
      </c>
      <c r="W328" s="26">
        <f>'Segment RDF'!$H$33</f>
        <v>40</v>
      </c>
      <c r="X328" s="56">
        <f t="shared" si="103"/>
        <v>11.948529411764707</v>
      </c>
      <c r="Y328" s="58">
        <f t="shared" si="104"/>
        <v>181152.14</v>
      </c>
      <c r="Z328" s="24">
        <f>_xlfn.RANK.EQ(Y328, Y$4:INDEX(Y:Y, MATCH(100000000000000,Y:Y)), 0) + COUNTIF(Y$4:INDEX(Y:Y, ROW(Y328)), Y328)-1</f>
        <v>720</v>
      </c>
      <c r="AA328" s="25">
        <f>(_xlfn.RANK.EQ(Z328, Z$4:INDEX(Z:Z, MATCH(1000000000000,Z:Z)), 0) + COUNTIF(Z$4:INDEX(Z:Z, ROW(Z328)), Z328)-1)/'Supporting Calculations'!$B$8</f>
        <v>0.3391544117647059</v>
      </c>
      <c r="AB328" s="26">
        <f>'Segment RDF'!$J$33</f>
        <v>20</v>
      </c>
      <c r="AC328" s="56">
        <f t="shared" si="105"/>
        <v>6.7830882352941178</v>
      </c>
      <c r="AD328" s="26"/>
      <c r="AE328" s="66">
        <f t="shared" si="106"/>
        <v>2.1069135204767185E-2</v>
      </c>
      <c r="AF328" s="24">
        <f>_xlfn.RANK.EQ(AE328, AE$4:INDEX(AE:AE, MATCH(1000000000000,AE:AE)), 0) + COUNTIF(AE$4:INDEX(AE:AE, ROW(AE328)), AE328)-1</f>
        <v>761</v>
      </c>
      <c r="AG328" s="25">
        <f>(_xlfn.RANK.EQ(AF328, AF$4:INDEX(AF:AF, MATCH(1000000000000,AF:AF)), 1) + COUNTIF(AF$4:INDEX(AF:AF, ROW(AF328)), AF328)-1)/'Supporting Calculations'!$B$8</f>
        <v>0.69944852941176472</v>
      </c>
      <c r="AH328" s="26">
        <f>'Segment RDF'!$F$33</f>
        <v>40</v>
      </c>
      <c r="AI328" s="67">
        <f t="shared" si="107"/>
        <v>27.977941176470587</v>
      </c>
      <c r="AJ328" s="68">
        <f t="shared" si="108"/>
        <v>5.765732146464744E-3</v>
      </c>
      <c r="AK328" s="24">
        <f>_xlfn.RANK.EQ(AJ328, AJ$4:INDEX(AJ:AJ, MATCH(1000000000000,AJ:AJ)), 0) + COUNTIF(AJ$4:INDEX(AJ:AJ, ROW(AJ328)), AJ328)-1</f>
        <v>550</v>
      </c>
      <c r="AL328" s="25">
        <f>(_xlfn.RANK.EQ(AK328, AK$4:INDEX(AK:AK, MATCH(1000000000000,AK:AK)), 1) + COUNTIF(AK$4:INDEX(AK:AK, ROW(AK328)), AK328)-1)/'Supporting Calculations'!$B$8</f>
        <v>0.50551470588235292</v>
      </c>
      <c r="AM328" s="26">
        <f>'Segment RDF'!$H$33</f>
        <v>40</v>
      </c>
      <c r="AN328" s="67">
        <f t="shared" si="109"/>
        <v>20.220588235294116</v>
      </c>
      <c r="AO328" s="69">
        <f t="shared" si="119"/>
        <v>3.843779135406173E-2</v>
      </c>
      <c r="AP328" s="24">
        <f>_xlfn.RANK.EQ(AO328, AO$4:INDEX(AO:AO, MATCH(1000000000000,AO:AO)), 0) + COUNTIF(AO$4:INDEX(AO:AO, ROW(AO328)), AO328)-1</f>
        <v>651</v>
      </c>
      <c r="AQ328" s="25">
        <f>(_xlfn.RANK.EQ(AP328, AP$4:INDEX(AP:AP, MATCH(1000000000000,AP:AP)), 1) + COUNTIF(AP$4:INDEX(AP:AP, ROW(AP328)), AP328)-1)/'Supporting Calculations'!$B$8</f>
        <v>0.59834558823529416</v>
      </c>
      <c r="AR328" s="26">
        <f>'Segment RDF'!$J$33</f>
        <v>20</v>
      </c>
      <c r="AS328" s="67">
        <f t="shared" si="110"/>
        <v>11.966911764705884</v>
      </c>
      <c r="AT328" s="69"/>
      <c r="AU328" s="119">
        <f t="shared" si="111"/>
        <v>30.680147058823529</v>
      </c>
      <c r="AV328" s="56">
        <f t="shared" si="112"/>
        <v>60.165441176470587</v>
      </c>
      <c r="AW328" s="24"/>
      <c r="AX328" s="119">
        <f>(_xlfn.RANK.EQ(AU328, AU$4:INDEX(AU:AU, MATCH(1000000000000,AU:AU)), 1) + COUNTIF(AU$4:INDEX(AU:AU, ROW(AU328)), AU328)-1)/'Supporting Calculations'!$B$8*100</f>
        <v>29.319852941176471</v>
      </c>
      <c r="AY328" s="58">
        <f>(_xlfn.RANK.EQ(AV328, AV$4:INDEX(AV:AV, MATCH(10000000000,AV:AV)), 1) + COUNTIF(AV$4:INDEX(AV:AV, ROW(AV328)), AV328)-1)/'Supporting Calculations'!$B$8*100</f>
        <v>62.775735294117652</v>
      </c>
      <c r="AZ328" s="70">
        <f t="shared" si="113"/>
        <v>92.095588235294116</v>
      </c>
      <c r="BA328" s="24"/>
      <c r="BB328" s="14">
        <f>IF(AND(AX328&gt;='Supporting Calculations'!$B$4,AY328&gt;='Supporting Calculations'!$C$4) = TRUE,1,IF(AND(AX328&gt;'Supporting Calculations'!$B$4,AY328&lt;'Supporting Calculations'!$C$4) = TRUE, 2,IF(AND(AX328&lt;'Supporting Calculations'!$B$4,AY328&gt;'Supporting Calculations'!$C$4) = TRUE,3,IF(AND(AX328&lt;='Supporting Calculations'!$B$4,AY328&lt;='Supporting Calculations'!$C$4) = TRUE, 4,0))))</f>
        <v>4</v>
      </c>
      <c r="BC328" s="44" t="str">
        <f t="shared" si="114"/>
        <v>Low</v>
      </c>
      <c r="BE328" s="84" t="e">
        <f t="shared" si="115"/>
        <v>#N/A</v>
      </c>
      <c r="BF328" s="86" t="e">
        <f t="shared" si="116"/>
        <v>#N/A</v>
      </c>
      <c r="BG328" s="88">
        <f t="shared" si="117"/>
        <v>62.775735294117652</v>
      </c>
      <c r="BI328" s="14">
        <f t="shared" si="118"/>
        <v>764</v>
      </c>
      <c r="BJ328" s="121">
        <f>BI328/'Supporting Calculations'!$B$8</f>
        <v>0.70220588235294112</v>
      </c>
      <c r="BK328" s="21">
        <f>SUM(T328:INDEX(T:T, MATCH(100000000000000,T:T)))/SUM((T$4:INDEX(T:T, MATCH(1E+30,T:T))))</f>
        <v>0.97095029218422568</v>
      </c>
      <c r="BL328" s="21">
        <f>SUM(H328:INDEX(H:H, MATCH(100000000000000,H:H)))/SUM((H$4:INDEX(H:H, MATCH(100000000000000,H:H))))</f>
        <v>0.98003148014849351</v>
      </c>
      <c r="BM328" s="21">
        <f>SUM(O328:INDEX(O:O, MATCH(100000000000000,O:O)))/SUM((O$4:INDEX(O:O, MATCH(1E+30,O:O))))</f>
        <v>0.97095029218422568</v>
      </c>
      <c r="BN328" s="132">
        <f>SUM(F328:INDEX(F:F, MATCH(100000000000000,F:F)))/SUM((F$4:INDEX(F:F, MATCH(1E+30,F:F))))</f>
        <v>0.96202478599532393</v>
      </c>
      <c r="BQ328" s="28"/>
    </row>
    <row r="329" spans="1:69" ht="15.75" customHeight="1">
      <c r="A329" s="89"/>
      <c r="B329" s="124" t="s">
        <v>133</v>
      </c>
      <c r="C329" s="74"/>
      <c r="D329" s="28"/>
      <c r="E329" s="45">
        <v>4741328</v>
      </c>
      <c r="F329" s="23">
        <v>447658</v>
      </c>
      <c r="G329" s="23">
        <v>4741328</v>
      </c>
      <c r="H329" s="23">
        <v>80338.649999999994</v>
      </c>
      <c r="I329" s="43">
        <v>931695</v>
      </c>
      <c r="J329" s="23"/>
      <c r="K329" s="45"/>
      <c r="L329" s="23"/>
      <c r="M329" s="43"/>
      <c r="N329" s="23"/>
      <c r="O329" s="112">
        <f t="shared" si="100"/>
        <v>4741328</v>
      </c>
      <c r="P329" s="24">
        <f>_xlfn.RANK.EQ(O329, O$4:INDEX(O:O, MATCH(100000000000000,O:O)), 0) + COUNTIF(O$4:INDEX(O:O, ROW(O329)), O329)-1</f>
        <v>763</v>
      </c>
      <c r="Q329" s="25">
        <f>(_xlfn.RANK.EQ(P329, P$4:INDEX(P:P, MATCH(1000000000000,P:P)), 0) + COUNTIF(P$4:INDEX(P:P, ROW(P329)), P329)-1)/'Supporting Calculations'!$B$8</f>
        <v>0.29963235294117646</v>
      </c>
      <c r="R329" s="26">
        <f>'Segment RDF'!$F$33</f>
        <v>40</v>
      </c>
      <c r="S329" s="56">
        <f t="shared" si="101"/>
        <v>11.985294117647058</v>
      </c>
      <c r="T329" s="113">
        <f t="shared" si="102"/>
        <v>4741328</v>
      </c>
      <c r="U329" s="24">
        <f>_xlfn.RANK.EQ(T329, T$4:INDEX(T:T, MATCH(100000000000000,T:T)), 0) + COUNTIF(T$4:INDEX(T:T, ROW(T329)), T329)-1</f>
        <v>763</v>
      </c>
      <c r="V329" s="25">
        <f>(_xlfn.RANK.EQ(U329, U$4:INDEX(U:U, MATCH(1000000000000,U:U)), 0) + COUNTIF(U$4:INDEX(U:U, ROW(U329)), U329)-1)/'Supporting Calculations'!$B$8</f>
        <v>0.29963235294117646</v>
      </c>
      <c r="W329" s="26">
        <f>'Segment RDF'!$H$33</f>
        <v>40</v>
      </c>
      <c r="X329" s="56">
        <f t="shared" si="103"/>
        <v>11.985294117647058</v>
      </c>
      <c r="Y329" s="58">
        <f t="shared" si="104"/>
        <v>931695</v>
      </c>
      <c r="Z329" s="24">
        <f>_xlfn.RANK.EQ(Y329, Y$4:INDEX(Y:Y, MATCH(100000000000000,Y:Y)), 0) + COUNTIF(Y$4:INDEX(Y:Y, ROW(Y329)), Y329)-1</f>
        <v>374</v>
      </c>
      <c r="AA329" s="25">
        <f>(_xlfn.RANK.EQ(Z329, Z$4:INDEX(Z:Z, MATCH(1000000000000,Z:Z)), 0) + COUNTIF(Z$4:INDEX(Z:Z, ROW(Z329)), Z329)-1)/'Supporting Calculations'!$B$8</f>
        <v>0.65716911764705888</v>
      </c>
      <c r="AB329" s="26">
        <f>'Segment RDF'!$J$33</f>
        <v>20</v>
      </c>
      <c r="AC329" s="56">
        <f t="shared" si="105"/>
        <v>13.143382352941178</v>
      </c>
      <c r="AD329" s="26"/>
      <c r="AE329" s="66">
        <f t="shared" si="106"/>
        <v>9.4416163572737424E-2</v>
      </c>
      <c r="AF329" s="24">
        <f>_xlfn.RANK.EQ(AE329, AE$4:INDEX(AE:AE, MATCH(1000000000000,AE:AE)), 0) + COUNTIF(AE$4:INDEX(AE:AE, ROW(AE329)), AE329)-1</f>
        <v>251</v>
      </c>
      <c r="AG329" s="25">
        <f>(_xlfn.RANK.EQ(AF329, AF$4:INDEX(AF:AF, MATCH(1000000000000,AF:AF)), 1) + COUNTIF(AF$4:INDEX(AF:AF, ROW(AF329)), AF329)-1)/'Supporting Calculations'!$B$8</f>
        <v>0.23069852941176472</v>
      </c>
      <c r="AH329" s="26">
        <f>'Segment RDF'!$F$33</f>
        <v>40</v>
      </c>
      <c r="AI329" s="67">
        <f t="shared" si="107"/>
        <v>9.2279411764705888</v>
      </c>
      <c r="AJ329" s="68">
        <f t="shared" si="108"/>
        <v>1.6944335004876271E-2</v>
      </c>
      <c r="AK329" s="24">
        <f>_xlfn.RANK.EQ(AJ329, AJ$4:INDEX(AJ:AJ, MATCH(1000000000000,AJ:AJ)), 0) + COUNTIF(AJ$4:INDEX(AJ:AJ, ROW(AJ329)), AJ329)-1</f>
        <v>260</v>
      </c>
      <c r="AL329" s="25">
        <f>(_xlfn.RANK.EQ(AK329, AK$4:INDEX(AK:AK, MATCH(1000000000000,AK:AK)), 1) + COUNTIF(AK$4:INDEX(AK:AK, ROW(AK329)), AK329)-1)/'Supporting Calculations'!$B$8</f>
        <v>0.23897058823529413</v>
      </c>
      <c r="AM329" s="26">
        <f>'Segment RDF'!$H$33</f>
        <v>40</v>
      </c>
      <c r="AN329" s="67">
        <f t="shared" si="109"/>
        <v>9.5588235294117645</v>
      </c>
      <c r="AO329" s="69">
        <f t="shared" si="119"/>
        <v>0.19650507199670642</v>
      </c>
      <c r="AP329" s="24">
        <f>_xlfn.RANK.EQ(AO329, AO$4:INDEX(AO:AO, MATCH(1000000000000,AO:AO)), 0) + COUNTIF(AO$4:INDEX(AO:AO, ROW(AO329)), AO329)-1</f>
        <v>154</v>
      </c>
      <c r="AQ329" s="25">
        <f>(_xlfn.RANK.EQ(AP329, AP$4:INDEX(AP:AP, MATCH(1000000000000,AP:AP)), 1) + COUNTIF(AP$4:INDEX(AP:AP, ROW(AP329)), AP329)-1)/'Supporting Calculations'!$B$8</f>
        <v>0.14154411764705882</v>
      </c>
      <c r="AR329" s="26">
        <f>'Segment RDF'!$J$33</f>
        <v>20</v>
      </c>
      <c r="AS329" s="67">
        <f t="shared" si="110"/>
        <v>2.8308823529411766</v>
      </c>
      <c r="AT329" s="69"/>
      <c r="AU329" s="119">
        <f t="shared" si="111"/>
        <v>37.11397058823529</v>
      </c>
      <c r="AV329" s="56">
        <f t="shared" si="112"/>
        <v>21.617647058823533</v>
      </c>
      <c r="AW329" s="24"/>
      <c r="AX329" s="119">
        <f>(_xlfn.RANK.EQ(AU329, AU$4:INDEX(AU:AU, MATCH(1000000000000,AU:AU)), 1) + COUNTIF(AU$4:INDEX(AU:AU, ROW(AU329)), AU329)-1)/'Supporting Calculations'!$B$8*100</f>
        <v>36.213235294117645</v>
      </c>
      <c r="AY329" s="58">
        <f>(_xlfn.RANK.EQ(AV329, AV$4:INDEX(AV:AV, MATCH(10000000000,AV:AV)), 1) + COUNTIF(AV$4:INDEX(AV:AV, ROW(AV329)), AV329)-1)/'Supporting Calculations'!$B$8*100</f>
        <v>13.511029411764705</v>
      </c>
      <c r="AZ329" s="70">
        <f t="shared" si="113"/>
        <v>49.724264705882348</v>
      </c>
      <c r="BA329" s="24"/>
      <c r="BB329" s="14">
        <f>IF(AND(AX329&gt;='Supporting Calculations'!$B$4,AY329&gt;='Supporting Calculations'!$C$4) = TRUE,1,IF(AND(AX329&gt;'Supporting Calculations'!$B$4,AY329&lt;'Supporting Calculations'!$C$4) = TRUE, 2,IF(AND(AX329&lt;'Supporting Calculations'!$B$4,AY329&gt;'Supporting Calculations'!$C$4) = TRUE,3,IF(AND(AX329&lt;='Supporting Calculations'!$B$4,AY329&lt;='Supporting Calculations'!$C$4) = TRUE, 4,0))))</f>
        <v>4</v>
      </c>
      <c r="BC329" s="44" t="str">
        <f t="shared" si="114"/>
        <v>Low</v>
      </c>
      <c r="BE329" s="84">
        <f t="shared" si="115"/>
        <v>13.511029411764705</v>
      </c>
      <c r="BF329" s="86" t="e">
        <f t="shared" si="116"/>
        <v>#N/A</v>
      </c>
      <c r="BG329" s="88" t="e">
        <f t="shared" si="117"/>
        <v>#N/A</v>
      </c>
      <c r="BI329" s="14">
        <f t="shared" si="118"/>
        <v>763</v>
      </c>
      <c r="BJ329" s="121">
        <f>BI329/'Supporting Calculations'!$B$8</f>
        <v>0.70128676470588236</v>
      </c>
      <c r="BK329" s="21">
        <f>SUM(T329:INDEX(T:T, MATCH(100000000000000,T:T)))/SUM((T$4:INDEX(T:T, MATCH(1E+30,T:T))))</f>
        <v>0.97080892447504263</v>
      </c>
      <c r="BL329" s="21">
        <f>SUM(H329:INDEX(H:H, MATCH(100000000000000,H:H)))/SUM((H$4:INDEX(H:H, MATCH(100000000000000,H:H))))</f>
        <v>0.97997870482287064</v>
      </c>
      <c r="BM329" s="21">
        <f>SUM(O329:INDEX(O:O, MATCH(100000000000000,O:O)))/SUM((O$4:INDEX(O:O, MATCH(1E+30,O:O))))</f>
        <v>0.97080892447504263</v>
      </c>
      <c r="BN329" s="132">
        <f>SUM(F329:INDEX(F:F, MATCH(100000000000000,F:F)))/SUM((F$4:INDEX(F:F, MATCH(1E+30,F:F))))</f>
        <v>0.96196460441719445</v>
      </c>
      <c r="BQ329" s="28"/>
    </row>
    <row r="330" spans="1:69" ht="15.75" customHeight="1">
      <c r="A330" s="89"/>
      <c r="B330" s="124" t="s">
        <v>134</v>
      </c>
      <c r="C330" s="74"/>
      <c r="D330" s="28"/>
      <c r="E330" s="45">
        <v>4751355</v>
      </c>
      <c r="F330" s="23">
        <v>179078</v>
      </c>
      <c r="G330" s="23">
        <v>4751355</v>
      </c>
      <c r="H330" s="23">
        <v>40911.089999999997</v>
      </c>
      <c r="I330" s="43">
        <v>272740.58</v>
      </c>
      <c r="J330" s="23"/>
      <c r="K330" s="45"/>
      <c r="L330" s="23"/>
      <c r="M330" s="43"/>
      <c r="N330" s="23"/>
      <c r="O330" s="112">
        <f t="shared" si="100"/>
        <v>4751355</v>
      </c>
      <c r="P330" s="24">
        <f>_xlfn.RANK.EQ(O330, O$4:INDEX(O:O, MATCH(100000000000000,O:O)), 0) + COUNTIF(O$4:INDEX(O:O, ROW(O330)), O330)-1</f>
        <v>762</v>
      </c>
      <c r="Q330" s="25">
        <f>(_xlfn.RANK.EQ(P330, P$4:INDEX(P:P, MATCH(1000000000000,P:P)), 0) + COUNTIF(P$4:INDEX(P:P, ROW(P330)), P330)-1)/'Supporting Calculations'!$B$8</f>
        <v>0.30055147058823528</v>
      </c>
      <c r="R330" s="26">
        <f>'Segment RDF'!$F$33</f>
        <v>40</v>
      </c>
      <c r="S330" s="56">
        <f t="shared" si="101"/>
        <v>12.022058823529411</v>
      </c>
      <c r="T330" s="113">
        <f t="shared" si="102"/>
        <v>4751355</v>
      </c>
      <c r="U330" s="24">
        <f>_xlfn.RANK.EQ(T330, T$4:INDEX(T:T, MATCH(100000000000000,T:T)), 0) + COUNTIF(T$4:INDEX(T:T, ROW(T330)), T330)-1</f>
        <v>762</v>
      </c>
      <c r="V330" s="25">
        <f>(_xlfn.RANK.EQ(U330, U$4:INDEX(U:U, MATCH(1000000000000,U:U)), 0) + COUNTIF(U$4:INDEX(U:U, ROW(U330)), U330)-1)/'Supporting Calculations'!$B$8</f>
        <v>0.30055147058823528</v>
      </c>
      <c r="W330" s="26">
        <f>'Segment RDF'!$H$33</f>
        <v>40</v>
      </c>
      <c r="X330" s="56">
        <f t="shared" si="103"/>
        <v>12.022058823529411</v>
      </c>
      <c r="Y330" s="58">
        <f t="shared" si="104"/>
        <v>272740.58</v>
      </c>
      <c r="Z330" s="24">
        <f>_xlfn.RANK.EQ(Y330, Y$4:INDEX(Y:Y, MATCH(100000000000000,Y:Y)), 0) + COUNTIF(Y$4:INDEX(Y:Y, ROW(Y330)), Y330)-1</f>
        <v>635</v>
      </c>
      <c r="AA330" s="25">
        <f>(_xlfn.RANK.EQ(Z330, Z$4:INDEX(Z:Z, MATCH(1000000000000,Z:Z)), 0) + COUNTIF(Z$4:INDEX(Z:Z, ROW(Z330)), Z330)-1)/'Supporting Calculations'!$B$8</f>
        <v>0.4172794117647059</v>
      </c>
      <c r="AB330" s="26">
        <f>'Segment RDF'!$J$33</f>
        <v>20</v>
      </c>
      <c r="AC330" s="56">
        <f t="shared" si="105"/>
        <v>8.3455882352941178</v>
      </c>
      <c r="AD330" s="26"/>
      <c r="AE330" s="66">
        <f t="shared" si="106"/>
        <v>3.7689880044745133E-2</v>
      </c>
      <c r="AF330" s="24">
        <f>_xlfn.RANK.EQ(AE330, AE$4:INDEX(AE:AE, MATCH(1000000000000,AE:AE)), 0) + COUNTIF(AE$4:INDEX(AE:AE, ROW(AE330)), AE330)-1</f>
        <v>576</v>
      </c>
      <c r="AG330" s="25">
        <f>(_xlfn.RANK.EQ(AF330, AF$4:INDEX(AF:AF, MATCH(1000000000000,AF:AF)), 1) + COUNTIF(AF$4:INDEX(AF:AF, ROW(AF330)), AF330)-1)/'Supporting Calculations'!$B$8</f>
        <v>0.52941176470588236</v>
      </c>
      <c r="AH330" s="26">
        <f>'Segment RDF'!$F$33</f>
        <v>40</v>
      </c>
      <c r="AI330" s="67">
        <f t="shared" si="107"/>
        <v>21.176470588235293</v>
      </c>
      <c r="AJ330" s="68">
        <f t="shared" si="108"/>
        <v>8.6104048213614844E-3</v>
      </c>
      <c r="AK330" s="24">
        <f>_xlfn.RANK.EQ(AJ330, AJ$4:INDEX(AJ:AJ, MATCH(1000000000000,AJ:AJ)), 0) + COUNTIF(AJ$4:INDEX(AJ:AJ, ROW(AJ330)), AJ330)-1</f>
        <v>448</v>
      </c>
      <c r="AL330" s="25">
        <f>(_xlfn.RANK.EQ(AK330, AK$4:INDEX(AK:AK, MATCH(1000000000000,AK:AK)), 1) + COUNTIF(AK$4:INDEX(AK:AK, ROW(AK330)), AK330)-1)/'Supporting Calculations'!$B$8</f>
        <v>0.41176470588235292</v>
      </c>
      <c r="AM330" s="26">
        <f>'Segment RDF'!$H$33</f>
        <v>40</v>
      </c>
      <c r="AN330" s="67">
        <f t="shared" si="109"/>
        <v>16.470588235294116</v>
      </c>
      <c r="AO330" s="69">
        <f t="shared" si="119"/>
        <v>5.7402694599751024E-2</v>
      </c>
      <c r="AP330" s="24">
        <f>_xlfn.RANK.EQ(AO330, AO$4:INDEX(AO:AO, MATCH(1000000000000,AO:AO)), 0) + COUNTIF(AO$4:INDEX(AO:AO, ROW(AO330)), AO330)-1</f>
        <v>535</v>
      </c>
      <c r="AQ330" s="25">
        <f>(_xlfn.RANK.EQ(AP330, AP$4:INDEX(AP:AP, MATCH(1000000000000,AP:AP)), 1) + COUNTIF(AP$4:INDEX(AP:AP, ROW(AP330)), AP330)-1)/'Supporting Calculations'!$B$8</f>
        <v>0.49172794117647056</v>
      </c>
      <c r="AR330" s="26">
        <f>'Segment RDF'!$J$33</f>
        <v>20</v>
      </c>
      <c r="AS330" s="67">
        <f t="shared" si="110"/>
        <v>9.8345588235294112</v>
      </c>
      <c r="AT330" s="69"/>
      <c r="AU330" s="119">
        <f t="shared" si="111"/>
        <v>32.389705882352942</v>
      </c>
      <c r="AV330" s="56">
        <f t="shared" si="112"/>
        <v>47.481617647058819</v>
      </c>
      <c r="AW330" s="24"/>
      <c r="AX330" s="119">
        <f>(_xlfn.RANK.EQ(AU330, AU$4:INDEX(AU:AU, MATCH(1000000000000,AU:AU)), 1) + COUNTIF(AU$4:INDEX(AU:AU, ROW(AU330)), AU330)-1)/'Supporting Calculations'!$B$8*100</f>
        <v>31.433823529411764</v>
      </c>
      <c r="AY330" s="58">
        <f>(_xlfn.RANK.EQ(AV330, AV$4:INDEX(AV:AV, MATCH(10000000000,AV:AV)), 1) + COUNTIF(AV$4:INDEX(AV:AV, ROW(AV330)), AV330)-1)/'Supporting Calculations'!$B$8*100</f>
        <v>43.382352941176471</v>
      </c>
      <c r="AZ330" s="70">
        <f t="shared" si="113"/>
        <v>74.816176470588232</v>
      </c>
      <c r="BA330" s="24"/>
      <c r="BB330" s="14">
        <f>IF(AND(AX330&gt;='Supporting Calculations'!$B$4,AY330&gt;='Supporting Calculations'!$C$4) = TRUE,1,IF(AND(AX330&gt;'Supporting Calculations'!$B$4,AY330&lt;'Supporting Calculations'!$C$4) = TRUE, 2,IF(AND(AX330&lt;'Supporting Calculations'!$B$4,AY330&gt;'Supporting Calculations'!$C$4) = TRUE,3,IF(AND(AX330&lt;='Supporting Calculations'!$B$4,AY330&lt;='Supporting Calculations'!$C$4) = TRUE, 4,0))))</f>
        <v>4</v>
      </c>
      <c r="BC330" s="44" t="str">
        <f t="shared" si="114"/>
        <v>Low</v>
      </c>
      <c r="BE330" s="84" t="e">
        <f t="shared" si="115"/>
        <v>#N/A</v>
      </c>
      <c r="BF330" s="86" t="e">
        <f t="shared" si="116"/>
        <v>#N/A</v>
      </c>
      <c r="BG330" s="88">
        <f t="shared" si="117"/>
        <v>43.382352941176471</v>
      </c>
      <c r="BI330" s="14">
        <f t="shared" si="118"/>
        <v>762</v>
      </c>
      <c r="BJ330" s="121">
        <f>BI330/'Supporting Calculations'!$B$8</f>
        <v>0.70036764705882348</v>
      </c>
      <c r="BK330" s="21">
        <f>SUM(T330:INDEX(T:T, MATCH(100000000000000,T:T)))/SUM((T$4:INDEX(T:T, MATCH(1E+30,T:T))))</f>
        <v>0.97066670300050872</v>
      </c>
      <c r="BL330" s="21">
        <f>SUM(H330:INDEX(H:H, MATCH(100000000000000,H:H)))/SUM((H$4:INDEX(H:H, MATCH(100000000000000,H:H))))</f>
        <v>0.97982267200757933</v>
      </c>
      <c r="BM330" s="21">
        <f>SUM(O330:INDEX(O:O, MATCH(100000000000000,O:O)))/SUM((O$4:INDEX(O:O, MATCH(1E+30,O:O))))</f>
        <v>0.97066670300050872</v>
      </c>
      <c r="BN330" s="132">
        <f>SUM(F330:INDEX(F:F, MATCH(100000000000000,F:F)))/SUM((F$4:INDEX(F:F, MATCH(1E+30,F:F))))</f>
        <v>0.96169328669138199</v>
      </c>
      <c r="BQ330" s="28"/>
    </row>
    <row r="331" spans="1:69" ht="15.75" customHeight="1">
      <c r="A331" s="89"/>
      <c r="B331" s="124" t="s">
        <v>140</v>
      </c>
      <c r="C331" s="74"/>
      <c r="D331" s="28"/>
      <c r="E331" s="45">
        <v>4752538.5999999996</v>
      </c>
      <c r="F331" s="23">
        <v>550764</v>
      </c>
      <c r="G331" s="23">
        <v>4752538.5999999996</v>
      </c>
      <c r="H331" s="23">
        <v>0</v>
      </c>
      <c r="I331" s="43">
        <v>225078</v>
      </c>
      <c r="J331" s="23"/>
      <c r="K331" s="45"/>
      <c r="L331" s="23"/>
      <c r="M331" s="43"/>
      <c r="N331" s="23"/>
      <c r="O331" s="112">
        <f t="shared" si="100"/>
        <v>4752538.5999999996</v>
      </c>
      <c r="P331" s="24">
        <f>_xlfn.RANK.EQ(O331, O$4:INDEX(O:O, MATCH(100000000000000,O:O)), 0) + COUNTIF(O$4:INDEX(O:O, ROW(O331)), O331)-1</f>
        <v>761</v>
      </c>
      <c r="Q331" s="25">
        <f>(_xlfn.RANK.EQ(P331, P$4:INDEX(P:P, MATCH(1000000000000,P:P)), 0) + COUNTIF(P$4:INDEX(P:P, ROW(P331)), P331)-1)/'Supporting Calculations'!$B$8</f>
        <v>0.3014705882352941</v>
      </c>
      <c r="R331" s="26">
        <f>'Segment RDF'!$F$33</f>
        <v>40</v>
      </c>
      <c r="S331" s="56">
        <f t="shared" si="101"/>
        <v>12.058823529411764</v>
      </c>
      <c r="T331" s="113">
        <f t="shared" si="102"/>
        <v>4752538.5999999996</v>
      </c>
      <c r="U331" s="24">
        <f>_xlfn.RANK.EQ(T331, T$4:INDEX(T:T, MATCH(100000000000000,T:T)), 0) + COUNTIF(T$4:INDEX(T:T, ROW(T331)), T331)-1</f>
        <v>761</v>
      </c>
      <c r="V331" s="25">
        <f>(_xlfn.RANK.EQ(U331, U$4:INDEX(U:U, MATCH(1000000000000,U:U)), 0) + COUNTIF(U$4:INDEX(U:U, ROW(U331)), U331)-1)/'Supporting Calculations'!$B$8</f>
        <v>0.3014705882352941</v>
      </c>
      <c r="W331" s="26">
        <f>'Segment RDF'!$H$33</f>
        <v>40</v>
      </c>
      <c r="X331" s="56">
        <f t="shared" si="103"/>
        <v>12.058823529411764</v>
      </c>
      <c r="Y331" s="58">
        <f t="shared" si="104"/>
        <v>225078</v>
      </c>
      <c r="Z331" s="24">
        <f>_xlfn.RANK.EQ(Y331, Y$4:INDEX(Y:Y, MATCH(100000000000000,Y:Y)), 0) + COUNTIF(Y$4:INDEX(Y:Y, ROW(Y331)), Y331)-1</f>
        <v>678</v>
      </c>
      <c r="AA331" s="25">
        <f>(_xlfn.RANK.EQ(Z331, Z$4:INDEX(Z:Z, MATCH(1000000000000,Z:Z)), 0) + COUNTIF(Z$4:INDEX(Z:Z, ROW(Z331)), Z331)-1)/'Supporting Calculations'!$B$8</f>
        <v>0.37775735294117646</v>
      </c>
      <c r="AB331" s="26">
        <f>'Segment RDF'!$J$33</f>
        <v>20</v>
      </c>
      <c r="AC331" s="56">
        <f t="shared" si="105"/>
        <v>7.555147058823529</v>
      </c>
      <c r="AD331" s="26"/>
      <c r="AE331" s="66">
        <f t="shared" si="106"/>
        <v>0.11588838015960566</v>
      </c>
      <c r="AF331" s="24">
        <f>_xlfn.RANK.EQ(AE331, AE$4:INDEX(AE:AE, MATCH(1000000000000,AE:AE)), 0) + COUNTIF(AE$4:INDEX(AE:AE, ROW(AE331)), AE331)-1</f>
        <v>170</v>
      </c>
      <c r="AG331" s="25">
        <f>(_xlfn.RANK.EQ(AF331, AF$4:INDEX(AF:AF, MATCH(1000000000000,AF:AF)), 1) + COUNTIF(AF$4:INDEX(AF:AF, ROW(AF331)), AF331)-1)/'Supporting Calculations'!$B$8</f>
        <v>0.15625</v>
      </c>
      <c r="AH331" s="26">
        <f>'Segment RDF'!$F$33</f>
        <v>40</v>
      </c>
      <c r="AI331" s="67">
        <f t="shared" si="107"/>
        <v>6.25</v>
      </c>
      <c r="AJ331" s="68">
        <f t="shared" si="108"/>
        <v>0</v>
      </c>
      <c r="AK331" s="24">
        <f>_xlfn.RANK.EQ(AJ331, AJ$4:INDEX(AJ:AJ, MATCH(1000000000000,AJ:AJ)), 0) + COUNTIF(AJ$4:INDEX(AJ:AJ, ROW(AJ331)), AJ331)-1</f>
        <v>936</v>
      </c>
      <c r="AL331" s="25">
        <f>(_xlfn.RANK.EQ(AK331, AK$4:INDEX(AK:AK, MATCH(1000000000000,AK:AK)), 1) + COUNTIF(AK$4:INDEX(AK:AK, ROW(AK331)), AK331)-1)/'Supporting Calculations'!$B$8</f>
        <v>0.86029411764705888</v>
      </c>
      <c r="AM331" s="26">
        <f>'Segment RDF'!$H$33</f>
        <v>40</v>
      </c>
      <c r="AN331" s="67">
        <f t="shared" si="109"/>
        <v>34.411764705882355</v>
      </c>
      <c r="AO331" s="69">
        <f t="shared" si="119"/>
        <v>4.7359531177716269E-2</v>
      </c>
      <c r="AP331" s="24">
        <f>_xlfn.RANK.EQ(AO331, AO$4:INDEX(AO:AO, MATCH(1000000000000,AO:AO)), 0) + COUNTIF(AO$4:INDEX(AO:AO, ROW(AO331)), AO331)-1</f>
        <v>600</v>
      </c>
      <c r="AQ331" s="25">
        <f>(_xlfn.RANK.EQ(AP331, AP$4:INDEX(AP:AP, MATCH(1000000000000,AP:AP)), 1) + COUNTIF(AP$4:INDEX(AP:AP, ROW(AP331)), AP331)-1)/'Supporting Calculations'!$B$8</f>
        <v>0.55147058823529416</v>
      </c>
      <c r="AR331" s="26">
        <f>'Segment RDF'!$J$33</f>
        <v>20</v>
      </c>
      <c r="AS331" s="67">
        <f t="shared" si="110"/>
        <v>11.029411764705884</v>
      </c>
      <c r="AT331" s="60"/>
      <c r="AU331" s="119">
        <f t="shared" si="111"/>
        <v>31.672794117647058</v>
      </c>
      <c r="AV331" s="56">
        <f t="shared" si="112"/>
        <v>51.691176470588239</v>
      </c>
      <c r="AW331" s="24"/>
      <c r="AX331" s="119">
        <f>(_xlfn.RANK.EQ(AU331, AU$4:INDEX(AU:AU, MATCH(1000000000000,AU:AU)), 1) + COUNTIF(AU$4:INDEX(AU:AU, ROW(AU331)), AU331)-1)/'Supporting Calculations'!$B$8*100</f>
        <v>30.698529411764707</v>
      </c>
      <c r="AY331" s="58">
        <f>(_xlfn.RANK.EQ(AV331, AV$4:INDEX(AV:AV, MATCH(10000000000,AV:AV)), 1) + COUNTIF(AV$4:INDEX(AV:AV, ROW(AV331)), AV331)-1)/'Supporting Calculations'!$B$8*100</f>
        <v>49.724264705882355</v>
      </c>
      <c r="AZ331" s="70">
        <f t="shared" si="113"/>
        <v>80.422794117647058</v>
      </c>
      <c r="BA331" s="24"/>
      <c r="BB331" s="14">
        <f>IF(AND(AX331&gt;='Supporting Calculations'!$B$4,AY331&gt;='Supporting Calculations'!$C$4) = TRUE,1,IF(AND(AX331&gt;'Supporting Calculations'!$B$4,AY331&lt;'Supporting Calculations'!$C$4) = TRUE, 2,IF(AND(AX331&lt;'Supporting Calculations'!$B$4,AY331&gt;'Supporting Calculations'!$C$4) = TRUE,3,IF(AND(AX331&lt;='Supporting Calculations'!$B$4,AY331&lt;='Supporting Calculations'!$C$4) = TRUE, 4,0))))</f>
        <v>4</v>
      </c>
      <c r="BC331" s="44" t="str">
        <f t="shared" si="114"/>
        <v>Low</v>
      </c>
      <c r="BE331" s="84">
        <f t="shared" si="115"/>
        <v>49.724264705882355</v>
      </c>
      <c r="BF331" s="86" t="e">
        <f t="shared" si="116"/>
        <v>#N/A</v>
      </c>
      <c r="BG331" s="88" t="e">
        <f t="shared" si="117"/>
        <v>#N/A</v>
      </c>
      <c r="BI331" s="14">
        <f t="shared" si="118"/>
        <v>761</v>
      </c>
      <c r="BJ331" s="121">
        <f>BI331/'Supporting Calculations'!$B$8</f>
        <v>0.69944852941176472</v>
      </c>
      <c r="BK331" s="21">
        <f>SUM(T331:INDEX(T:T, MATCH(100000000000000,T:T)))/SUM((T$4:INDEX(T:T, MATCH(1E+30,T:T))))</f>
        <v>0.97052418075481439</v>
      </c>
      <c r="BL331" s="21">
        <f>SUM(H331:INDEX(H:H, MATCH(100000000000000,H:H)))/SUM((H$4:INDEX(H:H, MATCH(100000000000000,H:H))))</f>
        <v>0.9797432149523595</v>
      </c>
      <c r="BM331" s="21">
        <f>SUM(O331:INDEX(O:O, MATCH(100000000000000,O:O)))/SUM((O$4:INDEX(O:O, MATCH(1E+30,O:O))))</f>
        <v>0.97052418075481439</v>
      </c>
      <c r="BN331" s="132">
        <f>SUM(F331:INDEX(F:F, MATCH(100000000000000,F:F)))/SUM((F$4:INDEX(F:F, MATCH(1E+30,F:F))))</f>
        <v>0.96158475063103444</v>
      </c>
      <c r="BQ331" s="27"/>
    </row>
    <row r="332" spans="1:69" ht="15.75" customHeight="1">
      <c r="A332" s="89"/>
      <c r="B332" s="124" t="s">
        <v>135</v>
      </c>
      <c r="C332" s="74"/>
      <c r="D332" s="28"/>
      <c r="E332" s="45">
        <v>4765800.38</v>
      </c>
      <c r="F332" s="23">
        <v>36890</v>
      </c>
      <c r="G332" s="23">
        <v>4765800.38</v>
      </c>
      <c r="H332" s="23">
        <v>6832.37</v>
      </c>
      <c r="I332" s="43">
        <v>45549.119999999901</v>
      </c>
      <c r="J332" s="23"/>
      <c r="K332" s="45"/>
      <c r="L332" s="23"/>
      <c r="M332" s="43"/>
      <c r="N332" s="23"/>
      <c r="O332" s="112">
        <f t="shared" si="100"/>
        <v>4765800.38</v>
      </c>
      <c r="P332" s="24">
        <f>_xlfn.RANK.EQ(O332, O$4:INDEX(O:O, MATCH(100000000000000,O:O)), 0) + COUNTIF(O$4:INDEX(O:O, ROW(O332)), O332)-1</f>
        <v>760</v>
      </c>
      <c r="Q332" s="25">
        <f>(_xlfn.RANK.EQ(P332, P$4:INDEX(P:P, MATCH(1000000000000,P:P)), 0) + COUNTIF(P$4:INDEX(P:P, ROW(P332)), P332)-1)/'Supporting Calculations'!$B$8</f>
        <v>0.30238970588235292</v>
      </c>
      <c r="R332" s="26">
        <f>'Segment RDF'!$F$33</f>
        <v>40</v>
      </c>
      <c r="S332" s="56">
        <f t="shared" si="101"/>
        <v>12.095588235294116</v>
      </c>
      <c r="T332" s="113">
        <f t="shared" si="102"/>
        <v>4765800.38</v>
      </c>
      <c r="U332" s="24">
        <f>_xlfn.RANK.EQ(T332, T$4:INDEX(T:T, MATCH(100000000000000,T:T)), 0) + COUNTIF(T$4:INDEX(T:T, ROW(T332)), T332)-1</f>
        <v>760</v>
      </c>
      <c r="V332" s="25">
        <f>(_xlfn.RANK.EQ(U332, U$4:INDEX(U:U, MATCH(1000000000000,U:U)), 0) + COUNTIF(U$4:INDEX(U:U, ROW(U332)), U332)-1)/'Supporting Calculations'!$B$8</f>
        <v>0.30238970588235292</v>
      </c>
      <c r="W332" s="26">
        <f>'Segment RDF'!$H$33</f>
        <v>40</v>
      </c>
      <c r="X332" s="56">
        <f t="shared" si="103"/>
        <v>12.095588235294116</v>
      </c>
      <c r="Y332" s="58">
        <f t="shared" si="104"/>
        <v>45549.119999999901</v>
      </c>
      <c r="Z332" s="24">
        <f>_xlfn.RANK.EQ(Y332, Y$4:INDEX(Y:Y, MATCH(100000000000000,Y:Y)), 0) + COUNTIF(Y$4:INDEX(Y:Y, ROW(Y332)), Y332)-1</f>
        <v>889</v>
      </c>
      <c r="AA332" s="25">
        <f>(_xlfn.RANK.EQ(Z332, Z$4:INDEX(Z:Z, MATCH(1000000000000,Z:Z)), 0) + COUNTIF(Z$4:INDEX(Z:Z, ROW(Z332)), Z332)-1)/'Supporting Calculations'!$B$8</f>
        <v>0.18382352941176472</v>
      </c>
      <c r="AB332" s="26">
        <f>'Segment RDF'!$J$33</f>
        <v>20</v>
      </c>
      <c r="AC332" s="56">
        <f t="shared" si="105"/>
        <v>3.6764705882352944</v>
      </c>
      <c r="AD332" s="26"/>
      <c r="AE332" s="66">
        <f t="shared" si="106"/>
        <v>7.7405675980075353E-3</v>
      </c>
      <c r="AF332" s="24">
        <f>_xlfn.RANK.EQ(AE332, AE$4:INDEX(AE:AE, MATCH(1000000000000,AE:AE)), 0) + COUNTIF(AE$4:INDEX(AE:AE, ROW(AE332)), AE332)-1</f>
        <v>892</v>
      </c>
      <c r="AG332" s="25">
        <f>(_xlfn.RANK.EQ(AF332, AF$4:INDEX(AF:AF, MATCH(1000000000000,AF:AF)), 1) + COUNTIF(AF$4:INDEX(AF:AF, ROW(AF332)), AF332)-1)/'Supporting Calculations'!$B$8</f>
        <v>0.81985294117647056</v>
      </c>
      <c r="AH332" s="26">
        <f>'Segment RDF'!$F$33</f>
        <v>40</v>
      </c>
      <c r="AI332" s="67">
        <f t="shared" si="107"/>
        <v>32.794117647058826</v>
      </c>
      <c r="AJ332" s="68">
        <f t="shared" si="108"/>
        <v>1.433624880444531E-3</v>
      </c>
      <c r="AK332" s="24">
        <f>_xlfn.RANK.EQ(AJ332, AJ$4:INDEX(AJ:AJ, MATCH(1000000000000,AJ:AJ)), 0) + COUNTIF(AJ$4:INDEX(AJ:AJ, ROW(AJ332)), AJ332)-1</f>
        <v>765</v>
      </c>
      <c r="AL332" s="25">
        <f>(_xlfn.RANK.EQ(AK332, AK$4:INDEX(AK:AK, MATCH(1000000000000,AK:AK)), 1) + COUNTIF(AK$4:INDEX(AK:AK, ROW(AK332)), AK332)-1)/'Supporting Calculations'!$B$8</f>
        <v>0.703125</v>
      </c>
      <c r="AM332" s="26">
        <f>'Segment RDF'!$H$33</f>
        <v>40</v>
      </c>
      <c r="AN332" s="67">
        <f t="shared" si="109"/>
        <v>28.125</v>
      </c>
      <c r="AO332" s="69">
        <f t="shared" si="119"/>
        <v>9.5574964052522696E-3</v>
      </c>
      <c r="AP332" s="24">
        <f>_xlfn.RANK.EQ(AO332, AO$4:INDEX(AO:AO, MATCH(1000000000000,AO:AO)), 0) + COUNTIF(AO$4:INDEX(AO:AO, ROW(AO332)), AO332)-1</f>
        <v>873</v>
      </c>
      <c r="AQ332" s="25">
        <f>(_xlfn.RANK.EQ(AP332, AP$4:INDEX(AP:AP, MATCH(1000000000000,AP:AP)), 1) + COUNTIF(AP$4:INDEX(AP:AP, ROW(AP332)), AP332)-1)/'Supporting Calculations'!$B$8</f>
        <v>0.80238970588235292</v>
      </c>
      <c r="AR332" s="26">
        <f>'Segment RDF'!$J$33</f>
        <v>20</v>
      </c>
      <c r="AS332" s="67">
        <f t="shared" si="110"/>
        <v>16.047794117647058</v>
      </c>
      <c r="AT332" s="69"/>
      <c r="AU332" s="119">
        <f t="shared" si="111"/>
        <v>27.867647058823525</v>
      </c>
      <c r="AV332" s="56">
        <f t="shared" si="112"/>
        <v>76.966911764705884</v>
      </c>
      <c r="AW332" s="24"/>
      <c r="AX332" s="119">
        <f>(_xlfn.RANK.EQ(AU332, AU$4:INDEX(AU:AU, MATCH(1000000000000,AU:AU)), 1) + COUNTIF(AU$4:INDEX(AU:AU, ROW(AU332)), AU332)-1)/'Supporting Calculations'!$B$8*100</f>
        <v>25.09191176470588</v>
      </c>
      <c r="AY332" s="58">
        <f>(_xlfn.RANK.EQ(AV332, AV$4:INDEX(AV:AV, MATCH(10000000000,AV:AV)), 1) + COUNTIF(AV$4:INDEX(AV:AV, ROW(AV332)), AV332)-1)/'Supporting Calculations'!$B$8*100</f>
        <v>88.419117647058826</v>
      </c>
      <c r="AZ332" s="70">
        <f t="shared" si="113"/>
        <v>113.51102941176471</v>
      </c>
      <c r="BA332" s="24"/>
      <c r="BB332" s="14">
        <f>IF(AND(AX332&gt;='Supporting Calculations'!$B$4,AY332&gt;='Supporting Calculations'!$C$4) = TRUE,1,IF(AND(AX332&gt;'Supporting Calculations'!$B$4,AY332&lt;'Supporting Calculations'!$C$4) = TRUE, 2,IF(AND(AX332&lt;'Supporting Calculations'!$B$4,AY332&gt;'Supporting Calculations'!$C$4) = TRUE,3,IF(AND(AX332&lt;='Supporting Calculations'!$B$4,AY332&lt;='Supporting Calculations'!$C$4) = TRUE, 4,0))))</f>
        <v>3</v>
      </c>
      <c r="BC332" s="44" t="str">
        <f t="shared" si="114"/>
        <v>Medium</v>
      </c>
      <c r="BE332" s="84" t="e">
        <f t="shared" si="115"/>
        <v>#N/A</v>
      </c>
      <c r="BF332" s="86" t="e">
        <f t="shared" si="116"/>
        <v>#N/A</v>
      </c>
      <c r="BG332" s="88">
        <f t="shared" si="117"/>
        <v>88.419117647058826</v>
      </c>
      <c r="BI332" s="14">
        <f t="shared" si="118"/>
        <v>760</v>
      </c>
      <c r="BJ332" s="121">
        <f>BI332/'Supporting Calculations'!$B$8</f>
        <v>0.69852941176470584</v>
      </c>
      <c r="BK332" s="21">
        <f>SUM(T332:INDEX(T:T, MATCH(100000000000000,T:T)))/SUM((T$4:INDEX(T:T, MATCH(1E+30,T:T))))</f>
        <v>0.97038162300570474</v>
      </c>
      <c r="BL332" s="21">
        <f>SUM(H332:INDEX(H:H, MATCH(100000000000000,H:H)))/SUM((H$4:INDEX(H:H, MATCH(100000000000000,H:H))))</f>
        <v>0.9797432149523595</v>
      </c>
      <c r="BM332" s="21">
        <f>SUM(O332:INDEX(O:O, MATCH(100000000000000,O:O)))/SUM((O$4:INDEX(O:O, MATCH(1E+30,O:O))))</f>
        <v>0.97038162300570474</v>
      </c>
      <c r="BN332" s="132">
        <f>SUM(F332:INDEX(F:F, MATCH(100000000000000,F:F)))/SUM((F$4:INDEX(F:F, MATCH(1E+30,F:F))))</f>
        <v>0.96125094215237572</v>
      </c>
      <c r="BQ332" s="27"/>
    </row>
    <row r="333" spans="1:69" ht="15.75" customHeight="1">
      <c r="A333" s="89"/>
      <c r="B333" s="124" t="s">
        <v>142</v>
      </c>
      <c r="C333" s="74"/>
      <c r="D333" s="28"/>
      <c r="E333" s="45">
        <v>4772234</v>
      </c>
      <c r="F333" s="23">
        <v>158379</v>
      </c>
      <c r="G333" s="23">
        <v>4772234</v>
      </c>
      <c r="H333" s="23">
        <v>39984.6</v>
      </c>
      <c r="I333" s="43">
        <v>266564</v>
      </c>
      <c r="J333" s="23"/>
      <c r="K333" s="45"/>
      <c r="L333" s="23"/>
      <c r="M333" s="43"/>
      <c r="N333" s="23"/>
      <c r="O333" s="112">
        <f t="shared" si="100"/>
        <v>4772234</v>
      </c>
      <c r="P333" s="24">
        <f>_xlfn.RANK.EQ(O333, O$4:INDEX(O:O, MATCH(100000000000000,O:O)), 0) + COUNTIF(O$4:INDEX(O:O, ROW(O333)), O333)-1</f>
        <v>759</v>
      </c>
      <c r="Q333" s="25">
        <f>(_xlfn.RANK.EQ(P333, P$4:INDEX(P:P, MATCH(1000000000000,P:P)), 0) + COUNTIF(P$4:INDEX(P:P, ROW(P333)), P333)-1)/'Supporting Calculations'!$B$8</f>
        <v>0.30330882352941174</v>
      </c>
      <c r="R333" s="26">
        <f>'Segment RDF'!$F$33</f>
        <v>40</v>
      </c>
      <c r="S333" s="56">
        <f t="shared" si="101"/>
        <v>12.132352941176469</v>
      </c>
      <c r="T333" s="113">
        <f t="shared" si="102"/>
        <v>4772234</v>
      </c>
      <c r="U333" s="24">
        <f>_xlfn.RANK.EQ(T333, T$4:INDEX(T:T, MATCH(100000000000000,T:T)), 0) + COUNTIF(T$4:INDEX(T:T, ROW(T333)), T333)-1</f>
        <v>759</v>
      </c>
      <c r="V333" s="25">
        <f>(_xlfn.RANK.EQ(U333, U$4:INDEX(U:U, MATCH(1000000000000,U:U)), 0) + COUNTIF(U$4:INDEX(U:U, ROW(U333)), U333)-1)/'Supporting Calculations'!$B$8</f>
        <v>0.30330882352941174</v>
      </c>
      <c r="W333" s="26">
        <f>'Segment RDF'!$H$33</f>
        <v>40</v>
      </c>
      <c r="X333" s="56">
        <f t="shared" si="103"/>
        <v>12.132352941176469</v>
      </c>
      <c r="Y333" s="58">
        <f t="shared" si="104"/>
        <v>266564</v>
      </c>
      <c r="Z333" s="24">
        <f>_xlfn.RANK.EQ(Y333, Y$4:INDEX(Y:Y, MATCH(100000000000000,Y:Y)), 0) + COUNTIF(Y$4:INDEX(Y:Y, ROW(Y333)), Y333)-1</f>
        <v>643</v>
      </c>
      <c r="AA333" s="25">
        <f>(_xlfn.RANK.EQ(Z333, Z$4:INDEX(Z:Z, MATCH(1000000000000,Z:Z)), 0) + COUNTIF(Z$4:INDEX(Z:Z, ROW(Z333)), Z333)-1)/'Supporting Calculations'!$B$8</f>
        <v>0.40992647058823528</v>
      </c>
      <c r="AB333" s="26">
        <f>'Segment RDF'!$J$33</f>
        <v>20</v>
      </c>
      <c r="AC333" s="56">
        <f t="shared" si="105"/>
        <v>8.1985294117647065</v>
      </c>
      <c r="AD333" s="26"/>
      <c r="AE333" s="66">
        <f t="shared" si="106"/>
        <v>3.3187601446198992E-2</v>
      </c>
      <c r="AF333" s="24">
        <f>_xlfn.RANK.EQ(AE333, AE$4:INDEX(AE:AE, MATCH(1000000000000,AE:AE)), 0) + COUNTIF(AE$4:INDEX(AE:AE, ROW(AE333)), AE333)-1</f>
        <v>614</v>
      </c>
      <c r="AG333" s="25">
        <f>(_xlfn.RANK.EQ(AF333, AF$4:INDEX(AF:AF, MATCH(1000000000000,AF:AF)), 1) + COUNTIF(AF$4:INDEX(AF:AF, ROW(AF333)), AF333)-1)/'Supporting Calculations'!$B$8</f>
        <v>0.56433823529411764</v>
      </c>
      <c r="AH333" s="26">
        <f>'Segment RDF'!$F$33</f>
        <v>40</v>
      </c>
      <c r="AI333" s="67">
        <f t="shared" si="107"/>
        <v>22.573529411764707</v>
      </c>
      <c r="AJ333" s="68">
        <f t="shared" si="108"/>
        <v>8.378591661682977E-3</v>
      </c>
      <c r="AK333" s="24">
        <f>_xlfn.RANK.EQ(AJ333, AJ$4:INDEX(AJ:AJ, MATCH(1000000000000,AJ:AJ)), 0) + COUNTIF(AJ$4:INDEX(AJ:AJ, ROW(AJ333)), AJ333)-1</f>
        <v>455</v>
      </c>
      <c r="AL333" s="25">
        <f>(_xlfn.RANK.EQ(AK333, AK$4:INDEX(AK:AK, MATCH(1000000000000,AK:AK)), 1) + COUNTIF(AK$4:INDEX(AK:AK, ROW(AK333)), AK333)-1)/'Supporting Calculations'!$B$8</f>
        <v>0.41819852941176472</v>
      </c>
      <c r="AM333" s="26">
        <f>'Segment RDF'!$H$33</f>
        <v>40</v>
      </c>
      <c r="AN333" s="67">
        <f t="shared" si="109"/>
        <v>16.727941176470587</v>
      </c>
      <c r="AO333" s="69">
        <f t="shared" si="119"/>
        <v>5.585727774455318E-2</v>
      </c>
      <c r="AP333" s="24">
        <f>_xlfn.RANK.EQ(AO333, AO$4:INDEX(AO:AO, MATCH(1000000000000,AO:AO)), 0) + COUNTIF(AO$4:INDEX(AO:AO, ROW(AO333)), AO333)-1</f>
        <v>548</v>
      </c>
      <c r="AQ333" s="25">
        <f>(_xlfn.RANK.EQ(AP333, AP$4:INDEX(AP:AP, MATCH(1000000000000,AP:AP)), 1) + COUNTIF(AP$4:INDEX(AP:AP, ROW(AP333)), AP333)-1)/'Supporting Calculations'!$B$8</f>
        <v>0.50367647058823528</v>
      </c>
      <c r="AR333" s="26">
        <f>'Segment RDF'!$J$33</f>
        <v>20</v>
      </c>
      <c r="AS333" s="67">
        <f t="shared" si="110"/>
        <v>10.073529411764707</v>
      </c>
      <c r="AT333" s="60"/>
      <c r="AU333" s="119">
        <f t="shared" si="111"/>
        <v>32.463235294117645</v>
      </c>
      <c r="AV333" s="56">
        <f t="shared" si="112"/>
        <v>49.375</v>
      </c>
      <c r="AW333" s="24"/>
      <c r="AX333" s="119">
        <f>(_xlfn.RANK.EQ(AU333, AU$4:INDEX(AU:AU, MATCH(1000000000000,AU:AU)), 1) + COUNTIF(AU$4:INDEX(AU:AU, ROW(AU333)), AU333)-1)/'Supporting Calculations'!$B$8*100</f>
        <v>31.617647058823529</v>
      </c>
      <c r="AY333" s="58">
        <f>(_xlfn.RANK.EQ(AV333, AV$4:INDEX(AV:AV, MATCH(10000000000,AV:AV)), 1) + COUNTIF(AV$4:INDEX(AV:AV, ROW(AV333)), AV333)-1)/'Supporting Calculations'!$B$8*100</f>
        <v>45.772058823529413</v>
      </c>
      <c r="AZ333" s="70">
        <f t="shared" si="113"/>
        <v>77.389705882352942</v>
      </c>
      <c r="BA333" s="24"/>
      <c r="BB333" s="14">
        <f>IF(AND(AX333&gt;='Supporting Calculations'!$B$4,AY333&gt;='Supporting Calculations'!$C$4) = TRUE,1,IF(AND(AX333&gt;'Supporting Calculations'!$B$4,AY333&lt;'Supporting Calculations'!$C$4) = TRUE, 2,IF(AND(AX333&lt;'Supporting Calculations'!$B$4,AY333&gt;'Supporting Calculations'!$C$4) = TRUE,3,IF(AND(AX333&lt;='Supporting Calculations'!$B$4,AY333&lt;='Supporting Calculations'!$C$4) = TRUE, 4,0))))</f>
        <v>4</v>
      </c>
      <c r="BC333" s="44" t="str">
        <f t="shared" si="114"/>
        <v>Low</v>
      </c>
      <c r="BE333" s="84" t="e">
        <f t="shared" si="115"/>
        <v>#N/A</v>
      </c>
      <c r="BF333" s="86" t="e">
        <f t="shared" si="116"/>
        <v>#N/A</v>
      </c>
      <c r="BG333" s="88">
        <f t="shared" si="117"/>
        <v>45.772058823529413</v>
      </c>
      <c r="BI333" s="14">
        <f t="shared" si="118"/>
        <v>759</v>
      </c>
      <c r="BJ333" s="121">
        <f>BI333/'Supporting Calculations'!$B$8</f>
        <v>0.69761029411764708</v>
      </c>
      <c r="BK333" s="21">
        <f>SUM(T333:INDEX(T:T, MATCH(100000000000000,T:T)))/SUM((T$4:INDEX(T:T, MATCH(1E+30,T:T))))</f>
        <v>0.97023866745456433</v>
      </c>
      <c r="BL333" s="21">
        <f>SUM(H333:INDEX(H:H, MATCH(100000000000000,H:H)))/SUM((H$4:INDEX(H:H, MATCH(100000000000000,H:H))))</f>
        <v>0.97972994520079892</v>
      </c>
      <c r="BM333" s="21">
        <f>SUM(O333:INDEX(O:O, MATCH(100000000000000,O:O)))/SUM((O$4:INDEX(O:O, MATCH(1E+30,O:O))))</f>
        <v>0.97023866745456433</v>
      </c>
      <c r="BN333" s="132">
        <f>SUM(F333:INDEX(F:F, MATCH(100000000000000,F:F)))/SUM((F$4:INDEX(F:F, MATCH(1E+30,F:F))))</f>
        <v>0.96122858376515774</v>
      </c>
      <c r="BQ333" s="27"/>
    </row>
    <row r="334" spans="1:69" ht="15.75" customHeight="1">
      <c r="A334" s="89"/>
      <c r="B334" s="124" t="s">
        <v>142</v>
      </c>
      <c r="C334" s="74"/>
      <c r="D334" s="28"/>
      <c r="E334" s="45">
        <v>4772906.2</v>
      </c>
      <c r="F334" s="23">
        <v>256970</v>
      </c>
      <c r="G334" s="23">
        <v>4772906.2</v>
      </c>
      <c r="H334" s="23">
        <v>54721.78</v>
      </c>
      <c r="I334" s="43">
        <v>458206.89</v>
      </c>
      <c r="J334" s="23"/>
      <c r="K334" s="45"/>
      <c r="L334" s="23"/>
      <c r="M334" s="43"/>
      <c r="N334" s="23"/>
      <c r="O334" s="112">
        <f t="shared" si="100"/>
        <v>4772906.2</v>
      </c>
      <c r="P334" s="24">
        <f>_xlfn.RANK.EQ(O334, O$4:INDEX(O:O, MATCH(100000000000000,O:O)), 0) + COUNTIF(O$4:INDEX(O:O, ROW(O334)), O334)-1</f>
        <v>758</v>
      </c>
      <c r="Q334" s="25">
        <f>(_xlfn.RANK.EQ(P334, P$4:INDEX(P:P, MATCH(1000000000000,P:P)), 0) + COUNTIF(P$4:INDEX(P:P, ROW(P334)), P334)-1)/'Supporting Calculations'!$B$8</f>
        <v>0.30422794117647056</v>
      </c>
      <c r="R334" s="26">
        <f>'Segment RDF'!$F$33</f>
        <v>40</v>
      </c>
      <c r="S334" s="56">
        <f t="shared" si="101"/>
        <v>12.169117647058822</v>
      </c>
      <c r="T334" s="113">
        <f t="shared" si="102"/>
        <v>4772906.2</v>
      </c>
      <c r="U334" s="24">
        <f>_xlfn.RANK.EQ(T334, T$4:INDEX(T:T, MATCH(100000000000000,T:T)), 0) + COUNTIF(T$4:INDEX(T:T, ROW(T334)), T334)-1</f>
        <v>758</v>
      </c>
      <c r="V334" s="25">
        <f>(_xlfn.RANK.EQ(U334, U$4:INDEX(U:U, MATCH(1000000000000,U:U)), 0) + COUNTIF(U$4:INDEX(U:U, ROW(U334)), U334)-1)/'Supporting Calculations'!$B$8</f>
        <v>0.30422794117647056</v>
      </c>
      <c r="W334" s="26">
        <f>'Segment RDF'!$H$33</f>
        <v>40</v>
      </c>
      <c r="X334" s="56">
        <f t="shared" si="103"/>
        <v>12.169117647058822</v>
      </c>
      <c r="Y334" s="58">
        <f t="shared" si="104"/>
        <v>458206.89</v>
      </c>
      <c r="Z334" s="24">
        <f>_xlfn.RANK.EQ(Y334, Y$4:INDEX(Y:Y, MATCH(100000000000000,Y:Y)), 0) + COUNTIF(Y$4:INDEX(Y:Y, ROW(Y334)), Y334)-1</f>
        <v>512</v>
      </c>
      <c r="AA334" s="25">
        <f>(_xlfn.RANK.EQ(Z334, Z$4:INDEX(Z:Z, MATCH(1000000000000,Z:Z)), 0) + COUNTIF(Z$4:INDEX(Z:Z, ROW(Z334)), Z334)-1)/'Supporting Calculations'!$B$8</f>
        <v>0.53033088235294112</v>
      </c>
      <c r="AB334" s="26">
        <f>'Segment RDF'!$J$33</f>
        <v>20</v>
      </c>
      <c r="AC334" s="56">
        <f t="shared" si="105"/>
        <v>10.606617647058822</v>
      </c>
      <c r="AD334" s="26"/>
      <c r="AE334" s="66">
        <f t="shared" si="106"/>
        <v>5.3839314923054632E-2</v>
      </c>
      <c r="AF334" s="24">
        <f>_xlfn.RANK.EQ(AE334, AE$4:INDEX(AE:AE, MATCH(1000000000000,AE:AE)), 0) + COUNTIF(AE$4:INDEX(AE:AE, ROW(AE334)), AE334)-1</f>
        <v>473</v>
      </c>
      <c r="AG334" s="25">
        <f>(_xlfn.RANK.EQ(AF334, AF$4:INDEX(AF:AF, MATCH(1000000000000,AF:AF)), 1) + COUNTIF(AF$4:INDEX(AF:AF, ROW(AF334)), AF334)-1)/'Supporting Calculations'!$B$8</f>
        <v>0.43474264705882354</v>
      </c>
      <c r="AH334" s="26">
        <f>'Segment RDF'!$F$33</f>
        <v>40</v>
      </c>
      <c r="AI334" s="67">
        <f t="shared" si="107"/>
        <v>17.389705882352942</v>
      </c>
      <c r="AJ334" s="68">
        <f t="shared" si="108"/>
        <v>1.146508598890965E-2</v>
      </c>
      <c r="AK334" s="24">
        <f>_xlfn.RANK.EQ(AJ334, AJ$4:INDEX(AJ:AJ, MATCH(1000000000000,AJ:AJ)), 0) + COUNTIF(AJ$4:INDEX(AJ:AJ, ROW(AJ334)), AJ334)-1</f>
        <v>348</v>
      </c>
      <c r="AL334" s="25">
        <f>(_xlfn.RANK.EQ(AK334, AK$4:INDEX(AK:AK, MATCH(1000000000000,AK:AK)), 1) + COUNTIF(AK$4:INDEX(AK:AK, ROW(AK334)), AK334)-1)/'Supporting Calculations'!$B$8</f>
        <v>0.31985294117647056</v>
      </c>
      <c r="AM334" s="26">
        <f>'Segment RDF'!$H$33</f>
        <v>40</v>
      </c>
      <c r="AN334" s="67">
        <f t="shared" si="109"/>
        <v>12.794117647058822</v>
      </c>
      <c r="AO334" s="69">
        <f t="shared" si="119"/>
        <v>9.6001654086560514E-2</v>
      </c>
      <c r="AP334" s="24">
        <f>_xlfn.RANK.EQ(AO334, AO$4:INDEX(AO:AO, MATCH(1000000000000,AO:AO)), 0) + COUNTIF(AO$4:INDEX(AO:AO, ROW(AO334)), AO334)-1</f>
        <v>371</v>
      </c>
      <c r="AQ334" s="25">
        <f>(_xlfn.RANK.EQ(AP334, AP$4:INDEX(AP:AP, MATCH(1000000000000,AP:AP)), 1) + COUNTIF(AP$4:INDEX(AP:AP, ROW(AP334)), AP334)-1)/'Supporting Calculations'!$B$8</f>
        <v>0.34099264705882354</v>
      </c>
      <c r="AR334" s="26">
        <f>'Segment RDF'!$J$33</f>
        <v>20</v>
      </c>
      <c r="AS334" s="67">
        <f t="shared" si="110"/>
        <v>6.819852941176471</v>
      </c>
      <c r="AT334" s="69"/>
      <c r="AU334" s="119">
        <f t="shared" si="111"/>
        <v>34.944852941176464</v>
      </c>
      <c r="AV334" s="56">
        <f t="shared" si="112"/>
        <v>37.003676470588232</v>
      </c>
      <c r="AW334" s="24"/>
      <c r="AX334" s="119">
        <f>(_xlfn.RANK.EQ(AU334, AU$4:INDEX(AU:AU, MATCH(1000000000000,AU:AU)), 1) + COUNTIF(AU$4:INDEX(AU:AU, ROW(AU334)), AU334)-1)/'Supporting Calculations'!$B$8*100</f>
        <v>34.283088235294116</v>
      </c>
      <c r="AY334" s="58">
        <f>(_xlfn.RANK.EQ(AV334, AV$4:INDEX(AV:AV, MATCH(10000000000,AV:AV)), 1) + COUNTIF(AV$4:INDEX(AV:AV, ROW(AV334)), AV334)-1)/'Supporting Calculations'!$B$8*100</f>
        <v>29.044117647058826</v>
      </c>
      <c r="AZ334" s="70">
        <f t="shared" si="113"/>
        <v>63.327205882352942</v>
      </c>
      <c r="BA334" s="24"/>
      <c r="BB334" s="14">
        <f>IF(AND(AX334&gt;='Supporting Calculations'!$B$4,AY334&gt;='Supporting Calculations'!$C$4) = TRUE,1,IF(AND(AX334&gt;'Supporting Calculations'!$B$4,AY334&lt;'Supporting Calculations'!$C$4) = TRUE, 2,IF(AND(AX334&lt;'Supporting Calculations'!$B$4,AY334&gt;'Supporting Calculations'!$C$4) = TRUE,3,IF(AND(AX334&lt;='Supporting Calculations'!$B$4,AY334&lt;='Supporting Calculations'!$C$4) = TRUE, 4,0))))</f>
        <v>4</v>
      </c>
      <c r="BC334" s="44" t="str">
        <f t="shared" si="114"/>
        <v>Low</v>
      </c>
      <c r="BE334" s="84" t="e">
        <f t="shared" si="115"/>
        <v>#N/A</v>
      </c>
      <c r="BF334" s="86" t="e">
        <f t="shared" si="116"/>
        <v>#N/A</v>
      </c>
      <c r="BG334" s="88">
        <f t="shared" si="117"/>
        <v>29.044117647058826</v>
      </c>
      <c r="BI334" s="14">
        <f t="shared" si="118"/>
        <v>758</v>
      </c>
      <c r="BJ334" s="121">
        <f>BI334/'Supporting Calculations'!$B$8</f>
        <v>0.6966911764705882</v>
      </c>
      <c r="BK334" s="21">
        <f>SUM(T334:INDEX(T:T, MATCH(100000000000000,T:T)))/SUM((T$4:INDEX(T:T, MATCH(1E+30,T:T))))</f>
        <v>0.97009551891974444</v>
      </c>
      <c r="BL334" s="21">
        <f>SUM(H334:INDEX(H:H, MATCH(100000000000000,H:H)))/SUM((H$4:INDEX(H:H, MATCH(100000000000000,H:H))))</f>
        <v>0.97965228756395417</v>
      </c>
      <c r="BM334" s="21">
        <f>SUM(O334:INDEX(O:O, MATCH(100000000000000,O:O)))/SUM((O$4:INDEX(O:O, MATCH(1E+30,O:O))))</f>
        <v>0.97009551891974444</v>
      </c>
      <c r="BN334" s="132">
        <f>SUM(F334:INDEX(F:F, MATCH(100000000000000,F:F)))/SUM((F$4:INDEX(F:F, MATCH(1E+30,F:F))))</f>
        <v>0.96113259300860587</v>
      </c>
      <c r="BQ334" s="28"/>
    </row>
    <row r="335" spans="1:69" ht="15.75" customHeight="1">
      <c r="A335" s="89"/>
      <c r="B335" s="124" t="s">
        <v>143</v>
      </c>
      <c r="C335" s="74"/>
      <c r="D335" s="28"/>
      <c r="E335" s="45">
        <v>4795563</v>
      </c>
      <c r="F335" s="23">
        <v>32396</v>
      </c>
      <c r="G335" s="23">
        <v>4795563</v>
      </c>
      <c r="H335" s="23">
        <v>28222.76</v>
      </c>
      <c r="I335" s="43">
        <v>188151.75</v>
      </c>
      <c r="J335" s="23"/>
      <c r="K335" s="45"/>
      <c r="L335" s="23"/>
      <c r="M335" s="43"/>
      <c r="N335" s="23"/>
      <c r="O335" s="112">
        <f t="shared" si="100"/>
        <v>4795563</v>
      </c>
      <c r="P335" s="24">
        <f>_xlfn.RANK.EQ(O335, O$4:INDEX(O:O, MATCH(100000000000000,O:O)), 0) + COUNTIF(O$4:INDEX(O:O, ROW(O335)), O335)-1</f>
        <v>757</v>
      </c>
      <c r="Q335" s="25">
        <f>(_xlfn.RANK.EQ(P335, P$4:INDEX(P:P, MATCH(1000000000000,P:P)), 0) + COUNTIF(P$4:INDEX(P:P, ROW(P335)), P335)-1)/'Supporting Calculations'!$B$8</f>
        <v>0.30514705882352944</v>
      </c>
      <c r="R335" s="26">
        <f>'Segment RDF'!$F$33</f>
        <v>40</v>
      </c>
      <c r="S335" s="56">
        <f t="shared" si="101"/>
        <v>12.205882352941178</v>
      </c>
      <c r="T335" s="113">
        <f t="shared" si="102"/>
        <v>4795563</v>
      </c>
      <c r="U335" s="24">
        <f>_xlfn.RANK.EQ(T335, T$4:INDEX(T:T, MATCH(100000000000000,T:T)), 0) + COUNTIF(T$4:INDEX(T:T, ROW(T335)), T335)-1</f>
        <v>757</v>
      </c>
      <c r="V335" s="25">
        <f>(_xlfn.RANK.EQ(U335, U$4:INDEX(U:U, MATCH(1000000000000,U:U)), 0) + COUNTIF(U$4:INDEX(U:U, ROW(U335)), U335)-1)/'Supporting Calculations'!$B$8</f>
        <v>0.30514705882352944</v>
      </c>
      <c r="W335" s="26">
        <f>'Segment RDF'!$H$33</f>
        <v>40</v>
      </c>
      <c r="X335" s="56">
        <f t="shared" si="103"/>
        <v>12.205882352941178</v>
      </c>
      <c r="Y335" s="58">
        <f t="shared" si="104"/>
        <v>188151.75</v>
      </c>
      <c r="Z335" s="24">
        <f>_xlfn.RANK.EQ(Y335, Y$4:INDEX(Y:Y, MATCH(100000000000000,Y:Y)), 0) + COUNTIF(Y$4:INDEX(Y:Y, ROW(Y335)), Y335)-1</f>
        <v>710</v>
      </c>
      <c r="AA335" s="25">
        <f>(_xlfn.RANK.EQ(Z335, Z$4:INDEX(Z:Z, MATCH(1000000000000,Z:Z)), 0) + COUNTIF(Z$4:INDEX(Z:Z, ROW(Z335)), Z335)-1)/'Supporting Calculations'!$B$8</f>
        <v>0.3483455882352941</v>
      </c>
      <c r="AB335" s="26">
        <f>'Segment RDF'!$J$33</f>
        <v>20</v>
      </c>
      <c r="AC335" s="56">
        <f t="shared" si="105"/>
        <v>6.9669117647058822</v>
      </c>
      <c r="AD335" s="26"/>
      <c r="AE335" s="66">
        <f t="shared" si="106"/>
        <v>6.755411199894569E-3</v>
      </c>
      <c r="AF335" s="24">
        <f>_xlfn.RANK.EQ(AE335, AE$4:INDEX(AE:AE, MATCH(1000000000000,AE:AE)), 0) + COUNTIF(AE$4:INDEX(AE:AE, ROW(AE335)), AE335)-1</f>
        <v>903</v>
      </c>
      <c r="AG335" s="25">
        <f>(_xlfn.RANK.EQ(AF335, AF$4:INDEX(AF:AF, MATCH(1000000000000,AF:AF)), 1) + COUNTIF(AF$4:INDEX(AF:AF, ROW(AF335)), AF335)-1)/'Supporting Calculations'!$B$8</f>
        <v>0.82996323529411764</v>
      </c>
      <c r="AH335" s="26">
        <f>'Segment RDF'!$F$33</f>
        <v>40</v>
      </c>
      <c r="AI335" s="67">
        <f t="shared" si="107"/>
        <v>33.198529411764703</v>
      </c>
      <c r="AJ335" s="68">
        <f t="shared" si="108"/>
        <v>5.8851817815760103E-3</v>
      </c>
      <c r="AK335" s="24">
        <f>_xlfn.RANK.EQ(AJ335, AJ$4:INDEX(AJ:AJ, MATCH(1000000000000,AJ:AJ)), 0) + COUNTIF(AJ$4:INDEX(AJ:AJ, ROW(AJ335)), AJ335)-1</f>
        <v>544</v>
      </c>
      <c r="AL335" s="25">
        <f>(_xlfn.RANK.EQ(AK335, AK$4:INDEX(AK:AK, MATCH(1000000000000,AK:AK)), 1) + COUNTIF(AK$4:INDEX(AK:AK, ROW(AK335)), AK335)-1)/'Supporting Calculations'!$B$8</f>
        <v>0.5</v>
      </c>
      <c r="AM335" s="26">
        <f>'Segment RDF'!$H$33</f>
        <v>40</v>
      </c>
      <c r="AN335" s="67">
        <f t="shared" si="109"/>
        <v>20</v>
      </c>
      <c r="AO335" s="69">
        <f t="shared" si="119"/>
        <v>3.9234548685941568E-2</v>
      </c>
      <c r="AP335" s="24">
        <f>_xlfn.RANK.EQ(AO335, AO$4:INDEX(AO:AO, MATCH(1000000000000,AO:AO)), 0) + COUNTIF(AO$4:INDEX(AO:AO, ROW(AO335)), AO335)-1</f>
        <v>646</v>
      </c>
      <c r="AQ335" s="25">
        <f>(_xlfn.RANK.EQ(AP335, AP$4:INDEX(AP:AP, MATCH(1000000000000,AP:AP)), 1) + COUNTIF(AP$4:INDEX(AP:AP, ROW(AP335)), AP335)-1)/'Supporting Calculations'!$B$8</f>
        <v>0.59375</v>
      </c>
      <c r="AR335" s="26">
        <f>'Segment RDF'!$J$33</f>
        <v>20</v>
      </c>
      <c r="AS335" s="67">
        <f t="shared" si="110"/>
        <v>11.875</v>
      </c>
      <c r="AT335" s="69"/>
      <c r="AU335" s="119">
        <f t="shared" si="111"/>
        <v>31.378676470588239</v>
      </c>
      <c r="AV335" s="56">
        <f t="shared" si="112"/>
        <v>65.073529411764696</v>
      </c>
      <c r="AW335" s="24"/>
      <c r="AX335" s="119">
        <f>(_xlfn.RANK.EQ(AU335, AU$4:INDEX(AU:AU, MATCH(1000000000000,AU:AU)), 1) + COUNTIF(AU$4:INDEX(AU:AU, ROW(AU335)), AU335)-1)/'Supporting Calculations'!$B$8*100</f>
        <v>30.147058823529409</v>
      </c>
      <c r="AY335" s="58">
        <f>(_xlfn.RANK.EQ(AV335, AV$4:INDEX(AV:AV, MATCH(10000000000,AV:AV)), 1) + COUNTIF(AV$4:INDEX(AV:AV, ROW(AV335)), AV335)-1)/'Supporting Calculations'!$B$8*100</f>
        <v>71.966911764705884</v>
      </c>
      <c r="AZ335" s="70">
        <f t="shared" si="113"/>
        <v>102.11397058823529</v>
      </c>
      <c r="BA335" s="24"/>
      <c r="BB335" s="14">
        <f>IF(AND(AX335&gt;='Supporting Calculations'!$B$4,AY335&gt;='Supporting Calculations'!$C$4) = TRUE,1,IF(AND(AX335&gt;'Supporting Calculations'!$B$4,AY335&lt;'Supporting Calculations'!$C$4) = TRUE, 2,IF(AND(AX335&lt;'Supporting Calculations'!$B$4,AY335&gt;'Supporting Calculations'!$C$4) = TRUE,3,IF(AND(AX335&lt;='Supporting Calculations'!$B$4,AY335&lt;='Supporting Calculations'!$C$4) = TRUE, 4,0))))</f>
        <v>4</v>
      </c>
      <c r="BC335" s="44" t="str">
        <f t="shared" si="114"/>
        <v>Low</v>
      </c>
      <c r="BE335" s="84" t="e">
        <f t="shared" si="115"/>
        <v>#N/A</v>
      </c>
      <c r="BF335" s="86" t="e">
        <f t="shared" si="116"/>
        <v>#N/A</v>
      </c>
      <c r="BG335" s="88">
        <f t="shared" si="117"/>
        <v>71.966911764705884</v>
      </c>
      <c r="BI335" s="14">
        <f t="shared" si="118"/>
        <v>757</v>
      </c>
      <c r="BJ335" s="121">
        <f>BI335/'Supporting Calculations'!$B$8</f>
        <v>0.69577205882352944</v>
      </c>
      <c r="BK335" s="21">
        <f>SUM(T335:INDEX(T:T, MATCH(100000000000000,T:T)))/SUM((T$4:INDEX(T:T, MATCH(1E+30,T:T))))</f>
        <v>0.96995235022152826</v>
      </c>
      <c r="BL335" s="21">
        <f>SUM(H335:INDEX(H:H, MATCH(100000000000000,H:H)))/SUM((H$4:INDEX(H:H, MATCH(100000000000000,H:H))))</f>
        <v>0.97954600754317767</v>
      </c>
      <c r="BM335" s="21">
        <f>SUM(O335:INDEX(O:O, MATCH(100000000000000,O:O)))/SUM((O$4:INDEX(O:O, MATCH(1E+30,O:O))))</f>
        <v>0.96995235022152826</v>
      </c>
      <c r="BN335" s="132">
        <f>SUM(F335:INDEX(F:F, MATCH(100000000000000,F:F)))/SUM((F$4:INDEX(F:F, MATCH(1E+30,F:F))))</f>
        <v>0.96097684796215965</v>
      </c>
      <c r="BQ335" s="28"/>
    </row>
    <row r="336" spans="1:69" ht="15.75" customHeight="1">
      <c r="A336" s="89"/>
      <c r="B336" s="124" t="s">
        <v>145</v>
      </c>
      <c r="C336" s="74"/>
      <c r="D336" s="28"/>
      <c r="E336" s="45">
        <v>4800726</v>
      </c>
      <c r="F336" s="23">
        <v>223714</v>
      </c>
      <c r="G336" s="23">
        <v>4800726</v>
      </c>
      <c r="H336" s="23">
        <v>46852.65</v>
      </c>
      <c r="I336" s="43">
        <v>312351</v>
      </c>
      <c r="J336" s="23"/>
      <c r="K336" s="45"/>
      <c r="L336" s="23"/>
      <c r="M336" s="43"/>
      <c r="N336" s="23"/>
      <c r="O336" s="112">
        <f t="shared" si="100"/>
        <v>4800726</v>
      </c>
      <c r="P336" s="24">
        <f>_xlfn.RANK.EQ(O336, O$4:INDEX(O:O, MATCH(100000000000000,O:O)), 0) + COUNTIF(O$4:INDEX(O:O, ROW(O336)), O336)-1</f>
        <v>756</v>
      </c>
      <c r="Q336" s="25">
        <f>(_xlfn.RANK.EQ(P336, P$4:INDEX(P:P, MATCH(1000000000000,P:P)), 0) + COUNTIF(P$4:INDEX(P:P, ROW(P336)), P336)-1)/'Supporting Calculations'!$B$8</f>
        <v>0.30606617647058826</v>
      </c>
      <c r="R336" s="26">
        <f>'Segment RDF'!$F$33</f>
        <v>40</v>
      </c>
      <c r="S336" s="56">
        <f t="shared" si="101"/>
        <v>12.242647058823531</v>
      </c>
      <c r="T336" s="113">
        <f t="shared" si="102"/>
        <v>4800726</v>
      </c>
      <c r="U336" s="24">
        <f>_xlfn.RANK.EQ(T336, T$4:INDEX(T:T, MATCH(100000000000000,T:T)), 0) + COUNTIF(T$4:INDEX(T:T, ROW(T336)), T336)-1</f>
        <v>756</v>
      </c>
      <c r="V336" s="25">
        <f>(_xlfn.RANK.EQ(U336, U$4:INDEX(U:U, MATCH(1000000000000,U:U)), 0) + COUNTIF(U$4:INDEX(U:U, ROW(U336)), U336)-1)/'Supporting Calculations'!$B$8</f>
        <v>0.30606617647058826</v>
      </c>
      <c r="W336" s="26">
        <f>'Segment RDF'!$H$33</f>
        <v>40</v>
      </c>
      <c r="X336" s="56">
        <f t="shared" si="103"/>
        <v>12.242647058823531</v>
      </c>
      <c r="Y336" s="58">
        <f t="shared" si="104"/>
        <v>312351</v>
      </c>
      <c r="Z336" s="24">
        <f>_xlfn.RANK.EQ(Y336, Y$4:INDEX(Y:Y, MATCH(100000000000000,Y:Y)), 0) + COUNTIF(Y$4:INDEX(Y:Y, ROW(Y336)), Y336)-1</f>
        <v>605</v>
      </c>
      <c r="AA336" s="25">
        <f>(_xlfn.RANK.EQ(Z336, Z$4:INDEX(Z:Z, MATCH(1000000000000,Z:Z)), 0) + COUNTIF(Z$4:INDEX(Z:Z, ROW(Z336)), Z336)-1)/'Supporting Calculations'!$B$8</f>
        <v>0.44485294117647056</v>
      </c>
      <c r="AB336" s="26">
        <f>'Segment RDF'!$J$33</f>
        <v>20</v>
      </c>
      <c r="AC336" s="56">
        <f t="shared" si="105"/>
        <v>8.8970588235294112</v>
      </c>
      <c r="AD336" s="26"/>
      <c r="AE336" s="66">
        <f t="shared" si="106"/>
        <v>4.6600035078027784E-2</v>
      </c>
      <c r="AF336" s="24">
        <f>_xlfn.RANK.EQ(AE336, AE$4:INDEX(AE:AE, MATCH(1000000000000,AE:AE)), 0) + COUNTIF(AE$4:INDEX(AE:AE, ROW(AE336)), AE336)-1</f>
        <v>514</v>
      </c>
      <c r="AG336" s="25">
        <f>(_xlfn.RANK.EQ(AF336, AF$4:INDEX(AF:AF, MATCH(1000000000000,AF:AF)), 1) + COUNTIF(AF$4:INDEX(AF:AF, ROW(AF336)), AF336)-1)/'Supporting Calculations'!$B$8</f>
        <v>0.47242647058823528</v>
      </c>
      <c r="AH336" s="26">
        <f>'Segment RDF'!$F$33</f>
        <v>40</v>
      </c>
      <c r="AI336" s="67">
        <f t="shared" si="107"/>
        <v>18.897058823529413</v>
      </c>
      <c r="AJ336" s="68">
        <f t="shared" si="108"/>
        <v>9.7594926267402064E-3</v>
      </c>
      <c r="AK336" s="24">
        <f>_xlfn.RANK.EQ(AJ336, AJ$4:INDEX(AJ:AJ, MATCH(1000000000000,AJ:AJ)), 0) + COUNTIF(AJ$4:INDEX(AJ:AJ, ROW(AJ336)), AJ336)-1</f>
        <v>402</v>
      </c>
      <c r="AL336" s="25">
        <f>(_xlfn.RANK.EQ(AK336, AK$4:INDEX(AK:AK, MATCH(1000000000000,AK:AK)), 1) + COUNTIF(AK$4:INDEX(AK:AK, ROW(AK336)), AK336)-1)/'Supporting Calculations'!$B$8</f>
        <v>0.36948529411764708</v>
      </c>
      <c r="AM336" s="26">
        <f>'Segment RDF'!$H$33</f>
        <v>40</v>
      </c>
      <c r="AN336" s="67">
        <f t="shared" si="109"/>
        <v>14.779411764705884</v>
      </c>
      <c r="AO336" s="69">
        <f t="shared" si="119"/>
        <v>6.5063284178268038E-2</v>
      </c>
      <c r="AP336" s="24">
        <f>_xlfn.RANK.EQ(AO336, AO$4:INDEX(AO:AO, MATCH(1000000000000,AO:AO)), 0) + COUNTIF(AO$4:INDEX(AO:AO, ROW(AO336)), AO336)-1</f>
        <v>495</v>
      </c>
      <c r="AQ336" s="25">
        <f>(_xlfn.RANK.EQ(AP336, AP$4:INDEX(AP:AP, MATCH(1000000000000,AP:AP)), 1) + COUNTIF(AP$4:INDEX(AP:AP, ROW(AP336)), AP336)-1)/'Supporting Calculations'!$B$8</f>
        <v>0.45496323529411764</v>
      </c>
      <c r="AR336" s="26">
        <f>'Segment RDF'!$J$33</f>
        <v>20</v>
      </c>
      <c r="AS336" s="67">
        <f t="shared" si="110"/>
        <v>9.0992647058823533</v>
      </c>
      <c r="AT336" s="69"/>
      <c r="AU336" s="119">
        <f t="shared" si="111"/>
        <v>33.382352941176471</v>
      </c>
      <c r="AV336" s="56">
        <f t="shared" si="112"/>
        <v>42.775735294117652</v>
      </c>
      <c r="AW336" s="24"/>
      <c r="AX336" s="119">
        <f>(_xlfn.RANK.EQ(AU336, AU$4:INDEX(AU:AU, MATCH(1000000000000,AU:AU)), 1) + COUNTIF(AU$4:INDEX(AU:AU, ROW(AU336)), AU336)-1)/'Supporting Calculations'!$B$8*100</f>
        <v>32.8125</v>
      </c>
      <c r="AY336" s="58">
        <f>(_xlfn.RANK.EQ(AV336, AV$4:INDEX(AV:AV, MATCH(10000000000,AV:AV)), 1) + COUNTIF(AV$4:INDEX(AV:AV, ROW(AV336)), AV336)-1)/'Supporting Calculations'!$B$8*100</f>
        <v>37.867647058823529</v>
      </c>
      <c r="AZ336" s="70">
        <f t="shared" si="113"/>
        <v>70.680147058823536</v>
      </c>
      <c r="BA336" s="24"/>
      <c r="BB336" s="14">
        <f>IF(AND(AX336&gt;='Supporting Calculations'!$B$4,AY336&gt;='Supporting Calculations'!$C$4) = TRUE,1,IF(AND(AX336&gt;'Supporting Calculations'!$B$4,AY336&lt;'Supporting Calculations'!$C$4) = TRUE, 2,IF(AND(AX336&lt;'Supporting Calculations'!$B$4,AY336&gt;'Supporting Calculations'!$C$4) = TRUE,3,IF(AND(AX336&lt;='Supporting Calculations'!$B$4,AY336&lt;='Supporting Calculations'!$C$4) = TRUE, 4,0))))</f>
        <v>4</v>
      </c>
      <c r="BC336" s="44" t="str">
        <f t="shared" si="114"/>
        <v>Low</v>
      </c>
      <c r="BE336" s="84" t="e">
        <f t="shared" si="115"/>
        <v>#N/A</v>
      </c>
      <c r="BF336" s="86" t="e">
        <f t="shared" si="116"/>
        <v>#N/A</v>
      </c>
      <c r="BG336" s="88">
        <f t="shared" si="117"/>
        <v>37.867647058823529</v>
      </c>
      <c r="BI336" s="14">
        <f t="shared" si="118"/>
        <v>756</v>
      </c>
      <c r="BJ336" s="121">
        <f>BI336/'Supporting Calculations'!$B$8</f>
        <v>0.69485294117647056</v>
      </c>
      <c r="BK336" s="21">
        <f>SUM(T336:INDEX(T:T, MATCH(100000000000000,T:T)))/SUM((T$4:INDEX(T:T, MATCH(1E+30,T:T))))</f>
        <v>0.96980850190707291</v>
      </c>
      <c r="BL336" s="21">
        <f>SUM(H336:INDEX(H:H, MATCH(100000000000000,H:H)))/SUM((H$4:INDEX(H:H, MATCH(100000000000000,H:H))))</f>
        <v>0.97949119361864578</v>
      </c>
      <c r="BM336" s="21">
        <f>SUM(O336:INDEX(O:O, MATCH(100000000000000,O:O)))/SUM((O$4:INDEX(O:O, MATCH(1E+30,O:O))))</f>
        <v>0.96980850190707291</v>
      </c>
      <c r="BN336" s="132">
        <f>SUM(F336:INDEX(F:F, MATCH(100000000000000,F:F)))/SUM((F$4:INDEX(F:F, MATCH(1E+30,F:F))))</f>
        <v>0.96095721331015871</v>
      </c>
      <c r="BQ336" s="28"/>
    </row>
    <row r="337" spans="1:69" ht="15.75" customHeight="1">
      <c r="A337" s="89"/>
      <c r="B337" s="124" t="s">
        <v>134</v>
      </c>
      <c r="C337" s="74"/>
      <c r="D337" s="28"/>
      <c r="E337" s="45">
        <v>4809499</v>
      </c>
      <c r="F337" s="23">
        <v>418663</v>
      </c>
      <c r="G337" s="23">
        <v>4809499</v>
      </c>
      <c r="H337" s="23">
        <v>78695.850000000006</v>
      </c>
      <c r="I337" s="43">
        <v>524639</v>
      </c>
      <c r="J337" s="23"/>
      <c r="K337" s="45"/>
      <c r="L337" s="23"/>
      <c r="M337" s="43"/>
      <c r="N337" s="23"/>
      <c r="O337" s="112">
        <f t="shared" si="100"/>
        <v>4809499</v>
      </c>
      <c r="P337" s="24">
        <f>_xlfn.RANK.EQ(O337, O$4:INDEX(O:O, MATCH(100000000000000,O:O)), 0) + COUNTIF(O$4:INDEX(O:O, ROW(O337)), O337)-1</f>
        <v>755</v>
      </c>
      <c r="Q337" s="25">
        <f>(_xlfn.RANK.EQ(P337, P$4:INDEX(P:P, MATCH(1000000000000,P:P)), 0) + COUNTIF(P$4:INDEX(P:P, ROW(P337)), P337)-1)/'Supporting Calculations'!$B$8</f>
        <v>0.30698529411764708</v>
      </c>
      <c r="R337" s="26">
        <f>'Segment RDF'!$F$33</f>
        <v>40</v>
      </c>
      <c r="S337" s="56">
        <f t="shared" si="101"/>
        <v>12.279411764705884</v>
      </c>
      <c r="T337" s="113">
        <f t="shared" si="102"/>
        <v>4809499</v>
      </c>
      <c r="U337" s="24">
        <f>_xlfn.RANK.EQ(T337, T$4:INDEX(T:T, MATCH(100000000000000,T:T)), 0) + COUNTIF(T$4:INDEX(T:T, ROW(T337)), T337)-1</f>
        <v>755</v>
      </c>
      <c r="V337" s="25">
        <f>(_xlfn.RANK.EQ(U337, U$4:INDEX(U:U, MATCH(1000000000000,U:U)), 0) + COUNTIF(U$4:INDEX(U:U, ROW(U337)), U337)-1)/'Supporting Calculations'!$B$8</f>
        <v>0.30698529411764708</v>
      </c>
      <c r="W337" s="26">
        <f>'Segment RDF'!$H$33</f>
        <v>40</v>
      </c>
      <c r="X337" s="56">
        <f t="shared" si="103"/>
        <v>12.279411764705884</v>
      </c>
      <c r="Y337" s="58">
        <f t="shared" si="104"/>
        <v>524639</v>
      </c>
      <c r="Z337" s="24">
        <f>_xlfn.RANK.EQ(Y337, Y$4:INDEX(Y:Y, MATCH(100000000000000,Y:Y)), 0) + COUNTIF(Y$4:INDEX(Y:Y, ROW(Y337)), Y337)-1</f>
        <v>488</v>
      </c>
      <c r="AA337" s="25">
        <f>(_xlfn.RANK.EQ(Z337, Z$4:INDEX(Z:Z, MATCH(1000000000000,Z:Z)), 0) + COUNTIF(Z$4:INDEX(Z:Z, ROW(Z337)), Z337)-1)/'Supporting Calculations'!$B$8</f>
        <v>0.55238970588235292</v>
      </c>
      <c r="AB337" s="26">
        <f>'Segment RDF'!$J$33</f>
        <v>20</v>
      </c>
      <c r="AC337" s="56">
        <f t="shared" si="105"/>
        <v>11.047794117647058</v>
      </c>
      <c r="AD337" s="26"/>
      <c r="AE337" s="66">
        <f t="shared" si="106"/>
        <v>8.7049191610186427E-2</v>
      </c>
      <c r="AF337" s="24">
        <f>_xlfn.RANK.EQ(AE337, AE$4:INDEX(AE:AE, MATCH(1000000000000,AE:AE)), 0) + COUNTIF(AE$4:INDEX(AE:AE, ROW(AE337)), AE337)-1</f>
        <v>282</v>
      </c>
      <c r="AG337" s="25">
        <f>(_xlfn.RANK.EQ(AF337, AF$4:INDEX(AF:AF, MATCH(1000000000000,AF:AF)), 1) + COUNTIF(AF$4:INDEX(AF:AF, ROW(AF337)), AF337)-1)/'Supporting Calculations'!$B$8</f>
        <v>0.25919117647058826</v>
      </c>
      <c r="AH337" s="26">
        <f>'Segment RDF'!$F$33</f>
        <v>40</v>
      </c>
      <c r="AI337" s="67">
        <f t="shared" si="107"/>
        <v>10.367647058823531</v>
      </c>
      <c r="AJ337" s="68">
        <f t="shared" si="108"/>
        <v>1.6362587870379017E-2</v>
      </c>
      <c r="AK337" s="24">
        <f>_xlfn.RANK.EQ(AJ337, AJ$4:INDEX(AJ:AJ, MATCH(1000000000000,AJ:AJ)), 0) + COUNTIF(AJ$4:INDEX(AJ:AJ, ROW(AJ337)), AJ337)-1</f>
        <v>268</v>
      </c>
      <c r="AL337" s="25">
        <f>(_xlfn.RANK.EQ(AK337, AK$4:INDEX(AK:AK, MATCH(1000000000000,AK:AK)), 1) + COUNTIF(AK$4:INDEX(AK:AK, ROW(AK337)), AK337)-1)/'Supporting Calculations'!$B$8</f>
        <v>0.24632352941176472</v>
      </c>
      <c r="AM337" s="26">
        <f>'Segment RDF'!$H$33</f>
        <v>40</v>
      </c>
      <c r="AN337" s="67">
        <f t="shared" si="109"/>
        <v>9.8529411764705888</v>
      </c>
      <c r="AO337" s="69">
        <f t="shared" si="119"/>
        <v>0.1090839191358601</v>
      </c>
      <c r="AP337" s="24">
        <f>_xlfn.RANK.EQ(AO337, AO$4:INDEX(AO:AO, MATCH(1000000000000,AO:AO)), 0) + COUNTIF(AO$4:INDEX(AO:AO, ROW(AO337)), AO337)-1</f>
        <v>337</v>
      </c>
      <c r="AQ337" s="25">
        <f>(_xlfn.RANK.EQ(AP337, AP$4:INDEX(AP:AP, MATCH(1000000000000,AP:AP)), 1) + COUNTIF(AP$4:INDEX(AP:AP, ROW(AP337)), AP337)-1)/'Supporting Calculations'!$B$8</f>
        <v>0.30974264705882354</v>
      </c>
      <c r="AR337" s="26">
        <f>'Segment RDF'!$J$33</f>
        <v>20</v>
      </c>
      <c r="AS337" s="67">
        <f t="shared" si="110"/>
        <v>6.194852941176471</v>
      </c>
      <c r="AT337" s="69"/>
      <c r="AU337" s="119">
        <f t="shared" si="111"/>
        <v>35.606617647058826</v>
      </c>
      <c r="AV337" s="56">
        <f t="shared" si="112"/>
        <v>26.415441176470591</v>
      </c>
      <c r="AW337" s="24"/>
      <c r="AX337" s="119">
        <f>(_xlfn.RANK.EQ(AU337, AU$4:INDEX(AU:AU, MATCH(1000000000000,AU:AU)), 1) + COUNTIF(AU$4:INDEX(AU:AU, ROW(AU337)), AU337)-1)/'Supporting Calculations'!$B$8*100</f>
        <v>35.110294117647058</v>
      </c>
      <c r="AY337" s="58">
        <f>(_xlfn.RANK.EQ(AV337, AV$4:INDEX(AV:AV, MATCH(10000000000,AV:AV)), 1) + COUNTIF(AV$4:INDEX(AV:AV, ROW(AV337)), AV337)-1)/'Supporting Calculations'!$B$8*100</f>
        <v>17.830882352941178</v>
      </c>
      <c r="AZ337" s="70">
        <f t="shared" si="113"/>
        <v>52.941176470588232</v>
      </c>
      <c r="BA337" s="24"/>
      <c r="BB337" s="14">
        <f>IF(AND(AX337&gt;='Supporting Calculations'!$B$4,AY337&gt;='Supporting Calculations'!$C$4) = TRUE,1,IF(AND(AX337&gt;'Supporting Calculations'!$B$4,AY337&lt;'Supporting Calculations'!$C$4) = TRUE, 2,IF(AND(AX337&lt;'Supporting Calculations'!$B$4,AY337&gt;'Supporting Calculations'!$C$4) = TRUE,3,IF(AND(AX337&lt;='Supporting Calculations'!$B$4,AY337&lt;='Supporting Calculations'!$C$4) = TRUE, 4,0))))</f>
        <v>4</v>
      </c>
      <c r="BC337" s="44" t="str">
        <f t="shared" si="114"/>
        <v>Low</v>
      </c>
      <c r="BE337" s="84" t="e">
        <f t="shared" si="115"/>
        <v>#N/A</v>
      </c>
      <c r="BF337" s="86" t="e">
        <f t="shared" si="116"/>
        <v>#N/A</v>
      </c>
      <c r="BG337" s="88">
        <f t="shared" si="117"/>
        <v>17.830882352941178</v>
      </c>
      <c r="BI337" s="14">
        <f t="shared" si="118"/>
        <v>755</v>
      </c>
      <c r="BJ337" s="121">
        <f>BI337/'Supporting Calculations'!$B$8</f>
        <v>0.6939338235294118</v>
      </c>
      <c r="BK337" s="21">
        <f>SUM(T337:INDEX(T:T, MATCH(100000000000000,T:T)))/SUM((T$4:INDEX(T:T, MATCH(1E+30,T:T))))</f>
        <v>0.9696644987226164</v>
      </c>
      <c r="BL337" s="21">
        <f>SUM(H337:INDEX(H:H, MATCH(100000000000000,H:H)))/SUM((H$4:INDEX(H:H, MATCH(100000000000000,H:H))))</f>
        <v>0.979400196932949</v>
      </c>
      <c r="BM337" s="21">
        <f>SUM(O337:INDEX(O:O, MATCH(100000000000000,O:O)))/SUM((O$4:INDEX(O:O, MATCH(1E+30,O:O))))</f>
        <v>0.9696644987226164</v>
      </c>
      <c r="BN337" s="132">
        <f>SUM(F337:INDEX(F:F, MATCH(100000000000000,F:F)))/SUM((F$4:INDEX(F:F, MATCH(1E+30,F:F))))</f>
        <v>0.96082162414675176</v>
      </c>
      <c r="BQ337" s="28"/>
    </row>
    <row r="338" spans="1:69" ht="15.75" customHeight="1">
      <c r="A338" s="89"/>
      <c r="B338" s="124" t="s">
        <v>77</v>
      </c>
      <c r="C338" s="74"/>
      <c r="D338" s="28"/>
      <c r="E338" s="45">
        <v>4819385.84</v>
      </c>
      <c r="F338" s="23">
        <v>734630</v>
      </c>
      <c r="G338" s="23">
        <v>4819385.84</v>
      </c>
      <c r="H338" s="23">
        <v>0</v>
      </c>
      <c r="I338" s="43">
        <v>0</v>
      </c>
      <c r="J338" s="23"/>
      <c r="K338" s="45"/>
      <c r="L338" s="23"/>
      <c r="M338" s="43"/>
      <c r="N338" s="23"/>
      <c r="O338" s="112">
        <f t="shared" si="100"/>
        <v>4819385.84</v>
      </c>
      <c r="P338" s="24">
        <f>_xlfn.RANK.EQ(O338, O$4:INDEX(O:O, MATCH(100000000000000,O:O)), 0) + COUNTIF(O$4:INDEX(O:O, ROW(O338)), O338)-1</f>
        <v>754</v>
      </c>
      <c r="Q338" s="25">
        <f>(_xlfn.RANK.EQ(P338, P$4:INDEX(P:P, MATCH(1000000000000,P:P)), 0) + COUNTIF(P$4:INDEX(P:P, ROW(P338)), P338)-1)/'Supporting Calculations'!$B$8</f>
        <v>0.3079044117647059</v>
      </c>
      <c r="R338" s="26">
        <f>'Segment RDF'!$F$33</f>
        <v>40</v>
      </c>
      <c r="S338" s="56">
        <f t="shared" si="101"/>
        <v>12.316176470588236</v>
      </c>
      <c r="T338" s="113">
        <f t="shared" si="102"/>
        <v>4819385.84</v>
      </c>
      <c r="U338" s="24">
        <f>_xlfn.RANK.EQ(T338, T$4:INDEX(T:T, MATCH(100000000000000,T:T)), 0) + COUNTIF(T$4:INDEX(T:T, ROW(T338)), T338)-1</f>
        <v>754</v>
      </c>
      <c r="V338" s="25">
        <f>(_xlfn.RANK.EQ(U338, U$4:INDEX(U:U, MATCH(1000000000000,U:U)), 0) + COUNTIF(U$4:INDEX(U:U, ROW(U338)), U338)-1)/'Supporting Calculations'!$B$8</f>
        <v>0.3079044117647059</v>
      </c>
      <c r="W338" s="26">
        <f>'Segment RDF'!$H$33</f>
        <v>40</v>
      </c>
      <c r="X338" s="56">
        <f t="shared" si="103"/>
        <v>12.316176470588236</v>
      </c>
      <c r="Y338" s="58">
        <f t="shared" si="104"/>
        <v>0</v>
      </c>
      <c r="Z338" s="24">
        <f>_xlfn.RANK.EQ(Y338, Y$4:INDEX(Y:Y, MATCH(100000000000000,Y:Y)), 0) + COUNTIF(Y$4:INDEX(Y:Y, ROW(Y338)), Y338)-1</f>
        <v>1006</v>
      </c>
      <c r="AA338" s="25">
        <f>(_xlfn.RANK.EQ(Z338, Z$4:INDEX(Z:Z, MATCH(1000000000000,Z:Z)), 0) + COUNTIF(Z$4:INDEX(Z:Z, ROW(Z338)), Z338)-1)/'Supporting Calculations'!$B$8</f>
        <v>7.6286764705882359E-2</v>
      </c>
      <c r="AB338" s="26">
        <f>'Segment RDF'!$J$33</f>
        <v>20</v>
      </c>
      <c r="AC338" s="56">
        <f t="shared" si="105"/>
        <v>1.5257352941176472</v>
      </c>
      <c r="AD338" s="26"/>
      <c r="AE338" s="66">
        <f t="shared" si="106"/>
        <v>0.15243228585325305</v>
      </c>
      <c r="AF338" s="24">
        <f>_xlfn.RANK.EQ(AE338, AE$4:INDEX(AE:AE, MATCH(1000000000000,AE:AE)), 0) + COUNTIF(AE$4:INDEX(AE:AE, ROW(AE338)), AE338)-1</f>
        <v>76</v>
      </c>
      <c r="AG338" s="25">
        <f>(_xlfn.RANK.EQ(AF338, AF$4:INDEX(AF:AF, MATCH(1000000000000,AF:AF)), 1) + COUNTIF(AF$4:INDEX(AF:AF, ROW(AF338)), AF338)-1)/'Supporting Calculations'!$B$8</f>
        <v>6.985294117647059E-2</v>
      </c>
      <c r="AH338" s="26">
        <f>'Segment RDF'!$F$33</f>
        <v>40</v>
      </c>
      <c r="AI338" s="67">
        <f t="shared" si="107"/>
        <v>2.7941176470588234</v>
      </c>
      <c r="AJ338" s="68">
        <f t="shared" si="108"/>
        <v>0</v>
      </c>
      <c r="AK338" s="24">
        <f>_xlfn.RANK.EQ(AJ338, AJ$4:INDEX(AJ:AJ, MATCH(1000000000000,AJ:AJ)), 0) + COUNTIF(AJ$4:INDEX(AJ:AJ, ROW(AJ338)), AJ338)-1</f>
        <v>937</v>
      </c>
      <c r="AL338" s="25">
        <f>(_xlfn.RANK.EQ(AK338, AK$4:INDEX(AK:AK, MATCH(1000000000000,AK:AK)), 1) + COUNTIF(AK$4:INDEX(AK:AK, ROW(AK338)), AK338)-1)/'Supporting Calculations'!$B$8</f>
        <v>0.86121323529411764</v>
      </c>
      <c r="AM338" s="26">
        <f>'Segment RDF'!$H$33</f>
        <v>40</v>
      </c>
      <c r="AN338" s="67">
        <f t="shared" si="109"/>
        <v>34.448529411764703</v>
      </c>
      <c r="AO338" s="69">
        <f t="shared" si="119"/>
        <v>0</v>
      </c>
      <c r="AP338" s="24">
        <f>_xlfn.RANK.EQ(AO338, AO$4:INDEX(AO:AO, MATCH(1000000000000,AO:AO)), 0) + COUNTIF(AO$4:INDEX(AO:AO, ROW(AO338)), AO338)-1</f>
        <v>1006</v>
      </c>
      <c r="AQ338" s="25">
        <f>(_xlfn.RANK.EQ(AP338, AP$4:INDEX(AP:AP, MATCH(1000000000000,AP:AP)), 1) + COUNTIF(AP$4:INDEX(AP:AP, ROW(AP338)), AP338)-1)/'Supporting Calculations'!$B$8</f>
        <v>0.92463235294117652</v>
      </c>
      <c r="AR338" s="26">
        <f>'Segment RDF'!$J$33</f>
        <v>20</v>
      </c>
      <c r="AS338" s="67">
        <f t="shared" si="110"/>
        <v>18.492647058823529</v>
      </c>
      <c r="AT338" s="69"/>
      <c r="AU338" s="119">
        <f t="shared" si="111"/>
        <v>26.15808823529412</v>
      </c>
      <c r="AV338" s="56">
        <f t="shared" si="112"/>
        <v>55.735294117647058</v>
      </c>
      <c r="AW338" s="24"/>
      <c r="AX338" s="119">
        <f>(_xlfn.RANK.EQ(AU338, AU$4:INDEX(AU:AU, MATCH(1000000000000,AU:AU)), 1) + COUNTIF(AU$4:INDEX(AU:AU, ROW(AU338)), AU338)-1)/'Supporting Calculations'!$B$8*100</f>
        <v>22.610294117647058</v>
      </c>
      <c r="AY338" s="58">
        <f>(_xlfn.RANK.EQ(AV338, AV$4:INDEX(AV:AV, MATCH(10000000000,AV:AV)), 1) + COUNTIF(AV$4:INDEX(AV:AV, ROW(AV338)), AV338)-1)/'Supporting Calculations'!$B$8*100</f>
        <v>55.330882352941181</v>
      </c>
      <c r="AZ338" s="70">
        <f t="shared" si="113"/>
        <v>77.941176470588232</v>
      </c>
      <c r="BA338" s="24"/>
      <c r="BB338" s="14">
        <f>IF(AND(AX338&gt;='Supporting Calculations'!$B$4,AY338&gt;='Supporting Calculations'!$C$4) = TRUE,1,IF(AND(AX338&gt;'Supporting Calculations'!$B$4,AY338&lt;'Supporting Calculations'!$C$4) = TRUE, 2,IF(AND(AX338&lt;'Supporting Calculations'!$B$4,AY338&gt;'Supporting Calculations'!$C$4) = TRUE,3,IF(AND(AX338&lt;='Supporting Calculations'!$B$4,AY338&lt;='Supporting Calculations'!$C$4) = TRUE, 4,0))))</f>
        <v>4</v>
      </c>
      <c r="BC338" s="44" t="str">
        <f t="shared" si="114"/>
        <v>Low</v>
      </c>
      <c r="BE338" s="84">
        <f t="shared" si="115"/>
        <v>55.330882352941181</v>
      </c>
      <c r="BF338" s="86" t="e">
        <f t="shared" si="116"/>
        <v>#N/A</v>
      </c>
      <c r="BG338" s="88" t="e">
        <f t="shared" si="117"/>
        <v>#N/A</v>
      </c>
      <c r="BI338" s="14">
        <f t="shared" si="118"/>
        <v>754</v>
      </c>
      <c r="BJ338" s="121">
        <f>BI338/'Supporting Calculations'!$B$8</f>
        <v>0.69301470588235292</v>
      </c>
      <c r="BK338" s="21">
        <f>SUM(T338:INDEX(T:T, MATCH(100000000000000,T:T)))/SUM((T$4:INDEX(T:T, MATCH(1E+30,T:T))))</f>
        <v>0.96952023238214213</v>
      </c>
      <c r="BL338" s="21">
        <f>SUM(H338:INDEX(H:H, MATCH(100000000000000,H:H)))/SUM((H$4:INDEX(H:H, MATCH(100000000000000,H:H))))</f>
        <v>0.97924735474519442</v>
      </c>
      <c r="BM338" s="21">
        <f>SUM(O338:INDEX(O:O, MATCH(100000000000000,O:O)))/SUM((O$4:INDEX(O:O, MATCH(1E+30,O:O))))</f>
        <v>0.96952023238214213</v>
      </c>
      <c r="BN338" s="132">
        <f>SUM(F338:INDEX(F:F, MATCH(100000000000000,F:F)))/SUM((F$4:INDEX(F:F, MATCH(1E+30,F:F))))</f>
        <v>0.96056787978600799</v>
      </c>
      <c r="BQ338" s="28"/>
    </row>
    <row r="339" spans="1:69" ht="15.75" customHeight="1">
      <c r="A339" s="89"/>
      <c r="B339" s="124" t="s">
        <v>142</v>
      </c>
      <c r="C339" s="74"/>
      <c r="D339" s="28"/>
      <c r="E339" s="45">
        <v>4821174</v>
      </c>
      <c r="F339" s="23">
        <v>189896</v>
      </c>
      <c r="G339" s="23">
        <v>4821174</v>
      </c>
      <c r="H339" s="23">
        <v>44026.2</v>
      </c>
      <c r="I339" s="43">
        <v>293508</v>
      </c>
      <c r="J339" s="23"/>
      <c r="K339" s="45"/>
      <c r="L339" s="23"/>
      <c r="M339" s="43"/>
      <c r="N339" s="23"/>
      <c r="O339" s="112">
        <f t="shared" si="100"/>
        <v>4821174</v>
      </c>
      <c r="P339" s="24">
        <f>_xlfn.RANK.EQ(O339, O$4:INDEX(O:O, MATCH(100000000000000,O:O)), 0) + COUNTIF(O$4:INDEX(O:O, ROW(O339)), O339)-1</f>
        <v>753</v>
      </c>
      <c r="Q339" s="25">
        <f>(_xlfn.RANK.EQ(P339, P$4:INDEX(P:P, MATCH(1000000000000,P:P)), 0) + COUNTIF(P$4:INDEX(P:P, ROW(P339)), P339)-1)/'Supporting Calculations'!$B$8</f>
        <v>0.30882352941176472</v>
      </c>
      <c r="R339" s="26">
        <f>'Segment RDF'!$F$33</f>
        <v>40</v>
      </c>
      <c r="S339" s="56">
        <f t="shared" si="101"/>
        <v>12.352941176470589</v>
      </c>
      <c r="T339" s="113">
        <f t="shared" si="102"/>
        <v>4821174</v>
      </c>
      <c r="U339" s="24">
        <f>_xlfn.RANK.EQ(T339, T$4:INDEX(T:T, MATCH(100000000000000,T:T)), 0) + COUNTIF(T$4:INDEX(T:T, ROW(T339)), T339)-1</f>
        <v>753</v>
      </c>
      <c r="V339" s="25">
        <f>(_xlfn.RANK.EQ(U339, U$4:INDEX(U:U, MATCH(1000000000000,U:U)), 0) + COUNTIF(U$4:INDEX(U:U, ROW(U339)), U339)-1)/'Supporting Calculations'!$B$8</f>
        <v>0.30882352941176472</v>
      </c>
      <c r="W339" s="26">
        <f>'Segment RDF'!$H$33</f>
        <v>40</v>
      </c>
      <c r="X339" s="56">
        <f t="shared" si="103"/>
        <v>12.352941176470589</v>
      </c>
      <c r="Y339" s="58">
        <f t="shared" si="104"/>
        <v>293508</v>
      </c>
      <c r="Z339" s="24">
        <f>_xlfn.RANK.EQ(Y339, Y$4:INDEX(Y:Y, MATCH(100000000000000,Y:Y)), 0) + COUNTIF(Y$4:INDEX(Y:Y, ROW(Y339)), Y339)-1</f>
        <v>621</v>
      </c>
      <c r="AA339" s="25">
        <f>(_xlfn.RANK.EQ(Z339, Z$4:INDEX(Z:Z, MATCH(1000000000000,Z:Z)), 0) + COUNTIF(Z$4:INDEX(Z:Z, ROW(Z339)), Z339)-1)/'Supporting Calculations'!$B$8</f>
        <v>0.43014705882352944</v>
      </c>
      <c r="AB339" s="26">
        <f>'Segment RDF'!$J$33</f>
        <v>20</v>
      </c>
      <c r="AC339" s="56">
        <f t="shared" si="105"/>
        <v>8.6029411764705888</v>
      </c>
      <c r="AD339" s="26"/>
      <c r="AE339" s="66">
        <f t="shared" si="106"/>
        <v>3.9387916719039802E-2</v>
      </c>
      <c r="AF339" s="24">
        <f>_xlfn.RANK.EQ(AE339, AE$4:INDEX(AE:AE, MATCH(1000000000000,AE:AE)), 0) + COUNTIF(AE$4:INDEX(AE:AE, ROW(AE339)), AE339)-1</f>
        <v>563</v>
      </c>
      <c r="AG339" s="25">
        <f>(_xlfn.RANK.EQ(AF339, AF$4:INDEX(AF:AF, MATCH(1000000000000,AF:AF)), 1) + COUNTIF(AF$4:INDEX(AF:AF, ROW(AF339)), AF339)-1)/'Supporting Calculations'!$B$8</f>
        <v>0.51746323529411764</v>
      </c>
      <c r="AH339" s="26">
        <f>'Segment RDF'!$F$33</f>
        <v>40</v>
      </c>
      <c r="AI339" s="67">
        <f t="shared" si="107"/>
        <v>20.698529411764707</v>
      </c>
      <c r="AJ339" s="68">
        <f t="shared" si="108"/>
        <v>9.1318421612661144E-3</v>
      </c>
      <c r="AK339" s="24">
        <f>_xlfn.RANK.EQ(AJ339, AJ$4:INDEX(AJ:AJ, MATCH(1000000000000,AJ:AJ)), 0) + COUNTIF(AJ$4:INDEX(AJ:AJ, ROW(AJ339)), AJ339)-1</f>
        <v>422</v>
      </c>
      <c r="AL339" s="25">
        <f>(_xlfn.RANK.EQ(AK339, AK$4:INDEX(AK:AK, MATCH(1000000000000,AK:AK)), 1) + COUNTIF(AK$4:INDEX(AK:AK, ROW(AK339)), AK339)-1)/'Supporting Calculations'!$B$8</f>
        <v>0.38786764705882354</v>
      </c>
      <c r="AM339" s="26">
        <f>'Segment RDF'!$H$33</f>
        <v>40</v>
      </c>
      <c r="AN339" s="67">
        <f t="shared" si="109"/>
        <v>15.514705882352942</v>
      </c>
      <c r="AO339" s="69">
        <f t="shared" si="119"/>
        <v>6.0878947741774096E-2</v>
      </c>
      <c r="AP339" s="24">
        <f>_xlfn.RANK.EQ(AO339, AO$4:INDEX(AO:AO, MATCH(1000000000000,AO:AO)), 0) + COUNTIF(AO$4:INDEX(AO:AO, ROW(AO339)), AO339)-1</f>
        <v>513</v>
      </c>
      <c r="AQ339" s="25">
        <f>(_xlfn.RANK.EQ(AP339, AP$4:INDEX(AP:AP, MATCH(1000000000000,AP:AP)), 1) + COUNTIF(AP$4:INDEX(AP:AP, ROW(AP339)), AP339)-1)/'Supporting Calculations'!$B$8</f>
        <v>0.47150735294117646</v>
      </c>
      <c r="AR339" s="26">
        <f>'Segment RDF'!$J$33</f>
        <v>20</v>
      </c>
      <c r="AS339" s="67">
        <f t="shared" si="110"/>
        <v>9.430147058823529</v>
      </c>
      <c r="AT339" s="69"/>
      <c r="AU339" s="119">
        <f t="shared" si="111"/>
        <v>33.308823529411768</v>
      </c>
      <c r="AV339" s="56">
        <f t="shared" si="112"/>
        <v>45.643382352941181</v>
      </c>
      <c r="AW339" s="24"/>
      <c r="AX339" s="119">
        <f>(_xlfn.RANK.EQ(AU339, AU$4:INDEX(AU:AU, MATCH(1000000000000,AU:AU)), 1) + COUNTIF(AU$4:INDEX(AU:AU, ROW(AU339)), AU339)-1)/'Supporting Calculations'!$B$8*100</f>
        <v>32.720588235294116</v>
      </c>
      <c r="AY339" s="58">
        <f>(_xlfn.RANK.EQ(AV339, AV$4:INDEX(AV:AV, MATCH(10000000000,AV:AV)), 1) + COUNTIF(AV$4:INDEX(AV:AV, ROW(AV339)), AV339)-1)/'Supporting Calculations'!$B$8*100</f>
        <v>41.452205882352942</v>
      </c>
      <c r="AZ339" s="70">
        <f t="shared" si="113"/>
        <v>74.172794117647058</v>
      </c>
      <c r="BA339" s="24"/>
      <c r="BB339" s="14">
        <f>IF(AND(AX339&gt;='Supporting Calculations'!$B$4,AY339&gt;='Supporting Calculations'!$C$4) = TRUE,1,IF(AND(AX339&gt;'Supporting Calculations'!$B$4,AY339&lt;'Supporting Calculations'!$C$4) = TRUE, 2,IF(AND(AX339&lt;'Supporting Calculations'!$B$4,AY339&gt;'Supporting Calculations'!$C$4) = TRUE,3,IF(AND(AX339&lt;='Supporting Calculations'!$B$4,AY339&lt;='Supporting Calculations'!$C$4) = TRUE, 4,0))))</f>
        <v>4</v>
      </c>
      <c r="BC339" s="44" t="str">
        <f t="shared" si="114"/>
        <v>Low</v>
      </c>
      <c r="BE339" s="84" t="e">
        <f t="shared" si="115"/>
        <v>#N/A</v>
      </c>
      <c r="BF339" s="86" t="e">
        <f t="shared" si="116"/>
        <v>#N/A</v>
      </c>
      <c r="BG339" s="88">
        <f t="shared" si="117"/>
        <v>41.452205882352942</v>
      </c>
      <c r="BI339" s="14">
        <f t="shared" si="118"/>
        <v>753</v>
      </c>
      <c r="BJ339" s="121">
        <f>BI339/'Supporting Calculations'!$B$8</f>
        <v>0.69209558823529416</v>
      </c>
      <c r="BK339" s="21">
        <f>SUM(T339:INDEX(T:T, MATCH(100000000000000,T:T)))/SUM((T$4:INDEX(T:T, MATCH(1E+30,T:T))))</f>
        <v>0.96937566947476417</v>
      </c>
      <c r="BL339" s="21">
        <f>SUM(H339:INDEX(H:H, MATCH(100000000000000,H:H)))/SUM((H$4:INDEX(H:H, MATCH(100000000000000,H:H))))</f>
        <v>0.97924735474519442</v>
      </c>
      <c r="BM339" s="21">
        <f>SUM(O339:INDEX(O:O, MATCH(100000000000000,O:O)))/SUM((O$4:INDEX(O:O, MATCH(1E+30,O:O))))</f>
        <v>0.96937566947476417</v>
      </c>
      <c r="BN339" s="132">
        <f>SUM(F339:INDEX(F:F, MATCH(100000000000000,F:F)))/SUM((F$4:INDEX(F:F, MATCH(1E+30,F:F))))</f>
        <v>0.96012263332349934</v>
      </c>
      <c r="BQ339" s="28"/>
    </row>
    <row r="340" spans="1:69" ht="15.75" customHeight="1">
      <c r="A340" s="89"/>
      <c r="B340" s="124" t="s">
        <v>133</v>
      </c>
      <c r="C340" s="74"/>
      <c r="D340" s="28"/>
      <c r="E340" s="45">
        <v>4833107.1399999997</v>
      </c>
      <c r="F340" s="23">
        <v>102767</v>
      </c>
      <c r="G340" s="23">
        <v>4833107.1399999997</v>
      </c>
      <c r="H340" s="23">
        <v>34795.99</v>
      </c>
      <c r="I340" s="43">
        <v>232400.18</v>
      </c>
      <c r="J340" s="23"/>
      <c r="K340" s="45"/>
      <c r="L340" s="23"/>
      <c r="M340" s="43"/>
      <c r="N340" s="23"/>
      <c r="O340" s="112">
        <f t="shared" si="100"/>
        <v>4833107.1399999997</v>
      </c>
      <c r="P340" s="24">
        <f>_xlfn.RANK.EQ(O340, O$4:INDEX(O:O, MATCH(100000000000000,O:O)), 0) + COUNTIF(O$4:INDEX(O:O, ROW(O340)), O340)-1</f>
        <v>752</v>
      </c>
      <c r="Q340" s="25">
        <f>(_xlfn.RANK.EQ(P340, P$4:INDEX(P:P, MATCH(1000000000000,P:P)), 0) + COUNTIF(P$4:INDEX(P:P, ROW(P340)), P340)-1)/'Supporting Calculations'!$B$8</f>
        <v>0.30974264705882354</v>
      </c>
      <c r="R340" s="26">
        <f>'Segment RDF'!$F$33</f>
        <v>40</v>
      </c>
      <c r="S340" s="56">
        <f t="shared" si="101"/>
        <v>12.389705882352942</v>
      </c>
      <c r="T340" s="113">
        <f t="shared" si="102"/>
        <v>4833107.1399999997</v>
      </c>
      <c r="U340" s="24">
        <f>_xlfn.RANK.EQ(T340, T$4:INDEX(T:T, MATCH(100000000000000,T:T)), 0) + COUNTIF(T$4:INDEX(T:T, ROW(T340)), T340)-1</f>
        <v>752</v>
      </c>
      <c r="V340" s="25">
        <f>(_xlfn.RANK.EQ(U340, U$4:INDEX(U:U, MATCH(1000000000000,U:U)), 0) + COUNTIF(U$4:INDEX(U:U, ROW(U340)), U340)-1)/'Supporting Calculations'!$B$8</f>
        <v>0.30974264705882354</v>
      </c>
      <c r="W340" s="26">
        <f>'Segment RDF'!$H$33</f>
        <v>40</v>
      </c>
      <c r="X340" s="56">
        <f t="shared" si="103"/>
        <v>12.389705882352942</v>
      </c>
      <c r="Y340" s="58">
        <f t="shared" si="104"/>
        <v>232400.18</v>
      </c>
      <c r="Z340" s="24">
        <f>_xlfn.RANK.EQ(Y340, Y$4:INDEX(Y:Y, MATCH(100000000000000,Y:Y)), 0) + COUNTIF(Y$4:INDEX(Y:Y, ROW(Y340)), Y340)-1</f>
        <v>666</v>
      </c>
      <c r="AA340" s="25">
        <f>(_xlfn.RANK.EQ(Z340, Z$4:INDEX(Z:Z, MATCH(1000000000000,Z:Z)), 0) + COUNTIF(Z$4:INDEX(Z:Z, ROW(Z340)), Z340)-1)/'Supporting Calculations'!$B$8</f>
        <v>0.38878676470588236</v>
      </c>
      <c r="AB340" s="26">
        <f>'Segment RDF'!$J$33</f>
        <v>20</v>
      </c>
      <c r="AC340" s="56">
        <f t="shared" si="105"/>
        <v>7.7757352941176467</v>
      </c>
      <c r="AD340" s="26"/>
      <c r="AE340" s="66">
        <f t="shared" si="106"/>
        <v>2.126313301633119E-2</v>
      </c>
      <c r="AF340" s="24">
        <f>_xlfn.RANK.EQ(AE340, AE$4:INDEX(AE:AE, MATCH(1000000000000,AE:AE)), 0) + COUNTIF(AE$4:INDEX(AE:AE, ROW(AE340)), AE340)-1</f>
        <v>755</v>
      </c>
      <c r="AG340" s="25">
        <f>(_xlfn.RANK.EQ(AF340, AF$4:INDEX(AF:AF, MATCH(1000000000000,AF:AF)), 1) + COUNTIF(AF$4:INDEX(AF:AF, ROW(AF340)), AF340)-1)/'Supporting Calculations'!$B$8</f>
        <v>0.6939338235294118</v>
      </c>
      <c r="AH340" s="26">
        <f>'Segment RDF'!$F$33</f>
        <v>40</v>
      </c>
      <c r="AI340" s="67">
        <f t="shared" si="107"/>
        <v>27.757352941176471</v>
      </c>
      <c r="AJ340" s="68">
        <f t="shared" si="108"/>
        <v>7.1995072718375533E-3</v>
      </c>
      <c r="AK340" s="24">
        <f>_xlfn.RANK.EQ(AJ340, AJ$4:INDEX(AJ:AJ, MATCH(1000000000000,AJ:AJ)), 0) + COUNTIF(AJ$4:INDEX(AJ:AJ, ROW(AJ340)), AJ340)-1</f>
        <v>497</v>
      </c>
      <c r="AL340" s="25">
        <f>(_xlfn.RANK.EQ(AK340, AK$4:INDEX(AK:AK, MATCH(1000000000000,AK:AK)), 1) + COUNTIF(AK$4:INDEX(AK:AK, ROW(AK340)), AK340)-1)/'Supporting Calculations'!$B$8</f>
        <v>0.45680147058823528</v>
      </c>
      <c r="AM340" s="26">
        <f>'Segment RDF'!$H$33</f>
        <v>40</v>
      </c>
      <c r="AN340" s="67">
        <f t="shared" si="109"/>
        <v>18.272058823529413</v>
      </c>
      <c r="AO340" s="69">
        <f t="shared" si="119"/>
        <v>4.8085046175905796E-2</v>
      </c>
      <c r="AP340" s="24">
        <f>_xlfn.RANK.EQ(AO340, AO$4:INDEX(AO:AO, MATCH(1000000000000,AO:AO)), 0) + COUNTIF(AO$4:INDEX(AO:AO, ROW(AO340)), AO340)-1</f>
        <v>597</v>
      </c>
      <c r="AQ340" s="25">
        <f>(_xlfn.RANK.EQ(AP340, AP$4:INDEX(AP:AP, MATCH(1000000000000,AP:AP)), 1) + COUNTIF(AP$4:INDEX(AP:AP, ROW(AP340)), AP340)-1)/'Supporting Calculations'!$B$8</f>
        <v>0.54871323529411764</v>
      </c>
      <c r="AR340" s="26">
        <f>'Segment RDF'!$J$33</f>
        <v>20</v>
      </c>
      <c r="AS340" s="67">
        <f t="shared" si="110"/>
        <v>10.974264705882353</v>
      </c>
      <c r="AT340" s="69"/>
      <c r="AU340" s="119">
        <f t="shared" si="111"/>
        <v>32.555147058823529</v>
      </c>
      <c r="AV340" s="56">
        <f t="shared" si="112"/>
        <v>57.003676470588239</v>
      </c>
      <c r="AW340" s="24"/>
      <c r="AX340" s="119">
        <f>(_xlfn.RANK.EQ(AU340, AU$4:INDEX(AU:AU, MATCH(1000000000000,AU:AU)), 1) + COUNTIF(AU$4:INDEX(AU:AU, ROW(AU340)), AU340)-1)/'Supporting Calculations'!$B$8*100</f>
        <v>31.801470588235293</v>
      </c>
      <c r="AY340" s="58">
        <f>(_xlfn.RANK.EQ(AV340, AV$4:INDEX(AV:AV, MATCH(10000000000,AV:AV)), 1) + COUNTIF(AV$4:INDEX(AV:AV, ROW(AV340)), AV340)-1)/'Supporting Calculations'!$B$8*100</f>
        <v>57.720588235294116</v>
      </c>
      <c r="AZ340" s="70">
        <f t="shared" si="113"/>
        <v>89.522058823529406</v>
      </c>
      <c r="BA340" s="24"/>
      <c r="BB340" s="14">
        <f>IF(AND(AX340&gt;='Supporting Calculations'!$B$4,AY340&gt;='Supporting Calculations'!$C$4) = TRUE,1,IF(AND(AX340&gt;'Supporting Calculations'!$B$4,AY340&lt;'Supporting Calculations'!$C$4) = TRUE, 2,IF(AND(AX340&lt;'Supporting Calculations'!$B$4,AY340&gt;'Supporting Calculations'!$C$4) = TRUE,3,IF(AND(AX340&lt;='Supporting Calculations'!$B$4,AY340&lt;='Supporting Calculations'!$C$4) = TRUE, 4,0))))</f>
        <v>4</v>
      </c>
      <c r="BC340" s="44" t="str">
        <f t="shared" si="114"/>
        <v>Low</v>
      </c>
      <c r="BE340" s="84" t="e">
        <f t="shared" si="115"/>
        <v>#N/A</v>
      </c>
      <c r="BF340" s="86" t="e">
        <f t="shared" si="116"/>
        <v>#N/A</v>
      </c>
      <c r="BG340" s="88">
        <f t="shared" si="117"/>
        <v>57.720588235294116</v>
      </c>
      <c r="BI340" s="14">
        <f t="shared" si="118"/>
        <v>752</v>
      </c>
      <c r="BJ340" s="121">
        <f>BI340/'Supporting Calculations'!$B$8</f>
        <v>0.69117647058823528</v>
      </c>
      <c r="BK340" s="21">
        <f>SUM(T340:INDEX(T:T, MATCH(100000000000000,T:T)))/SUM((T$4:INDEX(T:T, MATCH(1E+30,T:T))))</f>
        <v>0.96923105292951262</v>
      </c>
      <c r="BL340" s="21">
        <f>SUM(H340:INDEX(H:H, MATCH(100000000000000,H:H)))/SUM((H$4:INDEX(H:H, MATCH(100000000000000,H:H))))</f>
        <v>0.97916184755864633</v>
      </c>
      <c r="BM340" s="21">
        <f>SUM(O340:INDEX(O:O, MATCH(100000000000000,O:O)))/SUM((O$4:INDEX(O:O, MATCH(1E+30,O:O))))</f>
        <v>0.96923105292951262</v>
      </c>
      <c r="BN340" s="132">
        <f>SUM(F340:INDEX(F:F, MATCH(100000000000000,F:F)))/SUM((F$4:INDEX(F:F, MATCH(1E+30,F:F))))</f>
        <v>0.96000754066155458</v>
      </c>
      <c r="BQ340" s="28"/>
    </row>
    <row r="341" spans="1:69" ht="15.75" customHeight="1">
      <c r="A341" s="89"/>
      <c r="B341" s="124" t="s">
        <v>131</v>
      </c>
      <c r="C341" s="74"/>
      <c r="D341" s="28"/>
      <c r="E341" s="45">
        <v>4845554</v>
      </c>
      <c r="F341" s="23">
        <v>280336</v>
      </c>
      <c r="G341" s="23">
        <v>4845554</v>
      </c>
      <c r="H341" s="23">
        <v>4850.8500000000004</v>
      </c>
      <c r="I341" s="43">
        <v>32339</v>
      </c>
      <c r="J341" s="23"/>
      <c r="K341" s="45"/>
      <c r="L341" s="23"/>
      <c r="M341" s="43"/>
      <c r="N341" s="23"/>
      <c r="O341" s="112">
        <f t="shared" si="100"/>
        <v>4845554</v>
      </c>
      <c r="P341" s="24">
        <f>_xlfn.RANK.EQ(O341, O$4:INDEX(O:O, MATCH(100000000000000,O:O)), 0) + COUNTIF(O$4:INDEX(O:O, ROW(O341)), O341)-1</f>
        <v>751</v>
      </c>
      <c r="Q341" s="25">
        <f>(_xlfn.RANK.EQ(P341, P$4:INDEX(P:P, MATCH(1000000000000,P:P)), 0) + COUNTIF(P$4:INDEX(P:P, ROW(P341)), P341)-1)/'Supporting Calculations'!$B$8</f>
        <v>0.31066176470588236</v>
      </c>
      <c r="R341" s="26">
        <f>'Segment RDF'!$F$33</f>
        <v>40</v>
      </c>
      <c r="S341" s="56">
        <f t="shared" si="101"/>
        <v>12.426470588235293</v>
      </c>
      <c r="T341" s="113">
        <f t="shared" si="102"/>
        <v>4845554</v>
      </c>
      <c r="U341" s="24">
        <f>_xlfn.RANK.EQ(T341, T$4:INDEX(T:T, MATCH(100000000000000,T:T)), 0) + COUNTIF(T$4:INDEX(T:T, ROW(T341)), T341)-1</f>
        <v>751</v>
      </c>
      <c r="V341" s="25">
        <f>(_xlfn.RANK.EQ(U341, U$4:INDEX(U:U, MATCH(1000000000000,U:U)), 0) + COUNTIF(U$4:INDEX(U:U, ROW(U341)), U341)-1)/'Supporting Calculations'!$B$8</f>
        <v>0.31066176470588236</v>
      </c>
      <c r="W341" s="26">
        <f>'Segment RDF'!$H$33</f>
        <v>40</v>
      </c>
      <c r="X341" s="56">
        <f t="shared" si="103"/>
        <v>12.426470588235293</v>
      </c>
      <c r="Y341" s="58">
        <f t="shared" si="104"/>
        <v>32339</v>
      </c>
      <c r="Z341" s="24">
        <f>_xlfn.RANK.EQ(Y341, Y$4:INDEX(Y:Y, MATCH(100000000000000,Y:Y)), 0) + COUNTIF(Y$4:INDEX(Y:Y, ROW(Y341)), Y341)-1</f>
        <v>906</v>
      </c>
      <c r="AA341" s="25">
        <f>(_xlfn.RANK.EQ(Z341, Z$4:INDEX(Z:Z, MATCH(1000000000000,Z:Z)), 0) + COUNTIF(Z$4:INDEX(Z:Z, ROW(Z341)), Z341)-1)/'Supporting Calculations'!$B$8</f>
        <v>0.16819852941176472</v>
      </c>
      <c r="AB341" s="26">
        <f>'Segment RDF'!$J$33</f>
        <v>20</v>
      </c>
      <c r="AC341" s="56">
        <f t="shared" si="105"/>
        <v>3.3639705882352944</v>
      </c>
      <c r="AD341" s="26"/>
      <c r="AE341" s="66">
        <f t="shared" si="106"/>
        <v>5.7854272184357042E-2</v>
      </c>
      <c r="AF341" s="24">
        <f>_xlfn.RANK.EQ(AE341, AE$4:INDEX(AE:AE, MATCH(1000000000000,AE:AE)), 0) + COUNTIF(AE$4:INDEX(AE:AE, ROW(AE341)), AE341)-1</f>
        <v>444</v>
      </c>
      <c r="AG341" s="25">
        <f>(_xlfn.RANK.EQ(AF341, AF$4:INDEX(AF:AF, MATCH(1000000000000,AF:AF)), 1) + COUNTIF(AF$4:INDEX(AF:AF, ROW(AF341)), AF341)-1)/'Supporting Calculations'!$B$8</f>
        <v>0.40808823529411764</v>
      </c>
      <c r="AH341" s="26">
        <f>'Segment RDF'!$F$33</f>
        <v>40</v>
      </c>
      <c r="AI341" s="67">
        <f t="shared" si="107"/>
        <v>16.323529411764707</v>
      </c>
      <c r="AJ341" s="68">
        <f t="shared" si="108"/>
        <v>1.0010929606810697E-3</v>
      </c>
      <c r="AK341" s="24">
        <f>_xlfn.RANK.EQ(AJ341, AJ$4:INDEX(AJ:AJ, MATCH(1000000000000,AJ:AJ)), 0) + COUNTIF(AJ$4:INDEX(AJ:AJ, ROW(AJ341)), AJ341)-1</f>
        <v>803</v>
      </c>
      <c r="AL341" s="25">
        <f>(_xlfn.RANK.EQ(AK341, AK$4:INDEX(AK:AK, MATCH(1000000000000,AK:AK)), 1) + COUNTIF(AK$4:INDEX(AK:AK, ROW(AK341)), AK341)-1)/'Supporting Calculations'!$B$8</f>
        <v>0.73805147058823528</v>
      </c>
      <c r="AM341" s="26">
        <f>'Segment RDF'!$H$33</f>
        <v>40</v>
      </c>
      <c r="AN341" s="67">
        <f t="shared" si="109"/>
        <v>29.522058823529413</v>
      </c>
      <c r="AO341" s="69">
        <f t="shared" si="119"/>
        <v>6.6739530712071312E-3</v>
      </c>
      <c r="AP341" s="24">
        <f>_xlfn.RANK.EQ(AO341, AO$4:INDEX(AO:AO, MATCH(1000000000000,AO:AO)), 0) + COUNTIF(AO$4:INDEX(AO:AO, ROW(AO341)), AO341)-1</f>
        <v>904</v>
      </c>
      <c r="AQ341" s="25">
        <f>(_xlfn.RANK.EQ(AP341, AP$4:INDEX(AP:AP, MATCH(1000000000000,AP:AP)), 1) + COUNTIF(AP$4:INDEX(AP:AP, ROW(AP341)), AP341)-1)/'Supporting Calculations'!$B$8</f>
        <v>0.83088235294117652</v>
      </c>
      <c r="AR341" s="26">
        <f>'Segment RDF'!$J$33</f>
        <v>20</v>
      </c>
      <c r="AS341" s="67">
        <f t="shared" si="110"/>
        <v>16.617647058823529</v>
      </c>
      <c r="AT341" s="69"/>
      <c r="AU341" s="119">
        <f t="shared" si="111"/>
        <v>28.21691176470588</v>
      </c>
      <c r="AV341" s="56">
        <f t="shared" si="112"/>
        <v>62.463235294117645</v>
      </c>
      <c r="AW341" s="24"/>
      <c r="AX341" s="119">
        <f>(_xlfn.RANK.EQ(AU341, AU$4:INDEX(AU:AU, MATCH(1000000000000,AU:AU)), 1) + COUNTIF(AU$4:INDEX(AU:AU, ROW(AU341)), AU341)-1)/'Supporting Calculations'!$B$8*100</f>
        <v>25.551470588235293</v>
      </c>
      <c r="AY341" s="58">
        <f>(_xlfn.RANK.EQ(AV341, AV$4:INDEX(AV:AV, MATCH(10000000000,AV:AV)), 1) + COUNTIF(AV$4:INDEX(AV:AV, ROW(AV341)), AV341)-1)/'Supporting Calculations'!$B$8*100</f>
        <v>67.095588235294116</v>
      </c>
      <c r="AZ341" s="70">
        <f t="shared" si="113"/>
        <v>92.647058823529406</v>
      </c>
      <c r="BA341" s="24"/>
      <c r="BB341" s="14">
        <f>IF(AND(AX341&gt;='Supporting Calculations'!$B$4,AY341&gt;='Supporting Calculations'!$C$4) = TRUE,1,IF(AND(AX341&gt;'Supporting Calculations'!$B$4,AY341&lt;'Supporting Calculations'!$C$4) = TRUE, 2,IF(AND(AX341&lt;'Supporting Calculations'!$B$4,AY341&gt;'Supporting Calculations'!$C$4) = TRUE,3,IF(AND(AX341&lt;='Supporting Calculations'!$B$4,AY341&lt;='Supporting Calculations'!$C$4) = TRUE, 4,0))))</f>
        <v>4</v>
      </c>
      <c r="BC341" s="44" t="str">
        <f t="shared" si="114"/>
        <v>Low</v>
      </c>
      <c r="BE341" s="84">
        <f t="shared" si="115"/>
        <v>67.095588235294116</v>
      </c>
      <c r="BF341" s="86" t="e">
        <f t="shared" si="116"/>
        <v>#N/A</v>
      </c>
      <c r="BG341" s="88" t="e">
        <f t="shared" si="117"/>
        <v>#N/A</v>
      </c>
      <c r="BI341" s="14">
        <f t="shared" si="118"/>
        <v>751</v>
      </c>
      <c r="BJ341" s="121">
        <f>BI341/'Supporting Calculations'!$B$8</f>
        <v>0.69025735294117652</v>
      </c>
      <c r="BK341" s="21">
        <f>SUM(T341:INDEX(T:T, MATCH(100000000000000,T:T)))/SUM((T$4:INDEX(T:T, MATCH(1E+30,T:T))))</f>
        <v>0.96908607843628403</v>
      </c>
      <c r="BL341" s="21">
        <f>SUM(H341:INDEX(H:H, MATCH(100000000000000,H:H)))/SUM((H$4:INDEX(H:H, MATCH(100000000000000,H:H))))</f>
        <v>0.9790942671813242</v>
      </c>
      <c r="BM341" s="21">
        <f>SUM(O341:INDEX(O:O, MATCH(100000000000000,O:O)))/SUM((O$4:INDEX(O:O, MATCH(1E+30,O:O))))</f>
        <v>0.96908607843628403</v>
      </c>
      <c r="BN341" s="132">
        <f>SUM(F341:INDEX(F:F, MATCH(100000000000000,F:F)))/SUM((F$4:INDEX(F:F, MATCH(1E+30,F:F))))</f>
        <v>0.95994525537071063</v>
      </c>
      <c r="BQ341" s="28"/>
    </row>
    <row r="342" spans="1:69" ht="15.75" customHeight="1">
      <c r="A342" s="89"/>
      <c r="B342" s="124" t="s">
        <v>142</v>
      </c>
      <c r="C342" s="74"/>
      <c r="D342" s="28"/>
      <c r="E342" s="45">
        <v>4853793.51</v>
      </c>
      <c r="F342" s="23">
        <v>103115</v>
      </c>
      <c r="G342" s="23">
        <v>4853793.51</v>
      </c>
      <c r="H342" s="23">
        <v>37979.4</v>
      </c>
      <c r="I342" s="43">
        <v>253194.32</v>
      </c>
      <c r="J342" s="23"/>
      <c r="K342" s="45"/>
      <c r="L342" s="23"/>
      <c r="M342" s="43"/>
      <c r="N342" s="23"/>
      <c r="O342" s="112">
        <f t="shared" si="100"/>
        <v>4853793.51</v>
      </c>
      <c r="P342" s="24">
        <f>_xlfn.RANK.EQ(O342, O$4:INDEX(O:O, MATCH(100000000000000,O:O)), 0) + COUNTIF(O$4:INDEX(O:O, ROW(O342)), O342)-1</f>
        <v>750</v>
      </c>
      <c r="Q342" s="25">
        <f>(_xlfn.RANK.EQ(P342, P$4:INDEX(P:P, MATCH(1000000000000,P:P)), 0) + COUNTIF(P$4:INDEX(P:P, ROW(P342)), P342)-1)/'Supporting Calculations'!$B$8</f>
        <v>0.31158088235294118</v>
      </c>
      <c r="R342" s="26">
        <f>'Segment RDF'!$F$33</f>
        <v>40</v>
      </c>
      <c r="S342" s="56">
        <f t="shared" si="101"/>
        <v>12.463235294117647</v>
      </c>
      <c r="T342" s="113">
        <f t="shared" si="102"/>
        <v>4853793.51</v>
      </c>
      <c r="U342" s="24">
        <f>_xlfn.RANK.EQ(T342, T$4:INDEX(T:T, MATCH(100000000000000,T:T)), 0) + COUNTIF(T$4:INDEX(T:T, ROW(T342)), T342)-1</f>
        <v>750</v>
      </c>
      <c r="V342" s="25">
        <f>(_xlfn.RANK.EQ(U342, U$4:INDEX(U:U, MATCH(1000000000000,U:U)), 0) + COUNTIF(U$4:INDEX(U:U, ROW(U342)), U342)-1)/'Supporting Calculations'!$B$8</f>
        <v>0.31158088235294118</v>
      </c>
      <c r="W342" s="26">
        <f>'Segment RDF'!$H$33</f>
        <v>40</v>
      </c>
      <c r="X342" s="56">
        <f t="shared" si="103"/>
        <v>12.463235294117647</v>
      </c>
      <c r="Y342" s="58">
        <f t="shared" si="104"/>
        <v>253194.32</v>
      </c>
      <c r="Z342" s="24">
        <f>_xlfn.RANK.EQ(Y342, Y$4:INDEX(Y:Y, MATCH(100000000000000,Y:Y)), 0) + COUNTIF(Y$4:INDEX(Y:Y, ROW(Y342)), Y342)-1</f>
        <v>652</v>
      </c>
      <c r="AA342" s="25">
        <f>(_xlfn.RANK.EQ(Z342, Z$4:INDEX(Z:Z, MATCH(1000000000000,Z:Z)), 0) + COUNTIF(Z$4:INDEX(Z:Z, ROW(Z342)), Z342)-1)/'Supporting Calculations'!$B$8</f>
        <v>0.4016544117647059</v>
      </c>
      <c r="AB342" s="26">
        <f>'Segment RDF'!$J$33</f>
        <v>20</v>
      </c>
      <c r="AC342" s="56">
        <f t="shared" si="105"/>
        <v>8.0330882352941178</v>
      </c>
      <c r="AD342" s="26"/>
      <c r="AE342" s="66">
        <f t="shared" si="106"/>
        <v>2.1244208223435531E-2</v>
      </c>
      <c r="AF342" s="24">
        <f>_xlfn.RANK.EQ(AE342, AE$4:INDEX(AE:AE, MATCH(1000000000000,AE:AE)), 0) + COUNTIF(AE$4:INDEX(AE:AE, ROW(AE342)), AE342)-1</f>
        <v>756</v>
      </c>
      <c r="AG342" s="25">
        <f>(_xlfn.RANK.EQ(AF342, AF$4:INDEX(AF:AF, MATCH(1000000000000,AF:AF)), 1) + COUNTIF(AF$4:INDEX(AF:AF, ROW(AF342)), AF342)-1)/'Supporting Calculations'!$B$8</f>
        <v>0.69485294117647056</v>
      </c>
      <c r="AH342" s="26">
        <f>'Segment RDF'!$F$33</f>
        <v>40</v>
      </c>
      <c r="AI342" s="67">
        <f t="shared" si="107"/>
        <v>27.794117647058822</v>
      </c>
      <c r="AJ342" s="68">
        <f t="shared" si="108"/>
        <v>7.8246839140876431E-3</v>
      </c>
      <c r="AK342" s="24">
        <f>_xlfn.RANK.EQ(AJ342, AJ$4:INDEX(AJ:AJ, MATCH(1000000000000,AJ:AJ)), 0) + COUNTIF(AJ$4:INDEX(AJ:AJ, ROW(AJ342)), AJ342)-1</f>
        <v>478</v>
      </c>
      <c r="AL342" s="25">
        <f>(_xlfn.RANK.EQ(AK342, AK$4:INDEX(AK:AK, MATCH(1000000000000,AK:AK)), 1) + COUNTIF(AK$4:INDEX(AK:AK, ROW(AK342)), AK342)-1)/'Supporting Calculations'!$B$8</f>
        <v>0.43933823529411764</v>
      </c>
      <c r="AM342" s="26">
        <f>'Segment RDF'!$H$33</f>
        <v>40</v>
      </c>
      <c r="AN342" s="67">
        <f t="shared" si="109"/>
        <v>17.573529411764707</v>
      </c>
      <c r="AO342" s="69">
        <f t="shared" si="119"/>
        <v>5.2164213306222833E-2</v>
      </c>
      <c r="AP342" s="24">
        <f>_xlfn.RANK.EQ(AO342, AO$4:INDEX(AO:AO, MATCH(1000000000000,AO:AO)), 0) + COUNTIF(AO$4:INDEX(AO:AO, ROW(AO342)), AO342)-1</f>
        <v>576</v>
      </c>
      <c r="AQ342" s="25">
        <f>(_xlfn.RANK.EQ(AP342, AP$4:INDEX(AP:AP, MATCH(1000000000000,AP:AP)), 1) + COUNTIF(AP$4:INDEX(AP:AP, ROW(AP342)), AP342)-1)/'Supporting Calculations'!$B$8</f>
        <v>0.52941176470588236</v>
      </c>
      <c r="AR342" s="26">
        <f>'Segment RDF'!$J$33</f>
        <v>20</v>
      </c>
      <c r="AS342" s="67">
        <f t="shared" si="110"/>
        <v>10.588235294117647</v>
      </c>
      <c r="AT342" s="60"/>
      <c r="AU342" s="119">
        <f t="shared" si="111"/>
        <v>32.959558823529413</v>
      </c>
      <c r="AV342" s="56">
        <f t="shared" si="112"/>
        <v>55.955882352941174</v>
      </c>
      <c r="AW342" s="24"/>
      <c r="AX342" s="119">
        <f>(_xlfn.RANK.EQ(AU342, AU$4:INDEX(AU:AU, MATCH(1000000000000,AU:AU)), 1) + COUNTIF(AU$4:INDEX(AU:AU, ROW(AU342)), AU342)-1)/'Supporting Calculations'!$B$8*100</f>
        <v>32.169117647058826</v>
      </c>
      <c r="AY342" s="58">
        <f>(_xlfn.RANK.EQ(AV342, AV$4:INDEX(AV:AV, MATCH(10000000000,AV:AV)), 1) + COUNTIF(AV$4:INDEX(AV:AV, ROW(AV342)), AV342)-1)/'Supporting Calculations'!$B$8*100</f>
        <v>56.158088235294116</v>
      </c>
      <c r="AZ342" s="70">
        <f t="shared" si="113"/>
        <v>88.327205882352942</v>
      </c>
      <c r="BA342" s="24"/>
      <c r="BB342" s="14">
        <f>IF(AND(AX342&gt;='Supporting Calculations'!$B$4,AY342&gt;='Supporting Calculations'!$C$4) = TRUE,1,IF(AND(AX342&gt;'Supporting Calculations'!$B$4,AY342&lt;'Supporting Calculations'!$C$4) = TRUE, 2,IF(AND(AX342&lt;'Supporting Calculations'!$B$4,AY342&gt;'Supporting Calculations'!$C$4) = TRUE,3,IF(AND(AX342&lt;='Supporting Calculations'!$B$4,AY342&lt;='Supporting Calculations'!$C$4) = TRUE, 4,0))))</f>
        <v>4</v>
      </c>
      <c r="BC342" s="44" t="str">
        <f t="shared" si="114"/>
        <v>Low</v>
      </c>
      <c r="BE342" s="84" t="e">
        <f t="shared" si="115"/>
        <v>#N/A</v>
      </c>
      <c r="BF342" s="86" t="e">
        <f t="shared" si="116"/>
        <v>#N/A</v>
      </c>
      <c r="BG342" s="88">
        <f t="shared" si="117"/>
        <v>56.158088235294116</v>
      </c>
      <c r="BI342" s="14">
        <f t="shared" si="118"/>
        <v>750</v>
      </c>
      <c r="BJ342" s="121">
        <f>BI342/'Supporting Calculations'!$B$8</f>
        <v>0.68933823529411764</v>
      </c>
      <c r="BK342" s="21">
        <f>SUM(T342:INDEX(T:T, MATCH(100000000000000,T:T)))/SUM((T$4:INDEX(T:T, MATCH(1E+30,T:T))))</f>
        <v>0.96894073058546804</v>
      </c>
      <c r="BL342" s="21">
        <f>SUM(H342:INDEX(H:H, MATCH(100000000000000,H:H)))/SUM((H$4:INDEX(H:H, MATCH(100000000000000,H:H))))</f>
        <v>0.97908484591544453</v>
      </c>
      <c r="BM342" s="21">
        <f>SUM(O342:INDEX(O:O, MATCH(100000000000000,O:O)))/SUM((O$4:INDEX(O:O, MATCH(1E+30,O:O))))</f>
        <v>0.96894073058546804</v>
      </c>
      <c r="BN342" s="132">
        <f>SUM(F342:INDEX(F:F, MATCH(100000000000000,F:F)))/SUM((F$4:INDEX(F:F, MATCH(1E+30,F:F))))</f>
        <v>0.95977534859816693</v>
      </c>
      <c r="BQ342" s="27"/>
    </row>
    <row r="343" spans="1:69" ht="15.75" customHeight="1">
      <c r="A343" s="89"/>
      <c r="B343" s="124" t="s">
        <v>131</v>
      </c>
      <c r="C343" s="74"/>
      <c r="D343" s="28"/>
      <c r="E343" s="45">
        <v>4877388.28</v>
      </c>
      <c r="F343" s="23">
        <v>287419</v>
      </c>
      <c r="G343" s="23">
        <v>4877388.28</v>
      </c>
      <c r="H343" s="23">
        <v>0</v>
      </c>
      <c r="I343" s="43">
        <v>148798.07999999999</v>
      </c>
      <c r="J343" s="23"/>
      <c r="K343" s="45"/>
      <c r="L343" s="23"/>
      <c r="M343" s="43"/>
      <c r="N343" s="28"/>
      <c r="O343" s="112">
        <f t="shared" si="100"/>
        <v>4877388.28</v>
      </c>
      <c r="P343" s="24">
        <f>_xlfn.RANK.EQ(O343, O$4:INDEX(O:O, MATCH(100000000000000,O:O)), 0) + COUNTIF(O$4:INDEX(O:O, ROW(O343)), O343)-1</f>
        <v>749</v>
      </c>
      <c r="Q343" s="25">
        <f>(_xlfn.RANK.EQ(P343, P$4:INDEX(P:P, MATCH(1000000000000,P:P)), 0) + COUNTIF(P$4:INDEX(P:P, ROW(P343)), P343)-1)/'Supporting Calculations'!$B$8</f>
        <v>0.3125</v>
      </c>
      <c r="R343" s="26">
        <f>'Segment RDF'!$F$33</f>
        <v>40</v>
      </c>
      <c r="S343" s="56">
        <f t="shared" si="101"/>
        <v>12.5</v>
      </c>
      <c r="T343" s="113">
        <f t="shared" si="102"/>
        <v>4877388.28</v>
      </c>
      <c r="U343" s="24">
        <f>_xlfn.RANK.EQ(T343, T$4:INDEX(T:T, MATCH(100000000000000,T:T)), 0) + COUNTIF(T$4:INDEX(T:T, ROW(T343)), T343)-1</f>
        <v>749</v>
      </c>
      <c r="V343" s="25">
        <f>(_xlfn.RANK.EQ(U343, U$4:INDEX(U:U, MATCH(1000000000000,U:U)), 0) + COUNTIF(U$4:INDEX(U:U, ROW(U343)), U343)-1)/'Supporting Calculations'!$B$8</f>
        <v>0.3125</v>
      </c>
      <c r="W343" s="26">
        <f>'Segment RDF'!$H$33</f>
        <v>40</v>
      </c>
      <c r="X343" s="56">
        <f t="shared" si="103"/>
        <v>12.5</v>
      </c>
      <c r="Y343" s="58">
        <f t="shared" si="104"/>
        <v>148798.07999999999</v>
      </c>
      <c r="Z343" s="24">
        <f>_xlfn.RANK.EQ(Y343, Y$4:INDEX(Y:Y, MATCH(100000000000000,Y:Y)), 0) + COUNTIF(Y$4:INDEX(Y:Y, ROW(Y343)), Y343)-1</f>
        <v>753</v>
      </c>
      <c r="AA343" s="25">
        <f>(_xlfn.RANK.EQ(Z343, Z$4:INDEX(Z:Z, MATCH(1000000000000,Z:Z)), 0) + COUNTIF(Z$4:INDEX(Z:Z, ROW(Z343)), Z343)-1)/'Supporting Calculations'!$B$8</f>
        <v>0.30882352941176472</v>
      </c>
      <c r="AB343" s="26">
        <f>'Segment RDF'!$J$33</f>
        <v>20</v>
      </c>
      <c r="AC343" s="56">
        <f t="shared" si="105"/>
        <v>6.1764705882352944</v>
      </c>
      <c r="AD343" s="28"/>
      <c r="AE343" s="66">
        <f t="shared" si="106"/>
        <v>5.8928874122771292E-2</v>
      </c>
      <c r="AF343" s="24">
        <f>_xlfn.RANK.EQ(AE343, AE$4:INDEX(AE:AE, MATCH(1000000000000,AE:AE)), 0) + COUNTIF(AE$4:INDEX(AE:AE, ROW(AE343)), AE343)-1</f>
        <v>438</v>
      </c>
      <c r="AG343" s="25">
        <f>(_xlfn.RANK.EQ(AF343, AF$4:INDEX(AF:AF, MATCH(1000000000000,AF:AF)), 1) + COUNTIF(AF$4:INDEX(AF:AF, ROW(AF343)), AF343)-1)/'Supporting Calculations'!$B$8</f>
        <v>0.40257352941176472</v>
      </c>
      <c r="AH343" s="26">
        <f>'Segment RDF'!$F$33</f>
        <v>40</v>
      </c>
      <c r="AI343" s="67">
        <f t="shared" si="107"/>
        <v>16.102941176470587</v>
      </c>
      <c r="AJ343" s="68">
        <f t="shared" si="108"/>
        <v>0</v>
      </c>
      <c r="AK343" s="24">
        <f>_xlfn.RANK.EQ(AJ343, AJ$4:INDEX(AJ:AJ, MATCH(1000000000000,AJ:AJ)), 0) + COUNTIF(AJ$4:INDEX(AJ:AJ, ROW(AJ343)), AJ343)-1</f>
        <v>938</v>
      </c>
      <c r="AL343" s="25">
        <f>(_xlfn.RANK.EQ(AK343, AK$4:INDEX(AK:AK, MATCH(1000000000000,AK:AK)), 1) + COUNTIF(AK$4:INDEX(AK:AK, ROW(AK343)), AK343)-1)/'Supporting Calculations'!$B$8</f>
        <v>0.86213235294117652</v>
      </c>
      <c r="AM343" s="26">
        <f>'Segment RDF'!$H$33</f>
        <v>40</v>
      </c>
      <c r="AN343" s="67">
        <f t="shared" si="109"/>
        <v>34.485294117647058</v>
      </c>
      <c r="AO343" s="69">
        <f t="shared" si="119"/>
        <v>3.050773722694064E-2</v>
      </c>
      <c r="AP343" s="24">
        <f>_xlfn.RANK.EQ(AO343, AO$4:INDEX(AO:AO, MATCH(1000000000000,AO:AO)), 0) + COUNTIF(AO$4:INDEX(AO:AO, ROW(AO343)), AO343)-1</f>
        <v>698</v>
      </c>
      <c r="AQ343" s="25">
        <f>(_xlfn.RANK.EQ(AP343, AP$4:INDEX(AP:AP, MATCH(1000000000000,AP:AP)), 1) + COUNTIF(AP$4:INDEX(AP:AP, ROW(AP343)), AP343)-1)/'Supporting Calculations'!$B$8</f>
        <v>0.64154411764705888</v>
      </c>
      <c r="AR343" s="26">
        <f>'Segment RDF'!$J$33</f>
        <v>20</v>
      </c>
      <c r="AS343" s="67">
        <f t="shared" si="110"/>
        <v>12.830882352941178</v>
      </c>
      <c r="AT343" s="28"/>
      <c r="AU343" s="119">
        <f t="shared" si="111"/>
        <v>31.176470588235293</v>
      </c>
      <c r="AV343" s="56">
        <f t="shared" si="112"/>
        <v>63.419117647058826</v>
      </c>
      <c r="AW343" s="28"/>
      <c r="AX343" s="119">
        <f>(_xlfn.RANK.EQ(AU343, AU$4:INDEX(AU:AU, MATCH(1000000000000,AU:AU)), 1) + COUNTIF(AU$4:INDEX(AU:AU, ROW(AU343)), AU343)-1)/'Supporting Calculations'!$B$8*100</f>
        <v>29.963235294117645</v>
      </c>
      <c r="AY343" s="58">
        <f>(_xlfn.RANK.EQ(AV343, AV$4:INDEX(AV:AV, MATCH(10000000000,AV:AV)), 1) + COUNTIF(AV$4:INDEX(AV:AV, ROW(AV343)), AV343)-1)/'Supporting Calculations'!$B$8*100</f>
        <v>69.025735294117652</v>
      </c>
      <c r="AZ343" s="70">
        <f t="shared" si="113"/>
        <v>98.988970588235304</v>
      </c>
      <c r="BA343" s="28"/>
      <c r="BB343" s="14">
        <f>IF(AND(AX343&gt;='Supporting Calculations'!$B$4,AY343&gt;='Supporting Calculations'!$C$4) = TRUE,1,IF(AND(AX343&gt;'Supporting Calculations'!$B$4,AY343&lt;'Supporting Calculations'!$C$4) = TRUE, 2,IF(AND(AX343&lt;'Supporting Calculations'!$B$4,AY343&gt;'Supporting Calculations'!$C$4) = TRUE,3,IF(AND(AX343&lt;='Supporting Calculations'!$B$4,AY343&lt;='Supporting Calculations'!$C$4) = TRUE, 4,0))))</f>
        <v>4</v>
      </c>
      <c r="BC343" s="44" t="str">
        <f t="shared" si="114"/>
        <v>Low</v>
      </c>
      <c r="BE343" s="84">
        <f t="shared" si="115"/>
        <v>69.025735294117652</v>
      </c>
      <c r="BF343" s="86" t="e">
        <f t="shared" si="116"/>
        <v>#N/A</v>
      </c>
      <c r="BG343" s="88" t="e">
        <f t="shared" si="117"/>
        <v>#N/A</v>
      </c>
      <c r="BI343" s="14">
        <f t="shared" si="118"/>
        <v>749</v>
      </c>
      <c r="BJ343" s="121">
        <f>BI343/'Supporting Calculations'!$B$8</f>
        <v>0.68841911764705888</v>
      </c>
      <c r="BK343" s="21">
        <f>SUM(T343:INDEX(T:T, MATCH(100000000000000,T:T)))/SUM((T$4:INDEX(T:T, MATCH(1E+30,T:T))))</f>
        <v>0.96879513558126773</v>
      </c>
      <c r="BL343" s="21">
        <f>SUM(H343:INDEX(H:H, MATCH(100000000000000,H:H)))/SUM((H$4:INDEX(H:H, MATCH(100000000000000,H:H))))</f>
        <v>0.97901108275530846</v>
      </c>
      <c r="BM343" s="21">
        <f>SUM(O343:INDEX(O:O, MATCH(100000000000000,O:O)))/SUM((O$4:INDEX(O:O, MATCH(1E+30,O:O))))</f>
        <v>0.96879513558126773</v>
      </c>
      <c r="BN343" s="132">
        <f>SUM(F343:INDEX(F:F, MATCH(100000000000000,F:F)))/SUM((F$4:INDEX(F:F, MATCH(1E+30,F:F))))</f>
        <v>0.95971285239057735</v>
      </c>
      <c r="BQ343" s="28"/>
    </row>
    <row r="344" spans="1:69" ht="15.75" customHeight="1">
      <c r="A344" s="89"/>
      <c r="B344" s="124" t="s">
        <v>140</v>
      </c>
      <c r="C344" s="74"/>
      <c r="D344" s="28"/>
      <c r="E344" s="45">
        <v>4909048.68</v>
      </c>
      <c r="F344" s="23">
        <v>99885</v>
      </c>
      <c r="G344" s="23">
        <v>4909048.68</v>
      </c>
      <c r="H344" s="23">
        <v>7916.18</v>
      </c>
      <c r="I344" s="43">
        <v>52774.55</v>
      </c>
      <c r="J344" s="23"/>
      <c r="K344" s="45"/>
      <c r="L344" s="23"/>
      <c r="M344" s="43"/>
      <c r="N344" s="23"/>
      <c r="O344" s="112">
        <f t="shared" si="100"/>
        <v>4909048.68</v>
      </c>
      <c r="P344" s="24">
        <f>_xlfn.RANK.EQ(O344, O$4:INDEX(O:O, MATCH(100000000000000,O:O)), 0) + COUNTIF(O$4:INDEX(O:O, ROW(O344)), O344)-1</f>
        <v>748</v>
      </c>
      <c r="Q344" s="25">
        <f>(_xlfn.RANK.EQ(P344, P$4:INDEX(P:P, MATCH(1000000000000,P:P)), 0) + COUNTIF(P$4:INDEX(P:P, ROW(P344)), P344)-1)/'Supporting Calculations'!$B$8</f>
        <v>0.31341911764705882</v>
      </c>
      <c r="R344" s="26">
        <f>'Segment RDF'!$F$33</f>
        <v>40</v>
      </c>
      <c r="S344" s="56">
        <f t="shared" si="101"/>
        <v>12.536764705882353</v>
      </c>
      <c r="T344" s="113">
        <f t="shared" si="102"/>
        <v>4909048.68</v>
      </c>
      <c r="U344" s="24">
        <f>_xlfn.RANK.EQ(T344, T$4:INDEX(T:T, MATCH(100000000000000,T:T)), 0) + COUNTIF(T$4:INDEX(T:T, ROW(T344)), T344)-1</f>
        <v>748</v>
      </c>
      <c r="V344" s="25">
        <f>(_xlfn.RANK.EQ(U344, U$4:INDEX(U:U, MATCH(1000000000000,U:U)), 0) + COUNTIF(U$4:INDEX(U:U, ROW(U344)), U344)-1)/'Supporting Calculations'!$B$8</f>
        <v>0.31341911764705882</v>
      </c>
      <c r="W344" s="26">
        <f>'Segment RDF'!$H$33</f>
        <v>40</v>
      </c>
      <c r="X344" s="56">
        <f t="shared" si="103"/>
        <v>12.536764705882353</v>
      </c>
      <c r="Y344" s="58">
        <f t="shared" si="104"/>
        <v>52774.55</v>
      </c>
      <c r="Z344" s="24">
        <f>_xlfn.RANK.EQ(Y344, Y$4:INDEX(Y:Y, MATCH(100000000000000,Y:Y)), 0) + COUNTIF(Y$4:INDEX(Y:Y, ROW(Y344)), Y344)-1</f>
        <v>877</v>
      </c>
      <c r="AA344" s="25">
        <f>(_xlfn.RANK.EQ(Z344, Z$4:INDEX(Z:Z, MATCH(1000000000000,Z:Z)), 0) + COUNTIF(Z$4:INDEX(Z:Z, ROW(Z344)), Z344)-1)/'Supporting Calculations'!$B$8</f>
        <v>0.19485294117647059</v>
      </c>
      <c r="AB344" s="26">
        <f>'Segment RDF'!$J$33</f>
        <v>20</v>
      </c>
      <c r="AC344" s="56">
        <f t="shared" si="105"/>
        <v>3.8970588235294117</v>
      </c>
      <c r="AD344" s="26"/>
      <c r="AE344" s="66">
        <f t="shared" si="106"/>
        <v>2.0347119474887751E-2</v>
      </c>
      <c r="AF344" s="24">
        <f>_xlfn.RANK.EQ(AE344, AE$4:INDEX(AE:AE, MATCH(1000000000000,AE:AE)), 0) + COUNTIF(AE$4:INDEX(AE:AE, ROW(AE344)), AE344)-1</f>
        <v>766</v>
      </c>
      <c r="AG344" s="25">
        <f>(_xlfn.RANK.EQ(AF344, AF$4:INDEX(AF:AF, MATCH(1000000000000,AF:AF)), 1) + COUNTIF(AF$4:INDEX(AF:AF, ROW(AF344)), AF344)-1)/'Supporting Calculations'!$B$8</f>
        <v>0.70404411764705888</v>
      </c>
      <c r="AH344" s="26">
        <f>'Segment RDF'!$F$33</f>
        <v>40</v>
      </c>
      <c r="AI344" s="67">
        <f t="shared" si="107"/>
        <v>28.161764705882355</v>
      </c>
      <c r="AJ344" s="68">
        <f t="shared" si="108"/>
        <v>1.6125690568625612E-3</v>
      </c>
      <c r="AK344" s="24">
        <f>_xlfn.RANK.EQ(AJ344, AJ$4:INDEX(AJ:AJ, MATCH(1000000000000,AJ:AJ)), 0) + COUNTIF(AJ$4:INDEX(AJ:AJ, ROW(AJ344)), AJ344)-1</f>
        <v>757</v>
      </c>
      <c r="AL344" s="25">
        <f>(_xlfn.RANK.EQ(AK344, AK$4:INDEX(AK:AK, MATCH(1000000000000,AK:AK)), 1) + COUNTIF(AK$4:INDEX(AK:AK, ROW(AK344)), AK344)-1)/'Supporting Calculations'!$B$8</f>
        <v>0.69577205882352944</v>
      </c>
      <c r="AM344" s="26">
        <f>'Segment RDF'!$H$33</f>
        <v>40</v>
      </c>
      <c r="AN344" s="67">
        <f t="shared" si="109"/>
        <v>27.830882352941178</v>
      </c>
      <c r="AO344" s="69">
        <f t="shared" si="119"/>
        <v>1.0750463774174676E-2</v>
      </c>
      <c r="AP344" s="24">
        <f>_xlfn.RANK.EQ(AO344, AO$4:INDEX(AO:AO, MATCH(1000000000000,AO:AO)), 0) + COUNTIF(AO$4:INDEX(AO:AO, ROW(AO344)), AO344)-1</f>
        <v>859</v>
      </c>
      <c r="AQ344" s="25">
        <f>(_xlfn.RANK.EQ(AP344, AP$4:INDEX(AP:AP, MATCH(1000000000000,AP:AP)), 1) + COUNTIF(AP$4:INDEX(AP:AP, ROW(AP344)), AP344)-1)/'Supporting Calculations'!$B$8</f>
        <v>0.78952205882352944</v>
      </c>
      <c r="AR344" s="26">
        <f>'Segment RDF'!$J$33</f>
        <v>20</v>
      </c>
      <c r="AS344" s="67">
        <f t="shared" si="110"/>
        <v>15.790441176470589</v>
      </c>
      <c r="AT344" s="69"/>
      <c r="AU344" s="119">
        <f t="shared" si="111"/>
        <v>28.97058823529412</v>
      </c>
      <c r="AV344" s="56">
        <f t="shared" si="112"/>
        <v>71.78308823529413</v>
      </c>
      <c r="AW344" s="24"/>
      <c r="AX344" s="119">
        <f>(_xlfn.RANK.EQ(AU344, AU$4:INDEX(AU:AU, MATCH(1000000000000,AU:AU)), 1) + COUNTIF(AU$4:INDEX(AU:AU, ROW(AU344)), AU344)-1)/'Supporting Calculations'!$B$8*100</f>
        <v>26.65441176470588</v>
      </c>
      <c r="AY344" s="58">
        <f>(_xlfn.RANK.EQ(AV344, AV$4:INDEX(AV:AV, MATCH(10000000000,AV:AV)), 1) + COUNTIF(AV$4:INDEX(AV:AV, ROW(AV344)), AV344)-1)/'Supporting Calculations'!$B$8*100</f>
        <v>81.066176470588232</v>
      </c>
      <c r="AZ344" s="70">
        <f t="shared" si="113"/>
        <v>107.72058823529412</v>
      </c>
      <c r="BA344" s="24"/>
      <c r="BB344" s="14">
        <f>IF(AND(AX344&gt;='Supporting Calculations'!$B$4,AY344&gt;='Supporting Calculations'!$C$4) = TRUE,1,IF(AND(AX344&gt;'Supporting Calculations'!$B$4,AY344&lt;'Supporting Calculations'!$C$4) = TRUE, 2,IF(AND(AX344&lt;'Supporting Calculations'!$B$4,AY344&gt;'Supporting Calculations'!$C$4) = TRUE,3,IF(AND(AX344&lt;='Supporting Calculations'!$B$4,AY344&lt;='Supporting Calculations'!$C$4) = TRUE, 4,0))))</f>
        <v>3</v>
      </c>
      <c r="BC344" s="44" t="str">
        <f t="shared" si="114"/>
        <v>Medium</v>
      </c>
      <c r="BE344" s="84" t="e">
        <f t="shared" si="115"/>
        <v>#N/A</v>
      </c>
      <c r="BF344" s="86" t="e">
        <f t="shared" si="116"/>
        <v>#N/A</v>
      </c>
      <c r="BG344" s="88">
        <f t="shared" si="117"/>
        <v>81.066176470588232</v>
      </c>
      <c r="BI344" s="14">
        <f t="shared" si="118"/>
        <v>748</v>
      </c>
      <c r="BJ344" s="121">
        <f>BI344/'Supporting Calculations'!$B$8</f>
        <v>0.6875</v>
      </c>
      <c r="BK344" s="21">
        <f>SUM(T344:INDEX(T:T, MATCH(100000000000000,T:T)))/SUM((T$4:INDEX(T:T, MATCH(1E+30,T:T))))</f>
        <v>0.96864883282536152</v>
      </c>
      <c r="BL344" s="21">
        <f>SUM(H344:INDEX(H:H, MATCH(100000000000000,H:H)))/SUM((H$4:INDEX(H:H, MATCH(100000000000000,H:H))))</f>
        <v>0.97901108275530846</v>
      </c>
      <c r="BM344" s="21">
        <f>SUM(O344:INDEX(O:O, MATCH(100000000000000,O:O)))/SUM((O$4:INDEX(O:O, MATCH(1E+30,O:O))))</f>
        <v>0.96864883282536152</v>
      </c>
      <c r="BN344" s="132">
        <f>SUM(F344:INDEX(F:F, MATCH(100000000000000,F:F)))/SUM((F$4:INDEX(F:F, MATCH(1E+30,F:F))))</f>
        <v>0.95953865273495775</v>
      </c>
      <c r="BQ344" s="28"/>
    </row>
    <row r="345" spans="1:69" ht="15.75" customHeight="1">
      <c r="A345" s="89"/>
      <c r="B345" s="124" t="s">
        <v>138</v>
      </c>
      <c r="C345" s="74"/>
      <c r="D345" s="28"/>
      <c r="E345" s="45">
        <v>4911123.55</v>
      </c>
      <c r="F345" s="23">
        <v>195759</v>
      </c>
      <c r="G345" s="23">
        <v>4911123.55</v>
      </c>
      <c r="H345" s="23">
        <v>41106.44</v>
      </c>
      <c r="I345" s="43">
        <v>274042.93</v>
      </c>
      <c r="J345" s="23"/>
      <c r="K345" s="63">
        <v>48542.204896267365</v>
      </c>
      <c r="L345" s="64">
        <v>6261.2026802553519</v>
      </c>
      <c r="M345" s="43"/>
      <c r="N345" s="23"/>
      <c r="O345" s="112">
        <f t="shared" si="100"/>
        <v>4911123.55</v>
      </c>
      <c r="P345" s="24">
        <f>_xlfn.RANK.EQ(O345, O$4:INDEX(O:O, MATCH(100000000000000,O:O)), 0) + COUNTIF(O$4:INDEX(O:O, ROW(O345)), O345)-1</f>
        <v>747</v>
      </c>
      <c r="Q345" s="25">
        <f>(_xlfn.RANK.EQ(P345, P$4:INDEX(P:P, MATCH(1000000000000,P:P)), 0) + COUNTIF(P$4:INDEX(P:P, ROW(P345)), P345)-1)/'Supporting Calculations'!$B$8</f>
        <v>0.31433823529411764</v>
      </c>
      <c r="R345" s="26">
        <f>'Segment RDF'!$F$33</f>
        <v>40</v>
      </c>
      <c r="S345" s="56">
        <f t="shared" si="101"/>
        <v>12.573529411764707</v>
      </c>
      <c r="T345" s="113">
        <f t="shared" si="102"/>
        <v>4911123.55</v>
      </c>
      <c r="U345" s="24">
        <f>_xlfn.RANK.EQ(T345, T$4:INDEX(T:T, MATCH(100000000000000,T:T)), 0) + COUNTIF(T$4:INDEX(T:T, ROW(T345)), T345)-1</f>
        <v>747</v>
      </c>
      <c r="V345" s="25">
        <f>(_xlfn.RANK.EQ(U345, U$4:INDEX(U:U, MATCH(1000000000000,U:U)), 0) + COUNTIF(U$4:INDEX(U:U, ROW(U345)), U345)-1)/'Supporting Calculations'!$B$8</f>
        <v>0.31433823529411764</v>
      </c>
      <c r="W345" s="26">
        <f>'Segment RDF'!$H$33</f>
        <v>40</v>
      </c>
      <c r="X345" s="56">
        <f t="shared" si="103"/>
        <v>12.573529411764707</v>
      </c>
      <c r="Y345" s="58">
        <f t="shared" si="104"/>
        <v>274042.93</v>
      </c>
      <c r="Z345" s="24">
        <f>_xlfn.RANK.EQ(Y345, Y$4:INDEX(Y:Y, MATCH(100000000000000,Y:Y)), 0) + COUNTIF(Y$4:INDEX(Y:Y, ROW(Y345)), Y345)-1</f>
        <v>634</v>
      </c>
      <c r="AA345" s="25">
        <f>(_xlfn.RANK.EQ(Z345, Z$4:INDEX(Z:Z, MATCH(1000000000000,Z:Z)), 0) + COUNTIF(Z$4:INDEX(Z:Z, ROW(Z345)), Z345)-1)/'Supporting Calculations'!$B$8</f>
        <v>0.41819852941176472</v>
      </c>
      <c r="AB345" s="26">
        <f>'Segment RDF'!$J$33</f>
        <v>20</v>
      </c>
      <c r="AC345" s="56">
        <f t="shared" si="105"/>
        <v>8.3639705882352935</v>
      </c>
      <c r="AD345" s="26"/>
      <c r="AE345" s="66">
        <f t="shared" si="106"/>
        <v>4.9744463239225038E-2</v>
      </c>
      <c r="AF345" s="24">
        <f>_xlfn.RANK.EQ(AE345, AE$4:INDEX(AE:AE, MATCH(1000000000000,AE:AE)), 0) + COUNTIF(AE$4:INDEX(AE:AE, ROW(AE345)), AE345)-1</f>
        <v>498</v>
      </c>
      <c r="AG345" s="25">
        <f>(_xlfn.RANK.EQ(AF345, AF$4:INDEX(AF:AF, MATCH(1000000000000,AF:AF)), 1) + COUNTIF(AF$4:INDEX(AF:AF, ROW(AF345)), AF345)-1)/'Supporting Calculations'!$B$8</f>
        <v>0.4577205882352941</v>
      </c>
      <c r="AH345" s="26">
        <f>'Segment RDF'!$F$33</f>
        <v>40</v>
      </c>
      <c r="AI345" s="67">
        <f t="shared" si="107"/>
        <v>18.308823529411764</v>
      </c>
      <c r="AJ345" s="68">
        <f t="shared" si="108"/>
        <v>9.6449706870549729E-3</v>
      </c>
      <c r="AK345" s="24">
        <f>_xlfn.RANK.EQ(AJ345, AJ$4:INDEX(AJ:AJ, MATCH(1000000000000,AJ:AJ)), 0) + COUNTIF(AJ$4:INDEX(AJ:AJ, ROW(AJ345)), AJ345)-1</f>
        <v>408</v>
      </c>
      <c r="AL345" s="25">
        <f>(_xlfn.RANK.EQ(AK345, AK$4:INDEX(AK:AK, MATCH(1000000000000,AK:AK)), 1) + COUNTIF(AK$4:INDEX(AK:AK, ROW(AK345)), AK345)-1)/'Supporting Calculations'!$B$8</f>
        <v>0.375</v>
      </c>
      <c r="AM345" s="26">
        <f>'Segment RDF'!$H$33</f>
        <v>40</v>
      </c>
      <c r="AN345" s="67">
        <f t="shared" si="109"/>
        <v>15</v>
      </c>
      <c r="AO345" s="69">
        <f t="shared" si="119"/>
        <v>5.5800455274638734E-2</v>
      </c>
      <c r="AP345" s="24">
        <f>_xlfn.RANK.EQ(AO345, AO$4:INDEX(AO:AO, MATCH(1000000000000,AO:AO)), 0) + COUNTIF(AO$4:INDEX(AO:AO, ROW(AO345)), AO345)-1</f>
        <v>550</v>
      </c>
      <c r="AQ345" s="25">
        <f>(_xlfn.RANK.EQ(AP345, AP$4:INDEX(AP:AP, MATCH(1000000000000,AP:AP)), 1) + COUNTIF(AP$4:INDEX(AP:AP, ROW(AP345)), AP345)-1)/'Supporting Calculations'!$B$8</f>
        <v>0.50551470588235292</v>
      </c>
      <c r="AR345" s="26">
        <f>'Segment RDF'!$J$33</f>
        <v>20</v>
      </c>
      <c r="AS345" s="67">
        <f t="shared" si="110"/>
        <v>10.110294117647058</v>
      </c>
      <c r="AT345" s="69"/>
      <c r="AU345" s="119">
        <f t="shared" si="111"/>
        <v>33.51102941176471</v>
      </c>
      <c r="AV345" s="56">
        <f t="shared" si="112"/>
        <v>43.419117647058826</v>
      </c>
      <c r="AW345" s="24"/>
      <c r="AX345" s="119">
        <f>(_xlfn.RANK.EQ(AU345, AU$4:INDEX(AU:AU, MATCH(1000000000000,AU:AU)), 1) + COUNTIF(AU$4:INDEX(AU:AU, ROW(AU345)), AU345)-1)/'Supporting Calculations'!$B$8*100</f>
        <v>32.904411764705884</v>
      </c>
      <c r="AY345" s="58">
        <f>(_xlfn.RANK.EQ(AV345, AV$4:INDEX(AV:AV, MATCH(10000000000,AV:AV)), 1) + COUNTIF(AV$4:INDEX(AV:AV, ROW(AV345)), AV345)-1)/'Supporting Calculations'!$B$8*100</f>
        <v>38.602941176470587</v>
      </c>
      <c r="AZ345" s="70">
        <f t="shared" si="113"/>
        <v>71.507352941176464</v>
      </c>
      <c r="BA345" s="24"/>
      <c r="BB345" s="14">
        <f>IF(AND(AX345&gt;='Supporting Calculations'!$B$4,AY345&gt;='Supporting Calculations'!$C$4) = TRUE,1,IF(AND(AX345&gt;'Supporting Calculations'!$B$4,AY345&lt;'Supporting Calculations'!$C$4) = TRUE, 2,IF(AND(AX345&lt;'Supporting Calculations'!$B$4,AY345&gt;'Supporting Calculations'!$C$4) = TRUE,3,IF(AND(AX345&lt;='Supporting Calculations'!$B$4,AY345&lt;='Supporting Calculations'!$C$4) = TRUE, 4,0))))</f>
        <v>4</v>
      </c>
      <c r="BC345" s="44" t="str">
        <f t="shared" si="114"/>
        <v>Low</v>
      </c>
      <c r="BE345" s="84" t="e">
        <f t="shared" si="115"/>
        <v>#N/A</v>
      </c>
      <c r="BF345" s="86" t="e">
        <f t="shared" si="116"/>
        <v>#N/A</v>
      </c>
      <c r="BG345" s="88">
        <f t="shared" si="117"/>
        <v>38.602941176470587</v>
      </c>
      <c r="BI345" s="14">
        <f t="shared" si="118"/>
        <v>747</v>
      </c>
      <c r="BJ345" s="121">
        <f>BI345/'Supporting Calculations'!$B$8</f>
        <v>0.68658088235294112</v>
      </c>
      <c r="BK345" s="21">
        <f>SUM(T345:INDEX(T:T, MATCH(100000000000000,T:T)))/SUM((T$4:INDEX(T:T, MATCH(1E+30,T:T))))</f>
        <v>0.96850158038009126</v>
      </c>
      <c r="BL345" s="21">
        <f>SUM(H345:INDEX(H:H, MATCH(100000000000000,H:H)))/SUM((H$4:INDEX(H:H, MATCH(100000000000000,H:H))))</f>
        <v>0.97899570804025215</v>
      </c>
      <c r="BM345" s="21">
        <f>SUM(O345:INDEX(O:O, MATCH(100000000000000,O:O)))/SUM((O$4:INDEX(O:O, MATCH(1E+30,O:O))))</f>
        <v>0.96850158038009126</v>
      </c>
      <c r="BN345" s="132">
        <f>SUM(F345:INDEX(F:F, MATCH(100000000000000,F:F)))/SUM((F$4:INDEX(F:F, MATCH(1E+30,F:F))))</f>
        <v>0.95947811417417528</v>
      </c>
      <c r="BQ345" s="28"/>
    </row>
    <row r="346" spans="1:69" ht="15.75" customHeight="1">
      <c r="A346" s="89"/>
      <c r="B346" s="124" t="s">
        <v>137</v>
      </c>
      <c r="C346" s="74"/>
      <c r="D346" s="28"/>
      <c r="E346" s="45">
        <v>4934795</v>
      </c>
      <c r="F346" s="23">
        <v>832283</v>
      </c>
      <c r="G346" s="23">
        <v>4934795</v>
      </c>
      <c r="H346" s="23">
        <v>0</v>
      </c>
      <c r="I346" s="43">
        <v>0</v>
      </c>
      <c r="J346" s="23"/>
      <c r="K346" s="45"/>
      <c r="L346" s="23"/>
      <c r="M346" s="43"/>
      <c r="N346" s="23"/>
      <c r="O346" s="112">
        <f t="shared" si="100"/>
        <v>4934795</v>
      </c>
      <c r="P346" s="24">
        <f>_xlfn.RANK.EQ(O346, O$4:INDEX(O:O, MATCH(100000000000000,O:O)), 0) + COUNTIF(O$4:INDEX(O:O, ROW(O346)), O346)-1</f>
        <v>746</v>
      </c>
      <c r="Q346" s="25">
        <f>(_xlfn.RANK.EQ(P346, P$4:INDEX(P:P, MATCH(1000000000000,P:P)), 0) + COUNTIF(P$4:INDEX(P:P, ROW(P346)), P346)-1)/'Supporting Calculations'!$B$8</f>
        <v>0.31525735294117646</v>
      </c>
      <c r="R346" s="26">
        <f>'Segment RDF'!$F$33</f>
        <v>40</v>
      </c>
      <c r="S346" s="56">
        <f t="shared" si="101"/>
        <v>12.610294117647058</v>
      </c>
      <c r="T346" s="113">
        <f t="shared" si="102"/>
        <v>4934795</v>
      </c>
      <c r="U346" s="24">
        <f>_xlfn.RANK.EQ(T346, T$4:INDEX(T:T, MATCH(100000000000000,T:T)), 0) + COUNTIF(T$4:INDEX(T:T, ROW(T346)), T346)-1</f>
        <v>746</v>
      </c>
      <c r="V346" s="25">
        <f>(_xlfn.RANK.EQ(U346, U$4:INDEX(U:U, MATCH(1000000000000,U:U)), 0) + COUNTIF(U$4:INDEX(U:U, ROW(U346)), U346)-1)/'Supporting Calculations'!$B$8</f>
        <v>0.31525735294117646</v>
      </c>
      <c r="W346" s="26">
        <f>'Segment RDF'!$H$33</f>
        <v>40</v>
      </c>
      <c r="X346" s="56">
        <f t="shared" si="103"/>
        <v>12.610294117647058</v>
      </c>
      <c r="Y346" s="58">
        <f t="shared" si="104"/>
        <v>0</v>
      </c>
      <c r="Z346" s="24">
        <f>_xlfn.RANK.EQ(Y346, Y$4:INDEX(Y:Y, MATCH(100000000000000,Y:Y)), 0) + COUNTIF(Y$4:INDEX(Y:Y, ROW(Y346)), Y346)-1</f>
        <v>1007</v>
      </c>
      <c r="AA346" s="25">
        <f>(_xlfn.RANK.EQ(Z346, Z$4:INDEX(Z:Z, MATCH(1000000000000,Z:Z)), 0) + COUNTIF(Z$4:INDEX(Z:Z, ROW(Z346)), Z346)-1)/'Supporting Calculations'!$B$8</f>
        <v>7.5367647058823525E-2</v>
      </c>
      <c r="AB346" s="26">
        <f>'Segment RDF'!$J$33</f>
        <v>20</v>
      </c>
      <c r="AC346" s="56">
        <f t="shared" si="105"/>
        <v>1.5073529411764706</v>
      </c>
      <c r="AD346" s="26"/>
      <c r="AE346" s="66">
        <f t="shared" si="106"/>
        <v>0.16865604346279836</v>
      </c>
      <c r="AF346" s="24">
        <f>_xlfn.RANK.EQ(AE346, AE$4:INDEX(AE:AE, MATCH(1000000000000,AE:AE)), 0) + COUNTIF(AE$4:INDEX(AE:AE, ROW(AE346)), AE346)-1</f>
        <v>55</v>
      </c>
      <c r="AG346" s="25">
        <f>(_xlfn.RANK.EQ(AF346, AF$4:INDEX(AF:AF, MATCH(1000000000000,AF:AF)), 1) + COUNTIF(AF$4:INDEX(AF:AF, ROW(AF346)), AF346)-1)/'Supporting Calculations'!$B$8</f>
        <v>5.0551470588235295E-2</v>
      </c>
      <c r="AH346" s="26">
        <f>'Segment RDF'!$F$33</f>
        <v>40</v>
      </c>
      <c r="AI346" s="67">
        <f t="shared" si="107"/>
        <v>2.0220588235294117</v>
      </c>
      <c r="AJ346" s="68">
        <f t="shared" si="108"/>
        <v>0</v>
      </c>
      <c r="AK346" s="24">
        <f>_xlfn.RANK.EQ(AJ346, AJ$4:INDEX(AJ:AJ, MATCH(1000000000000,AJ:AJ)), 0) + COUNTIF(AJ$4:INDEX(AJ:AJ, ROW(AJ346)), AJ346)-1</f>
        <v>939</v>
      </c>
      <c r="AL346" s="25">
        <f>(_xlfn.RANK.EQ(AK346, AK$4:INDEX(AK:AK, MATCH(1000000000000,AK:AK)), 1) + COUNTIF(AK$4:INDEX(AK:AK, ROW(AK346)), AK346)-1)/'Supporting Calculations'!$B$8</f>
        <v>0.86305147058823528</v>
      </c>
      <c r="AM346" s="26">
        <f>'Segment RDF'!$H$33</f>
        <v>40</v>
      </c>
      <c r="AN346" s="67">
        <f t="shared" si="109"/>
        <v>34.522058823529413</v>
      </c>
      <c r="AO346" s="69">
        <f t="shared" si="119"/>
        <v>0</v>
      </c>
      <c r="AP346" s="24">
        <f>_xlfn.RANK.EQ(AO346, AO$4:INDEX(AO:AO, MATCH(1000000000000,AO:AO)), 0) + COUNTIF(AO$4:INDEX(AO:AO, ROW(AO346)), AO346)-1</f>
        <v>1007</v>
      </c>
      <c r="AQ346" s="25">
        <f>(_xlfn.RANK.EQ(AP346, AP$4:INDEX(AP:AP, MATCH(1000000000000,AP:AP)), 1) + COUNTIF(AP$4:INDEX(AP:AP, ROW(AP346)), AP346)-1)/'Supporting Calculations'!$B$8</f>
        <v>0.92555147058823528</v>
      </c>
      <c r="AR346" s="26">
        <f>'Segment RDF'!$J$33</f>
        <v>20</v>
      </c>
      <c r="AS346" s="67">
        <f t="shared" si="110"/>
        <v>18.511029411764707</v>
      </c>
      <c r="AT346" s="69"/>
      <c r="AU346" s="119">
        <f t="shared" si="111"/>
        <v>26.727941176470587</v>
      </c>
      <c r="AV346" s="56">
        <f t="shared" si="112"/>
        <v>55.055147058823536</v>
      </c>
      <c r="AW346" s="24"/>
      <c r="AX346" s="119">
        <f>(_xlfn.RANK.EQ(AU346, AU$4:INDEX(AU:AU, MATCH(1000000000000,AU:AU)), 1) + COUNTIF(AU$4:INDEX(AU:AU, ROW(AU346)), AU346)-1)/'Supporting Calculations'!$B$8*100</f>
        <v>23.52941176470588</v>
      </c>
      <c r="AY346" s="58">
        <f>(_xlfn.RANK.EQ(AV346, AV$4:INDEX(AV:AV, MATCH(10000000000,AV:AV)), 1) + COUNTIF(AV$4:INDEX(AV:AV, ROW(AV346)), AV346)-1)/'Supporting Calculations'!$B$8*100</f>
        <v>54.227941176470587</v>
      </c>
      <c r="AZ346" s="70">
        <f t="shared" si="113"/>
        <v>77.757352941176464</v>
      </c>
      <c r="BA346" s="24"/>
      <c r="BB346" s="14">
        <f>IF(AND(AX346&gt;='Supporting Calculations'!$B$4,AY346&gt;='Supporting Calculations'!$C$4) = TRUE,1,IF(AND(AX346&gt;'Supporting Calculations'!$B$4,AY346&lt;'Supporting Calculations'!$C$4) = TRUE, 2,IF(AND(AX346&lt;'Supporting Calculations'!$B$4,AY346&gt;'Supporting Calculations'!$C$4) = TRUE,3,IF(AND(AX346&lt;='Supporting Calculations'!$B$4,AY346&lt;='Supporting Calculations'!$C$4) = TRUE, 4,0))))</f>
        <v>4</v>
      </c>
      <c r="BC346" s="44" t="str">
        <f t="shared" si="114"/>
        <v>Low</v>
      </c>
      <c r="BE346" s="84">
        <f t="shared" si="115"/>
        <v>54.227941176470587</v>
      </c>
      <c r="BF346" s="86" t="e">
        <f t="shared" si="116"/>
        <v>#N/A</v>
      </c>
      <c r="BG346" s="88" t="e">
        <f t="shared" si="117"/>
        <v>#N/A</v>
      </c>
      <c r="BI346" s="14">
        <f t="shared" si="118"/>
        <v>746</v>
      </c>
      <c r="BJ346" s="121">
        <f>BI346/'Supporting Calculations'!$B$8</f>
        <v>0.68566176470588236</v>
      </c>
      <c r="BK346" s="21">
        <f>SUM(T346:INDEX(T:T, MATCH(100000000000000,T:T)))/SUM((T$4:INDEX(T:T, MATCH(1E+30,T:T))))</f>
        <v>0.9683542656967582</v>
      </c>
      <c r="BL346" s="21">
        <f>SUM(H346:INDEX(H:H, MATCH(100000000000000,H:H)))/SUM((H$4:INDEX(H:H, MATCH(100000000000000,H:H))))</f>
        <v>0.97891587157847681</v>
      </c>
      <c r="BM346" s="21">
        <f>SUM(O346:INDEX(O:O, MATCH(100000000000000,O:O)))/SUM((O$4:INDEX(O:O, MATCH(1E+30,O:O))))</f>
        <v>0.9683542656967582</v>
      </c>
      <c r="BN346" s="132">
        <f>SUM(F346:INDEX(F:F, MATCH(100000000000000,F:F)))/SUM((F$4:INDEX(F:F, MATCH(1E+30,F:F))))</f>
        <v>0.95935946804993011</v>
      </c>
      <c r="BQ346" s="28"/>
    </row>
    <row r="347" spans="1:69" ht="15.75" customHeight="1">
      <c r="A347" s="89"/>
      <c r="B347" s="124" t="s">
        <v>143</v>
      </c>
      <c r="C347" s="74"/>
      <c r="D347" s="28"/>
      <c r="E347" s="45">
        <v>4938049.7</v>
      </c>
      <c r="F347" s="23">
        <v>192916</v>
      </c>
      <c r="G347" s="23">
        <v>4938049.7</v>
      </c>
      <c r="H347" s="23">
        <v>8784.25</v>
      </c>
      <c r="I347" s="43">
        <v>58561.67</v>
      </c>
      <c r="J347" s="23"/>
      <c r="K347" s="45"/>
      <c r="L347" s="23"/>
      <c r="M347" s="43"/>
      <c r="N347" s="23"/>
      <c r="O347" s="112">
        <f t="shared" si="100"/>
        <v>4938049.7</v>
      </c>
      <c r="P347" s="24">
        <f>_xlfn.RANK.EQ(O347, O$4:INDEX(O:O, MATCH(100000000000000,O:O)), 0) + COUNTIF(O$4:INDEX(O:O, ROW(O347)), O347)-1</f>
        <v>745</v>
      </c>
      <c r="Q347" s="25">
        <f>(_xlfn.RANK.EQ(P347, P$4:INDEX(P:P, MATCH(1000000000000,P:P)), 0) + COUNTIF(P$4:INDEX(P:P, ROW(P347)), P347)-1)/'Supporting Calculations'!$B$8</f>
        <v>0.31617647058823528</v>
      </c>
      <c r="R347" s="26">
        <f>'Segment RDF'!$F$33</f>
        <v>40</v>
      </c>
      <c r="S347" s="56">
        <f t="shared" si="101"/>
        <v>12.647058823529411</v>
      </c>
      <c r="T347" s="113">
        <f t="shared" si="102"/>
        <v>4938049.7</v>
      </c>
      <c r="U347" s="24">
        <f>_xlfn.RANK.EQ(T347, T$4:INDEX(T:T, MATCH(100000000000000,T:T)), 0) + COUNTIF(T$4:INDEX(T:T, ROW(T347)), T347)-1</f>
        <v>745</v>
      </c>
      <c r="V347" s="25">
        <f>(_xlfn.RANK.EQ(U347, U$4:INDEX(U:U, MATCH(1000000000000,U:U)), 0) + COUNTIF(U$4:INDEX(U:U, ROW(U347)), U347)-1)/'Supporting Calculations'!$B$8</f>
        <v>0.31617647058823528</v>
      </c>
      <c r="W347" s="26">
        <f>'Segment RDF'!$H$33</f>
        <v>40</v>
      </c>
      <c r="X347" s="56">
        <f t="shared" si="103"/>
        <v>12.647058823529411</v>
      </c>
      <c r="Y347" s="58">
        <f t="shared" si="104"/>
        <v>58561.67</v>
      </c>
      <c r="Z347" s="24">
        <f>_xlfn.RANK.EQ(Y347, Y$4:INDEX(Y:Y, MATCH(100000000000000,Y:Y)), 0) + COUNTIF(Y$4:INDEX(Y:Y, ROW(Y347)), Y347)-1</f>
        <v>871</v>
      </c>
      <c r="AA347" s="25">
        <f>(_xlfn.RANK.EQ(Z347, Z$4:INDEX(Z:Z, MATCH(1000000000000,Z:Z)), 0) + COUNTIF(Z$4:INDEX(Z:Z, ROW(Z347)), Z347)-1)/'Supporting Calculations'!$B$8</f>
        <v>0.20036764705882354</v>
      </c>
      <c r="AB347" s="26">
        <f>'Segment RDF'!$J$33</f>
        <v>20</v>
      </c>
      <c r="AC347" s="56">
        <f t="shared" si="105"/>
        <v>4.007352941176471</v>
      </c>
      <c r="AD347" s="26"/>
      <c r="AE347" s="66">
        <f t="shared" si="106"/>
        <v>3.9067245515977692E-2</v>
      </c>
      <c r="AF347" s="24">
        <f>_xlfn.RANK.EQ(AE347, AE$4:INDEX(AE:AE, MATCH(1000000000000,AE:AE)), 0) + COUNTIF(AE$4:INDEX(AE:AE, ROW(AE347)), AE347)-1</f>
        <v>565</v>
      </c>
      <c r="AG347" s="25">
        <f>(_xlfn.RANK.EQ(AF347, AF$4:INDEX(AF:AF, MATCH(1000000000000,AF:AF)), 1) + COUNTIF(AF$4:INDEX(AF:AF, ROW(AF347)), AF347)-1)/'Supporting Calculations'!$B$8</f>
        <v>0.51930147058823528</v>
      </c>
      <c r="AH347" s="26">
        <f>'Segment RDF'!$F$33</f>
        <v>40</v>
      </c>
      <c r="AI347" s="67">
        <f t="shared" si="107"/>
        <v>20.772058823529413</v>
      </c>
      <c r="AJ347" s="68">
        <f t="shared" si="108"/>
        <v>1.7788905607815165E-3</v>
      </c>
      <c r="AK347" s="24">
        <f>_xlfn.RANK.EQ(AJ347, AJ$4:INDEX(AJ:AJ, MATCH(1000000000000,AJ:AJ)), 0) + COUNTIF(AJ$4:INDEX(AJ:AJ, ROW(AJ347)), AJ347)-1</f>
        <v>748</v>
      </c>
      <c r="AL347" s="25">
        <f>(_xlfn.RANK.EQ(AK347, AK$4:INDEX(AK:AK, MATCH(1000000000000,AK:AK)), 1) + COUNTIF(AK$4:INDEX(AK:AK, ROW(AK347)), AK347)-1)/'Supporting Calculations'!$B$8</f>
        <v>0.6875</v>
      </c>
      <c r="AM347" s="26">
        <f>'Segment RDF'!$H$33</f>
        <v>40</v>
      </c>
      <c r="AN347" s="67">
        <f t="shared" si="109"/>
        <v>27.5</v>
      </c>
      <c r="AO347" s="69">
        <f t="shared" si="119"/>
        <v>1.1859271080240444E-2</v>
      </c>
      <c r="AP347" s="24">
        <f>_xlfn.RANK.EQ(AO347, AO$4:INDEX(AO:AO, MATCH(1000000000000,AO:AO)), 0) + COUNTIF(AO$4:INDEX(AO:AO, ROW(AO347)), AO347)-1</f>
        <v>849</v>
      </c>
      <c r="AQ347" s="25">
        <f>(_xlfn.RANK.EQ(AP347, AP$4:INDEX(AP:AP, MATCH(1000000000000,AP:AP)), 1) + COUNTIF(AP$4:INDEX(AP:AP, ROW(AP347)), AP347)-1)/'Supporting Calculations'!$B$8</f>
        <v>0.78033088235294112</v>
      </c>
      <c r="AR347" s="26">
        <f>'Segment RDF'!$J$33</f>
        <v>20</v>
      </c>
      <c r="AS347" s="67">
        <f t="shared" si="110"/>
        <v>15.606617647058822</v>
      </c>
      <c r="AT347" s="69"/>
      <c r="AU347" s="119">
        <f t="shared" si="111"/>
        <v>29.301470588235293</v>
      </c>
      <c r="AV347" s="56">
        <f t="shared" si="112"/>
        <v>63.878676470588232</v>
      </c>
      <c r="AW347" s="24"/>
      <c r="AX347" s="119">
        <f>(_xlfn.RANK.EQ(AU347, AU$4:INDEX(AU:AU, MATCH(1000000000000,AU:AU)), 1) + COUNTIF(AU$4:INDEX(AU:AU, ROW(AU347)), AU347)-1)/'Supporting Calculations'!$B$8*100</f>
        <v>27.022058823529409</v>
      </c>
      <c r="AY347" s="58">
        <f>(_xlfn.RANK.EQ(AV347, AV$4:INDEX(AV:AV, MATCH(10000000000,AV:AV)), 1) + COUNTIF(AV$4:INDEX(AV:AV, ROW(AV347)), AV347)-1)/'Supporting Calculations'!$B$8*100</f>
        <v>69.85294117647058</v>
      </c>
      <c r="AZ347" s="70">
        <f t="shared" si="113"/>
        <v>96.874999999999986</v>
      </c>
      <c r="BA347" s="24"/>
      <c r="BB347" s="14">
        <f>IF(AND(AX347&gt;='Supporting Calculations'!$B$4,AY347&gt;='Supporting Calculations'!$C$4) = TRUE,1,IF(AND(AX347&gt;'Supporting Calculations'!$B$4,AY347&lt;'Supporting Calculations'!$C$4) = TRUE, 2,IF(AND(AX347&lt;'Supporting Calculations'!$B$4,AY347&gt;'Supporting Calculations'!$C$4) = TRUE,3,IF(AND(AX347&lt;='Supporting Calculations'!$B$4,AY347&lt;='Supporting Calculations'!$C$4) = TRUE, 4,0))))</f>
        <v>4</v>
      </c>
      <c r="BC347" s="44" t="str">
        <f t="shared" si="114"/>
        <v>Low</v>
      </c>
      <c r="BE347" s="84">
        <f t="shared" si="115"/>
        <v>69.85294117647058</v>
      </c>
      <c r="BF347" s="86" t="e">
        <f t="shared" si="116"/>
        <v>#N/A</v>
      </c>
      <c r="BG347" s="88" t="e">
        <f t="shared" si="117"/>
        <v>#N/A</v>
      </c>
      <c r="BI347" s="14">
        <f t="shared" si="118"/>
        <v>745</v>
      </c>
      <c r="BJ347" s="121">
        <f>BI347/'Supporting Calculations'!$B$8</f>
        <v>0.68474264705882348</v>
      </c>
      <c r="BK347" s="21">
        <f>SUM(T347:INDEX(T:T, MATCH(100000000000000,T:T)))/SUM((T$4:INDEX(T:T, MATCH(1E+30,T:T))))</f>
        <v>0.96820624096161612</v>
      </c>
      <c r="BL347" s="21">
        <f>SUM(H347:INDEX(H:H, MATCH(100000000000000,H:H)))/SUM((H$4:INDEX(H:H, MATCH(100000000000000,H:H))))</f>
        <v>0.97891587157847681</v>
      </c>
      <c r="BM347" s="21">
        <f>SUM(O347:INDEX(O:O, MATCH(100000000000000,O:O)))/SUM((O$4:INDEX(O:O, MATCH(1E+30,O:O))))</f>
        <v>0.96820624096161612</v>
      </c>
      <c r="BN347" s="132">
        <f>SUM(F347:INDEX(F:F, MATCH(100000000000000,F:F)))/SUM((F$4:INDEX(F:F, MATCH(1E+30,F:F))))</f>
        <v>0.95885503580300846</v>
      </c>
      <c r="BQ347" s="28"/>
    </row>
    <row r="348" spans="1:69" ht="15.75" customHeight="1">
      <c r="A348" s="89"/>
      <c r="B348" s="124" t="s">
        <v>133</v>
      </c>
      <c r="C348" s="74"/>
      <c r="D348" s="28"/>
      <c r="E348" s="45">
        <v>4939913.03</v>
      </c>
      <c r="F348" s="23">
        <v>153160</v>
      </c>
      <c r="G348" s="23">
        <v>4939913.03</v>
      </c>
      <c r="H348" s="23">
        <v>31750.43</v>
      </c>
      <c r="I348" s="43">
        <v>211669.56</v>
      </c>
      <c r="J348" s="23"/>
      <c r="K348" s="45"/>
      <c r="L348" s="23"/>
      <c r="M348" s="43"/>
      <c r="N348" s="23"/>
      <c r="O348" s="112">
        <f t="shared" si="100"/>
        <v>4939913.03</v>
      </c>
      <c r="P348" s="24">
        <f>_xlfn.RANK.EQ(O348, O$4:INDEX(O:O, MATCH(100000000000000,O:O)), 0) + COUNTIF(O$4:INDEX(O:O, ROW(O348)), O348)-1</f>
        <v>744</v>
      </c>
      <c r="Q348" s="25">
        <f>(_xlfn.RANK.EQ(P348, P$4:INDEX(P:P, MATCH(1000000000000,P:P)), 0) + COUNTIF(P$4:INDEX(P:P, ROW(P348)), P348)-1)/'Supporting Calculations'!$B$8</f>
        <v>0.3170955882352941</v>
      </c>
      <c r="R348" s="26">
        <f>'Segment RDF'!$F$33</f>
        <v>40</v>
      </c>
      <c r="S348" s="56">
        <f t="shared" si="101"/>
        <v>12.683823529411764</v>
      </c>
      <c r="T348" s="113">
        <f t="shared" si="102"/>
        <v>4939913.03</v>
      </c>
      <c r="U348" s="24">
        <f>_xlfn.RANK.EQ(T348, T$4:INDEX(T:T, MATCH(100000000000000,T:T)), 0) + COUNTIF(T$4:INDEX(T:T, ROW(T348)), T348)-1</f>
        <v>744</v>
      </c>
      <c r="V348" s="25">
        <f>(_xlfn.RANK.EQ(U348, U$4:INDEX(U:U, MATCH(1000000000000,U:U)), 0) + COUNTIF(U$4:INDEX(U:U, ROW(U348)), U348)-1)/'Supporting Calculations'!$B$8</f>
        <v>0.3170955882352941</v>
      </c>
      <c r="W348" s="26">
        <f>'Segment RDF'!$H$33</f>
        <v>40</v>
      </c>
      <c r="X348" s="56">
        <f t="shared" si="103"/>
        <v>12.683823529411764</v>
      </c>
      <c r="Y348" s="58">
        <f t="shared" si="104"/>
        <v>211669.56</v>
      </c>
      <c r="Z348" s="24">
        <f>_xlfn.RANK.EQ(Y348, Y$4:INDEX(Y:Y, MATCH(100000000000000,Y:Y)), 0) + COUNTIF(Y$4:INDEX(Y:Y, ROW(Y348)), Y348)-1</f>
        <v>690</v>
      </c>
      <c r="AA348" s="25">
        <f>(_xlfn.RANK.EQ(Z348, Z$4:INDEX(Z:Z, MATCH(1000000000000,Z:Z)), 0) + COUNTIF(Z$4:INDEX(Z:Z, ROW(Z348)), Z348)-1)/'Supporting Calculations'!$B$8</f>
        <v>0.36672794117647056</v>
      </c>
      <c r="AB348" s="26">
        <f>'Segment RDF'!$J$33</f>
        <v>20</v>
      </c>
      <c r="AC348" s="56">
        <f t="shared" si="105"/>
        <v>7.3345588235294112</v>
      </c>
      <c r="AD348" s="26"/>
      <c r="AE348" s="66">
        <f t="shared" si="106"/>
        <v>3.1004594427039942E-2</v>
      </c>
      <c r="AF348" s="24">
        <f>_xlfn.RANK.EQ(AE348, AE$4:INDEX(AE:AE, MATCH(1000000000000,AE:AE)), 0) + COUNTIF(AE$4:INDEX(AE:AE, ROW(AE348)), AE348)-1</f>
        <v>637</v>
      </c>
      <c r="AG348" s="25">
        <f>(_xlfn.RANK.EQ(AF348, AF$4:INDEX(AF:AF, MATCH(1000000000000,AF:AF)), 1) + COUNTIF(AF$4:INDEX(AF:AF, ROW(AF348)), AF348)-1)/'Supporting Calculations'!$B$8</f>
        <v>0.58547794117647056</v>
      </c>
      <c r="AH348" s="26">
        <f>'Segment RDF'!$F$33</f>
        <v>40</v>
      </c>
      <c r="AI348" s="67">
        <f t="shared" si="107"/>
        <v>23.419117647058822</v>
      </c>
      <c r="AJ348" s="68">
        <f t="shared" si="108"/>
        <v>6.4273257053677315E-3</v>
      </c>
      <c r="AK348" s="24">
        <f>_xlfn.RANK.EQ(AJ348, AJ$4:INDEX(AJ:AJ, MATCH(1000000000000,AJ:AJ)), 0) + COUNTIF(AJ$4:INDEX(AJ:AJ, ROW(AJ348)), AJ348)-1</f>
        <v>520</v>
      </c>
      <c r="AL348" s="25">
        <f>(_xlfn.RANK.EQ(AK348, AK$4:INDEX(AK:AK, MATCH(1000000000000,AK:AK)), 1) + COUNTIF(AK$4:INDEX(AK:AK, ROW(AK348)), AK348)-1)/'Supporting Calculations'!$B$8</f>
        <v>0.47794117647058826</v>
      </c>
      <c r="AM348" s="26">
        <f>'Segment RDF'!$H$33</f>
        <v>40</v>
      </c>
      <c r="AN348" s="67">
        <f t="shared" si="109"/>
        <v>19.117647058823529</v>
      </c>
      <c r="AO348" s="69">
        <f t="shared" si="119"/>
        <v>4.2848843433990577E-2</v>
      </c>
      <c r="AP348" s="24">
        <f>_xlfn.RANK.EQ(AO348, AO$4:INDEX(AO:AO, MATCH(1000000000000,AO:AO)), 0) + COUNTIF(AO$4:INDEX(AO:AO, ROW(AO348)), AO348)-1</f>
        <v>623</v>
      </c>
      <c r="AQ348" s="25">
        <f>(_xlfn.RANK.EQ(AP348, AP$4:INDEX(AP:AP, MATCH(1000000000000,AP:AP)), 1) + COUNTIF(AP$4:INDEX(AP:AP, ROW(AP348)), AP348)-1)/'Supporting Calculations'!$B$8</f>
        <v>0.57261029411764708</v>
      </c>
      <c r="AR348" s="26">
        <f>'Segment RDF'!$J$33</f>
        <v>20</v>
      </c>
      <c r="AS348" s="67">
        <f t="shared" si="110"/>
        <v>11.452205882352942</v>
      </c>
      <c r="AT348" s="69"/>
      <c r="AU348" s="119">
        <f t="shared" si="111"/>
        <v>32.702205882352942</v>
      </c>
      <c r="AV348" s="56">
        <f t="shared" si="112"/>
        <v>53.98897058823529</v>
      </c>
      <c r="AW348" s="24"/>
      <c r="AX348" s="119">
        <f>(_xlfn.RANK.EQ(AU348, AU$4:INDEX(AU:AU, MATCH(1000000000000,AU:AU)), 1) + COUNTIF(AU$4:INDEX(AU:AU, ROW(AU348)), AU348)-1)/'Supporting Calculations'!$B$8*100</f>
        <v>32.077205882352942</v>
      </c>
      <c r="AY348" s="58">
        <f>(_xlfn.RANK.EQ(AV348, AV$4:INDEX(AV:AV, MATCH(10000000000,AV:AV)), 1) + COUNTIF(AV$4:INDEX(AV:AV, ROW(AV348)), AV348)-1)/'Supporting Calculations'!$B$8*100</f>
        <v>52.481617647058819</v>
      </c>
      <c r="AZ348" s="70">
        <f t="shared" si="113"/>
        <v>84.558823529411768</v>
      </c>
      <c r="BA348" s="24"/>
      <c r="BB348" s="14">
        <f>IF(AND(AX348&gt;='Supporting Calculations'!$B$4,AY348&gt;='Supporting Calculations'!$C$4) = TRUE,1,IF(AND(AX348&gt;'Supporting Calculations'!$B$4,AY348&lt;'Supporting Calculations'!$C$4) = TRUE, 2,IF(AND(AX348&lt;'Supporting Calculations'!$B$4,AY348&gt;'Supporting Calculations'!$C$4) = TRUE,3,IF(AND(AX348&lt;='Supporting Calculations'!$B$4,AY348&lt;='Supporting Calculations'!$C$4) = TRUE, 4,0))))</f>
        <v>4</v>
      </c>
      <c r="BC348" s="44" t="str">
        <f t="shared" si="114"/>
        <v>Low</v>
      </c>
      <c r="BE348" s="84" t="e">
        <f t="shared" si="115"/>
        <v>#N/A</v>
      </c>
      <c r="BF348" s="86" t="e">
        <f t="shared" si="116"/>
        <v>#N/A</v>
      </c>
      <c r="BG348" s="88">
        <f t="shared" si="117"/>
        <v>52.481617647058819</v>
      </c>
      <c r="BI348" s="14">
        <f t="shared" si="118"/>
        <v>744</v>
      </c>
      <c r="BJ348" s="121">
        <f>BI348/'Supporting Calculations'!$B$8</f>
        <v>0.68382352941176472</v>
      </c>
      <c r="BK348" s="21">
        <f>SUM(T348:INDEX(T:T, MATCH(100000000000000,T:T)))/SUM((T$4:INDEX(T:T, MATCH(1E+30,T:T))))</f>
        <v>0.96805811859808077</v>
      </c>
      <c r="BL348" s="21">
        <f>SUM(H348:INDEX(H:H, MATCH(100000000000000,H:H)))/SUM((H$4:INDEX(H:H, MATCH(100000000000000,H:H))))</f>
        <v>0.97889881090770725</v>
      </c>
      <c r="BM348" s="21">
        <f>SUM(O348:INDEX(O:O, MATCH(100000000000000,O:O)))/SUM((O$4:INDEX(O:O, MATCH(1E+30,O:O))))</f>
        <v>0.96805811859808077</v>
      </c>
      <c r="BN348" s="132">
        <f>SUM(F348:INDEX(F:F, MATCH(100000000000000,F:F)))/SUM((F$4:INDEX(F:F, MATCH(1E+30,F:F))))</f>
        <v>0.95873811277160315</v>
      </c>
      <c r="BQ348" s="28"/>
    </row>
    <row r="349" spans="1:69" ht="15.75" customHeight="1">
      <c r="A349" s="89"/>
      <c r="B349" s="124" t="s">
        <v>137</v>
      </c>
      <c r="C349" s="74"/>
      <c r="D349" s="28"/>
      <c r="E349" s="45">
        <v>4954362</v>
      </c>
      <c r="F349" s="23">
        <v>1281554</v>
      </c>
      <c r="G349" s="23">
        <v>4954362</v>
      </c>
      <c r="H349" s="23">
        <v>907.05</v>
      </c>
      <c r="I349" s="43">
        <v>2156932</v>
      </c>
      <c r="J349" s="23"/>
      <c r="K349" s="45"/>
      <c r="L349" s="23"/>
      <c r="M349" s="43"/>
      <c r="N349" s="23"/>
      <c r="O349" s="112">
        <f t="shared" si="100"/>
        <v>4954362</v>
      </c>
      <c r="P349" s="24">
        <f>_xlfn.RANK.EQ(O349, O$4:INDEX(O:O, MATCH(100000000000000,O:O)), 0) + COUNTIF(O$4:INDEX(O:O, ROW(O349)), O349)-1</f>
        <v>743</v>
      </c>
      <c r="Q349" s="25">
        <f>(_xlfn.RANK.EQ(P349, P$4:INDEX(P:P, MATCH(1000000000000,P:P)), 0) + COUNTIF(P$4:INDEX(P:P, ROW(P349)), P349)-1)/'Supporting Calculations'!$B$8</f>
        <v>0.31801470588235292</v>
      </c>
      <c r="R349" s="26">
        <f>'Segment RDF'!$F$33</f>
        <v>40</v>
      </c>
      <c r="S349" s="56">
        <f t="shared" si="101"/>
        <v>12.720588235294116</v>
      </c>
      <c r="T349" s="113">
        <f t="shared" si="102"/>
        <v>4954362</v>
      </c>
      <c r="U349" s="24">
        <f>_xlfn.RANK.EQ(T349, T$4:INDEX(T:T, MATCH(100000000000000,T:T)), 0) + COUNTIF(T$4:INDEX(T:T, ROW(T349)), T349)-1</f>
        <v>743</v>
      </c>
      <c r="V349" s="25">
        <f>(_xlfn.RANK.EQ(U349, U$4:INDEX(U:U, MATCH(1000000000000,U:U)), 0) + COUNTIF(U$4:INDEX(U:U, ROW(U349)), U349)-1)/'Supporting Calculations'!$B$8</f>
        <v>0.31801470588235292</v>
      </c>
      <c r="W349" s="26">
        <f>'Segment RDF'!$H$33</f>
        <v>40</v>
      </c>
      <c r="X349" s="56">
        <f t="shared" si="103"/>
        <v>12.720588235294116</v>
      </c>
      <c r="Y349" s="58">
        <f t="shared" si="104"/>
        <v>2156932</v>
      </c>
      <c r="Z349" s="24">
        <f>_xlfn.RANK.EQ(Y349, Y$4:INDEX(Y:Y, MATCH(100000000000000,Y:Y)), 0) + COUNTIF(Y$4:INDEX(Y:Y, ROW(Y349)), Y349)-1</f>
        <v>231</v>
      </c>
      <c r="AA349" s="25">
        <f>(_xlfn.RANK.EQ(Z349, Z$4:INDEX(Z:Z, MATCH(1000000000000,Z:Z)), 0) + COUNTIF(Z$4:INDEX(Z:Z, ROW(Z349)), Z349)-1)/'Supporting Calculations'!$B$8</f>
        <v>0.78860294117647056</v>
      </c>
      <c r="AB349" s="26">
        <f>'Segment RDF'!$J$33</f>
        <v>20</v>
      </c>
      <c r="AC349" s="56">
        <f t="shared" si="105"/>
        <v>15.772058823529411</v>
      </c>
      <c r="AD349" s="26"/>
      <c r="AE349" s="66">
        <f t="shared" si="106"/>
        <v>0.25867185320733527</v>
      </c>
      <c r="AF349" s="24">
        <f>_xlfn.RANK.EQ(AE349, AE$4:INDEX(AE:AE, MATCH(1000000000000,AE:AE)), 0) + COUNTIF(AE$4:INDEX(AE:AE, ROW(AE349)), AE349)-1</f>
        <v>17</v>
      </c>
      <c r="AG349" s="25">
        <f>(_xlfn.RANK.EQ(AF349, AF$4:INDEX(AF:AF, MATCH(1000000000000,AF:AF)), 1) + COUNTIF(AF$4:INDEX(AF:AF, ROW(AF349)), AF349)-1)/'Supporting Calculations'!$B$8</f>
        <v>1.5625E-2</v>
      </c>
      <c r="AH349" s="26">
        <f>'Segment RDF'!$F$33</f>
        <v>40</v>
      </c>
      <c r="AI349" s="67">
        <f t="shared" si="107"/>
        <v>0.625</v>
      </c>
      <c r="AJ349" s="68">
        <f t="shared" si="108"/>
        <v>1.8308109096590034E-4</v>
      </c>
      <c r="AK349" s="24">
        <f>_xlfn.RANK.EQ(AJ349, AJ$4:INDEX(AJ:AJ, MATCH(1000000000000,AJ:AJ)), 0) + COUNTIF(AJ$4:INDEX(AJ:AJ, ROW(AJ349)), AJ349)-1</f>
        <v>856</v>
      </c>
      <c r="AL349" s="25">
        <f>(_xlfn.RANK.EQ(AK349, AK$4:INDEX(AK:AK, MATCH(1000000000000,AK:AK)), 1) + COUNTIF(AK$4:INDEX(AK:AK, ROW(AK349)), AK349)-1)/'Supporting Calculations'!$B$8</f>
        <v>0.78676470588235292</v>
      </c>
      <c r="AM349" s="26">
        <f>'Segment RDF'!$H$33</f>
        <v>40</v>
      </c>
      <c r="AN349" s="67">
        <f t="shared" si="109"/>
        <v>31.470588235294116</v>
      </c>
      <c r="AO349" s="69">
        <f t="shared" si="119"/>
        <v>0.4353601937040531</v>
      </c>
      <c r="AP349" s="24">
        <f>_xlfn.RANK.EQ(AO349, AO$4:INDEX(AO:AO, MATCH(1000000000000,AO:AO)), 0) + COUNTIF(AO$4:INDEX(AO:AO, ROW(AO349)), AO349)-1</f>
        <v>40</v>
      </c>
      <c r="AQ349" s="25">
        <f>(_xlfn.RANK.EQ(AP349, AP$4:INDEX(AP:AP, MATCH(1000000000000,AP:AP)), 1) + COUNTIF(AP$4:INDEX(AP:AP, ROW(AP349)), AP349)-1)/'Supporting Calculations'!$B$8</f>
        <v>3.6764705882352942E-2</v>
      </c>
      <c r="AR349" s="26">
        <f>'Segment RDF'!$J$33</f>
        <v>20</v>
      </c>
      <c r="AS349" s="67">
        <f t="shared" si="110"/>
        <v>0.73529411764705888</v>
      </c>
      <c r="AT349" s="69"/>
      <c r="AU349" s="119">
        <f t="shared" si="111"/>
        <v>41.213235294117645</v>
      </c>
      <c r="AV349" s="56">
        <f t="shared" si="112"/>
        <v>32.830882352941174</v>
      </c>
      <c r="AW349" s="24"/>
      <c r="AX349" s="119">
        <f>(_xlfn.RANK.EQ(AU349, AU$4:INDEX(AU:AU, MATCH(1000000000000,AU:AU)), 1) + COUNTIF(AU$4:INDEX(AU:AU, ROW(AU349)), AU349)-1)/'Supporting Calculations'!$B$8*100</f>
        <v>41.268382352941174</v>
      </c>
      <c r="AY349" s="58">
        <f>(_xlfn.RANK.EQ(AV349, AV$4:INDEX(AV:AV, MATCH(10000000000,AV:AV)), 1) + COUNTIF(AV$4:INDEX(AV:AV, ROW(AV349)), AV349)-1)/'Supporting Calculations'!$B$8*100</f>
        <v>23.52941176470588</v>
      </c>
      <c r="AZ349" s="70">
        <f t="shared" si="113"/>
        <v>64.797794117647058</v>
      </c>
      <c r="BA349" s="24"/>
      <c r="BB349" s="14">
        <f>IF(AND(AX349&gt;='Supporting Calculations'!$B$4,AY349&gt;='Supporting Calculations'!$C$4) = TRUE,1,IF(AND(AX349&gt;'Supporting Calculations'!$B$4,AY349&lt;'Supporting Calculations'!$C$4) = TRUE, 2,IF(AND(AX349&lt;'Supporting Calculations'!$B$4,AY349&gt;'Supporting Calculations'!$C$4) = TRUE,3,IF(AND(AX349&lt;='Supporting Calculations'!$B$4,AY349&lt;='Supporting Calculations'!$C$4) = TRUE, 4,0))))</f>
        <v>4</v>
      </c>
      <c r="BC349" s="44" t="str">
        <f t="shared" si="114"/>
        <v>Low</v>
      </c>
      <c r="BE349" s="84">
        <f t="shared" si="115"/>
        <v>23.52941176470588</v>
      </c>
      <c r="BF349" s="86" t="e">
        <f t="shared" si="116"/>
        <v>#N/A</v>
      </c>
      <c r="BG349" s="88" t="e">
        <f t="shared" si="117"/>
        <v>#N/A</v>
      </c>
      <c r="BI349" s="14">
        <f t="shared" si="118"/>
        <v>743</v>
      </c>
      <c r="BJ349" s="121">
        <f>BI349/'Supporting Calculations'!$B$8</f>
        <v>0.68290441176470584</v>
      </c>
      <c r="BK349" s="21">
        <f>SUM(T349:INDEX(T:T, MATCH(100000000000000,T:T)))/SUM((T$4:INDEX(T:T, MATCH(1E+30,T:T))))</f>
        <v>0.96790994034186328</v>
      </c>
      <c r="BL349" s="21">
        <f>SUM(H349:INDEX(H:H, MATCH(100000000000000,H:H)))/SUM((H$4:INDEX(H:H, MATCH(100000000000000,H:H))))</f>
        <v>0.97883714558249191</v>
      </c>
      <c r="BM349" s="21">
        <f>SUM(O349:INDEX(O:O, MATCH(100000000000000,O:O)))/SUM((O$4:INDEX(O:O, MATCH(1E+30,O:O))))</f>
        <v>0.96790994034186328</v>
      </c>
      <c r="BN349" s="132">
        <f>SUM(F349:INDEX(F:F, MATCH(100000000000000,F:F)))/SUM((F$4:INDEX(F:F, MATCH(1E+30,F:F))))</f>
        <v>0.95864528516015546</v>
      </c>
      <c r="BQ349" s="28"/>
    </row>
    <row r="350" spans="1:69" ht="15.75" customHeight="1">
      <c r="A350" s="89"/>
      <c r="B350" s="124" t="s">
        <v>145</v>
      </c>
      <c r="C350" s="74"/>
      <c r="D350" s="28"/>
      <c r="E350" s="45">
        <v>4990326.0999999996</v>
      </c>
      <c r="F350" s="23">
        <v>359936</v>
      </c>
      <c r="G350" s="23">
        <v>4990326.0999999996</v>
      </c>
      <c r="H350" s="23">
        <v>0</v>
      </c>
      <c r="I350" s="43">
        <v>0</v>
      </c>
      <c r="J350" s="23"/>
      <c r="K350" s="45"/>
      <c r="L350" s="23"/>
      <c r="M350" s="43"/>
      <c r="N350" s="23"/>
      <c r="O350" s="112">
        <f t="shared" si="100"/>
        <v>4990326.0999999996</v>
      </c>
      <c r="P350" s="24">
        <f>_xlfn.RANK.EQ(O350, O$4:INDEX(O:O, MATCH(100000000000000,O:O)), 0) + COUNTIF(O$4:INDEX(O:O, ROW(O350)), O350)-1</f>
        <v>742</v>
      </c>
      <c r="Q350" s="25">
        <f>(_xlfn.RANK.EQ(P350, P$4:INDEX(P:P, MATCH(1000000000000,P:P)), 0) + COUNTIF(P$4:INDEX(P:P, ROW(P350)), P350)-1)/'Supporting Calculations'!$B$8</f>
        <v>0.31893382352941174</v>
      </c>
      <c r="R350" s="26">
        <f>'Segment RDF'!$F$33</f>
        <v>40</v>
      </c>
      <c r="S350" s="56">
        <f t="shared" si="101"/>
        <v>12.757352941176469</v>
      </c>
      <c r="T350" s="113">
        <f t="shared" si="102"/>
        <v>4990326.0999999996</v>
      </c>
      <c r="U350" s="24">
        <f>_xlfn.RANK.EQ(T350, T$4:INDEX(T:T, MATCH(100000000000000,T:T)), 0) + COUNTIF(T$4:INDEX(T:T, ROW(T350)), T350)-1</f>
        <v>742</v>
      </c>
      <c r="V350" s="25">
        <f>(_xlfn.RANK.EQ(U350, U$4:INDEX(U:U, MATCH(1000000000000,U:U)), 0) + COUNTIF(U$4:INDEX(U:U, ROW(U350)), U350)-1)/'Supporting Calculations'!$B$8</f>
        <v>0.31893382352941174</v>
      </c>
      <c r="W350" s="26">
        <f>'Segment RDF'!$H$33</f>
        <v>40</v>
      </c>
      <c r="X350" s="56">
        <f t="shared" si="103"/>
        <v>12.757352941176469</v>
      </c>
      <c r="Y350" s="58">
        <f t="shared" si="104"/>
        <v>0</v>
      </c>
      <c r="Z350" s="24">
        <f>_xlfn.RANK.EQ(Y350, Y$4:INDEX(Y:Y, MATCH(100000000000000,Y:Y)), 0) + COUNTIF(Y$4:INDEX(Y:Y, ROW(Y350)), Y350)-1</f>
        <v>1008</v>
      </c>
      <c r="AA350" s="25">
        <f>(_xlfn.RANK.EQ(Z350, Z$4:INDEX(Z:Z, MATCH(1000000000000,Z:Z)), 0) + COUNTIF(Z$4:INDEX(Z:Z, ROW(Z350)), Z350)-1)/'Supporting Calculations'!$B$8</f>
        <v>7.4448529411764705E-2</v>
      </c>
      <c r="AB350" s="26">
        <f>'Segment RDF'!$J$33</f>
        <v>20</v>
      </c>
      <c r="AC350" s="56">
        <f t="shared" si="105"/>
        <v>1.4889705882352942</v>
      </c>
      <c r="AD350" s="26"/>
      <c r="AE350" s="66">
        <f t="shared" si="106"/>
        <v>7.2126749392189021E-2</v>
      </c>
      <c r="AF350" s="24">
        <f>_xlfn.RANK.EQ(AE350, AE$4:INDEX(AE:AE, MATCH(1000000000000,AE:AE)), 0) + COUNTIF(AE$4:INDEX(AE:AE, ROW(AE350)), AE350)-1</f>
        <v>354</v>
      </c>
      <c r="AG350" s="25">
        <f>(_xlfn.RANK.EQ(AF350, AF$4:INDEX(AF:AF, MATCH(1000000000000,AF:AF)), 1) + COUNTIF(AF$4:INDEX(AF:AF, ROW(AF350)), AF350)-1)/'Supporting Calculations'!$B$8</f>
        <v>0.32536764705882354</v>
      </c>
      <c r="AH350" s="26">
        <f>'Segment RDF'!$F$33</f>
        <v>40</v>
      </c>
      <c r="AI350" s="67">
        <f t="shared" si="107"/>
        <v>13.014705882352942</v>
      </c>
      <c r="AJ350" s="68">
        <f t="shared" si="108"/>
        <v>0</v>
      </c>
      <c r="AK350" s="24">
        <f>_xlfn.RANK.EQ(AJ350, AJ$4:INDEX(AJ:AJ, MATCH(1000000000000,AJ:AJ)), 0) + COUNTIF(AJ$4:INDEX(AJ:AJ, ROW(AJ350)), AJ350)-1</f>
        <v>940</v>
      </c>
      <c r="AL350" s="25">
        <f>(_xlfn.RANK.EQ(AK350, AK$4:INDEX(AK:AK, MATCH(1000000000000,AK:AK)), 1) + COUNTIF(AK$4:INDEX(AK:AK, ROW(AK350)), AK350)-1)/'Supporting Calculations'!$B$8</f>
        <v>0.86397058823529416</v>
      </c>
      <c r="AM350" s="26">
        <f>'Segment RDF'!$H$33</f>
        <v>40</v>
      </c>
      <c r="AN350" s="67">
        <f t="shared" si="109"/>
        <v>34.558823529411768</v>
      </c>
      <c r="AO350" s="69">
        <f t="shared" si="119"/>
        <v>0</v>
      </c>
      <c r="AP350" s="24">
        <f>_xlfn.RANK.EQ(AO350, AO$4:INDEX(AO:AO, MATCH(1000000000000,AO:AO)), 0) + COUNTIF(AO$4:INDEX(AO:AO, ROW(AO350)), AO350)-1</f>
        <v>1008</v>
      </c>
      <c r="AQ350" s="25">
        <f>(_xlfn.RANK.EQ(AP350, AP$4:INDEX(AP:AP, MATCH(1000000000000,AP:AP)), 1) + COUNTIF(AP$4:INDEX(AP:AP, ROW(AP350)), AP350)-1)/'Supporting Calculations'!$B$8</f>
        <v>0.92647058823529416</v>
      </c>
      <c r="AR350" s="26">
        <f>'Segment RDF'!$J$33</f>
        <v>20</v>
      </c>
      <c r="AS350" s="67">
        <f t="shared" si="110"/>
        <v>18.529411764705884</v>
      </c>
      <c r="AT350" s="69"/>
      <c r="AU350" s="119">
        <f t="shared" si="111"/>
        <v>27.003676470588232</v>
      </c>
      <c r="AV350" s="56">
        <f t="shared" si="112"/>
        <v>66.102941176470594</v>
      </c>
      <c r="AW350" s="24"/>
      <c r="AX350" s="119">
        <f>(_xlfn.RANK.EQ(AU350, AU$4:INDEX(AU:AU, MATCH(1000000000000,AU:AU)), 1) + COUNTIF(AU$4:INDEX(AU:AU, ROW(AU350)), AU350)-1)/'Supporting Calculations'!$B$8*100</f>
        <v>23.897058823529413</v>
      </c>
      <c r="AY350" s="58">
        <f>(_xlfn.RANK.EQ(AV350, AV$4:INDEX(AV:AV, MATCH(10000000000,AV:AV)), 1) + COUNTIF(AV$4:INDEX(AV:AV, ROW(AV350)), AV350)-1)/'Supporting Calculations'!$B$8*100</f>
        <v>73.4375</v>
      </c>
      <c r="AZ350" s="70">
        <f t="shared" si="113"/>
        <v>97.33455882352942</v>
      </c>
      <c r="BA350" s="24"/>
      <c r="BB350" s="14">
        <f>IF(AND(AX350&gt;='Supporting Calculations'!$B$4,AY350&gt;='Supporting Calculations'!$C$4) = TRUE,1,IF(AND(AX350&gt;'Supporting Calculations'!$B$4,AY350&lt;'Supporting Calculations'!$C$4) = TRUE, 2,IF(AND(AX350&lt;'Supporting Calculations'!$B$4,AY350&gt;'Supporting Calculations'!$C$4) = TRUE,3,IF(AND(AX350&lt;='Supporting Calculations'!$B$4,AY350&lt;='Supporting Calculations'!$C$4) = TRUE, 4,0))))</f>
        <v>4</v>
      </c>
      <c r="BC350" s="44" t="str">
        <f t="shared" si="114"/>
        <v>Low</v>
      </c>
      <c r="BE350" s="84">
        <f t="shared" si="115"/>
        <v>73.4375</v>
      </c>
      <c r="BF350" s="86" t="e">
        <f t="shared" si="116"/>
        <v>#N/A</v>
      </c>
      <c r="BG350" s="88" t="e">
        <f t="shared" si="117"/>
        <v>#N/A</v>
      </c>
      <c r="BI350" s="14">
        <f t="shared" si="118"/>
        <v>742</v>
      </c>
      <c r="BJ350" s="121">
        <f>BI350/'Supporting Calculations'!$B$8</f>
        <v>0.68198529411764708</v>
      </c>
      <c r="BK350" s="21">
        <f>SUM(T350:INDEX(T:T, MATCH(100000000000000,T:T)))/SUM((T$4:INDEX(T:T, MATCH(1E+30,T:T))))</f>
        <v>0.96776132867251363</v>
      </c>
      <c r="BL350" s="21">
        <f>SUM(H350:INDEX(H:H, MATCH(100000000000000,H:H)))/SUM((H$4:INDEX(H:H, MATCH(100000000000000,H:H))))</f>
        <v>0.97883538392026448</v>
      </c>
      <c r="BM350" s="21">
        <f>SUM(O350:INDEX(O:O, MATCH(100000000000000,O:O)))/SUM((O$4:INDEX(O:O, MATCH(1E+30,O:O))))</f>
        <v>0.96776132867251363</v>
      </c>
      <c r="BN350" s="132">
        <f>SUM(F350:INDEX(F:F, MATCH(100000000000000,F:F)))/SUM((F$4:INDEX(F:F, MATCH(1E+30,F:F))))</f>
        <v>0.95786855757618294</v>
      </c>
      <c r="BQ350" s="28"/>
    </row>
    <row r="351" spans="1:69" ht="15.75" customHeight="1">
      <c r="A351" s="89"/>
      <c r="B351" s="124" t="s">
        <v>132</v>
      </c>
      <c r="C351" s="74"/>
      <c r="D351" s="28"/>
      <c r="E351" s="45">
        <v>4992325.95</v>
      </c>
      <c r="F351" s="23">
        <v>90999</v>
      </c>
      <c r="G351" s="23">
        <v>4992325.95</v>
      </c>
      <c r="H351" s="23">
        <v>5773.08</v>
      </c>
      <c r="I351" s="43">
        <v>58487.179999999898</v>
      </c>
      <c r="J351" s="23"/>
      <c r="K351" s="45"/>
      <c r="L351" s="23"/>
      <c r="M351" s="43"/>
      <c r="N351" s="23"/>
      <c r="O351" s="112">
        <f t="shared" si="100"/>
        <v>4992325.95</v>
      </c>
      <c r="P351" s="24">
        <f>_xlfn.RANK.EQ(O351, O$4:INDEX(O:O, MATCH(100000000000000,O:O)), 0) + COUNTIF(O$4:INDEX(O:O, ROW(O351)), O351)-1</f>
        <v>741</v>
      </c>
      <c r="Q351" s="25">
        <f>(_xlfn.RANK.EQ(P351, P$4:INDEX(P:P, MATCH(1000000000000,P:P)), 0) + COUNTIF(P$4:INDEX(P:P, ROW(P351)), P351)-1)/'Supporting Calculations'!$B$8</f>
        <v>0.31985294117647056</v>
      </c>
      <c r="R351" s="26">
        <f>'Segment RDF'!$F$33</f>
        <v>40</v>
      </c>
      <c r="S351" s="56">
        <f t="shared" si="101"/>
        <v>12.794117647058822</v>
      </c>
      <c r="T351" s="113">
        <f t="shared" si="102"/>
        <v>4992325.95</v>
      </c>
      <c r="U351" s="24">
        <f>_xlfn.RANK.EQ(T351, T$4:INDEX(T:T, MATCH(100000000000000,T:T)), 0) + COUNTIF(T$4:INDEX(T:T, ROW(T351)), T351)-1</f>
        <v>741</v>
      </c>
      <c r="V351" s="25">
        <f>(_xlfn.RANK.EQ(U351, U$4:INDEX(U:U, MATCH(1000000000000,U:U)), 0) + COUNTIF(U$4:INDEX(U:U, ROW(U351)), U351)-1)/'Supporting Calculations'!$B$8</f>
        <v>0.31985294117647056</v>
      </c>
      <c r="W351" s="26">
        <f>'Segment RDF'!$H$33</f>
        <v>40</v>
      </c>
      <c r="X351" s="56">
        <f t="shared" si="103"/>
        <v>12.794117647058822</v>
      </c>
      <c r="Y351" s="58">
        <f t="shared" si="104"/>
        <v>58487.179999999898</v>
      </c>
      <c r="Z351" s="24">
        <f>_xlfn.RANK.EQ(Y351, Y$4:INDEX(Y:Y, MATCH(100000000000000,Y:Y)), 0) + COUNTIF(Y$4:INDEX(Y:Y, ROW(Y351)), Y351)-1</f>
        <v>872</v>
      </c>
      <c r="AA351" s="25">
        <f>(_xlfn.RANK.EQ(Z351, Z$4:INDEX(Z:Z, MATCH(1000000000000,Z:Z)), 0) + COUNTIF(Z$4:INDEX(Z:Z, ROW(Z351)), Z351)-1)/'Supporting Calculations'!$B$8</f>
        <v>0.19944852941176472</v>
      </c>
      <c r="AB351" s="26">
        <f>'Segment RDF'!$J$33</f>
        <v>20</v>
      </c>
      <c r="AC351" s="56">
        <f t="shared" si="105"/>
        <v>3.9889705882352944</v>
      </c>
      <c r="AD351" s="26"/>
      <c r="AE351" s="66">
        <f t="shared" si="106"/>
        <v>1.8227776173148309E-2</v>
      </c>
      <c r="AF351" s="24">
        <f>_xlfn.RANK.EQ(AE351, AE$4:INDEX(AE:AE, MATCH(1000000000000,AE:AE)), 0) + COUNTIF(AE$4:INDEX(AE:AE, ROW(AE351)), AE351)-1</f>
        <v>789</v>
      </c>
      <c r="AG351" s="25">
        <f>(_xlfn.RANK.EQ(AF351, AF$4:INDEX(AF:AF, MATCH(1000000000000,AF:AF)), 1) + COUNTIF(AF$4:INDEX(AF:AF, ROW(AF351)), AF351)-1)/'Supporting Calculations'!$B$8</f>
        <v>0.7251838235294118</v>
      </c>
      <c r="AH351" s="26">
        <f>'Segment RDF'!$F$33</f>
        <v>40</v>
      </c>
      <c r="AI351" s="67">
        <f t="shared" si="107"/>
        <v>29.007352941176471</v>
      </c>
      <c r="AJ351" s="68">
        <f t="shared" si="108"/>
        <v>1.1563908402254864E-3</v>
      </c>
      <c r="AK351" s="24">
        <f>_xlfn.RANK.EQ(AJ351, AJ$4:INDEX(AJ:AJ, MATCH(1000000000000,AJ:AJ)), 0) + COUNTIF(AJ$4:INDEX(AJ:AJ, ROW(AJ351)), AJ351)-1</f>
        <v>786</v>
      </c>
      <c r="AL351" s="25">
        <f>(_xlfn.RANK.EQ(AK351, AK$4:INDEX(AK:AK, MATCH(1000000000000,AK:AK)), 1) + COUNTIF(AK$4:INDEX(AK:AK, ROW(AK351)), AK351)-1)/'Supporting Calculations'!$B$8</f>
        <v>0.72242647058823528</v>
      </c>
      <c r="AM351" s="26">
        <f>'Segment RDF'!$H$33</f>
        <v>40</v>
      </c>
      <c r="AN351" s="67">
        <f t="shared" si="109"/>
        <v>28.897058823529413</v>
      </c>
      <c r="AO351" s="69">
        <f t="shared" si="119"/>
        <v>1.1715416939072236E-2</v>
      </c>
      <c r="AP351" s="24">
        <f>_xlfn.RANK.EQ(AO351, AO$4:INDEX(AO:AO, MATCH(1000000000000,AO:AO)), 0) + COUNTIF(AO$4:INDEX(AO:AO, ROW(AO351)), AO351)-1</f>
        <v>850</v>
      </c>
      <c r="AQ351" s="25">
        <f>(_xlfn.RANK.EQ(AP351, AP$4:INDEX(AP:AP, MATCH(1000000000000,AP:AP)), 1) + COUNTIF(AP$4:INDEX(AP:AP, ROW(AP351)), AP351)-1)/'Supporting Calculations'!$B$8</f>
        <v>0.78125</v>
      </c>
      <c r="AR351" s="26">
        <f>'Segment RDF'!$J$33</f>
        <v>20</v>
      </c>
      <c r="AS351" s="67">
        <f t="shared" si="110"/>
        <v>15.625</v>
      </c>
      <c r="AT351" s="69"/>
      <c r="AU351" s="119">
        <f t="shared" si="111"/>
        <v>29.577205882352938</v>
      </c>
      <c r="AV351" s="56">
        <f t="shared" si="112"/>
        <v>73.529411764705884</v>
      </c>
      <c r="AW351" s="24"/>
      <c r="AX351" s="119">
        <f>(_xlfn.RANK.EQ(AU351, AU$4:INDEX(AU:AU, MATCH(1000000000000,AU:AU)), 1) + COUNTIF(AU$4:INDEX(AU:AU, ROW(AU351)), AU351)-1)/'Supporting Calculations'!$B$8*100</f>
        <v>27.849264705882355</v>
      </c>
      <c r="AY351" s="58">
        <f>(_xlfn.RANK.EQ(AV351, AV$4:INDEX(AV:AV, MATCH(10000000000,AV:AV)), 1) + COUNTIF(AV$4:INDEX(AV:AV, ROW(AV351)), AV351)-1)/'Supporting Calculations'!$B$8*100</f>
        <v>82.996323529411768</v>
      </c>
      <c r="AZ351" s="70">
        <f t="shared" si="113"/>
        <v>110.84558823529412</v>
      </c>
      <c r="BA351" s="24"/>
      <c r="BB351" s="14">
        <f>IF(AND(AX351&gt;='Supporting Calculations'!$B$4,AY351&gt;='Supporting Calculations'!$C$4) = TRUE,1,IF(AND(AX351&gt;'Supporting Calculations'!$B$4,AY351&lt;'Supporting Calculations'!$C$4) = TRUE, 2,IF(AND(AX351&lt;'Supporting Calculations'!$B$4,AY351&gt;'Supporting Calculations'!$C$4) = TRUE,3,IF(AND(AX351&lt;='Supporting Calculations'!$B$4,AY351&lt;='Supporting Calculations'!$C$4) = TRUE, 4,0))))</f>
        <v>3</v>
      </c>
      <c r="BC351" s="44" t="str">
        <f t="shared" si="114"/>
        <v>Medium</v>
      </c>
      <c r="BE351" s="84" t="e">
        <f t="shared" si="115"/>
        <v>#N/A</v>
      </c>
      <c r="BF351" s="86" t="e">
        <f t="shared" si="116"/>
        <v>#N/A</v>
      </c>
      <c r="BG351" s="88">
        <f t="shared" si="117"/>
        <v>82.996323529411768</v>
      </c>
      <c r="BI351" s="14">
        <f t="shared" si="118"/>
        <v>741</v>
      </c>
      <c r="BJ351" s="121">
        <f>BI351/'Supporting Calculations'!$B$8</f>
        <v>0.6810661764705882</v>
      </c>
      <c r="BK351" s="21">
        <f>SUM(T351:INDEX(T:T, MATCH(100000000000000,T:T)))/SUM((T$4:INDEX(T:T, MATCH(1E+30,T:T))))</f>
        <v>0.96761163821947038</v>
      </c>
      <c r="BL351" s="21">
        <f>SUM(H351:INDEX(H:H, MATCH(100000000000000,H:H)))/SUM((H$4:INDEX(H:H, MATCH(100000000000000,H:H))))</f>
        <v>0.97883538392026448</v>
      </c>
      <c r="BM351" s="21">
        <f>SUM(O351:INDEX(O:O, MATCH(100000000000000,O:O)))/SUM((O$4:INDEX(O:O, MATCH(1E+30,O:O))))</f>
        <v>0.96761163821947038</v>
      </c>
      <c r="BN351" s="132">
        <f>SUM(F351:INDEX(F:F, MATCH(100000000000000,F:F)))/SUM((F$4:INDEX(F:F, MATCH(1E+30,F:F))))</f>
        <v>0.95765040662845491</v>
      </c>
      <c r="BQ351" s="28"/>
    </row>
    <row r="352" spans="1:69" ht="15.75" customHeight="1">
      <c r="A352" s="89"/>
      <c r="B352" s="124" t="s">
        <v>131</v>
      </c>
      <c r="C352" s="74"/>
      <c r="D352" s="28"/>
      <c r="E352" s="45">
        <v>5006556.87</v>
      </c>
      <c r="F352" s="23">
        <v>79868</v>
      </c>
      <c r="G352" s="23">
        <v>5006556.87</v>
      </c>
      <c r="H352" s="23">
        <v>22956.9</v>
      </c>
      <c r="I352" s="43">
        <v>155527</v>
      </c>
      <c r="J352" s="23"/>
      <c r="K352" s="45"/>
      <c r="L352" s="23"/>
      <c r="M352" s="43"/>
      <c r="N352" s="23"/>
      <c r="O352" s="112">
        <f t="shared" si="100"/>
        <v>5006556.87</v>
      </c>
      <c r="P352" s="24">
        <f>_xlfn.RANK.EQ(O352, O$4:INDEX(O:O, MATCH(100000000000000,O:O)), 0) + COUNTIF(O$4:INDEX(O:O, ROW(O352)), O352)-1</f>
        <v>740</v>
      </c>
      <c r="Q352" s="25">
        <f>(_xlfn.RANK.EQ(P352, P$4:INDEX(P:P, MATCH(1000000000000,P:P)), 0) + COUNTIF(P$4:INDEX(P:P, ROW(P352)), P352)-1)/'Supporting Calculations'!$B$8</f>
        <v>0.32077205882352944</v>
      </c>
      <c r="R352" s="26">
        <f>'Segment RDF'!$F$33</f>
        <v>40</v>
      </c>
      <c r="S352" s="56">
        <f t="shared" si="101"/>
        <v>12.830882352941178</v>
      </c>
      <c r="T352" s="113">
        <f t="shared" si="102"/>
        <v>5006556.87</v>
      </c>
      <c r="U352" s="24">
        <f>_xlfn.RANK.EQ(T352, T$4:INDEX(T:T, MATCH(100000000000000,T:T)), 0) + COUNTIF(T$4:INDEX(T:T, ROW(T352)), T352)-1</f>
        <v>740</v>
      </c>
      <c r="V352" s="25">
        <f>(_xlfn.RANK.EQ(U352, U$4:INDEX(U:U, MATCH(1000000000000,U:U)), 0) + COUNTIF(U$4:INDEX(U:U, ROW(U352)), U352)-1)/'Supporting Calculations'!$B$8</f>
        <v>0.32077205882352944</v>
      </c>
      <c r="W352" s="26">
        <f>'Segment RDF'!$H$33</f>
        <v>40</v>
      </c>
      <c r="X352" s="56">
        <f t="shared" si="103"/>
        <v>12.830882352941178</v>
      </c>
      <c r="Y352" s="58">
        <f t="shared" si="104"/>
        <v>155527</v>
      </c>
      <c r="Z352" s="24">
        <f>_xlfn.RANK.EQ(Y352, Y$4:INDEX(Y:Y, MATCH(100000000000000,Y:Y)), 0) + COUNTIF(Y$4:INDEX(Y:Y, ROW(Y352)), Y352)-1</f>
        <v>744</v>
      </c>
      <c r="AA352" s="25">
        <f>(_xlfn.RANK.EQ(Z352, Z$4:INDEX(Z:Z, MATCH(1000000000000,Z:Z)), 0) + COUNTIF(Z$4:INDEX(Z:Z, ROW(Z352)), Z352)-1)/'Supporting Calculations'!$B$8</f>
        <v>0.3170955882352941</v>
      </c>
      <c r="AB352" s="26">
        <f>'Segment RDF'!$J$33</f>
        <v>20</v>
      </c>
      <c r="AC352" s="56">
        <f t="shared" si="105"/>
        <v>6.3419117647058822</v>
      </c>
      <c r="AD352" s="26"/>
      <c r="AE352" s="66">
        <f t="shared" si="106"/>
        <v>1.5952680070125718E-2</v>
      </c>
      <c r="AF352" s="24">
        <f>_xlfn.RANK.EQ(AE352, AE$4:INDEX(AE:AE, MATCH(1000000000000,AE:AE)), 0) + COUNTIF(AE$4:INDEX(AE:AE, ROW(AE352)), AE352)-1</f>
        <v>809</v>
      </c>
      <c r="AG352" s="25">
        <f>(_xlfn.RANK.EQ(AF352, AF$4:INDEX(AF:AF, MATCH(1000000000000,AF:AF)), 1) + COUNTIF(AF$4:INDEX(AF:AF, ROW(AF352)), AF352)-1)/'Supporting Calculations'!$B$8</f>
        <v>0.7435661764705882</v>
      </c>
      <c r="AH352" s="26">
        <f>'Segment RDF'!$F$33</f>
        <v>40</v>
      </c>
      <c r="AI352" s="67">
        <f t="shared" si="107"/>
        <v>29.742647058823529</v>
      </c>
      <c r="AJ352" s="68">
        <f t="shared" si="108"/>
        <v>4.5853668691073915E-3</v>
      </c>
      <c r="AK352" s="24">
        <f>_xlfn.RANK.EQ(AJ352, AJ$4:INDEX(AJ:AJ, MATCH(1000000000000,AJ:AJ)), 0) + COUNTIF(AJ$4:INDEX(AJ:AJ, ROW(AJ352)), AJ352)-1</f>
        <v>599</v>
      </c>
      <c r="AL352" s="25">
        <f>(_xlfn.RANK.EQ(AK352, AK$4:INDEX(AK:AK, MATCH(1000000000000,AK:AK)), 1) + COUNTIF(AK$4:INDEX(AK:AK, ROW(AK352)), AK352)-1)/'Supporting Calculations'!$B$8</f>
        <v>0.55055147058823528</v>
      </c>
      <c r="AM352" s="26">
        <f>'Segment RDF'!$H$33</f>
        <v>40</v>
      </c>
      <c r="AN352" s="67">
        <f t="shared" si="109"/>
        <v>22.022058823529413</v>
      </c>
      <c r="AO352" s="69">
        <f t="shared" si="119"/>
        <v>3.1064662609135606E-2</v>
      </c>
      <c r="AP352" s="24">
        <f>_xlfn.RANK.EQ(AO352, AO$4:INDEX(AO:AO, MATCH(1000000000000,AO:AO)), 0) + COUNTIF(AO$4:INDEX(AO:AO, ROW(AO352)), AO352)-1</f>
        <v>694</v>
      </c>
      <c r="AQ352" s="25">
        <f>(_xlfn.RANK.EQ(AP352, AP$4:INDEX(AP:AP, MATCH(1000000000000,AP:AP)), 1) + COUNTIF(AP$4:INDEX(AP:AP, ROW(AP352)), AP352)-1)/'Supporting Calculations'!$B$8</f>
        <v>0.63786764705882348</v>
      </c>
      <c r="AR352" s="26">
        <f>'Segment RDF'!$J$33</f>
        <v>20</v>
      </c>
      <c r="AS352" s="67">
        <f t="shared" si="110"/>
        <v>12.757352941176469</v>
      </c>
      <c r="AT352" s="69"/>
      <c r="AU352" s="119">
        <f t="shared" si="111"/>
        <v>32.003676470588239</v>
      </c>
      <c r="AV352" s="56">
        <f t="shared" si="112"/>
        <v>64.522058823529406</v>
      </c>
      <c r="AW352" s="24"/>
      <c r="AX352" s="119">
        <f>(_xlfn.RANK.EQ(AU352, AU$4:INDEX(AU:AU, MATCH(1000000000000,AU:AU)), 1) + COUNTIF(AU$4:INDEX(AU:AU, ROW(AU352)), AU352)-1)/'Supporting Calculations'!$B$8*100</f>
        <v>31.15808823529412</v>
      </c>
      <c r="AY352" s="58">
        <f>(_xlfn.RANK.EQ(AV352, AV$4:INDEX(AV:AV, MATCH(10000000000,AV:AV)), 1) + COUNTIF(AV$4:INDEX(AV:AV, ROW(AV352)), AV352)-1)/'Supporting Calculations'!$B$8*100</f>
        <v>70.955882352941174</v>
      </c>
      <c r="AZ352" s="70">
        <f t="shared" si="113"/>
        <v>102.11397058823529</v>
      </c>
      <c r="BA352" s="24"/>
      <c r="BB352" s="14">
        <f>IF(AND(AX352&gt;='Supporting Calculations'!$B$4,AY352&gt;='Supporting Calculations'!$C$4) = TRUE,1,IF(AND(AX352&gt;'Supporting Calculations'!$B$4,AY352&lt;'Supporting Calculations'!$C$4) = TRUE, 2,IF(AND(AX352&lt;'Supporting Calculations'!$B$4,AY352&gt;'Supporting Calculations'!$C$4) = TRUE,3,IF(AND(AX352&lt;='Supporting Calculations'!$B$4,AY352&lt;='Supporting Calculations'!$C$4) = TRUE, 4,0))))</f>
        <v>4</v>
      </c>
      <c r="BC352" s="44" t="str">
        <f t="shared" si="114"/>
        <v>Low</v>
      </c>
      <c r="BE352" s="84" t="e">
        <f t="shared" si="115"/>
        <v>#N/A</v>
      </c>
      <c r="BF352" s="86" t="e">
        <f t="shared" si="116"/>
        <v>#N/A</v>
      </c>
      <c r="BG352" s="88">
        <f t="shared" si="117"/>
        <v>70.955882352941174</v>
      </c>
      <c r="BI352" s="14">
        <f t="shared" si="118"/>
        <v>740</v>
      </c>
      <c r="BJ352" s="121">
        <f>BI352/'Supporting Calculations'!$B$8</f>
        <v>0.68014705882352944</v>
      </c>
      <c r="BK352" s="21">
        <f>SUM(T352:INDEX(T:T, MATCH(100000000000000,T:T)))/SUM((T$4:INDEX(T:T, MATCH(1E+30,T:T))))</f>
        <v>0.96746188777867337</v>
      </c>
      <c r="BL352" s="21">
        <f>SUM(H352:INDEX(H:H, MATCH(100000000000000,H:H)))/SUM((H$4:INDEX(H:H, MATCH(100000000000000,H:H))))</f>
        <v>0.97882417150973355</v>
      </c>
      <c r="BM352" s="21">
        <f>SUM(O352:INDEX(O:O, MATCH(100000000000000,O:O)))/SUM((O$4:INDEX(O:O, MATCH(1E+30,O:O))))</f>
        <v>0.96746188777867337</v>
      </c>
      <c r="BN352" s="132">
        <f>SUM(F352:INDEX(F:F, MATCH(100000000000000,F:F)))/SUM((F$4:INDEX(F:F, MATCH(1E+30,F:F))))</f>
        <v>0.95759525371768095</v>
      </c>
      <c r="BQ352" s="28"/>
    </row>
    <row r="353" spans="1:69" ht="15.75" customHeight="1">
      <c r="A353" s="89"/>
      <c r="B353" s="124" t="s">
        <v>137</v>
      </c>
      <c r="C353" s="74"/>
      <c r="D353" s="28"/>
      <c r="E353" s="45">
        <v>5014517.55</v>
      </c>
      <c r="F353" s="23">
        <v>253436</v>
      </c>
      <c r="G353" s="23">
        <v>5014517.55</v>
      </c>
      <c r="H353" s="23">
        <v>58138.43</v>
      </c>
      <c r="I353" s="43">
        <v>387589.52</v>
      </c>
      <c r="J353" s="23"/>
      <c r="K353" s="45"/>
      <c r="L353" s="23"/>
      <c r="M353" s="43"/>
      <c r="N353" s="23"/>
      <c r="O353" s="112">
        <f t="shared" si="100"/>
        <v>5014517.55</v>
      </c>
      <c r="P353" s="24">
        <f>_xlfn.RANK.EQ(O353, O$4:INDEX(O:O, MATCH(100000000000000,O:O)), 0) + COUNTIF(O$4:INDEX(O:O, ROW(O353)), O353)-1</f>
        <v>739</v>
      </c>
      <c r="Q353" s="25">
        <f>(_xlfn.RANK.EQ(P353, P$4:INDEX(P:P, MATCH(1000000000000,P:P)), 0) + COUNTIF(P$4:INDEX(P:P, ROW(P353)), P353)-1)/'Supporting Calculations'!$B$8</f>
        <v>0.32169117647058826</v>
      </c>
      <c r="R353" s="26">
        <f>'Segment RDF'!$F$33</f>
        <v>40</v>
      </c>
      <c r="S353" s="56">
        <f t="shared" si="101"/>
        <v>12.867647058823531</v>
      </c>
      <c r="T353" s="113">
        <f t="shared" si="102"/>
        <v>5014517.55</v>
      </c>
      <c r="U353" s="24">
        <f>_xlfn.RANK.EQ(T353, T$4:INDEX(T:T, MATCH(100000000000000,T:T)), 0) + COUNTIF(T$4:INDEX(T:T, ROW(T353)), T353)-1</f>
        <v>739</v>
      </c>
      <c r="V353" s="25">
        <f>(_xlfn.RANK.EQ(U353, U$4:INDEX(U:U, MATCH(1000000000000,U:U)), 0) + COUNTIF(U$4:INDEX(U:U, ROW(U353)), U353)-1)/'Supporting Calculations'!$B$8</f>
        <v>0.32169117647058826</v>
      </c>
      <c r="W353" s="26">
        <f>'Segment RDF'!$H$33</f>
        <v>40</v>
      </c>
      <c r="X353" s="56">
        <f t="shared" si="103"/>
        <v>12.867647058823531</v>
      </c>
      <c r="Y353" s="58">
        <f t="shared" si="104"/>
        <v>387589.52</v>
      </c>
      <c r="Z353" s="24">
        <f>_xlfn.RANK.EQ(Y353, Y$4:INDEX(Y:Y, MATCH(100000000000000,Y:Y)), 0) + COUNTIF(Y$4:INDEX(Y:Y, ROW(Y353)), Y353)-1</f>
        <v>557</v>
      </c>
      <c r="AA353" s="25">
        <f>(_xlfn.RANK.EQ(Z353, Z$4:INDEX(Z:Z, MATCH(1000000000000,Z:Z)), 0) + COUNTIF(Z$4:INDEX(Z:Z, ROW(Z353)), Z353)-1)/'Supporting Calculations'!$B$8</f>
        <v>0.4889705882352941</v>
      </c>
      <c r="AB353" s="26">
        <f>'Segment RDF'!$J$33</f>
        <v>20</v>
      </c>
      <c r="AC353" s="56">
        <f t="shared" si="105"/>
        <v>9.7794117647058822</v>
      </c>
      <c r="AD353" s="26"/>
      <c r="AE353" s="66">
        <f t="shared" si="106"/>
        <v>5.0540455282682181E-2</v>
      </c>
      <c r="AF353" s="24">
        <f>_xlfn.RANK.EQ(AE353, AE$4:INDEX(AE:AE, MATCH(1000000000000,AE:AE)), 0) + COUNTIF(AE$4:INDEX(AE:AE, ROW(AE353)), AE353)-1</f>
        <v>492</v>
      </c>
      <c r="AG353" s="25">
        <f>(_xlfn.RANK.EQ(AF353, AF$4:INDEX(AF:AF, MATCH(1000000000000,AF:AF)), 1) + COUNTIF(AF$4:INDEX(AF:AF, ROW(AF353)), AF353)-1)/'Supporting Calculations'!$B$8</f>
        <v>0.45220588235294118</v>
      </c>
      <c r="AH353" s="26">
        <f>'Segment RDF'!$F$33</f>
        <v>40</v>
      </c>
      <c r="AI353" s="67">
        <f t="shared" si="107"/>
        <v>18.088235294117649</v>
      </c>
      <c r="AJ353" s="68">
        <f t="shared" si="108"/>
        <v>1.159402263932649E-2</v>
      </c>
      <c r="AK353" s="24">
        <f>_xlfn.RANK.EQ(AJ353, AJ$4:INDEX(AJ:AJ, MATCH(1000000000000,AJ:AJ)), 0) + COUNTIF(AJ$4:INDEX(AJ:AJ, ROW(AJ353)), AJ353)-1</f>
        <v>347</v>
      </c>
      <c r="AL353" s="25">
        <f>(_xlfn.RANK.EQ(AK353, AK$4:INDEX(AK:AK, MATCH(1000000000000,AK:AK)), 1) + COUNTIF(AK$4:INDEX(AK:AK, ROW(AK353)), AK353)-1)/'Supporting Calculations'!$B$8</f>
        <v>0.31893382352941174</v>
      </c>
      <c r="AM353" s="26">
        <f>'Segment RDF'!$H$33</f>
        <v>40</v>
      </c>
      <c r="AN353" s="67">
        <f t="shared" si="109"/>
        <v>12.757352941176469</v>
      </c>
      <c r="AO353" s="69">
        <f t="shared" si="119"/>
        <v>7.7293481603230213E-2</v>
      </c>
      <c r="AP353" s="24">
        <f>_xlfn.RANK.EQ(AO353, AO$4:INDEX(AO:AO, MATCH(1000000000000,AO:AO)), 0) + COUNTIF(AO$4:INDEX(AO:AO, ROW(AO353)), AO353)-1</f>
        <v>433</v>
      </c>
      <c r="AQ353" s="25">
        <f>(_xlfn.RANK.EQ(AP353, AP$4:INDEX(AP:AP, MATCH(1000000000000,AP:AP)), 1) + COUNTIF(AP$4:INDEX(AP:AP, ROW(AP353)), AP353)-1)/'Supporting Calculations'!$B$8</f>
        <v>0.39797794117647056</v>
      </c>
      <c r="AR353" s="26">
        <f>'Segment RDF'!$J$33</f>
        <v>20</v>
      </c>
      <c r="AS353" s="67">
        <f t="shared" si="110"/>
        <v>7.9595588235294112</v>
      </c>
      <c r="AT353" s="60"/>
      <c r="AU353" s="119">
        <f t="shared" si="111"/>
        <v>35.514705882352942</v>
      </c>
      <c r="AV353" s="56">
        <f t="shared" si="112"/>
        <v>38.805147058823529</v>
      </c>
      <c r="AW353" s="24"/>
      <c r="AX353" s="119">
        <f>(_xlfn.RANK.EQ(AU353, AU$4:INDEX(AU:AU, MATCH(1000000000000,AU:AU)), 1) + COUNTIF(AU$4:INDEX(AU:AU, ROW(AU353)), AU353)-1)/'Supporting Calculations'!$B$8*100</f>
        <v>34.834558823529413</v>
      </c>
      <c r="AY353" s="58">
        <f>(_xlfn.RANK.EQ(AV353, AV$4:INDEX(AV:AV, MATCH(10000000000,AV:AV)), 1) + COUNTIF(AV$4:INDEX(AV:AV, ROW(AV353)), AV353)-1)/'Supporting Calculations'!$B$8*100</f>
        <v>31.985294117647058</v>
      </c>
      <c r="AZ353" s="70">
        <f t="shared" si="113"/>
        <v>66.819852941176464</v>
      </c>
      <c r="BA353" s="24"/>
      <c r="BB353" s="14">
        <f>IF(AND(AX353&gt;='Supporting Calculations'!$B$4,AY353&gt;='Supporting Calculations'!$C$4) = TRUE,1,IF(AND(AX353&gt;'Supporting Calculations'!$B$4,AY353&lt;'Supporting Calculations'!$C$4) = TRUE, 2,IF(AND(AX353&lt;'Supporting Calculations'!$B$4,AY353&gt;'Supporting Calculations'!$C$4) = TRUE,3,IF(AND(AX353&lt;='Supporting Calculations'!$B$4,AY353&lt;='Supporting Calculations'!$C$4) = TRUE, 4,0))))</f>
        <v>4</v>
      </c>
      <c r="BC353" s="44" t="str">
        <f t="shared" si="114"/>
        <v>Low</v>
      </c>
      <c r="BE353" s="84" t="e">
        <f t="shared" si="115"/>
        <v>#N/A</v>
      </c>
      <c r="BF353" s="86" t="e">
        <f t="shared" si="116"/>
        <v>#N/A</v>
      </c>
      <c r="BG353" s="88">
        <f t="shared" si="117"/>
        <v>31.985294117647058</v>
      </c>
      <c r="BI353" s="14">
        <f t="shared" si="118"/>
        <v>739</v>
      </c>
      <c r="BJ353" s="121">
        <f>BI353/'Supporting Calculations'!$B$8</f>
        <v>0.67922794117647056</v>
      </c>
      <c r="BK353" s="21">
        <f>SUM(T353:INDEX(T:T, MATCH(100000000000000,T:T)))/SUM((T$4:INDEX(T:T, MATCH(1E+30,T:T))))</f>
        <v>0.96731171046539988</v>
      </c>
      <c r="BL353" s="21">
        <f>SUM(H353:INDEX(H:H, MATCH(100000000000000,H:H)))/SUM((H$4:INDEX(H:H, MATCH(100000000000000,H:H))))</f>
        <v>0.97877958487879868</v>
      </c>
      <c r="BM353" s="21">
        <f>SUM(O353:INDEX(O:O, MATCH(100000000000000,O:O)))/SUM((O$4:INDEX(O:O, MATCH(1E+30,O:O))))</f>
        <v>0.96731171046539988</v>
      </c>
      <c r="BN353" s="132">
        <f>SUM(F353:INDEX(F:F, MATCH(100000000000000,F:F)))/SUM((F$4:INDEX(F:F, MATCH(1E+30,F:F))))</f>
        <v>0.95754684711235905</v>
      </c>
      <c r="BQ353" s="27"/>
    </row>
    <row r="354" spans="1:69" ht="15.75" customHeight="1">
      <c r="A354" s="89"/>
      <c r="B354" s="124" t="s">
        <v>138</v>
      </c>
      <c r="C354" s="74"/>
      <c r="D354" s="28"/>
      <c r="E354" s="45">
        <v>5029629.92</v>
      </c>
      <c r="F354" s="23">
        <v>188626</v>
      </c>
      <c r="G354" s="23">
        <v>5029629.92</v>
      </c>
      <c r="H354" s="23">
        <v>6035</v>
      </c>
      <c r="I354" s="43">
        <v>40233.32</v>
      </c>
      <c r="J354" s="23"/>
      <c r="K354" s="45"/>
      <c r="L354" s="23"/>
      <c r="M354" s="43"/>
      <c r="N354" s="28"/>
      <c r="O354" s="112">
        <f t="shared" si="100"/>
        <v>5029629.92</v>
      </c>
      <c r="P354" s="24">
        <f>_xlfn.RANK.EQ(O354, O$4:INDEX(O:O, MATCH(100000000000000,O:O)), 0) + COUNTIF(O$4:INDEX(O:O, ROW(O354)), O354)-1</f>
        <v>738</v>
      </c>
      <c r="Q354" s="25">
        <f>(_xlfn.RANK.EQ(P354, P$4:INDEX(P:P, MATCH(1000000000000,P:P)), 0) + COUNTIF(P$4:INDEX(P:P, ROW(P354)), P354)-1)/'Supporting Calculations'!$B$8</f>
        <v>0.32261029411764708</v>
      </c>
      <c r="R354" s="26">
        <f>'Segment RDF'!$F$33</f>
        <v>40</v>
      </c>
      <c r="S354" s="56">
        <f t="shared" si="101"/>
        <v>12.904411764705884</v>
      </c>
      <c r="T354" s="113">
        <f t="shared" si="102"/>
        <v>5029629.92</v>
      </c>
      <c r="U354" s="24">
        <f>_xlfn.RANK.EQ(T354, T$4:INDEX(T:T, MATCH(100000000000000,T:T)), 0) + COUNTIF(T$4:INDEX(T:T, ROW(T354)), T354)-1</f>
        <v>738</v>
      </c>
      <c r="V354" s="25">
        <f>(_xlfn.RANK.EQ(U354, U$4:INDEX(U:U, MATCH(1000000000000,U:U)), 0) + COUNTIF(U$4:INDEX(U:U, ROW(U354)), U354)-1)/'Supporting Calculations'!$B$8</f>
        <v>0.32261029411764708</v>
      </c>
      <c r="W354" s="26">
        <f>'Segment RDF'!$H$33</f>
        <v>40</v>
      </c>
      <c r="X354" s="56">
        <f t="shared" si="103"/>
        <v>12.904411764705884</v>
      </c>
      <c r="Y354" s="58">
        <f t="shared" si="104"/>
        <v>40233.32</v>
      </c>
      <c r="Z354" s="24">
        <f>_xlfn.RANK.EQ(Y354, Y$4:INDEX(Y:Y, MATCH(100000000000000,Y:Y)), 0) + COUNTIF(Y$4:INDEX(Y:Y, ROW(Y354)), Y354)-1</f>
        <v>897</v>
      </c>
      <c r="AA354" s="25">
        <f>(_xlfn.RANK.EQ(Z354, Z$4:INDEX(Z:Z, MATCH(1000000000000,Z:Z)), 0) + COUNTIF(Z$4:INDEX(Z:Z, ROW(Z354)), Z354)-1)/'Supporting Calculations'!$B$8</f>
        <v>0.17647058823529413</v>
      </c>
      <c r="AB354" s="26">
        <f>'Segment RDF'!$J$33</f>
        <v>20</v>
      </c>
      <c r="AC354" s="56">
        <f t="shared" si="105"/>
        <v>3.5294117647058827</v>
      </c>
      <c r="AD354" s="28"/>
      <c r="AE354" s="66">
        <f t="shared" si="106"/>
        <v>3.7502958070521418E-2</v>
      </c>
      <c r="AF354" s="24">
        <f>_xlfn.RANK.EQ(AE354, AE$4:INDEX(AE:AE, MATCH(1000000000000,AE:AE)), 0) + COUNTIF(AE$4:INDEX(AE:AE, ROW(AE354)), AE354)-1</f>
        <v>577</v>
      </c>
      <c r="AG354" s="25">
        <f>(_xlfn.RANK.EQ(AF354, AF$4:INDEX(AF:AF, MATCH(1000000000000,AF:AF)), 1) + COUNTIF(AF$4:INDEX(AF:AF, ROW(AF354)), AF354)-1)/'Supporting Calculations'!$B$8</f>
        <v>0.53033088235294112</v>
      </c>
      <c r="AH354" s="26">
        <f>'Segment RDF'!$F$33</f>
        <v>40</v>
      </c>
      <c r="AI354" s="67">
        <f t="shared" si="107"/>
        <v>21.213235294117645</v>
      </c>
      <c r="AJ354" s="68">
        <f t="shared" si="108"/>
        <v>1.1998894741742749E-3</v>
      </c>
      <c r="AK354" s="24">
        <f>_xlfn.RANK.EQ(AJ354, AJ$4:INDEX(AJ:AJ, MATCH(1000000000000,AJ:AJ)), 0) + COUNTIF(AJ$4:INDEX(AJ:AJ, ROW(AJ354)), AJ354)-1</f>
        <v>784</v>
      </c>
      <c r="AL354" s="25">
        <f>(_xlfn.RANK.EQ(AK354, AK$4:INDEX(AK:AK, MATCH(1000000000000,AK:AK)), 1) + COUNTIF(AK$4:INDEX(AK:AK, ROW(AK354)), AK354)-1)/'Supporting Calculations'!$B$8</f>
        <v>0.72058823529411764</v>
      </c>
      <c r="AM354" s="26">
        <f>'Segment RDF'!$H$33</f>
        <v>40</v>
      </c>
      <c r="AN354" s="67">
        <f t="shared" si="109"/>
        <v>28.823529411764707</v>
      </c>
      <c r="AO354" s="69">
        <f t="shared" si="119"/>
        <v>7.9992605102046956E-3</v>
      </c>
      <c r="AP354" s="24">
        <f>_xlfn.RANK.EQ(AO354, AO$4:INDEX(AO:AO, MATCH(1000000000000,AO:AO)), 0) + COUNTIF(AO$4:INDEX(AO:AO, ROW(AO354)), AO354)-1</f>
        <v>893</v>
      </c>
      <c r="AQ354" s="25">
        <f>(_xlfn.RANK.EQ(AP354, AP$4:INDEX(AP:AP, MATCH(1000000000000,AP:AP)), 1) + COUNTIF(AP$4:INDEX(AP:AP, ROW(AP354)), AP354)-1)/'Supporting Calculations'!$B$8</f>
        <v>0.82077205882352944</v>
      </c>
      <c r="AR354" s="26">
        <f>'Segment RDF'!$J$33</f>
        <v>20</v>
      </c>
      <c r="AS354" s="67">
        <f t="shared" si="110"/>
        <v>16.415441176470587</v>
      </c>
      <c r="AT354" s="28"/>
      <c r="AU354" s="119">
        <f t="shared" si="111"/>
        <v>29.338235294117652</v>
      </c>
      <c r="AV354" s="56">
        <f t="shared" si="112"/>
        <v>66.452205882352928</v>
      </c>
      <c r="AW354" s="28"/>
      <c r="AX354" s="119">
        <f>(_xlfn.RANK.EQ(AU354, AU$4:INDEX(AU:AU, MATCH(1000000000000,AU:AU)), 1) + COUNTIF(AU$4:INDEX(AU:AU, ROW(AU354)), AU354)-1)/'Supporting Calculations'!$B$8*100</f>
        <v>27.297794117647058</v>
      </c>
      <c r="AY354" s="58">
        <f>(_xlfn.RANK.EQ(AV354, AV$4:INDEX(AV:AV, MATCH(10000000000,AV:AV)), 1) + COUNTIF(AV$4:INDEX(AV:AV, ROW(AV354)), AV354)-1)/'Supporting Calculations'!$B$8*100</f>
        <v>74.080882352941174</v>
      </c>
      <c r="AZ354" s="70">
        <f t="shared" si="113"/>
        <v>101.37867647058823</v>
      </c>
      <c r="BA354" s="28"/>
      <c r="BB354" s="14">
        <f>IF(AND(AX354&gt;='Supporting Calculations'!$B$4,AY354&gt;='Supporting Calculations'!$C$4) = TRUE,1,IF(AND(AX354&gt;'Supporting Calculations'!$B$4,AY354&lt;'Supporting Calculations'!$C$4) = TRUE, 2,IF(AND(AX354&lt;'Supporting Calculations'!$B$4,AY354&gt;'Supporting Calculations'!$C$4) = TRUE,3,IF(AND(AX354&lt;='Supporting Calculations'!$B$4,AY354&lt;='Supporting Calculations'!$C$4) = TRUE, 4,0))))</f>
        <v>4</v>
      </c>
      <c r="BC354" s="44" t="str">
        <f t="shared" si="114"/>
        <v>Low</v>
      </c>
      <c r="BE354" s="84">
        <f t="shared" si="115"/>
        <v>74.080882352941174</v>
      </c>
      <c r="BF354" s="86" t="e">
        <f t="shared" si="116"/>
        <v>#N/A</v>
      </c>
      <c r="BG354" s="88" t="e">
        <f t="shared" si="117"/>
        <v>#N/A</v>
      </c>
      <c r="BI354" s="14">
        <f t="shared" si="118"/>
        <v>738</v>
      </c>
      <c r="BJ354" s="121">
        <f>BI354/'Supporting Calculations'!$B$8</f>
        <v>0.6783088235294118</v>
      </c>
      <c r="BK354" s="21">
        <f>SUM(T354:INDEX(T:T, MATCH(100000000000000,T:T)))/SUM((T$4:INDEX(T:T, MATCH(1E+30,T:T))))</f>
        <v>0.96716129436256182</v>
      </c>
      <c r="BL354" s="21">
        <f>SUM(H354:INDEX(H:H, MATCH(100000000000000,H:H)))/SUM((H$4:INDEX(H:H, MATCH(100000000000000,H:H))))</f>
        <v>0.97866666907912414</v>
      </c>
      <c r="BM354" s="21">
        <f>SUM(O354:INDEX(O:O, MATCH(100000000000000,O:O)))/SUM((O$4:INDEX(O:O, MATCH(1E+30,O:O))))</f>
        <v>0.96716129436256182</v>
      </c>
      <c r="BN354" s="132">
        <f>SUM(F354:INDEX(F:F, MATCH(100000000000000,F:F)))/SUM((F$4:INDEX(F:F, MATCH(1E+30,F:F))))</f>
        <v>0.95739324396183112</v>
      </c>
      <c r="BQ354" s="28"/>
    </row>
    <row r="355" spans="1:69" ht="15.75" customHeight="1">
      <c r="A355" s="89"/>
      <c r="B355" s="124" t="s">
        <v>141</v>
      </c>
      <c r="C355" s="74"/>
      <c r="D355" s="28"/>
      <c r="E355" s="45">
        <v>5045690.53</v>
      </c>
      <c r="F355" s="23">
        <v>674792</v>
      </c>
      <c r="G355" s="23">
        <v>5045690.53</v>
      </c>
      <c r="H355" s="23">
        <v>43974.96</v>
      </c>
      <c r="I355" s="43">
        <v>806331.29</v>
      </c>
      <c r="J355" s="23"/>
      <c r="K355" s="45"/>
      <c r="L355" s="23"/>
      <c r="M355" s="43"/>
      <c r="N355" s="28"/>
      <c r="O355" s="112">
        <f t="shared" si="100"/>
        <v>5045690.53</v>
      </c>
      <c r="P355" s="24">
        <f>_xlfn.RANK.EQ(O355, O$4:INDEX(O:O, MATCH(100000000000000,O:O)), 0) + COUNTIF(O$4:INDEX(O:O, ROW(O355)), O355)-1</f>
        <v>737</v>
      </c>
      <c r="Q355" s="25">
        <f>(_xlfn.RANK.EQ(P355, P$4:INDEX(P:P, MATCH(1000000000000,P:P)), 0) + COUNTIF(P$4:INDEX(P:P, ROW(P355)), P355)-1)/'Supporting Calculations'!$B$8</f>
        <v>0.3235294117647059</v>
      </c>
      <c r="R355" s="26">
        <f>'Segment RDF'!$F$33</f>
        <v>40</v>
      </c>
      <c r="S355" s="56">
        <f t="shared" si="101"/>
        <v>12.941176470588236</v>
      </c>
      <c r="T355" s="113">
        <f t="shared" si="102"/>
        <v>5045690.53</v>
      </c>
      <c r="U355" s="24">
        <f>_xlfn.RANK.EQ(T355, T$4:INDEX(T:T, MATCH(100000000000000,T:T)), 0) + COUNTIF(T$4:INDEX(T:T, ROW(T355)), T355)-1</f>
        <v>737</v>
      </c>
      <c r="V355" s="25">
        <f>(_xlfn.RANK.EQ(U355, U$4:INDEX(U:U, MATCH(1000000000000,U:U)), 0) + COUNTIF(U$4:INDEX(U:U, ROW(U355)), U355)-1)/'Supporting Calculations'!$B$8</f>
        <v>0.3235294117647059</v>
      </c>
      <c r="W355" s="26">
        <f>'Segment RDF'!$H$33</f>
        <v>40</v>
      </c>
      <c r="X355" s="56">
        <f t="shared" si="103"/>
        <v>12.941176470588236</v>
      </c>
      <c r="Y355" s="58">
        <f t="shared" si="104"/>
        <v>806331.29</v>
      </c>
      <c r="Z355" s="24">
        <f>_xlfn.RANK.EQ(Y355, Y$4:INDEX(Y:Y, MATCH(100000000000000,Y:Y)), 0) + COUNTIF(Y$4:INDEX(Y:Y, ROW(Y355)), Y355)-1</f>
        <v>403</v>
      </c>
      <c r="AA355" s="25">
        <f>(_xlfn.RANK.EQ(Z355, Z$4:INDEX(Z:Z, MATCH(1000000000000,Z:Z)), 0) + COUNTIF(Z$4:INDEX(Z:Z, ROW(Z355)), Z355)-1)/'Supporting Calculations'!$B$8</f>
        <v>0.63051470588235292</v>
      </c>
      <c r="AB355" s="26">
        <f>'Segment RDF'!$J$33</f>
        <v>20</v>
      </c>
      <c r="AC355" s="56">
        <f t="shared" si="105"/>
        <v>12.610294117647058</v>
      </c>
      <c r="AD355" s="28"/>
      <c r="AE355" s="66">
        <f t="shared" si="106"/>
        <v>0.13373630348272667</v>
      </c>
      <c r="AF355" s="24">
        <f>_xlfn.RANK.EQ(AE355, AE$4:INDEX(AE:AE, MATCH(1000000000000,AE:AE)), 0) + COUNTIF(AE$4:INDEX(AE:AE, ROW(AE355)), AE355)-1</f>
        <v>119</v>
      </c>
      <c r="AG355" s="25">
        <f>(_xlfn.RANK.EQ(AF355, AF$4:INDEX(AF:AF, MATCH(1000000000000,AF:AF)), 1) + COUNTIF(AF$4:INDEX(AF:AF, ROW(AF355)), AF355)-1)/'Supporting Calculations'!$B$8</f>
        <v>0.109375</v>
      </c>
      <c r="AH355" s="26">
        <f>'Segment RDF'!$F$33</f>
        <v>40</v>
      </c>
      <c r="AI355" s="67">
        <f t="shared" si="107"/>
        <v>4.375</v>
      </c>
      <c r="AJ355" s="68">
        <f t="shared" si="108"/>
        <v>8.7153502059905356E-3</v>
      </c>
      <c r="AK355" s="24">
        <f>_xlfn.RANK.EQ(AJ355, AJ$4:INDEX(AJ:AJ, MATCH(1000000000000,AJ:AJ)), 0) + COUNTIF(AJ$4:INDEX(AJ:AJ, ROW(AJ355)), AJ355)-1</f>
        <v>440</v>
      </c>
      <c r="AL355" s="25">
        <f>(_xlfn.RANK.EQ(AK355, AK$4:INDEX(AK:AK, MATCH(1000000000000,AK:AK)), 1) + COUNTIF(AK$4:INDEX(AK:AK, ROW(AK355)), AK355)-1)/'Supporting Calculations'!$B$8</f>
        <v>0.40441176470588236</v>
      </c>
      <c r="AM355" s="26">
        <f>'Segment RDF'!$H$33</f>
        <v>40</v>
      </c>
      <c r="AN355" s="67">
        <f t="shared" si="109"/>
        <v>16.176470588235293</v>
      </c>
      <c r="AO355" s="69">
        <f t="shared" si="119"/>
        <v>0.15980593443173377</v>
      </c>
      <c r="AP355" s="24">
        <f>_xlfn.RANK.EQ(AO355, AO$4:INDEX(AO:AO, MATCH(1000000000000,AO:AO)), 0) + COUNTIF(AO$4:INDEX(AO:AO, ROW(AO355)), AO355)-1</f>
        <v>218</v>
      </c>
      <c r="AQ355" s="25">
        <f>(_xlfn.RANK.EQ(AP355, AP$4:INDEX(AP:AP, MATCH(1000000000000,AP:AP)), 1) + COUNTIF(AP$4:INDEX(AP:AP, ROW(AP355)), AP355)-1)/'Supporting Calculations'!$B$8</f>
        <v>0.20036764705882354</v>
      </c>
      <c r="AR355" s="26">
        <f>'Segment RDF'!$J$33</f>
        <v>20</v>
      </c>
      <c r="AS355" s="67">
        <f t="shared" si="110"/>
        <v>4.007352941176471</v>
      </c>
      <c r="AT355" s="28"/>
      <c r="AU355" s="119">
        <f t="shared" si="111"/>
        <v>38.492647058823529</v>
      </c>
      <c r="AV355" s="56">
        <f t="shared" si="112"/>
        <v>24.558823529411764</v>
      </c>
      <c r="AW355" s="28"/>
      <c r="AX355" s="119">
        <f>(_xlfn.RANK.EQ(AU355, AU$4:INDEX(AU:AU, MATCH(1000000000000,AU:AU)), 1) + COUNTIF(AU$4:INDEX(AU:AU, ROW(AU355)), AU355)-1)/'Supporting Calculations'!$B$8*100</f>
        <v>37.775735294117645</v>
      </c>
      <c r="AY355" s="58">
        <f>(_xlfn.RANK.EQ(AV355, AV$4:INDEX(AV:AV, MATCH(10000000000,AV:AV)), 1) + COUNTIF(AV$4:INDEX(AV:AV, ROW(AV355)), AV355)-1)/'Supporting Calculations'!$B$8*100</f>
        <v>15.992647058823529</v>
      </c>
      <c r="AZ355" s="70">
        <f t="shared" si="113"/>
        <v>53.768382352941174</v>
      </c>
      <c r="BA355" s="28"/>
      <c r="BB355" s="14">
        <f>IF(AND(AX355&gt;='Supporting Calculations'!$B$4,AY355&gt;='Supporting Calculations'!$C$4) = TRUE,1,IF(AND(AX355&gt;'Supporting Calculations'!$B$4,AY355&lt;'Supporting Calculations'!$C$4) = TRUE, 2,IF(AND(AX355&lt;'Supporting Calculations'!$B$4,AY355&gt;'Supporting Calculations'!$C$4) = TRUE,3,IF(AND(AX355&lt;='Supporting Calculations'!$B$4,AY355&lt;='Supporting Calculations'!$C$4) = TRUE, 4,0))))</f>
        <v>4</v>
      </c>
      <c r="BC355" s="44" t="str">
        <f t="shared" si="114"/>
        <v>Low</v>
      </c>
      <c r="BE355" s="84">
        <f t="shared" si="115"/>
        <v>15.992647058823529</v>
      </c>
      <c r="BF355" s="86" t="e">
        <f t="shared" si="116"/>
        <v>#N/A</v>
      </c>
      <c r="BG355" s="88" t="e">
        <f t="shared" si="117"/>
        <v>#N/A</v>
      </c>
      <c r="BI355" s="14">
        <f t="shared" si="118"/>
        <v>737</v>
      </c>
      <c r="BJ355" s="121">
        <f>BI355/'Supporting Calculations'!$B$8</f>
        <v>0.67738970588235292</v>
      </c>
      <c r="BK355" s="21">
        <f>SUM(T355:INDEX(T:T, MATCH(100000000000000,T:T)))/SUM((T$4:INDEX(T:T, MATCH(1E+30,T:T))))</f>
        <v>0.96701042494716138</v>
      </c>
      <c r="BL355" s="21">
        <f>SUM(H355:INDEX(H:H, MATCH(100000000000000,H:H)))/SUM((H$4:INDEX(H:H, MATCH(100000000000000,H:H))))</f>
        <v>0.97865494797053842</v>
      </c>
      <c r="BM355" s="21">
        <f>SUM(O355:INDEX(O:O, MATCH(100000000000000,O:O)))/SUM((O$4:INDEX(O:O, MATCH(1E+30,O:O))))</f>
        <v>0.96701042494716138</v>
      </c>
      <c r="BN355" s="132">
        <f>SUM(F355:INDEX(F:F, MATCH(100000000000000,F:F)))/SUM((F$4:INDEX(F:F, MATCH(1E+30,F:F))))</f>
        <v>0.95727892102479195</v>
      </c>
      <c r="BQ355" s="28"/>
    </row>
    <row r="356" spans="1:69" ht="15.75" customHeight="1">
      <c r="A356" s="89"/>
      <c r="B356" s="124" t="s">
        <v>133</v>
      </c>
      <c r="C356" s="74"/>
      <c r="D356" s="28"/>
      <c r="E356" s="45">
        <v>5051772.91</v>
      </c>
      <c r="F356" s="23">
        <v>238758</v>
      </c>
      <c r="G356" s="23">
        <v>5051772.91</v>
      </c>
      <c r="H356" s="23">
        <v>18840.07</v>
      </c>
      <c r="I356" s="43">
        <v>125600.48</v>
      </c>
      <c r="J356" s="23"/>
      <c r="K356" s="45"/>
      <c r="L356" s="23"/>
      <c r="M356" s="43"/>
      <c r="N356" s="23"/>
      <c r="O356" s="112">
        <f t="shared" si="100"/>
        <v>5051772.91</v>
      </c>
      <c r="P356" s="24">
        <f>_xlfn.RANK.EQ(O356, O$4:INDEX(O:O, MATCH(100000000000000,O:O)), 0) + COUNTIF(O$4:INDEX(O:O, ROW(O356)), O356)-1</f>
        <v>736</v>
      </c>
      <c r="Q356" s="25">
        <f>(_xlfn.RANK.EQ(P356, P$4:INDEX(P:P, MATCH(1000000000000,P:P)), 0) + COUNTIF(P$4:INDEX(P:P, ROW(P356)), P356)-1)/'Supporting Calculations'!$B$8</f>
        <v>0.32444852941176472</v>
      </c>
      <c r="R356" s="26">
        <f>'Segment RDF'!$F$33</f>
        <v>40</v>
      </c>
      <c r="S356" s="56">
        <f t="shared" si="101"/>
        <v>12.977941176470589</v>
      </c>
      <c r="T356" s="113">
        <f t="shared" si="102"/>
        <v>5051772.91</v>
      </c>
      <c r="U356" s="24">
        <f>_xlfn.RANK.EQ(T356, T$4:INDEX(T:T, MATCH(100000000000000,T:T)), 0) + COUNTIF(T$4:INDEX(T:T, ROW(T356)), T356)-1</f>
        <v>736</v>
      </c>
      <c r="V356" s="25">
        <f>(_xlfn.RANK.EQ(U356, U$4:INDEX(U:U, MATCH(1000000000000,U:U)), 0) + COUNTIF(U$4:INDEX(U:U, ROW(U356)), U356)-1)/'Supporting Calculations'!$B$8</f>
        <v>0.32444852941176472</v>
      </c>
      <c r="W356" s="26">
        <f>'Segment RDF'!$H$33</f>
        <v>40</v>
      </c>
      <c r="X356" s="56">
        <f t="shared" si="103"/>
        <v>12.977941176470589</v>
      </c>
      <c r="Y356" s="58">
        <f t="shared" si="104"/>
        <v>125600.48</v>
      </c>
      <c r="Z356" s="24">
        <f>_xlfn.RANK.EQ(Y356, Y$4:INDEX(Y:Y, MATCH(100000000000000,Y:Y)), 0) + COUNTIF(Y$4:INDEX(Y:Y, ROW(Y356)), Y356)-1</f>
        <v>770</v>
      </c>
      <c r="AA356" s="25">
        <f>(_xlfn.RANK.EQ(Z356, Z$4:INDEX(Z:Z, MATCH(1000000000000,Z:Z)), 0) + COUNTIF(Z$4:INDEX(Z:Z, ROW(Z356)), Z356)-1)/'Supporting Calculations'!$B$8</f>
        <v>0.29319852941176472</v>
      </c>
      <c r="AB356" s="26">
        <f>'Segment RDF'!$J$33</f>
        <v>20</v>
      </c>
      <c r="AC356" s="56">
        <f t="shared" si="105"/>
        <v>5.8639705882352944</v>
      </c>
      <c r="AD356" s="26"/>
      <c r="AE356" s="66">
        <f t="shared" si="106"/>
        <v>4.7262219472965182E-2</v>
      </c>
      <c r="AF356" s="24">
        <f>_xlfn.RANK.EQ(AE356, AE$4:INDEX(AE:AE, MATCH(1000000000000,AE:AE)), 0) + COUNTIF(AE$4:INDEX(AE:AE, ROW(AE356)), AE356)-1</f>
        <v>510</v>
      </c>
      <c r="AG356" s="25">
        <f>(_xlfn.RANK.EQ(AF356, AF$4:INDEX(AF:AF, MATCH(1000000000000,AF:AF)), 1) + COUNTIF(AF$4:INDEX(AF:AF, ROW(AF356)), AF356)-1)/'Supporting Calculations'!$B$8</f>
        <v>0.46875</v>
      </c>
      <c r="AH356" s="26">
        <f>'Segment RDF'!$F$33</f>
        <v>40</v>
      </c>
      <c r="AI356" s="67">
        <f t="shared" si="107"/>
        <v>18.75</v>
      </c>
      <c r="AJ356" s="68">
        <f t="shared" si="108"/>
        <v>3.7293976462611815E-3</v>
      </c>
      <c r="AK356" s="24">
        <f>_xlfn.RANK.EQ(AJ356, AJ$4:INDEX(AJ:AJ, MATCH(1000000000000,AJ:AJ)), 0) + COUNTIF(AJ$4:INDEX(AJ:AJ, ROW(AJ356)), AJ356)-1</f>
        <v>637</v>
      </c>
      <c r="AL356" s="25">
        <f>(_xlfn.RANK.EQ(AK356, AK$4:INDEX(AK:AK, MATCH(1000000000000,AK:AK)), 1) + COUNTIF(AK$4:INDEX(AK:AK, ROW(AK356)), AK356)-1)/'Supporting Calculations'!$B$8</f>
        <v>0.58547794117647056</v>
      </c>
      <c r="AM356" s="26">
        <f>'Segment RDF'!$H$33</f>
        <v>40</v>
      </c>
      <c r="AN356" s="67">
        <f t="shared" si="109"/>
        <v>23.419117647058822</v>
      </c>
      <c r="AO356" s="69">
        <f t="shared" si="119"/>
        <v>2.4862653614411975E-2</v>
      </c>
      <c r="AP356" s="24">
        <f>_xlfn.RANK.EQ(AO356, AO$4:INDEX(AO:AO, MATCH(1000000000000,AO:AO)), 0) + COUNTIF(AO$4:INDEX(AO:AO, ROW(AO356)), AO356)-1</f>
        <v>737</v>
      </c>
      <c r="AQ356" s="25">
        <f>(_xlfn.RANK.EQ(AP356, AP$4:INDEX(AP:AP, MATCH(1000000000000,AP:AP)), 1) + COUNTIF(AP$4:INDEX(AP:AP, ROW(AP356)), AP356)-1)/'Supporting Calculations'!$B$8</f>
        <v>0.67738970588235292</v>
      </c>
      <c r="AR356" s="26">
        <f>'Segment RDF'!$J$33</f>
        <v>20</v>
      </c>
      <c r="AS356" s="67">
        <f t="shared" si="110"/>
        <v>13.547794117647058</v>
      </c>
      <c r="AT356" s="69"/>
      <c r="AU356" s="119">
        <f t="shared" si="111"/>
        <v>31.819852941176471</v>
      </c>
      <c r="AV356" s="56">
        <f t="shared" si="112"/>
        <v>55.716911764705884</v>
      </c>
      <c r="AW356" s="24"/>
      <c r="AX356" s="119">
        <f>(_xlfn.RANK.EQ(AU356, AU$4:INDEX(AU:AU, MATCH(1000000000000,AU:AU)), 1) + COUNTIF(AU$4:INDEX(AU:AU, ROW(AU356)), AU356)-1)/'Supporting Calculations'!$B$8*100</f>
        <v>30.790441176470591</v>
      </c>
      <c r="AY356" s="58">
        <f>(_xlfn.RANK.EQ(AV356, AV$4:INDEX(AV:AV, MATCH(10000000000,AV:AV)), 1) + COUNTIF(AV$4:INDEX(AV:AV, ROW(AV356)), AV356)-1)/'Supporting Calculations'!$B$8*100</f>
        <v>55.23897058823529</v>
      </c>
      <c r="AZ356" s="70">
        <f t="shared" si="113"/>
        <v>86.029411764705884</v>
      </c>
      <c r="BA356" s="24"/>
      <c r="BB356" s="14">
        <f>IF(AND(AX356&gt;='Supporting Calculations'!$B$4,AY356&gt;='Supporting Calculations'!$C$4) = TRUE,1,IF(AND(AX356&gt;'Supporting Calculations'!$B$4,AY356&lt;'Supporting Calculations'!$C$4) = TRUE, 2,IF(AND(AX356&lt;'Supporting Calculations'!$B$4,AY356&gt;'Supporting Calculations'!$C$4) = TRUE,3,IF(AND(AX356&lt;='Supporting Calculations'!$B$4,AY356&lt;='Supporting Calculations'!$C$4) = TRUE, 4,0))))</f>
        <v>4</v>
      </c>
      <c r="BC356" s="44" t="str">
        <f t="shared" si="114"/>
        <v>Low</v>
      </c>
      <c r="BE356" s="84">
        <f t="shared" si="115"/>
        <v>55.23897058823529</v>
      </c>
      <c r="BF356" s="86" t="e">
        <f t="shared" si="116"/>
        <v>#N/A</v>
      </c>
      <c r="BG356" s="88" t="e">
        <f t="shared" si="117"/>
        <v>#N/A</v>
      </c>
      <c r="BI356" s="14">
        <f t="shared" si="118"/>
        <v>736</v>
      </c>
      <c r="BJ356" s="121">
        <f>BI356/'Supporting Calculations'!$B$8</f>
        <v>0.67647058823529416</v>
      </c>
      <c r="BK356" s="21">
        <f>SUM(T356:INDEX(T:T, MATCH(100000000000000,T:T)))/SUM((T$4:INDEX(T:T, MATCH(1E+30,T:T))))</f>
        <v>0.96685907377567148</v>
      </c>
      <c r="BL356" s="21">
        <f>SUM(H356:INDEX(H:H, MATCH(100000000000000,H:H)))/SUM((H$4:INDEX(H:H, MATCH(100000000000000,H:H))))</f>
        <v>0.97856954030173737</v>
      </c>
      <c r="BM356" s="21">
        <f>SUM(O356:INDEX(O:O, MATCH(100000000000000,O:O)))/SUM((O$4:INDEX(O:O, MATCH(1E+30,O:O))))</f>
        <v>0.96685907377567148</v>
      </c>
      <c r="BN356" s="132">
        <f>SUM(F356:INDEX(F:F, MATCH(100000000000000,F:F)))/SUM((F$4:INDEX(F:F, MATCH(1E+30,F:F))))</f>
        <v>0.95686994133307079</v>
      </c>
      <c r="BQ356" s="28"/>
    </row>
    <row r="357" spans="1:69" ht="15.75" customHeight="1">
      <c r="A357" s="89"/>
      <c r="B357" s="124" t="s">
        <v>135</v>
      </c>
      <c r="C357" s="74"/>
      <c r="D357" s="28"/>
      <c r="E357" s="45">
        <v>5056243.71</v>
      </c>
      <c r="F357" s="23">
        <v>469057</v>
      </c>
      <c r="G357" s="23">
        <v>5056243.71</v>
      </c>
      <c r="H357" s="23">
        <v>91579.71</v>
      </c>
      <c r="I357" s="43">
        <v>666245.16</v>
      </c>
      <c r="J357" s="23"/>
      <c r="K357" s="45"/>
      <c r="L357" s="23"/>
      <c r="M357" s="43"/>
      <c r="N357" s="23"/>
      <c r="O357" s="112">
        <f t="shared" si="100"/>
        <v>5056243.71</v>
      </c>
      <c r="P357" s="24">
        <f>_xlfn.RANK.EQ(O357, O$4:INDEX(O:O, MATCH(100000000000000,O:O)), 0) + COUNTIF(O$4:INDEX(O:O, ROW(O357)), O357)-1</f>
        <v>735</v>
      </c>
      <c r="Q357" s="25">
        <f>(_xlfn.RANK.EQ(P357, P$4:INDEX(P:P, MATCH(1000000000000,P:P)), 0) + COUNTIF(P$4:INDEX(P:P, ROW(P357)), P357)-1)/'Supporting Calculations'!$B$8</f>
        <v>0.32536764705882354</v>
      </c>
      <c r="R357" s="26">
        <f>'Segment RDF'!$F$33</f>
        <v>40</v>
      </c>
      <c r="S357" s="56">
        <f t="shared" si="101"/>
        <v>13.014705882352942</v>
      </c>
      <c r="T357" s="113">
        <f t="shared" si="102"/>
        <v>5056243.71</v>
      </c>
      <c r="U357" s="24">
        <f>_xlfn.RANK.EQ(T357, T$4:INDEX(T:T, MATCH(100000000000000,T:T)), 0) + COUNTIF(T$4:INDEX(T:T, ROW(T357)), T357)-1</f>
        <v>735</v>
      </c>
      <c r="V357" s="25">
        <f>(_xlfn.RANK.EQ(U357, U$4:INDEX(U:U, MATCH(1000000000000,U:U)), 0) + COUNTIF(U$4:INDEX(U:U, ROW(U357)), U357)-1)/'Supporting Calculations'!$B$8</f>
        <v>0.32536764705882354</v>
      </c>
      <c r="W357" s="26">
        <f>'Segment RDF'!$H$33</f>
        <v>40</v>
      </c>
      <c r="X357" s="56">
        <f t="shared" si="103"/>
        <v>13.014705882352942</v>
      </c>
      <c r="Y357" s="58">
        <f t="shared" si="104"/>
        <v>666245.16</v>
      </c>
      <c r="Z357" s="24">
        <f>_xlfn.RANK.EQ(Y357, Y$4:INDEX(Y:Y, MATCH(100000000000000,Y:Y)), 0) + COUNTIF(Y$4:INDEX(Y:Y, ROW(Y357)), Y357)-1</f>
        <v>439</v>
      </c>
      <c r="AA357" s="25">
        <f>(_xlfn.RANK.EQ(Z357, Z$4:INDEX(Z:Z, MATCH(1000000000000,Z:Z)), 0) + COUNTIF(Z$4:INDEX(Z:Z, ROW(Z357)), Z357)-1)/'Supporting Calculations'!$B$8</f>
        <v>0.59742647058823528</v>
      </c>
      <c r="AB357" s="26">
        <f>'Segment RDF'!$J$33</f>
        <v>20</v>
      </c>
      <c r="AC357" s="56">
        <f t="shared" si="105"/>
        <v>11.948529411764707</v>
      </c>
      <c r="AD357" s="26"/>
      <c r="AE357" s="66">
        <f t="shared" si="106"/>
        <v>9.2767878073661922E-2</v>
      </c>
      <c r="AF357" s="24">
        <f>_xlfn.RANK.EQ(AE357, AE$4:INDEX(AE:AE, MATCH(1000000000000,AE:AE)), 0) + COUNTIF(AE$4:INDEX(AE:AE, ROW(AE357)), AE357)-1</f>
        <v>260</v>
      </c>
      <c r="AG357" s="25">
        <f>(_xlfn.RANK.EQ(AF357, AF$4:INDEX(AF:AF, MATCH(1000000000000,AF:AF)), 1) + COUNTIF(AF$4:INDEX(AF:AF, ROW(AF357)), AF357)-1)/'Supporting Calculations'!$B$8</f>
        <v>0.23897058823529413</v>
      </c>
      <c r="AH357" s="26">
        <f>'Segment RDF'!$F$33</f>
        <v>40</v>
      </c>
      <c r="AI357" s="67">
        <f t="shared" si="107"/>
        <v>9.5588235294117645</v>
      </c>
      <c r="AJ357" s="68">
        <f t="shared" si="108"/>
        <v>1.8112202506947596E-2</v>
      </c>
      <c r="AK357" s="24">
        <f>_xlfn.RANK.EQ(AJ357, AJ$4:INDEX(AJ:AJ, MATCH(1000000000000,AJ:AJ)), 0) + COUNTIF(AJ$4:INDEX(AJ:AJ, ROW(AJ357)), AJ357)-1</f>
        <v>237</v>
      </c>
      <c r="AL357" s="25">
        <f>(_xlfn.RANK.EQ(AK357, AK$4:INDEX(AK:AK, MATCH(1000000000000,AK:AK)), 1) + COUNTIF(AK$4:INDEX(AK:AK, ROW(AK357)), AK357)-1)/'Supporting Calculations'!$B$8</f>
        <v>0.21783088235294118</v>
      </c>
      <c r="AM357" s="26">
        <f>'Segment RDF'!$H$33</f>
        <v>40</v>
      </c>
      <c r="AN357" s="67">
        <f t="shared" si="109"/>
        <v>8.7132352941176467</v>
      </c>
      <c r="AO357" s="69">
        <f t="shared" si="119"/>
        <v>0.13176682102611703</v>
      </c>
      <c r="AP357" s="24">
        <f>_xlfn.RANK.EQ(AO357, AO$4:INDEX(AO:AO, MATCH(1000000000000,AO:AO)), 0) + COUNTIF(AO$4:INDEX(AO:AO, ROW(AO357)), AO357)-1</f>
        <v>273</v>
      </c>
      <c r="AQ357" s="25">
        <f>(_xlfn.RANK.EQ(AP357, AP$4:INDEX(AP:AP, MATCH(1000000000000,AP:AP)), 1) + COUNTIF(AP$4:INDEX(AP:AP, ROW(AP357)), AP357)-1)/'Supporting Calculations'!$B$8</f>
        <v>0.25091911764705882</v>
      </c>
      <c r="AR357" s="26">
        <f>'Segment RDF'!$J$33</f>
        <v>20</v>
      </c>
      <c r="AS357" s="67">
        <f t="shared" si="110"/>
        <v>5.0183823529411766</v>
      </c>
      <c r="AT357" s="69"/>
      <c r="AU357" s="119">
        <f t="shared" si="111"/>
        <v>37.977941176470594</v>
      </c>
      <c r="AV357" s="56">
        <f t="shared" si="112"/>
        <v>23.290441176470591</v>
      </c>
      <c r="AW357" s="24"/>
      <c r="AX357" s="119">
        <f>(_xlfn.RANK.EQ(AU357, AU$4:INDEX(AU:AU, MATCH(1000000000000,AU:AU)), 1) + COUNTIF(AU$4:INDEX(AU:AU, ROW(AU357)), AU357)-1)/'Supporting Calculations'!$B$8*100</f>
        <v>37.224264705882355</v>
      </c>
      <c r="AY357" s="58">
        <f>(_xlfn.RANK.EQ(AV357, AV$4:INDEX(AV:AV, MATCH(10000000000,AV:AV)), 1) + COUNTIF(AV$4:INDEX(AV:AV, ROW(AV357)), AV357)-1)/'Supporting Calculations'!$B$8*100</f>
        <v>15.073529411764705</v>
      </c>
      <c r="AZ357" s="70">
        <f t="shared" si="113"/>
        <v>52.297794117647058</v>
      </c>
      <c r="BA357" s="24"/>
      <c r="BB357" s="14">
        <f>IF(AND(AX357&gt;='Supporting Calculations'!$B$4,AY357&gt;='Supporting Calculations'!$C$4) = TRUE,1,IF(AND(AX357&gt;'Supporting Calculations'!$B$4,AY357&lt;'Supporting Calculations'!$C$4) = TRUE, 2,IF(AND(AX357&lt;'Supporting Calculations'!$B$4,AY357&gt;'Supporting Calculations'!$C$4) = TRUE,3,IF(AND(AX357&lt;='Supporting Calculations'!$B$4,AY357&lt;='Supporting Calculations'!$C$4) = TRUE, 4,0))))</f>
        <v>4</v>
      </c>
      <c r="BC357" s="44" t="str">
        <f t="shared" si="114"/>
        <v>Low</v>
      </c>
      <c r="BE357" s="84" t="e">
        <f t="shared" si="115"/>
        <v>#N/A</v>
      </c>
      <c r="BF357" s="86" t="e">
        <f t="shared" si="116"/>
        <v>#N/A</v>
      </c>
      <c r="BG357" s="88">
        <f t="shared" si="117"/>
        <v>15.073529411764705</v>
      </c>
      <c r="BI357" s="14">
        <f t="shared" si="118"/>
        <v>735</v>
      </c>
      <c r="BJ357" s="121">
        <f>BI357/'Supporting Calculations'!$B$8</f>
        <v>0.67555147058823528</v>
      </c>
      <c r="BK357" s="21">
        <f>SUM(T357:INDEX(T:T, MATCH(100000000000000,T:T)))/SUM((T$4:INDEX(T:T, MATCH(1E+30,T:T))))</f>
        <v>0.96670754015634153</v>
      </c>
      <c r="BL357" s="21">
        <f>SUM(H357:INDEX(H:H, MATCH(100000000000000,H:H)))/SUM((H$4:INDEX(H:H, MATCH(100000000000000,H:H))))</f>
        <v>0.97853294933135893</v>
      </c>
      <c r="BM357" s="21">
        <f>SUM(O357:INDEX(O:O, MATCH(100000000000000,O:O)))/SUM((O$4:INDEX(O:O, MATCH(1E+30,O:O))))</f>
        <v>0.96670754015634153</v>
      </c>
      <c r="BN357" s="132">
        <f>SUM(F357:INDEX(F:F, MATCH(100000000000000,F:F)))/SUM((F$4:INDEX(F:F, MATCH(1E+30,F:F))))</f>
        <v>0.95672523426298706</v>
      </c>
      <c r="BQ357" s="28"/>
    </row>
    <row r="358" spans="1:69" ht="15.75" customHeight="1">
      <c r="A358" s="89"/>
      <c r="B358" s="124" t="s">
        <v>137</v>
      </c>
      <c r="C358" s="74"/>
      <c r="D358" s="28"/>
      <c r="E358" s="45">
        <v>5060230</v>
      </c>
      <c r="F358" s="23">
        <v>545754</v>
      </c>
      <c r="G358" s="23">
        <v>5060230</v>
      </c>
      <c r="H358" s="23">
        <v>54659</v>
      </c>
      <c r="I358" s="43">
        <v>364393.36</v>
      </c>
      <c r="J358" s="23"/>
      <c r="K358" s="45"/>
      <c r="L358" s="23"/>
      <c r="M358" s="43"/>
      <c r="N358" s="23"/>
      <c r="O358" s="112">
        <f t="shared" si="100"/>
        <v>5060230</v>
      </c>
      <c r="P358" s="24">
        <f>_xlfn.RANK.EQ(O358, O$4:INDEX(O:O, MATCH(100000000000000,O:O)), 0) + COUNTIF(O$4:INDEX(O:O, ROW(O358)), O358)-1</f>
        <v>734</v>
      </c>
      <c r="Q358" s="25">
        <f>(_xlfn.RANK.EQ(P358, P$4:INDEX(P:P, MATCH(1000000000000,P:P)), 0) + COUNTIF(P$4:INDEX(P:P, ROW(P358)), P358)-1)/'Supporting Calculations'!$B$8</f>
        <v>0.32628676470588236</v>
      </c>
      <c r="R358" s="26">
        <f>'Segment RDF'!$F$33</f>
        <v>40</v>
      </c>
      <c r="S358" s="56">
        <f t="shared" si="101"/>
        <v>13.051470588235293</v>
      </c>
      <c r="T358" s="113">
        <f t="shared" si="102"/>
        <v>5060230</v>
      </c>
      <c r="U358" s="24">
        <f>_xlfn.RANK.EQ(T358, T$4:INDEX(T:T, MATCH(100000000000000,T:T)), 0) + COUNTIF(T$4:INDEX(T:T, ROW(T358)), T358)-1</f>
        <v>734</v>
      </c>
      <c r="V358" s="25">
        <f>(_xlfn.RANK.EQ(U358, U$4:INDEX(U:U, MATCH(1000000000000,U:U)), 0) + COUNTIF(U$4:INDEX(U:U, ROW(U358)), U358)-1)/'Supporting Calculations'!$B$8</f>
        <v>0.32628676470588236</v>
      </c>
      <c r="W358" s="26">
        <f>'Segment RDF'!$H$33</f>
        <v>40</v>
      </c>
      <c r="X358" s="56">
        <f t="shared" si="103"/>
        <v>13.051470588235293</v>
      </c>
      <c r="Y358" s="58">
        <f t="shared" si="104"/>
        <v>364393.36</v>
      </c>
      <c r="Z358" s="24">
        <f>_xlfn.RANK.EQ(Y358, Y$4:INDEX(Y:Y, MATCH(100000000000000,Y:Y)), 0) + COUNTIF(Y$4:INDEX(Y:Y, ROW(Y358)), Y358)-1</f>
        <v>576</v>
      </c>
      <c r="AA358" s="25">
        <f>(_xlfn.RANK.EQ(Z358, Z$4:INDEX(Z:Z, MATCH(1000000000000,Z:Z)), 0) + COUNTIF(Z$4:INDEX(Z:Z, ROW(Z358)), Z358)-1)/'Supporting Calculations'!$B$8</f>
        <v>0.47150735294117646</v>
      </c>
      <c r="AB358" s="26">
        <f>'Segment RDF'!$J$33</f>
        <v>20</v>
      </c>
      <c r="AC358" s="56">
        <f t="shared" si="105"/>
        <v>9.430147058823529</v>
      </c>
      <c r="AD358" s="26"/>
      <c r="AE358" s="66">
        <f t="shared" si="106"/>
        <v>0.1078516193927944</v>
      </c>
      <c r="AF358" s="24">
        <f>_xlfn.RANK.EQ(AE358, AE$4:INDEX(AE:AE, MATCH(1000000000000,AE:AE)), 0) + COUNTIF(AE$4:INDEX(AE:AE, ROW(AE358)), AE358)-1</f>
        <v>199</v>
      </c>
      <c r="AG358" s="25">
        <f>(_xlfn.RANK.EQ(AF358, AF$4:INDEX(AF:AF, MATCH(1000000000000,AF:AF)), 1) + COUNTIF(AF$4:INDEX(AF:AF, ROW(AF358)), AF358)-1)/'Supporting Calculations'!$B$8</f>
        <v>0.18290441176470587</v>
      </c>
      <c r="AH358" s="26">
        <f>'Segment RDF'!$F$33</f>
        <v>40</v>
      </c>
      <c r="AI358" s="67">
        <f t="shared" si="107"/>
        <v>7.3161764705882346</v>
      </c>
      <c r="AJ358" s="68">
        <f t="shared" si="108"/>
        <v>1.0801682927455867E-2</v>
      </c>
      <c r="AK358" s="24">
        <f>_xlfn.RANK.EQ(AJ358, AJ$4:INDEX(AJ:AJ, MATCH(1000000000000,AJ:AJ)), 0) + COUNTIF(AJ$4:INDEX(AJ:AJ, ROW(AJ358)), AJ358)-1</f>
        <v>368</v>
      </c>
      <c r="AL358" s="25">
        <f>(_xlfn.RANK.EQ(AK358, AK$4:INDEX(AK:AK, MATCH(1000000000000,AK:AK)), 1) + COUNTIF(AK$4:INDEX(AK:AK, ROW(AK358)), AK358)-1)/'Supporting Calculations'!$B$8</f>
        <v>0.33823529411764708</v>
      </c>
      <c r="AM358" s="26">
        <f>'Segment RDF'!$H$33</f>
        <v>40</v>
      </c>
      <c r="AN358" s="67">
        <f t="shared" si="109"/>
        <v>13.529411764705884</v>
      </c>
      <c r="AO358" s="69">
        <f t="shared" si="119"/>
        <v>7.2011224786225125E-2</v>
      </c>
      <c r="AP358" s="24">
        <f>_xlfn.RANK.EQ(AO358, AO$4:INDEX(AO:AO, MATCH(1000000000000,AO:AO)), 0) + COUNTIF(AO$4:INDEX(AO:AO, ROW(AO358)), AO358)-1</f>
        <v>453</v>
      </c>
      <c r="AQ358" s="25">
        <f>(_xlfn.RANK.EQ(AP358, AP$4:INDEX(AP:AP, MATCH(1000000000000,AP:AP)), 1) + COUNTIF(AP$4:INDEX(AP:AP, ROW(AP358)), AP358)-1)/'Supporting Calculations'!$B$8</f>
        <v>0.41636029411764708</v>
      </c>
      <c r="AR358" s="26">
        <f>'Segment RDF'!$J$33</f>
        <v>20</v>
      </c>
      <c r="AS358" s="67">
        <f t="shared" si="110"/>
        <v>8.327205882352942</v>
      </c>
      <c r="AT358" s="69"/>
      <c r="AU358" s="119">
        <f t="shared" si="111"/>
        <v>35.533088235294116</v>
      </c>
      <c r="AV358" s="56">
        <f t="shared" si="112"/>
        <v>29.172794117647062</v>
      </c>
      <c r="AW358" s="24"/>
      <c r="AX358" s="119">
        <f>(_xlfn.RANK.EQ(AU358, AU$4:INDEX(AU:AU, MATCH(1000000000000,AU:AU)), 1) + COUNTIF(AU$4:INDEX(AU:AU, ROW(AU358)), AU358)-1)/'Supporting Calculations'!$B$8*100</f>
        <v>35.018382352941174</v>
      </c>
      <c r="AY358" s="58">
        <f>(_xlfn.RANK.EQ(AV358, AV$4:INDEX(AV:AV, MATCH(10000000000,AV:AV)), 1) + COUNTIF(AV$4:INDEX(AV:AV, ROW(AV358)), AV358)-1)/'Supporting Calculations'!$B$8*100</f>
        <v>20.496323529411764</v>
      </c>
      <c r="AZ358" s="70">
        <f t="shared" si="113"/>
        <v>55.514705882352942</v>
      </c>
      <c r="BA358" s="24"/>
      <c r="BB358" s="14">
        <f>IF(AND(AX358&gt;='Supporting Calculations'!$B$4,AY358&gt;='Supporting Calculations'!$C$4) = TRUE,1,IF(AND(AX358&gt;'Supporting Calculations'!$B$4,AY358&lt;'Supporting Calculations'!$C$4) = TRUE, 2,IF(AND(AX358&lt;'Supporting Calculations'!$B$4,AY358&gt;'Supporting Calculations'!$C$4) = TRUE,3,IF(AND(AX358&lt;='Supporting Calculations'!$B$4,AY358&lt;='Supporting Calculations'!$C$4) = TRUE, 4,0))))</f>
        <v>4</v>
      </c>
      <c r="BC358" s="44" t="str">
        <f t="shared" si="114"/>
        <v>Low</v>
      </c>
      <c r="BE358" s="84">
        <f t="shared" si="115"/>
        <v>20.496323529411764</v>
      </c>
      <c r="BF358" s="86" t="e">
        <f t="shared" si="116"/>
        <v>#N/A</v>
      </c>
      <c r="BG358" s="88" t="e">
        <f t="shared" si="117"/>
        <v>#N/A</v>
      </c>
      <c r="BI358" s="14">
        <f t="shared" si="118"/>
        <v>734</v>
      </c>
      <c r="BJ358" s="121">
        <f>BI358/'Supporting Calculations'!$B$8</f>
        <v>0.67463235294117652</v>
      </c>
      <c r="BK358" s="21">
        <f>SUM(T358:INDEX(T:T, MATCH(100000000000000,T:T)))/SUM((T$4:INDEX(T:T, MATCH(1E+30,T:T))))</f>
        <v>0.96655587243032914</v>
      </c>
      <c r="BL358" s="21">
        <f>SUM(H358:INDEX(H:H, MATCH(100000000000000,H:H)))/SUM((H$4:INDEX(H:H, MATCH(100000000000000,H:H))))</f>
        <v>0.97835508425676709</v>
      </c>
      <c r="BM358" s="21">
        <f>SUM(O358:INDEX(O:O, MATCH(100000000000000,O:O)))/SUM((O$4:INDEX(O:O, MATCH(1E+30,O:O))))</f>
        <v>0.96655587243032914</v>
      </c>
      <c r="BN358" s="132">
        <f>SUM(F358:INDEX(F:F, MATCH(100000000000000,F:F)))/SUM((F$4:INDEX(F:F, MATCH(1E+30,F:F))))</f>
        <v>0.95644094697555682</v>
      </c>
      <c r="BQ358" s="28"/>
    </row>
    <row r="359" spans="1:69" ht="15.75" customHeight="1">
      <c r="A359" s="89"/>
      <c r="B359" s="124" t="s">
        <v>142</v>
      </c>
      <c r="C359" s="74"/>
      <c r="D359" s="28"/>
      <c r="E359" s="45">
        <v>5063838.49</v>
      </c>
      <c r="F359" s="23">
        <v>380839</v>
      </c>
      <c r="G359" s="23">
        <v>5063838.49</v>
      </c>
      <c r="H359" s="23">
        <v>99212.63</v>
      </c>
      <c r="I359" s="43">
        <v>661417.52</v>
      </c>
      <c r="J359" s="23"/>
      <c r="K359" s="45"/>
      <c r="L359" s="23"/>
      <c r="M359" s="43"/>
      <c r="N359" s="23"/>
      <c r="O359" s="112">
        <f t="shared" si="100"/>
        <v>5063838.49</v>
      </c>
      <c r="P359" s="24">
        <f>_xlfn.RANK.EQ(O359, O$4:INDEX(O:O, MATCH(100000000000000,O:O)), 0) + COUNTIF(O$4:INDEX(O:O, ROW(O359)), O359)-1</f>
        <v>733</v>
      </c>
      <c r="Q359" s="25">
        <f>(_xlfn.RANK.EQ(P359, P$4:INDEX(P:P, MATCH(1000000000000,P:P)), 0) + COUNTIF(P$4:INDEX(P:P, ROW(P359)), P359)-1)/'Supporting Calculations'!$B$8</f>
        <v>0.32720588235294118</v>
      </c>
      <c r="R359" s="26">
        <f>'Segment RDF'!$F$33</f>
        <v>40</v>
      </c>
      <c r="S359" s="56">
        <f t="shared" si="101"/>
        <v>13.088235294117647</v>
      </c>
      <c r="T359" s="113">
        <f t="shared" si="102"/>
        <v>5063838.49</v>
      </c>
      <c r="U359" s="24">
        <f>_xlfn.RANK.EQ(T359, T$4:INDEX(T:T, MATCH(100000000000000,T:T)), 0) + COUNTIF(T$4:INDEX(T:T, ROW(T359)), T359)-1</f>
        <v>733</v>
      </c>
      <c r="V359" s="25">
        <f>(_xlfn.RANK.EQ(U359, U$4:INDEX(U:U, MATCH(1000000000000,U:U)), 0) + COUNTIF(U$4:INDEX(U:U, ROW(U359)), U359)-1)/'Supporting Calculations'!$B$8</f>
        <v>0.32720588235294118</v>
      </c>
      <c r="W359" s="26">
        <f>'Segment RDF'!$H$33</f>
        <v>40</v>
      </c>
      <c r="X359" s="56">
        <f t="shared" si="103"/>
        <v>13.088235294117647</v>
      </c>
      <c r="Y359" s="58">
        <f t="shared" si="104"/>
        <v>661417.52</v>
      </c>
      <c r="Z359" s="24">
        <f>_xlfn.RANK.EQ(Y359, Y$4:INDEX(Y:Y, MATCH(100000000000000,Y:Y)), 0) + COUNTIF(Y$4:INDEX(Y:Y, ROW(Y359)), Y359)-1</f>
        <v>442</v>
      </c>
      <c r="AA359" s="25">
        <f>(_xlfn.RANK.EQ(Z359, Z$4:INDEX(Z:Z, MATCH(1000000000000,Z:Z)), 0) + COUNTIF(Z$4:INDEX(Z:Z, ROW(Z359)), Z359)-1)/'Supporting Calculations'!$B$8</f>
        <v>0.59466911764705888</v>
      </c>
      <c r="AB359" s="26">
        <f>'Segment RDF'!$J$33</f>
        <v>20</v>
      </c>
      <c r="AC359" s="56">
        <f t="shared" si="105"/>
        <v>11.893382352941178</v>
      </c>
      <c r="AD359" s="26"/>
      <c r="AE359" s="66">
        <f t="shared" si="106"/>
        <v>7.5207572427927097E-2</v>
      </c>
      <c r="AF359" s="24">
        <f>_xlfn.RANK.EQ(AE359, AE$4:INDEX(AE:AE, MATCH(1000000000000,AE:AE)), 0) + COUNTIF(AE$4:INDEX(AE:AE, ROW(AE359)), AE359)-1</f>
        <v>335</v>
      </c>
      <c r="AG359" s="25">
        <f>(_xlfn.RANK.EQ(AF359, AF$4:INDEX(AF:AF, MATCH(1000000000000,AF:AF)), 1) + COUNTIF(AF$4:INDEX(AF:AF, ROW(AF359)), AF359)-1)/'Supporting Calculations'!$B$8</f>
        <v>0.3079044117647059</v>
      </c>
      <c r="AH359" s="26">
        <f>'Segment RDF'!$F$33</f>
        <v>40</v>
      </c>
      <c r="AI359" s="67">
        <f t="shared" si="107"/>
        <v>12.316176470588236</v>
      </c>
      <c r="AJ359" s="68">
        <f t="shared" si="108"/>
        <v>1.9592376454328819E-2</v>
      </c>
      <c r="AK359" s="24">
        <f>_xlfn.RANK.EQ(AJ359, AJ$4:INDEX(AJ:AJ, MATCH(1000000000000,AJ:AJ)), 0) + COUNTIF(AJ$4:INDEX(AJ:AJ, ROW(AJ359)), AJ359)-1</f>
        <v>219</v>
      </c>
      <c r="AL359" s="25">
        <f>(_xlfn.RANK.EQ(AK359, AK$4:INDEX(AK:AK, MATCH(1000000000000,AK:AK)), 1) + COUNTIF(AK$4:INDEX(AK:AK, ROW(AK359)), AK359)-1)/'Supporting Calculations'!$B$8</f>
        <v>0.20128676470588236</v>
      </c>
      <c r="AM359" s="26">
        <f>'Segment RDF'!$H$33</f>
        <v>40</v>
      </c>
      <c r="AN359" s="67">
        <f t="shared" si="109"/>
        <v>8.0514705882352935</v>
      </c>
      <c r="AO359" s="69">
        <f t="shared" si="119"/>
        <v>0.13061584039581009</v>
      </c>
      <c r="AP359" s="24">
        <f>_xlfn.RANK.EQ(AO359, AO$4:INDEX(AO:AO, MATCH(1000000000000,AO:AO)), 0) + COUNTIF(AO$4:INDEX(AO:AO, ROW(AO359)), AO359)-1</f>
        <v>276</v>
      </c>
      <c r="AQ359" s="25">
        <f>(_xlfn.RANK.EQ(AP359, AP$4:INDEX(AP:AP, MATCH(1000000000000,AP:AP)), 1) + COUNTIF(AP$4:INDEX(AP:AP, ROW(AP359)), AP359)-1)/'Supporting Calculations'!$B$8</f>
        <v>0.25367647058823528</v>
      </c>
      <c r="AR359" s="26">
        <f>'Segment RDF'!$J$33</f>
        <v>20</v>
      </c>
      <c r="AS359" s="67">
        <f t="shared" si="110"/>
        <v>5.0735294117647056</v>
      </c>
      <c r="AT359" s="69"/>
      <c r="AU359" s="119">
        <f t="shared" si="111"/>
        <v>38.069852941176471</v>
      </c>
      <c r="AV359" s="56">
        <f t="shared" si="112"/>
        <v>25.441176470588236</v>
      </c>
      <c r="AW359" s="24"/>
      <c r="AX359" s="119">
        <f>(_xlfn.RANK.EQ(AU359, AU$4:INDEX(AU:AU, MATCH(1000000000000,AU:AU)), 1) + COUNTIF(AU$4:INDEX(AU:AU, ROW(AU359)), AU359)-1)/'Supporting Calculations'!$B$8*100</f>
        <v>37.408088235294116</v>
      </c>
      <c r="AY359" s="58">
        <f>(_xlfn.RANK.EQ(AV359, AV$4:INDEX(AV:AV, MATCH(10000000000,AV:AV)), 1) + COUNTIF(AV$4:INDEX(AV:AV, ROW(AV359)), AV359)-1)/'Supporting Calculations'!$B$8*100</f>
        <v>16.727941176470587</v>
      </c>
      <c r="AZ359" s="70">
        <f t="shared" si="113"/>
        <v>54.136029411764703</v>
      </c>
      <c r="BA359" s="24"/>
      <c r="BB359" s="14">
        <f>IF(AND(AX359&gt;='Supporting Calculations'!$B$4,AY359&gt;='Supporting Calculations'!$C$4) = TRUE,1,IF(AND(AX359&gt;'Supporting Calculations'!$B$4,AY359&lt;'Supporting Calculations'!$C$4) = TRUE, 2,IF(AND(AX359&lt;'Supporting Calculations'!$B$4,AY359&gt;'Supporting Calculations'!$C$4) = TRUE,3,IF(AND(AX359&lt;='Supporting Calculations'!$B$4,AY359&lt;='Supporting Calculations'!$C$4) = TRUE, 4,0))))</f>
        <v>4</v>
      </c>
      <c r="BC359" s="44" t="str">
        <f t="shared" si="114"/>
        <v>Low</v>
      </c>
      <c r="BE359" s="84" t="e">
        <f t="shared" si="115"/>
        <v>#N/A</v>
      </c>
      <c r="BF359" s="86" t="e">
        <f t="shared" si="116"/>
        <v>#N/A</v>
      </c>
      <c r="BG359" s="88">
        <f t="shared" si="117"/>
        <v>16.727941176470587</v>
      </c>
      <c r="BI359" s="14">
        <f t="shared" si="118"/>
        <v>733</v>
      </c>
      <c r="BJ359" s="121">
        <f>BI359/'Supporting Calculations'!$B$8</f>
        <v>0.67371323529411764</v>
      </c>
      <c r="BK359" s="21">
        <f>SUM(T359:INDEX(T:T, MATCH(100000000000000,T:T)))/SUM((T$4:INDEX(T:T, MATCH(1E+30,T:T))))</f>
        <v>0.96640408513105769</v>
      </c>
      <c r="BL359" s="21">
        <f>SUM(H359:INDEX(H:H, MATCH(100000000000000,H:H)))/SUM((H$4:INDEX(H:H, MATCH(100000000000000,H:H))))</f>
        <v>0.97824892616659498</v>
      </c>
      <c r="BM359" s="21">
        <f>SUM(O359:INDEX(O:O, MATCH(100000000000000,O:O)))/SUM((O$4:INDEX(O:O, MATCH(1E+30,O:O))))</f>
        <v>0.96640408513105769</v>
      </c>
      <c r="BN359" s="132">
        <f>SUM(F359:INDEX(F:F, MATCH(100000000000000,F:F)))/SUM((F$4:INDEX(F:F, MATCH(1E+30,F:F))))</f>
        <v>0.95611017497073814</v>
      </c>
      <c r="BQ359" s="28"/>
    </row>
    <row r="360" spans="1:69" ht="15.75" customHeight="1">
      <c r="A360" s="89"/>
      <c r="B360" s="124" t="s">
        <v>139</v>
      </c>
      <c r="C360" s="74"/>
      <c r="D360" s="28"/>
      <c r="E360" s="45">
        <v>5111977</v>
      </c>
      <c r="F360" s="23">
        <v>383994</v>
      </c>
      <c r="G360" s="23">
        <v>5111977</v>
      </c>
      <c r="H360" s="23">
        <v>0</v>
      </c>
      <c r="I360" s="43">
        <v>121438.85</v>
      </c>
      <c r="J360" s="23"/>
      <c r="K360" s="45"/>
      <c r="L360" s="23"/>
      <c r="M360" s="43"/>
      <c r="N360" s="23"/>
      <c r="O360" s="112">
        <f t="shared" si="100"/>
        <v>5111977</v>
      </c>
      <c r="P360" s="24">
        <f>_xlfn.RANK.EQ(O360, O$4:INDEX(O:O, MATCH(100000000000000,O:O)), 0) + COUNTIF(O$4:INDEX(O:O, ROW(O360)), O360)-1</f>
        <v>732</v>
      </c>
      <c r="Q360" s="25">
        <f>(_xlfn.RANK.EQ(P360, P$4:INDEX(P:P, MATCH(1000000000000,P:P)), 0) + COUNTIF(P$4:INDEX(P:P, ROW(P360)), P360)-1)/'Supporting Calculations'!$B$8</f>
        <v>0.328125</v>
      </c>
      <c r="R360" s="26">
        <f>'Segment RDF'!$F$33</f>
        <v>40</v>
      </c>
      <c r="S360" s="56">
        <f t="shared" si="101"/>
        <v>13.125</v>
      </c>
      <c r="T360" s="113">
        <f t="shared" si="102"/>
        <v>5111977</v>
      </c>
      <c r="U360" s="24">
        <f>_xlfn.RANK.EQ(T360, T$4:INDEX(T:T, MATCH(100000000000000,T:T)), 0) + COUNTIF(T$4:INDEX(T:T, ROW(T360)), T360)-1</f>
        <v>732</v>
      </c>
      <c r="V360" s="25">
        <f>(_xlfn.RANK.EQ(U360, U$4:INDEX(U:U, MATCH(1000000000000,U:U)), 0) + COUNTIF(U$4:INDEX(U:U, ROW(U360)), U360)-1)/'Supporting Calculations'!$B$8</f>
        <v>0.328125</v>
      </c>
      <c r="W360" s="26">
        <f>'Segment RDF'!$H$33</f>
        <v>40</v>
      </c>
      <c r="X360" s="56">
        <f t="shared" si="103"/>
        <v>13.125</v>
      </c>
      <c r="Y360" s="58">
        <f t="shared" si="104"/>
        <v>121438.85</v>
      </c>
      <c r="Z360" s="24">
        <f>_xlfn.RANK.EQ(Y360, Y$4:INDEX(Y:Y, MATCH(100000000000000,Y:Y)), 0) + COUNTIF(Y$4:INDEX(Y:Y, ROW(Y360)), Y360)-1</f>
        <v>777</v>
      </c>
      <c r="AA360" s="25">
        <f>(_xlfn.RANK.EQ(Z360, Z$4:INDEX(Z:Z, MATCH(1000000000000,Z:Z)), 0) + COUNTIF(Z$4:INDEX(Z:Z, ROW(Z360)), Z360)-1)/'Supporting Calculations'!$B$8</f>
        <v>0.28676470588235292</v>
      </c>
      <c r="AB360" s="26">
        <f>'Segment RDF'!$J$33</f>
        <v>20</v>
      </c>
      <c r="AC360" s="56">
        <f t="shared" si="105"/>
        <v>5.735294117647058</v>
      </c>
      <c r="AD360" s="26"/>
      <c r="AE360" s="66">
        <f t="shared" si="106"/>
        <v>7.5116535148730124E-2</v>
      </c>
      <c r="AF360" s="24">
        <f>_xlfn.RANK.EQ(AE360, AE$4:INDEX(AE:AE, MATCH(1000000000000,AE:AE)), 0) + COUNTIF(AE$4:INDEX(AE:AE, ROW(AE360)), AE360)-1</f>
        <v>336</v>
      </c>
      <c r="AG360" s="25">
        <f>(_xlfn.RANK.EQ(AF360, AF$4:INDEX(AF:AF, MATCH(1000000000000,AF:AF)), 1) + COUNTIF(AF$4:INDEX(AF:AF, ROW(AF360)), AF360)-1)/'Supporting Calculations'!$B$8</f>
        <v>0.30882352941176472</v>
      </c>
      <c r="AH360" s="26">
        <f>'Segment RDF'!$F$33</f>
        <v>40</v>
      </c>
      <c r="AI360" s="67">
        <f t="shared" si="107"/>
        <v>12.352941176470589</v>
      </c>
      <c r="AJ360" s="68">
        <f t="shared" si="108"/>
        <v>0</v>
      </c>
      <c r="AK360" s="24">
        <f>_xlfn.RANK.EQ(AJ360, AJ$4:INDEX(AJ:AJ, MATCH(1000000000000,AJ:AJ)), 0) + COUNTIF(AJ$4:INDEX(AJ:AJ, ROW(AJ360)), AJ360)-1</f>
        <v>941</v>
      </c>
      <c r="AL360" s="25">
        <f>(_xlfn.RANK.EQ(AK360, AK$4:INDEX(AK:AK, MATCH(1000000000000,AK:AK)), 1) + COUNTIF(AK$4:INDEX(AK:AK, ROW(AK360)), AK360)-1)/'Supporting Calculations'!$B$8</f>
        <v>0.86488970588235292</v>
      </c>
      <c r="AM360" s="26">
        <f>'Segment RDF'!$H$33</f>
        <v>40</v>
      </c>
      <c r="AN360" s="67">
        <f t="shared" si="109"/>
        <v>34.595588235294116</v>
      </c>
      <c r="AO360" s="69">
        <f t="shared" si="119"/>
        <v>2.3755750466013442E-2</v>
      </c>
      <c r="AP360" s="24">
        <f>_xlfn.RANK.EQ(AO360, AO$4:INDEX(AO:AO, MATCH(1000000000000,AO:AO)), 0) + COUNTIF(AO$4:INDEX(AO:AO, ROW(AO360)), AO360)-1</f>
        <v>742</v>
      </c>
      <c r="AQ360" s="25">
        <f>(_xlfn.RANK.EQ(AP360, AP$4:INDEX(AP:AP, MATCH(1000000000000,AP:AP)), 1) + COUNTIF(AP$4:INDEX(AP:AP, ROW(AP360)), AP360)-1)/'Supporting Calculations'!$B$8</f>
        <v>0.68198529411764708</v>
      </c>
      <c r="AR360" s="26">
        <f>'Segment RDF'!$J$33</f>
        <v>20</v>
      </c>
      <c r="AS360" s="67">
        <f t="shared" si="110"/>
        <v>13.639705882352942</v>
      </c>
      <c r="AT360" s="69"/>
      <c r="AU360" s="119">
        <f t="shared" si="111"/>
        <v>31.985294117647058</v>
      </c>
      <c r="AV360" s="56">
        <f t="shared" si="112"/>
        <v>60.588235294117645</v>
      </c>
      <c r="AW360" s="24"/>
      <c r="AX360" s="119">
        <f>(_xlfn.RANK.EQ(AU360, AU$4:INDEX(AU:AU, MATCH(1000000000000,AU:AU)), 1) + COUNTIF(AU$4:INDEX(AU:AU, ROW(AU360)), AU360)-1)/'Supporting Calculations'!$B$8*100</f>
        <v>31.066176470588236</v>
      </c>
      <c r="AY360" s="58">
        <f>(_xlfn.RANK.EQ(AV360, AV$4:INDEX(AV:AV, MATCH(10000000000,AV:AV)), 1) + COUNTIF(AV$4:INDEX(AV:AV, ROW(AV360)), AV360)-1)/'Supporting Calculations'!$B$8*100</f>
        <v>64.0625</v>
      </c>
      <c r="AZ360" s="70">
        <f t="shared" si="113"/>
        <v>95.128676470588232</v>
      </c>
      <c r="BA360" s="24"/>
      <c r="BB360" s="14">
        <f>IF(AND(AX360&gt;='Supporting Calculations'!$B$4,AY360&gt;='Supporting Calculations'!$C$4) = TRUE,1,IF(AND(AX360&gt;'Supporting Calculations'!$B$4,AY360&lt;'Supporting Calculations'!$C$4) = TRUE, 2,IF(AND(AX360&lt;'Supporting Calculations'!$B$4,AY360&gt;'Supporting Calculations'!$C$4) = TRUE,3,IF(AND(AX360&lt;='Supporting Calculations'!$B$4,AY360&lt;='Supporting Calculations'!$C$4) = TRUE, 4,0))))</f>
        <v>4</v>
      </c>
      <c r="BC360" s="44" t="str">
        <f t="shared" si="114"/>
        <v>Low</v>
      </c>
      <c r="BE360" s="84">
        <f t="shared" si="115"/>
        <v>64.0625</v>
      </c>
      <c r="BF360" s="86" t="e">
        <f t="shared" si="116"/>
        <v>#N/A</v>
      </c>
      <c r="BG360" s="88" t="e">
        <f t="shared" si="117"/>
        <v>#N/A</v>
      </c>
      <c r="BI360" s="14">
        <f t="shared" si="118"/>
        <v>732</v>
      </c>
      <c r="BJ360" s="121">
        <f>BI360/'Supporting Calculations'!$B$8</f>
        <v>0.67279411764705888</v>
      </c>
      <c r="BK360" s="21">
        <f>SUM(T360:INDEX(T:T, MATCH(100000000000000,T:T)))/SUM((T$4:INDEX(T:T, MATCH(1E+30,T:T))))</f>
        <v>0.96625218959106363</v>
      </c>
      <c r="BL360" s="21">
        <f>SUM(H360:INDEX(H:H, MATCH(100000000000000,H:H)))/SUM((H$4:INDEX(H:H, MATCH(100000000000000,H:H))))</f>
        <v>0.97805623652130769</v>
      </c>
      <c r="BM360" s="21">
        <f>SUM(O360:INDEX(O:O, MATCH(100000000000000,O:O)))/SUM((O$4:INDEX(O:O, MATCH(1E+30,O:O))))</f>
        <v>0.96625218959106363</v>
      </c>
      <c r="BN360" s="132">
        <f>SUM(F360:INDEX(F:F, MATCH(100000000000000,F:F)))/SUM((F$4:INDEX(F:F, MATCH(1E+30,F:F))))</f>
        <v>0.9558793550783633</v>
      </c>
      <c r="BQ360" s="28"/>
    </row>
    <row r="361" spans="1:69" ht="15.75" customHeight="1">
      <c r="A361" s="89"/>
      <c r="B361" s="124" t="s">
        <v>142</v>
      </c>
      <c r="C361" s="74"/>
      <c r="D361" s="28"/>
      <c r="E361" s="45">
        <v>5117436.9000000004</v>
      </c>
      <c r="F361" s="23">
        <v>302988</v>
      </c>
      <c r="G361" s="23">
        <v>5117436.9000000004</v>
      </c>
      <c r="H361" s="23">
        <v>42618.42</v>
      </c>
      <c r="I361" s="43">
        <v>284122.8</v>
      </c>
      <c r="J361" s="23"/>
      <c r="K361" s="45"/>
      <c r="L361" s="23"/>
      <c r="M361" s="43"/>
      <c r="N361" s="28"/>
      <c r="O361" s="112">
        <f t="shared" si="100"/>
        <v>5117436.9000000004</v>
      </c>
      <c r="P361" s="24">
        <f>_xlfn.RANK.EQ(O361, O$4:INDEX(O:O, MATCH(100000000000000,O:O)), 0) + COUNTIF(O$4:INDEX(O:O, ROW(O361)), O361)-1</f>
        <v>731</v>
      </c>
      <c r="Q361" s="25">
        <f>(_xlfn.RANK.EQ(P361, P$4:INDEX(P:P, MATCH(1000000000000,P:P)), 0) + COUNTIF(P$4:INDEX(P:P, ROW(P361)), P361)-1)/'Supporting Calculations'!$B$8</f>
        <v>0.32904411764705882</v>
      </c>
      <c r="R361" s="26">
        <f>'Segment RDF'!$F$33</f>
        <v>40</v>
      </c>
      <c r="S361" s="56">
        <f t="shared" si="101"/>
        <v>13.161764705882353</v>
      </c>
      <c r="T361" s="113">
        <f t="shared" si="102"/>
        <v>5117436.9000000004</v>
      </c>
      <c r="U361" s="24">
        <f>_xlfn.RANK.EQ(T361, T$4:INDEX(T:T, MATCH(100000000000000,T:T)), 0) + COUNTIF(T$4:INDEX(T:T, ROW(T361)), T361)-1</f>
        <v>731</v>
      </c>
      <c r="V361" s="25">
        <f>(_xlfn.RANK.EQ(U361, U$4:INDEX(U:U, MATCH(1000000000000,U:U)), 0) + COUNTIF(U$4:INDEX(U:U, ROW(U361)), U361)-1)/'Supporting Calculations'!$B$8</f>
        <v>0.32904411764705882</v>
      </c>
      <c r="W361" s="26">
        <f>'Segment RDF'!$H$33</f>
        <v>40</v>
      </c>
      <c r="X361" s="56">
        <f t="shared" si="103"/>
        <v>13.161764705882353</v>
      </c>
      <c r="Y361" s="58">
        <f t="shared" si="104"/>
        <v>284122.8</v>
      </c>
      <c r="Z361" s="24">
        <f>_xlfn.RANK.EQ(Y361, Y$4:INDEX(Y:Y, MATCH(100000000000000,Y:Y)), 0) + COUNTIF(Y$4:INDEX(Y:Y, ROW(Y361)), Y361)-1</f>
        <v>625</v>
      </c>
      <c r="AA361" s="25">
        <f>(_xlfn.RANK.EQ(Z361, Z$4:INDEX(Z:Z, MATCH(1000000000000,Z:Z)), 0) + COUNTIF(Z$4:INDEX(Z:Z, ROW(Z361)), Z361)-1)/'Supporting Calculations'!$B$8</f>
        <v>0.4264705882352941</v>
      </c>
      <c r="AB361" s="26">
        <f>'Segment RDF'!$J$33</f>
        <v>20</v>
      </c>
      <c r="AC361" s="56">
        <f t="shared" si="105"/>
        <v>8.5294117647058822</v>
      </c>
      <c r="AD361" s="28"/>
      <c r="AE361" s="66">
        <f t="shared" si="106"/>
        <v>5.9206983089522797E-2</v>
      </c>
      <c r="AF361" s="24">
        <f>_xlfn.RANK.EQ(AE361, AE$4:INDEX(AE:AE, MATCH(1000000000000,AE:AE)), 0) + COUNTIF(AE$4:INDEX(AE:AE, ROW(AE361)), AE361)-1</f>
        <v>435</v>
      </c>
      <c r="AG361" s="25">
        <f>(_xlfn.RANK.EQ(AF361, AF$4:INDEX(AF:AF, MATCH(1000000000000,AF:AF)), 1) + COUNTIF(AF$4:INDEX(AF:AF, ROW(AF361)), AF361)-1)/'Supporting Calculations'!$B$8</f>
        <v>0.39981617647058826</v>
      </c>
      <c r="AH361" s="26">
        <f>'Segment RDF'!$F$33</f>
        <v>40</v>
      </c>
      <c r="AI361" s="67">
        <f t="shared" si="107"/>
        <v>15.992647058823531</v>
      </c>
      <c r="AJ361" s="68">
        <f t="shared" si="108"/>
        <v>8.3280792382608559E-3</v>
      </c>
      <c r="AK361" s="24">
        <f>_xlfn.RANK.EQ(AJ361, AJ$4:INDEX(AJ:AJ, MATCH(1000000000000,AJ:AJ)), 0) + COUNTIF(AJ$4:INDEX(AJ:AJ, ROW(AJ361)), AJ361)-1</f>
        <v>459</v>
      </c>
      <c r="AL361" s="25">
        <f>(_xlfn.RANK.EQ(AK361, AK$4:INDEX(AK:AK, MATCH(1000000000000,AK:AK)), 1) + COUNTIF(AK$4:INDEX(AK:AK, ROW(AK361)), AK361)-1)/'Supporting Calculations'!$B$8</f>
        <v>0.421875</v>
      </c>
      <c r="AM361" s="26">
        <f>'Segment RDF'!$H$33</f>
        <v>40</v>
      </c>
      <c r="AN361" s="67">
        <f t="shared" si="109"/>
        <v>16.875</v>
      </c>
      <c r="AO361" s="69">
        <f t="shared" si="119"/>
        <v>5.5520528255072372E-2</v>
      </c>
      <c r="AP361" s="24">
        <f>_xlfn.RANK.EQ(AO361, AO$4:INDEX(AO:AO, MATCH(1000000000000,AO:AO)), 0) + COUNTIF(AO$4:INDEX(AO:AO, ROW(AO361)), AO361)-1</f>
        <v>555</v>
      </c>
      <c r="AQ361" s="25">
        <f>(_xlfn.RANK.EQ(AP361, AP$4:INDEX(AP:AP, MATCH(1000000000000,AP:AP)), 1) + COUNTIF(AP$4:INDEX(AP:AP, ROW(AP361)), AP361)-1)/'Supporting Calculations'!$B$8</f>
        <v>0.51011029411764708</v>
      </c>
      <c r="AR361" s="26">
        <f>'Segment RDF'!$J$33</f>
        <v>20</v>
      </c>
      <c r="AS361" s="67">
        <f t="shared" si="110"/>
        <v>10.202205882352942</v>
      </c>
      <c r="AT361" s="28"/>
      <c r="AU361" s="119">
        <f t="shared" si="111"/>
        <v>34.852941176470587</v>
      </c>
      <c r="AV361" s="56">
        <f t="shared" si="112"/>
        <v>43.069852941176471</v>
      </c>
      <c r="AW361" s="28"/>
      <c r="AX361" s="119">
        <f>(_xlfn.RANK.EQ(AU361, AU$4:INDEX(AU:AU, MATCH(1000000000000,AU:AU)), 1) + COUNTIF(AU$4:INDEX(AU:AU, ROW(AU361)), AU361)-1)/'Supporting Calculations'!$B$8*100</f>
        <v>34.191176470588239</v>
      </c>
      <c r="AY361" s="58">
        <f>(_xlfn.RANK.EQ(AV361, AV$4:INDEX(AV:AV, MATCH(10000000000,AV:AV)), 1) + COUNTIF(AV$4:INDEX(AV:AV, ROW(AV361)), AV361)-1)/'Supporting Calculations'!$B$8*100</f>
        <v>38.235294117647058</v>
      </c>
      <c r="AZ361" s="70">
        <f t="shared" si="113"/>
        <v>72.426470588235304</v>
      </c>
      <c r="BA361" s="28"/>
      <c r="BB361" s="14">
        <f>IF(AND(AX361&gt;='Supporting Calculations'!$B$4,AY361&gt;='Supporting Calculations'!$C$4) = TRUE,1,IF(AND(AX361&gt;'Supporting Calculations'!$B$4,AY361&lt;'Supporting Calculations'!$C$4) = TRUE, 2,IF(AND(AX361&lt;'Supporting Calculations'!$B$4,AY361&gt;'Supporting Calculations'!$C$4) = TRUE,3,IF(AND(AX361&lt;='Supporting Calculations'!$B$4,AY361&lt;='Supporting Calculations'!$C$4) = TRUE, 4,0))))</f>
        <v>4</v>
      </c>
      <c r="BC361" s="44" t="str">
        <f t="shared" si="114"/>
        <v>Low</v>
      </c>
      <c r="BE361" s="84">
        <f t="shared" si="115"/>
        <v>38.235294117647058</v>
      </c>
      <c r="BF361" s="86" t="e">
        <f t="shared" si="116"/>
        <v>#N/A</v>
      </c>
      <c r="BG361" s="88" t="e">
        <f t="shared" si="117"/>
        <v>#N/A</v>
      </c>
      <c r="BI361" s="14">
        <f t="shared" si="118"/>
        <v>731</v>
      </c>
      <c r="BJ361" s="121">
        <f>BI361/'Supporting Calculations'!$B$8</f>
        <v>0.671875</v>
      </c>
      <c r="BK361" s="21">
        <f>SUM(T361:INDEX(T:T, MATCH(100000000000000,T:T)))/SUM((T$4:INDEX(T:T, MATCH(1E+30,T:T))))</f>
        <v>0.9660988500822334</v>
      </c>
      <c r="BL361" s="21">
        <f>SUM(H361:INDEX(H:H, MATCH(100000000000000,H:H)))/SUM((H$4:INDEX(H:H, MATCH(100000000000000,H:H))))</f>
        <v>0.97805623652130769</v>
      </c>
      <c r="BM361" s="21">
        <f>SUM(O361:INDEX(O:O, MATCH(100000000000000,O:O)))/SUM((O$4:INDEX(O:O, MATCH(1E+30,O:O))))</f>
        <v>0.9660988500822334</v>
      </c>
      <c r="BN361" s="132">
        <f>SUM(F361:INDEX(F:F, MATCH(100000000000000,F:F)))/SUM((F$4:INDEX(F:F, MATCH(1E+30,F:F))))</f>
        <v>0.95564662299537662</v>
      </c>
      <c r="BQ361" s="28"/>
    </row>
    <row r="362" spans="1:69" ht="15.75" customHeight="1">
      <c r="A362" s="89"/>
      <c r="B362" s="124" t="s">
        <v>134</v>
      </c>
      <c r="C362" s="74"/>
      <c r="D362" s="28"/>
      <c r="E362" s="45">
        <v>5148975</v>
      </c>
      <c r="F362" s="23">
        <v>31336</v>
      </c>
      <c r="G362" s="23">
        <v>5148975</v>
      </c>
      <c r="H362" s="23">
        <v>9663.5</v>
      </c>
      <c r="I362" s="43">
        <v>64425</v>
      </c>
      <c r="J362" s="23"/>
      <c r="K362" s="45"/>
      <c r="L362" s="23"/>
      <c r="M362" s="43"/>
      <c r="N362" s="23"/>
      <c r="O362" s="112">
        <f t="shared" si="100"/>
        <v>5148975</v>
      </c>
      <c r="P362" s="24">
        <f>_xlfn.RANK.EQ(O362, O$4:INDEX(O:O, MATCH(100000000000000,O:O)), 0) + COUNTIF(O$4:INDEX(O:O, ROW(O362)), O362)-1</f>
        <v>730</v>
      </c>
      <c r="Q362" s="25">
        <f>(_xlfn.RANK.EQ(P362, P$4:INDEX(P:P, MATCH(1000000000000,P:P)), 0) + COUNTIF(P$4:INDEX(P:P, ROW(P362)), P362)-1)/'Supporting Calculations'!$B$8</f>
        <v>0.32996323529411764</v>
      </c>
      <c r="R362" s="26">
        <f>'Segment RDF'!$F$33</f>
        <v>40</v>
      </c>
      <c r="S362" s="56">
        <f t="shared" si="101"/>
        <v>13.198529411764707</v>
      </c>
      <c r="T362" s="113">
        <f t="shared" si="102"/>
        <v>5148975</v>
      </c>
      <c r="U362" s="24">
        <f>_xlfn.RANK.EQ(T362, T$4:INDEX(T:T, MATCH(100000000000000,T:T)), 0) + COUNTIF(T$4:INDEX(T:T, ROW(T362)), T362)-1</f>
        <v>730</v>
      </c>
      <c r="V362" s="25">
        <f>(_xlfn.RANK.EQ(U362, U$4:INDEX(U:U, MATCH(1000000000000,U:U)), 0) + COUNTIF(U$4:INDEX(U:U, ROW(U362)), U362)-1)/'Supporting Calculations'!$B$8</f>
        <v>0.32996323529411764</v>
      </c>
      <c r="W362" s="26">
        <f>'Segment RDF'!$H$33</f>
        <v>40</v>
      </c>
      <c r="X362" s="56">
        <f t="shared" si="103"/>
        <v>13.198529411764707</v>
      </c>
      <c r="Y362" s="58">
        <f t="shared" si="104"/>
        <v>64425</v>
      </c>
      <c r="Z362" s="24">
        <f>_xlfn.RANK.EQ(Y362, Y$4:INDEX(Y:Y, MATCH(100000000000000,Y:Y)), 0) + COUNTIF(Y$4:INDEX(Y:Y, ROW(Y362)), Y362)-1</f>
        <v>860</v>
      </c>
      <c r="AA362" s="25">
        <f>(_xlfn.RANK.EQ(Z362, Z$4:INDEX(Z:Z, MATCH(1000000000000,Z:Z)), 0) + COUNTIF(Z$4:INDEX(Z:Z, ROW(Z362)), Z362)-1)/'Supporting Calculations'!$B$8</f>
        <v>0.21047794117647059</v>
      </c>
      <c r="AB362" s="26">
        <f>'Segment RDF'!$J$33</f>
        <v>20</v>
      </c>
      <c r="AC362" s="56">
        <f t="shared" si="105"/>
        <v>4.2095588235294121</v>
      </c>
      <c r="AD362" s="26"/>
      <c r="AE362" s="66">
        <f t="shared" si="106"/>
        <v>6.08587145985366E-3</v>
      </c>
      <c r="AF362" s="24">
        <f>_xlfn.RANK.EQ(AE362, AE$4:INDEX(AE:AE, MATCH(1000000000000,AE:AE)), 0) + COUNTIF(AE$4:INDEX(AE:AE, ROW(AE362)), AE362)-1</f>
        <v>912</v>
      </c>
      <c r="AG362" s="25">
        <f>(_xlfn.RANK.EQ(AF362, AF$4:INDEX(AF:AF, MATCH(1000000000000,AF:AF)), 1) + COUNTIF(AF$4:INDEX(AF:AF, ROW(AF362)), AF362)-1)/'Supporting Calculations'!$B$8</f>
        <v>0.83823529411764708</v>
      </c>
      <c r="AH362" s="26">
        <f>'Segment RDF'!$F$33</f>
        <v>40</v>
      </c>
      <c r="AI362" s="67">
        <f t="shared" si="107"/>
        <v>33.529411764705884</v>
      </c>
      <c r="AJ362" s="68">
        <f t="shared" si="108"/>
        <v>1.8767813011327497E-3</v>
      </c>
      <c r="AK362" s="24">
        <f>_xlfn.RANK.EQ(AJ362, AJ$4:INDEX(AJ:AJ, MATCH(1000000000000,AJ:AJ)), 0) + COUNTIF(AJ$4:INDEX(AJ:AJ, ROW(AJ362)), AJ362)-1</f>
        <v>740</v>
      </c>
      <c r="AL362" s="25">
        <f>(_xlfn.RANK.EQ(AK362, AK$4:INDEX(AK:AK, MATCH(1000000000000,AK:AK)), 1) + COUNTIF(AK$4:INDEX(AK:AK, ROW(AK362)), AK362)-1)/'Supporting Calculations'!$B$8</f>
        <v>0.68014705882352944</v>
      </c>
      <c r="AM362" s="26">
        <f>'Segment RDF'!$H$33</f>
        <v>40</v>
      </c>
      <c r="AN362" s="67">
        <f t="shared" si="109"/>
        <v>27.205882352941178</v>
      </c>
      <c r="AO362" s="69">
        <f t="shared" si="119"/>
        <v>1.251219902990401E-2</v>
      </c>
      <c r="AP362" s="24">
        <f>_xlfn.RANK.EQ(AO362, AO$4:INDEX(AO:AO, MATCH(1000000000000,AO:AO)), 0) + COUNTIF(AO$4:INDEX(AO:AO, ROW(AO362)), AO362)-1</f>
        <v>842</v>
      </c>
      <c r="AQ362" s="25">
        <f>(_xlfn.RANK.EQ(AP362, AP$4:INDEX(AP:AP, MATCH(1000000000000,AP:AP)), 1) + COUNTIF(AP$4:INDEX(AP:AP, ROW(AP362)), AP362)-1)/'Supporting Calculations'!$B$8</f>
        <v>0.77389705882352944</v>
      </c>
      <c r="AR362" s="26">
        <f>'Segment RDF'!$J$33</f>
        <v>20</v>
      </c>
      <c r="AS362" s="67">
        <f t="shared" si="110"/>
        <v>15.477941176470589</v>
      </c>
      <c r="AT362" s="69"/>
      <c r="AU362" s="119">
        <f t="shared" si="111"/>
        <v>30.606617647058826</v>
      </c>
      <c r="AV362" s="56">
        <f t="shared" si="112"/>
        <v>76.213235294117652</v>
      </c>
      <c r="AW362" s="24"/>
      <c r="AX362" s="119">
        <f>(_xlfn.RANK.EQ(AU362, AU$4:INDEX(AU:AU, MATCH(1000000000000,AU:AU)), 1) + COUNTIF(AU$4:INDEX(AU:AU, ROW(AU362)), AU362)-1)/'Supporting Calculations'!$B$8*100</f>
        <v>29.227941176470591</v>
      </c>
      <c r="AY362" s="58">
        <f>(_xlfn.RANK.EQ(AV362, AV$4:INDEX(AV:AV, MATCH(10000000000,AV:AV)), 1) + COUNTIF(AV$4:INDEX(AV:AV, ROW(AV362)), AV362)-1)/'Supporting Calculations'!$B$8*100</f>
        <v>87.224264705882348</v>
      </c>
      <c r="AZ362" s="70">
        <f t="shared" si="113"/>
        <v>116.45220588235294</v>
      </c>
      <c r="BA362" s="24"/>
      <c r="BB362" s="14">
        <f>IF(AND(AX362&gt;='Supporting Calculations'!$B$4,AY362&gt;='Supporting Calculations'!$C$4) = TRUE,1,IF(AND(AX362&gt;'Supporting Calculations'!$B$4,AY362&lt;'Supporting Calculations'!$C$4) = TRUE, 2,IF(AND(AX362&lt;'Supporting Calculations'!$B$4,AY362&gt;'Supporting Calculations'!$C$4) = TRUE,3,IF(AND(AX362&lt;='Supporting Calculations'!$B$4,AY362&lt;='Supporting Calculations'!$C$4) = TRUE, 4,0))))</f>
        <v>3</v>
      </c>
      <c r="BC362" s="44" t="str">
        <f t="shared" si="114"/>
        <v>Medium</v>
      </c>
      <c r="BE362" s="84" t="e">
        <f t="shared" si="115"/>
        <v>#N/A</v>
      </c>
      <c r="BF362" s="86" t="e">
        <f t="shared" si="116"/>
        <v>#N/A</v>
      </c>
      <c r="BG362" s="88">
        <f t="shared" si="117"/>
        <v>87.224264705882348</v>
      </c>
      <c r="BI362" s="14">
        <f t="shared" si="118"/>
        <v>730</v>
      </c>
      <c r="BJ362" s="121">
        <f>BI362/'Supporting Calculations'!$B$8</f>
        <v>0.67095588235294112</v>
      </c>
      <c r="BK362" s="21">
        <f>SUM(T362:INDEX(T:T, MATCH(100000000000000,T:T)))/SUM((T$4:INDEX(T:T, MATCH(1E+30,T:T))))</f>
        <v>0.96594534679755206</v>
      </c>
      <c r="BL362" s="21">
        <f>SUM(H362:INDEX(H:H, MATCH(100000000000000,H:H)))/SUM((H$4:INDEX(H:H, MATCH(100000000000000,H:H))))</f>
        <v>0.97797346350911651</v>
      </c>
      <c r="BM362" s="21">
        <f>SUM(O362:INDEX(O:O, MATCH(100000000000000,O:O)))/SUM((O$4:INDEX(O:O, MATCH(1E+30,O:O))))</f>
        <v>0.96594534679755206</v>
      </c>
      <c r="BN362" s="132">
        <f>SUM(F362:INDEX(F:F, MATCH(100000000000000,F:F)))/SUM((F$4:INDEX(F:F, MATCH(1E+30,F:F))))</f>
        <v>0.9554629872397139</v>
      </c>
      <c r="BQ362" s="28"/>
    </row>
    <row r="363" spans="1:69" ht="15.75" customHeight="1">
      <c r="A363" s="89"/>
      <c r="B363" s="124" t="s">
        <v>145</v>
      </c>
      <c r="C363" s="74"/>
      <c r="D363" s="28"/>
      <c r="E363" s="45">
        <v>5170607.53</v>
      </c>
      <c r="F363" s="23">
        <v>105096</v>
      </c>
      <c r="G363" s="23">
        <v>5170607.53</v>
      </c>
      <c r="H363" s="23">
        <v>12564.05</v>
      </c>
      <c r="I363" s="43">
        <v>94222.31</v>
      </c>
      <c r="J363" s="23"/>
      <c r="K363" s="63">
        <v>65191.137392001008</v>
      </c>
      <c r="L363" s="64">
        <v>3175.1393421444573</v>
      </c>
      <c r="M363" s="43"/>
      <c r="N363" s="23"/>
      <c r="O363" s="112">
        <f t="shared" si="100"/>
        <v>5170607.53</v>
      </c>
      <c r="P363" s="24">
        <f>_xlfn.RANK.EQ(O363, O$4:INDEX(O:O, MATCH(100000000000000,O:O)), 0) + COUNTIF(O$4:INDEX(O:O, ROW(O363)), O363)-1</f>
        <v>729</v>
      </c>
      <c r="Q363" s="25">
        <f>(_xlfn.RANK.EQ(P363, P$4:INDEX(P:P, MATCH(1000000000000,P:P)), 0) + COUNTIF(P$4:INDEX(P:P, ROW(P363)), P363)-1)/'Supporting Calculations'!$B$8</f>
        <v>0.33088235294117646</v>
      </c>
      <c r="R363" s="26">
        <f>'Segment RDF'!$F$33</f>
        <v>40</v>
      </c>
      <c r="S363" s="56">
        <f t="shared" si="101"/>
        <v>13.235294117647058</v>
      </c>
      <c r="T363" s="113">
        <f t="shared" si="102"/>
        <v>5170607.53</v>
      </c>
      <c r="U363" s="24">
        <f>_xlfn.RANK.EQ(T363, T$4:INDEX(T:T, MATCH(100000000000000,T:T)), 0) + COUNTIF(T$4:INDEX(T:T, ROW(T363)), T363)-1</f>
        <v>729</v>
      </c>
      <c r="V363" s="25">
        <f>(_xlfn.RANK.EQ(U363, U$4:INDEX(U:U, MATCH(1000000000000,U:U)), 0) + COUNTIF(U$4:INDEX(U:U, ROW(U363)), U363)-1)/'Supporting Calculations'!$B$8</f>
        <v>0.33088235294117646</v>
      </c>
      <c r="W363" s="26">
        <f>'Segment RDF'!$H$33</f>
        <v>40</v>
      </c>
      <c r="X363" s="56">
        <f t="shared" si="103"/>
        <v>13.235294117647058</v>
      </c>
      <c r="Y363" s="58">
        <f t="shared" si="104"/>
        <v>94222.31</v>
      </c>
      <c r="Z363" s="24">
        <f>_xlfn.RANK.EQ(Y363, Y$4:INDEX(Y:Y, MATCH(100000000000000,Y:Y)), 0) + COUNTIF(Y$4:INDEX(Y:Y, ROW(Y363)), Y363)-1</f>
        <v>815</v>
      </c>
      <c r="AA363" s="25">
        <f>(_xlfn.RANK.EQ(Z363, Z$4:INDEX(Z:Z, MATCH(1000000000000,Z:Z)), 0) + COUNTIF(Z$4:INDEX(Z:Z, ROW(Z363)), Z363)-1)/'Supporting Calculations'!$B$8</f>
        <v>0.25183823529411764</v>
      </c>
      <c r="AB363" s="26">
        <f>'Segment RDF'!$J$33</f>
        <v>20</v>
      </c>
      <c r="AC363" s="56">
        <f t="shared" si="105"/>
        <v>5.0367647058823533</v>
      </c>
      <c r="AD363" s="26"/>
      <c r="AE363" s="66">
        <f t="shared" si="106"/>
        <v>3.293368069496487E-2</v>
      </c>
      <c r="AF363" s="24">
        <f>_xlfn.RANK.EQ(AE363, AE$4:INDEX(AE:AE, MATCH(1000000000000,AE:AE)), 0) + COUNTIF(AE$4:INDEX(AE:AE, ROW(AE363)), AE363)-1</f>
        <v>616</v>
      </c>
      <c r="AG363" s="25">
        <f>(_xlfn.RANK.EQ(AF363, AF$4:INDEX(AF:AF, MATCH(1000000000000,AF:AF)), 1) + COUNTIF(AF$4:INDEX(AF:AF, ROW(AF363)), AF363)-1)/'Supporting Calculations'!$B$8</f>
        <v>0.56617647058823528</v>
      </c>
      <c r="AH363" s="26">
        <f>'Segment RDF'!$F$33</f>
        <v>40</v>
      </c>
      <c r="AI363" s="67">
        <f t="shared" si="107"/>
        <v>22.647058823529413</v>
      </c>
      <c r="AJ363" s="68">
        <f t="shared" si="108"/>
        <v>3.0439729279055252E-3</v>
      </c>
      <c r="AK363" s="24">
        <f>_xlfn.RANK.EQ(AJ363, AJ$4:INDEX(AJ:AJ, MATCH(1000000000000,AJ:AJ)), 0) + COUNTIF(AJ$4:INDEX(AJ:AJ, ROW(AJ363)), AJ363)-1</f>
        <v>678</v>
      </c>
      <c r="AL363" s="25">
        <f>(_xlfn.RANK.EQ(AK363, AK$4:INDEX(AK:AK, MATCH(1000000000000,AK:AK)), 1) + COUNTIF(AK$4:INDEX(AK:AK, ROW(AK363)), AK363)-1)/'Supporting Calculations'!$B$8</f>
        <v>0.62316176470588236</v>
      </c>
      <c r="AM363" s="26">
        <f>'Segment RDF'!$H$33</f>
        <v>40</v>
      </c>
      <c r="AN363" s="67">
        <f t="shared" si="109"/>
        <v>24.926470588235293</v>
      </c>
      <c r="AO363" s="69">
        <f t="shared" si="119"/>
        <v>1.8222676823433162E-2</v>
      </c>
      <c r="AP363" s="24">
        <f>_xlfn.RANK.EQ(AO363, AO$4:INDEX(AO:AO, MATCH(1000000000000,AO:AO)), 0) + COUNTIF(AO$4:INDEX(AO:AO, ROW(AO363)), AO363)-1</f>
        <v>795</v>
      </c>
      <c r="AQ363" s="25">
        <f>(_xlfn.RANK.EQ(AP363, AP$4:INDEX(AP:AP, MATCH(1000000000000,AP:AP)), 1) + COUNTIF(AP$4:INDEX(AP:AP, ROW(AP363)), AP363)-1)/'Supporting Calculations'!$B$8</f>
        <v>0.73069852941176472</v>
      </c>
      <c r="AR363" s="26">
        <f>'Segment RDF'!$J$33</f>
        <v>20</v>
      </c>
      <c r="AS363" s="67">
        <f t="shared" si="110"/>
        <v>14.613970588235293</v>
      </c>
      <c r="AT363" s="69"/>
      <c r="AU363" s="119">
        <f t="shared" si="111"/>
        <v>31.507352941176471</v>
      </c>
      <c r="AV363" s="56">
        <f t="shared" si="112"/>
        <v>62.1875</v>
      </c>
      <c r="AW363" s="24"/>
      <c r="AX363" s="119">
        <f>(_xlfn.RANK.EQ(AU363, AU$4:INDEX(AU:AU, MATCH(1000000000000,AU:AU)), 1) + COUNTIF(AU$4:INDEX(AU:AU, ROW(AU363)), AU363)-1)/'Supporting Calculations'!$B$8*100</f>
        <v>30.514705882352942</v>
      </c>
      <c r="AY363" s="58">
        <f>(_xlfn.RANK.EQ(AV363, AV$4:INDEX(AV:AV, MATCH(10000000000,AV:AV)), 1) + COUNTIF(AV$4:INDEX(AV:AV, ROW(AV363)), AV363)-1)/'Supporting Calculations'!$B$8*100</f>
        <v>66.452205882352942</v>
      </c>
      <c r="AZ363" s="70">
        <f t="shared" si="113"/>
        <v>96.966911764705884</v>
      </c>
      <c r="BA363" s="24"/>
      <c r="BB363" s="14">
        <f>IF(AND(AX363&gt;='Supporting Calculations'!$B$4,AY363&gt;='Supporting Calculations'!$C$4) = TRUE,1,IF(AND(AX363&gt;'Supporting Calculations'!$B$4,AY363&lt;'Supporting Calculations'!$C$4) = TRUE, 2,IF(AND(AX363&lt;'Supporting Calculations'!$B$4,AY363&gt;'Supporting Calculations'!$C$4) = TRUE,3,IF(AND(AX363&lt;='Supporting Calculations'!$B$4,AY363&lt;='Supporting Calculations'!$C$4) = TRUE, 4,0))))</f>
        <v>4</v>
      </c>
      <c r="BC363" s="44" t="str">
        <f t="shared" si="114"/>
        <v>Low</v>
      </c>
      <c r="BE363" s="84">
        <f t="shared" si="115"/>
        <v>66.452205882352942</v>
      </c>
      <c r="BF363" s="86" t="e">
        <f t="shared" si="116"/>
        <v>#N/A</v>
      </c>
      <c r="BG363" s="88" t="e">
        <f t="shared" si="117"/>
        <v>#N/A</v>
      </c>
      <c r="BI363" s="14">
        <f t="shared" si="118"/>
        <v>729</v>
      </c>
      <c r="BJ363" s="121">
        <f>BI363/'Supporting Calculations'!$B$8</f>
        <v>0.67003676470588236</v>
      </c>
      <c r="BK363" s="21">
        <f>SUM(T363:INDEX(T:T, MATCH(100000000000000,T:T)))/SUM((T$4:INDEX(T:T, MATCH(1E+30,T:T))))</f>
        <v>0.96579089749203295</v>
      </c>
      <c r="BL363" s="21">
        <f>SUM(H363:INDEX(H:H, MATCH(100000000000000,H:H)))/SUM((H$4:INDEX(H:H, MATCH(100000000000000,H:H))))</f>
        <v>0.97795469516896438</v>
      </c>
      <c r="BM363" s="21">
        <f>SUM(O363:INDEX(O:O, MATCH(100000000000000,O:O)))/SUM((O$4:INDEX(O:O, MATCH(1E+30,O:O))))</f>
        <v>0.96579089749203295</v>
      </c>
      <c r="BN363" s="132">
        <f>SUM(F363:INDEX(F:F, MATCH(100000000000000,F:F)))/SUM((F$4:INDEX(F:F, MATCH(1E+30,F:F))))</f>
        <v>0.95544399503527189</v>
      </c>
      <c r="BQ363" s="27"/>
    </row>
    <row r="364" spans="1:69" ht="15.75" customHeight="1">
      <c r="A364" s="89"/>
      <c r="B364" s="124" t="s">
        <v>131</v>
      </c>
      <c r="C364" s="74"/>
      <c r="D364" s="28"/>
      <c r="E364" s="45">
        <v>5203851.49</v>
      </c>
      <c r="F364" s="23">
        <v>24563</v>
      </c>
      <c r="G364" s="23">
        <v>5203851.49</v>
      </c>
      <c r="H364" s="23">
        <v>230359.41</v>
      </c>
      <c r="I364" s="43">
        <v>1535729.36</v>
      </c>
      <c r="J364" s="23"/>
      <c r="K364" s="45"/>
      <c r="L364" s="23"/>
      <c r="M364" s="43"/>
      <c r="N364" s="23"/>
      <c r="O364" s="112">
        <f t="shared" si="100"/>
        <v>5203851.49</v>
      </c>
      <c r="P364" s="24">
        <f>_xlfn.RANK.EQ(O364, O$4:INDEX(O:O, MATCH(100000000000000,O:O)), 0) + COUNTIF(O$4:INDEX(O:O, ROW(O364)), O364)-1</f>
        <v>728</v>
      </c>
      <c r="Q364" s="25">
        <f>(_xlfn.RANK.EQ(P364, P$4:INDEX(P:P, MATCH(1000000000000,P:P)), 0) + COUNTIF(P$4:INDEX(P:P, ROW(P364)), P364)-1)/'Supporting Calculations'!$B$8</f>
        <v>0.33180147058823528</v>
      </c>
      <c r="R364" s="26">
        <f>'Segment RDF'!$F$33</f>
        <v>40</v>
      </c>
      <c r="S364" s="56">
        <f t="shared" si="101"/>
        <v>13.272058823529411</v>
      </c>
      <c r="T364" s="113">
        <f t="shared" si="102"/>
        <v>5203851.49</v>
      </c>
      <c r="U364" s="24">
        <f>_xlfn.RANK.EQ(T364, T$4:INDEX(T:T, MATCH(100000000000000,T:T)), 0) + COUNTIF(T$4:INDEX(T:T, ROW(T364)), T364)-1</f>
        <v>728</v>
      </c>
      <c r="V364" s="25">
        <f>(_xlfn.RANK.EQ(U364, U$4:INDEX(U:U, MATCH(1000000000000,U:U)), 0) + COUNTIF(U$4:INDEX(U:U, ROW(U364)), U364)-1)/'Supporting Calculations'!$B$8</f>
        <v>0.33180147058823528</v>
      </c>
      <c r="W364" s="26">
        <f>'Segment RDF'!$H$33</f>
        <v>40</v>
      </c>
      <c r="X364" s="56">
        <f t="shared" si="103"/>
        <v>13.272058823529411</v>
      </c>
      <c r="Y364" s="58">
        <f t="shared" si="104"/>
        <v>1535729.36</v>
      </c>
      <c r="Z364" s="24">
        <f>_xlfn.RANK.EQ(Y364, Y$4:INDEX(Y:Y, MATCH(100000000000000,Y:Y)), 0) + COUNTIF(Y$4:INDEX(Y:Y, ROW(Y364)), Y364)-1</f>
        <v>277</v>
      </c>
      <c r="AA364" s="25">
        <f>(_xlfn.RANK.EQ(Z364, Z$4:INDEX(Z:Z, MATCH(1000000000000,Z:Z)), 0) + COUNTIF(Z$4:INDEX(Z:Z, ROW(Z364)), Z364)-1)/'Supporting Calculations'!$B$8</f>
        <v>0.74632352941176472</v>
      </c>
      <c r="AB364" s="26">
        <f>'Segment RDF'!$J$33</f>
        <v>20</v>
      </c>
      <c r="AC364" s="56">
        <f t="shared" si="105"/>
        <v>14.926470588235293</v>
      </c>
      <c r="AD364" s="26"/>
      <c r="AE364" s="66">
        <f t="shared" si="106"/>
        <v>4.7201577614583304E-3</v>
      </c>
      <c r="AF364" s="24">
        <f>_xlfn.RANK.EQ(AE364, AE$4:INDEX(AE:AE, MATCH(1000000000000,AE:AE)), 0) + COUNTIF(AE$4:INDEX(AE:AE, ROW(AE364)), AE364)-1</f>
        <v>928</v>
      </c>
      <c r="AG364" s="25">
        <f>(_xlfn.RANK.EQ(AF364, AF$4:INDEX(AF:AF, MATCH(1000000000000,AF:AF)), 1) + COUNTIF(AF$4:INDEX(AF:AF, ROW(AF364)), AF364)-1)/'Supporting Calculations'!$B$8</f>
        <v>0.8529411764705882</v>
      </c>
      <c r="AH364" s="26">
        <f>'Segment RDF'!$F$33</f>
        <v>40</v>
      </c>
      <c r="AI364" s="67">
        <f t="shared" si="107"/>
        <v>34.117647058823529</v>
      </c>
      <c r="AJ364" s="68">
        <f t="shared" si="108"/>
        <v>4.4267099175038141E-2</v>
      </c>
      <c r="AK364" s="24">
        <f>_xlfn.RANK.EQ(AJ364, AJ$4:INDEX(AJ:AJ, MATCH(1000000000000,AJ:AJ)), 0) + COUNTIF(AJ$4:INDEX(AJ:AJ, ROW(AJ364)), AJ364)-1</f>
        <v>57</v>
      </c>
      <c r="AL364" s="25">
        <f>(_xlfn.RANK.EQ(AK364, AK$4:INDEX(AK:AK, MATCH(1000000000000,AK:AK)), 1) + COUNTIF(AK$4:INDEX(AK:AK, ROW(AK364)), AK364)-1)/'Supporting Calculations'!$B$8</f>
        <v>5.2389705882352942E-2</v>
      </c>
      <c r="AM364" s="26">
        <f>'Segment RDF'!$H$33</f>
        <v>40</v>
      </c>
      <c r="AN364" s="67">
        <f t="shared" si="109"/>
        <v>2.0955882352941178</v>
      </c>
      <c r="AO364" s="69">
        <f t="shared" si="119"/>
        <v>0.29511398681363982</v>
      </c>
      <c r="AP364" s="24">
        <f>_xlfn.RANK.EQ(AO364, AO$4:INDEX(AO:AO, MATCH(1000000000000,AO:AO)), 0) + COUNTIF(AO$4:INDEX(AO:AO, ROW(AO364)), AO364)-1</f>
        <v>83</v>
      </c>
      <c r="AQ364" s="25">
        <f>(_xlfn.RANK.EQ(AP364, AP$4:INDEX(AP:AP, MATCH(1000000000000,AP:AP)), 1) + COUNTIF(AP$4:INDEX(AP:AP, ROW(AP364)), AP364)-1)/'Supporting Calculations'!$B$8</f>
        <v>7.6286764705882359E-2</v>
      </c>
      <c r="AR364" s="26">
        <f>'Segment RDF'!$J$33</f>
        <v>20</v>
      </c>
      <c r="AS364" s="67">
        <f t="shared" si="110"/>
        <v>1.5257352941176472</v>
      </c>
      <c r="AT364" s="69"/>
      <c r="AU364" s="119">
        <f t="shared" si="111"/>
        <v>41.470588235294116</v>
      </c>
      <c r="AV364" s="56">
        <f t="shared" si="112"/>
        <v>37.73897058823529</v>
      </c>
      <c r="AW364" s="24"/>
      <c r="AX364" s="119">
        <f>(_xlfn.RANK.EQ(AU364, AU$4:INDEX(AU:AU, MATCH(1000000000000,AU:AU)), 1) + COUNTIF(AU$4:INDEX(AU:AU, ROW(AU364)), AU364)-1)/'Supporting Calculations'!$B$8*100</f>
        <v>41.727941176470587</v>
      </c>
      <c r="AY364" s="58">
        <f>(_xlfn.RANK.EQ(AV364, AV$4:INDEX(AV:AV, MATCH(10000000000,AV:AV)), 1) + COUNTIF(AV$4:INDEX(AV:AV, ROW(AV364)), AV364)-1)/'Supporting Calculations'!$B$8*100</f>
        <v>30.422794117647058</v>
      </c>
      <c r="AZ364" s="70">
        <f t="shared" si="113"/>
        <v>72.150735294117652</v>
      </c>
      <c r="BA364" s="24"/>
      <c r="BB364" s="14">
        <f>IF(AND(AX364&gt;='Supporting Calculations'!$B$4,AY364&gt;='Supporting Calculations'!$C$4) = TRUE,1,IF(AND(AX364&gt;'Supporting Calculations'!$B$4,AY364&lt;'Supporting Calculations'!$C$4) = TRUE, 2,IF(AND(AX364&lt;'Supporting Calculations'!$B$4,AY364&gt;'Supporting Calculations'!$C$4) = TRUE,3,IF(AND(AX364&lt;='Supporting Calculations'!$B$4,AY364&lt;='Supporting Calculations'!$C$4) = TRUE, 4,0))))</f>
        <v>4</v>
      </c>
      <c r="BC364" s="44" t="str">
        <f t="shared" si="114"/>
        <v>Low</v>
      </c>
      <c r="BE364" s="84" t="e">
        <f t="shared" si="115"/>
        <v>#N/A</v>
      </c>
      <c r="BF364" s="86" t="e">
        <f t="shared" si="116"/>
        <v>#N/A</v>
      </c>
      <c r="BG364" s="88">
        <f t="shared" si="117"/>
        <v>30.422794117647058</v>
      </c>
      <c r="BI364" s="14">
        <f t="shared" si="118"/>
        <v>728</v>
      </c>
      <c r="BJ364" s="121">
        <f>BI364/'Supporting Calculations'!$B$8</f>
        <v>0.66911764705882348</v>
      </c>
      <c r="BK364" s="21">
        <f>SUM(T364:INDEX(T:T, MATCH(100000000000000,T:T)))/SUM((T$4:INDEX(T:T, MATCH(1E+30,T:T))))</f>
        <v>0.96563579929440735</v>
      </c>
      <c r="BL364" s="21">
        <f>SUM(H364:INDEX(H:H, MATCH(100000000000000,H:H)))/SUM((H$4:INDEX(H:H, MATCH(100000000000000,H:H))))</f>
        <v>0.97793029341348348</v>
      </c>
      <c r="BM364" s="21">
        <f>SUM(O364:INDEX(O:O, MATCH(100000000000000,O:O)))/SUM((O$4:INDEX(O:O, MATCH(1E+30,O:O))))</f>
        <v>0.96563579929440735</v>
      </c>
      <c r="BN364" s="132">
        <f>SUM(F364:INDEX(F:F, MATCH(100000000000000,F:F)))/SUM((F$4:INDEX(F:F, MATCH(1E+30,F:F))))</f>
        <v>0.95538029817804615</v>
      </c>
      <c r="BQ364" s="28"/>
    </row>
    <row r="365" spans="1:69" ht="15.75" customHeight="1">
      <c r="A365" s="89"/>
      <c r="B365" s="124" t="s">
        <v>139</v>
      </c>
      <c r="C365" s="74"/>
      <c r="D365" s="28"/>
      <c r="E365" s="45">
        <v>5204660</v>
      </c>
      <c r="F365" s="23">
        <v>514369</v>
      </c>
      <c r="G365" s="23">
        <v>5204660</v>
      </c>
      <c r="H365" s="23">
        <v>197077.39</v>
      </c>
      <c r="I365" s="43">
        <v>1313849.31</v>
      </c>
      <c r="J365" s="23"/>
      <c r="K365" s="45"/>
      <c r="L365" s="23"/>
      <c r="M365" s="43"/>
      <c r="N365" s="23"/>
      <c r="O365" s="112">
        <f t="shared" si="100"/>
        <v>5204660</v>
      </c>
      <c r="P365" s="24">
        <f>_xlfn.RANK.EQ(O365, O$4:INDEX(O:O, MATCH(100000000000000,O:O)), 0) + COUNTIF(O$4:INDEX(O:O, ROW(O365)), O365)-1</f>
        <v>727</v>
      </c>
      <c r="Q365" s="25">
        <f>(_xlfn.RANK.EQ(P365, P$4:INDEX(P:P, MATCH(1000000000000,P:P)), 0) + COUNTIF(P$4:INDEX(P:P, ROW(P365)), P365)-1)/'Supporting Calculations'!$B$8</f>
        <v>0.3327205882352941</v>
      </c>
      <c r="R365" s="26">
        <f>'Segment RDF'!$F$33</f>
        <v>40</v>
      </c>
      <c r="S365" s="56">
        <f t="shared" si="101"/>
        <v>13.308823529411764</v>
      </c>
      <c r="T365" s="113">
        <f t="shared" si="102"/>
        <v>5204660</v>
      </c>
      <c r="U365" s="24">
        <f>_xlfn.RANK.EQ(T365, T$4:INDEX(T:T, MATCH(100000000000000,T:T)), 0) + COUNTIF(T$4:INDEX(T:T, ROW(T365)), T365)-1</f>
        <v>727</v>
      </c>
      <c r="V365" s="25">
        <f>(_xlfn.RANK.EQ(U365, U$4:INDEX(U:U, MATCH(1000000000000,U:U)), 0) + COUNTIF(U$4:INDEX(U:U, ROW(U365)), U365)-1)/'Supporting Calculations'!$B$8</f>
        <v>0.3327205882352941</v>
      </c>
      <c r="W365" s="26">
        <f>'Segment RDF'!$H$33</f>
        <v>40</v>
      </c>
      <c r="X365" s="56">
        <f t="shared" si="103"/>
        <v>13.308823529411764</v>
      </c>
      <c r="Y365" s="58">
        <f t="shared" si="104"/>
        <v>1313849.31</v>
      </c>
      <c r="Z365" s="24">
        <f>_xlfn.RANK.EQ(Y365, Y$4:INDEX(Y:Y, MATCH(100000000000000,Y:Y)), 0) + COUNTIF(Y$4:INDEX(Y:Y, ROW(Y365)), Y365)-1</f>
        <v>311</v>
      </c>
      <c r="AA365" s="25">
        <f>(_xlfn.RANK.EQ(Z365, Z$4:INDEX(Z:Z, MATCH(1000000000000,Z:Z)), 0) + COUNTIF(Z$4:INDEX(Z:Z, ROW(Z365)), Z365)-1)/'Supporting Calculations'!$B$8</f>
        <v>0.71507352941176472</v>
      </c>
      <c r="AB365" s="26">
        <f>'Segment RDF'!$J$33</f>
        <v>20</v>
      </c>
      <c r="AC365" s="56">
        <f t="shared" si="105"/>
        <v>14.301470588235293</v>
      </c>
      <c r="AD365" s="26"/>
      <c r="AE365" s="66">
        <f t="shared" si="106"/>
        <v>9.8828549799602664E-2</v>
      </c>
      <c r="AF365" s="24">
        <f>_xlfn.RANK.EQ(AE365, AE$4:INDEX(AE:AE, MATCH(1000000000000,AE:AE)), 0) + COUNTIF(AE$4:INDEX(AE:AE, ROW(AE365)), AE365)-1</f>
        <v>230</v>
      </c>
      <c r="AG365" s="25">
        <f>(_xlfn.RANK.EQ(AF365, AF$4:INDEX(AF:AF, MATCH(1000000000000,AF:AF)), 1) + COUNTIF(AF$4:INDEX(AF:AF, ROW(AF365)), AF365)-1)/'Supporting Calculations'!$B$8</f>
        <v>0.21139705882352941</v>
      </c>
      <c r="AH365" s="26">
        <f>'Segment RDF'!$F$33</f>
        <v>40</v>
      </c>
      <c r="AI365" s="67">
        <f t="shared" si="107"/>
        <v>8.4558823529411757</v>
      </c>
      <c r="AJ365" s="68">
        <f t="shared" si="108"/>
        <v>3.7865564705475481E-2</v>
      </c>
      <c r="AK365" s="24">
        <f>_xlfn.RANK.EQ(AJ365, AJ$4:INDEX(AJ:AJ, MATCH(1000000000000,AJ:AJ)), 0) + COUNTIF(AJ$4:INDEX(AJ:AJ, ROW(AJ365)), AJ365)-1</f>
        <v>75</v>
      </c>
      <c r="AL365" s="25">
        <f>(_xlfn.RANK.EQ(AK365, AK$4:INDEX(AK:AK, MATCH(1000000000000,AK:AK)), 1) + COUNTIF(AK$4:INDEX(AK:AK, ROW(AK365)), AK365)-1)/'Supporting Calculations'!$B$8</f>
        <v>6.893382352941177E-2</v>
      </c>
      <c r="AM365" s="26">
        <f>'Segment RDF'!$H$33</f>
        <v>40</v>
      </c>
      <c r="AN365" s="67">
        <f t="shared" si="109"/>
        <v>2.757352941176471</v>
      </c>
      <c r="AO365" s="69">
        <f t="shared" si="119"/>
        <v>0.25243710636237526</v>
      </c>
      <c r="AP365" s="24">
        <f>_xlfn.RANK.EQ(AO365, AO$4:INDEX(AO:AO, MATCH(1000000000000,AO:AO)), 0) + COUNTIF(AO$4:INDEX(AO:AO, ROW(AO365)), AO365)-1</f>
        <v>105</v>
      </c>
      <c r="AQ365" s="25">
        <f>(_xlfn.RANK.EQ(AP365, AP$4:INDEX(AP:AP, MATCH(1000000000000,AP:AP)), 1) + COUNTIF(AP$4:INDEX(AP:AP, ROW(AP365)), AP365)-1)/'Supporting Calculations'!$B$8</f>
        <v>9.6507352941176475E-2</v>
      </c>
      <c r="AR365" s="26">
        <f>'Segment RDF'!$J$33</f>
        <v>20</v>
      </c>
      <c r="AS365" s="67">
        <f t="shared" si="110"/>
        <v>1.9301470588235294</v>
      </c>
      <c r="AT365" s="69"/>
      <c r="AU365" s="119">
        <f t="shared" si="111"/>
        <v>40.919117647058826</v>
      </c>
      <c r="AV365" s="56">
        <f t="shared" si="112"/>
        <v>13.143382352941176</v>
      </c>
      <c r="AW365" s="24"/>
      <c r="AX365" s="119">
        <f>(_xlfn.RANK.EQ(AU365, AU$4:INDEX(AU:AU, MATCH(1000000000000,AU:AU)), 1) + COUNTIF(AU$4:INDEX(AU:AU, ROW(AU365)), AU365)-1)/'Supporting Calculations'!$B$8*100</f>
        <v>40.992647058823529</v>
      </c>
      <c r="AY365" s="58">
        <f>(_xlfn.RANK.EQ(AV365, AV$4:INDEX(AV:AV, MATCH(10000000000,AV:AV)), 1) + COUNTIF(AV$4:INDEX(AV:AV, ROW(AV365)), AV365)-1)/'Supporting Calculations'!$B$8*100</f>
        <v>6.5257352941176476</v>
      </c>
      <c r="AZ365" s="70">
        <f t="shared" si="113"/>
        <v>47.518382352941174</v>
      </c>
      <c r="BA365" s="24"/>
      <c r="BB365" s="14">
        <f>IF(AND(AX365&gt;='Supporting Calculations'!$B$4,AY365&gt;='Supporting Calculations'!$C$4) = TRUE,1,IF(AND(AX365&gt;'Supporting Calculations'!$B$4,AY365&lt;'Supporting Calculations'!$C$4) = TRUE, 2,IF(AND(AX365&lt;'Supporting Calculations'!$B$4,AY365&gt;'Supporting Calculations'!$C$4) = TRUE,3,IF(AND(AX365&lt;='Supporting Calculations'!$B$4,AY365&lt;='Supporting Calculations'!$C$4) = TRUE, 4,0))))</f>
        <v>4</v>
      </c>
      <c r="BC365" s="44" t="str">
        <f t="shared" si="114"/>
        <v>Low</v>
      </c>
      <c r="BE365" s="84" t="e">
        <f t="shared" si="115"/>
        <v>#N/A</v>
      </c>
      <c r="BF365" s="86" t="e">
        <f t="shared" si="116"/>
        <v>#N/A</v>
      </c>
      <c r="BG365" s="88">
        <f t="shared" si="117"/>
        <v>6.5257352941176476</v>
      </c>
      <c r="BI365" s="14">
        <f t="shared" si="118"/>
        <v>727</v>
      </c>
      <c r="BJ365" s="121">
        <f>BI365/'Supporting Calculations'!$B$8</f>
        <v>0.66819852941176472</v>
      </c>
      <c r="BK365" s="21">
        <f>SUM(T365:INDEX(T:T, MATCH(100000000000000,T:T)))/SUM((T$4:INDEX(T:T, MATCH(1E+30,T:T))))</f>
        <v>0.96547970390675164</v>
      </c>
      <c r="BL365" s="21">
        <f>SUM(H365:INDEX(H:H, MATCH(100000000000000,H:H)))/SUM((H$4:INDEX(H:H, MATCH(100000000000000,H:H))))</f>
        <v>0.97748289197879235</v>
      </c>
      <c r="BM365" s="21">
        <f>SUM(O365:INDEX(O:O, MATCH(100000000000000,O:O)))/SUM((O$4:INDEX(O:O, MATCH(1E+30,O:O))))</f>
        <v>0.96547970390675164</v>
      </c>
      <c r="BN365" s="132">
        <f>SUM(F365:INDEX(F:F, MATCH(100000000000000,F:F)))/SUM((F$4:INDEX(F:F, MATCH(1E+30,F:F))))</f>
        <v>0.95536541097107308</v>
      </c>
      <c r="BQ365" s="28"/>
    </row>
    <row r="366" spans="1:69" ht="15.75" customHeight="1">
      <c r="A366" s="89"/>
      <c r="B366" s="124" t="s">
        <v>133</v>
      </c>
      <c r="C366" s="74"/>
      <c r="D366" s="28"/>
      <c r="E366" s="45">
        <v>5242384.78</v>
      </c>
      <c r="F366" s="23">
        <v>348346</v>
      </c>
      <c r="G366" s="23">
        <v>5242384.78</v>
      </c>
      <c r="H366" s="23">
        <v>140889</v>
      </c>
      <c r="I366" s="43">
        <v>939259.98</v>
      </c>
      <c r="J366" s="23"/>
      <c r="K366" s="45"/>
      <c r="L366" s="23"/>
      <c r="M366" s="43"/>
      <c r="N366" s="23"/>
      <c r="O366" s="112">
        <f t="shared" si="100"/>
        <v>5242384.78</v>
      </c>
      <c r="P366" s="24">
        <f>_xlfn.RANK.EQ(O366, O$4:INDEX(O:O, MATCH(100000000000000,O:O)), 0) + COUNTIF(O$4:INDEX(O:O, ROW(O366)), O366)-1</f>
        <v>726</v>
      </c>
      <c r="Q366" s="25">
        <f>(_xlfn.RANK.EQ(P366, P$4:INDEX(P:P, MATCH(1000000000000,P:P)), 0) + COUNTIF(P$4:INDEX(P:P, ROW(P366)), P366)-1)/'Supporting Calculations'!$B$8</f>
        <v>0.33363970588235292</v>
      </c>
      <c r="R366" s="26">
        <f>'Segment RDF'!$F$33</f>
        <v>40</v>
      </c>
      <c r="S366" s="56">
        <f t="shared" si="101"/>
        <v>13.345588235294116</v>
      </c>
      <c r="T366" s="113">
        <f t="shared" si="102"/>
        <v>5242384.78</v>
      </c>
      <c r="U366" s="24">
        <f>_xlfn.RANK.EQ(T366, T$4:INDEX(T:T, MATCH(100000000000000,T:T)), 0) + COUNTIF(T$4:INDEX(T:T, ROW(T366)), T366)-1</f>
        <v>726</v>
      </c>
      <c r="V366" s="25">
        <f>(_xlfn.RANK.EQ(U366, U$4:INDEX(U:U, MATCH(1000000000000,U:U)), 0) + COUNTIF(U$4:INDEX(U:U, ROW(U366)), U366)-1)/'Supporting Calculations'!$B$8</f>
        <v>0.33363970588235292</v>
      </c>
      <c r="W366" s="26">
        <f>'Segment RDF'!$H$33</f>
        <v>40</v>
      </c>
      <c r="X366" s="56">
        <f t="shared" si="103"/>
        <v>13.345588235294116</v>
      </c>
      <c r="Y366" s="58">
        <f t="shared" si="104"/>
        <v>939259.98</v>
      </c>
      <c r="Z366" s="24">
        <f>_xlfn.RANK.EQ(Y366, Y$4:INDEX(Y:Y, MATCH(100000000000000,Y:Y)), 0) + COUNTIF(Y$4:INDEX(Y:Y, ROW(Y366)), Y366)-1</f>
        <v>373</v>
      </c>
      <c r="AA366" s="25">
        <f>(_xlfn.RANK.EQ(Z366, Z$4:INDEX(Z:Z, MATCH(1000000000000,Z:Z)), 0) + COUNTIF(Z$4:INDEX(Z:Z, ROW(Z366)), Z366)-1)/'Supporting Calculations'!$B$8</f>
        <v>0.65808823529411764</v>
      </c>
      <c r="AB366" s="26">
        <f>'Segment RDF'!$J$33</f>
        <v>20</v>
      </c>
      <c r="AC366" s="56">
        <f t="shared" si="105"/>
        <v>13.161764705882353</v>
      </c>
      <c r="AD366" s="26"/>
      <c r="AE366" s="66">
        <f t="shared" si="106"/>
        <v>6.6448003078476814E-2</v>
      </c>
      <c r="AF366" s="24">
        <f>_xlfn.RANK.EQ(AE366, AE$4:INDEX(AE:AE, MATCH(1000000000000,AE:AE)), 0) + COUNTIF(AE$4:INDEX(AE:AE, ROW(AE366)), AE366)-1</f>
        <v>393</v>
      </c>
      <c r="AG366" s="25">
        <f>(_xlfn.RANK.EQ(AF366, AF$4:INDEX(AF:AF, MATCH(1000000000000,AF:AF)), 1) + COUNTIF(AF$4:INDEX(AF:AF, ROW(AF366)), AF366)-1)/'Supporting Calculations'!$B$8</f>
        <v>0.36121323529411764</v>
      </c>
      <c r="AH366" s="26">
        <f>'Segment RDF'!$F$33</f>
        <v>40</v>
      </c>
      <c r="AI366" s="67">
        <f t="shared" si="107"/>
        <v>14.448529411764707</v>
      </c>
      <c r="AJ366" s="68">
        <f t="shared" si="108"/>
        <v>2.6874982648641063E-2</v>
      </c>
      <c r="AK366" s="24">
        <f>_xlfn.RANK.EQ(AJ366, AJ$4:INDEX(AJ:AJ, MATCH(1000000000000,AJ:AJ)), 0) + COUNTIF(AJ$4:INDEX(AJ:AJ, ROW(AJ366)), AJ366)-1</f>
        <v>138</v>
      </c>
      <c r="AL366" s="25">
        <f>(_xlfn.RANK.EQ(AK366, AK$4:INDEX(AK:AK, MATCH(1000000000000,AK:AK)), 1) + COUNTIF(AK$4:INDEX(AK:AK, ROW(AK366)), AK366)-1)/'Supporting Calculations'!$B$8</f>
        <v>0.12683823529411764</v>
      </c>
      <c r="AM366" s="26">
        <f>'Segment RDF'!$H$33</f>
        <v>40</v>
      </c>
      <c r="AN366" s="67">
        <f t="shared" si="109"/>
        <v>5.0735294117647056</v>
      </c>
      <c r="AO366" s="69">
        <f t="shared" si="119"/>
        <v>0.17916654717588279</v>
      </c>
      <c r="AP366" s="24">
        <f>_xlfn.RANK.EQ(AO366, AO$4:INDEX(AO:AO, MATCH(1000000000000,AO:AO)), 0) + COUNTIF(AO$4:INDEX(AO:AO, ROW(AO366)), AO366)-1</f>
        <v>187</v>
      </c>
      <c r="AQ366" s="25">
        <f>(_xlfn.RANK.EQ(AP366, AP$4:INDEX(AP:AP, MATCH(1000000000000,AP:AP)), 1) + COUNTIF(AP$4:INDEX(AP:AP, ROW(AP366)), AP366)-1)/'Supporting Calculations'!$B$8</f>
        <v>0.171875</v>
      </c>
      <c r="AR366" s="26">
        <f>'Segment RDF'!$J$33</f>
        <v>20</v>
      </c>
      <c r="AS366" s="67">
        <f t="shared" si="110"/>
        <v>3.4375</v>
      </c>
      <c r="AT366" s="69"/>
      <c r="AU366" s="119">
        <f t="shared" si="111"/>
        <v>39.852941176470587</v>
      </c>
      <c r="AV366" s="56">
        <f t="shared" si="112"/>
        <v>22.959558823529413</v>
      </c>
      <c r="AW366" s="24"/>
      <c r="AX366" s="119">
        <f>(_xlfn.RANK.EQ(AU366, AU$4:INDEX(AU:AU, MATCH(1000000000000,AU:AU)), 1) + COUNTIF(AU$4:INDEX(AU:AU, ROW(AU366)), AU366)-1)/'Supporting Calculations'!$B$8*100</f>
        <v>39.705882352941174</v>
      </c>
      <c r="AY366" s="58">
        <f>(_xlfn.RANK.EQ(AV366, AV$4:INDEX(AV:AV, MATCH(10000000000,AV:AV)), 1) + COUNTIF(AV$4:INDEX(AV:AV, ROW(AV366)), AV366)-1)/'Supporting Calculations'!$B$8*100</f>
        <v>14.79779411764706</v>
      </c>
      <c r="AZ366" s="70">
        <f t="shared" si="113"/>
        <v>54.503676470588232</v>
      </c>
      <c r="BA366" s="24"/>
      <c r="BB366" s="14">
        <f>IF(AND(AX366&gt;='Supporting Calculations'!$B$4,AY366&gt;='Supporting Calculations'!$C$4) = TRUE,1,IF(AND(AX366&gt;'Supporting Calculations'!$B$4,AY366&lt;'Supporting Calculations'!$C$4) = TRUE, 2,IF(AND(AX366&lt;'Supporting Calculations'!$B$4,AY366&gt;'Supporting Calculations'!$C$4) = TRUE,3,IF(AND(AX366&lt;='Supporting Calculations'!$B$4,AY366&lt;='Supporting Calculations'!$C$4) = TRUE, 4,0))))</f>
        <v>4</v>
      </c>
      <c r="BC366" s="44" t="str">
        <f t="shared" si="114"/>
        <v>Low</v>
      </c>
      <c r="BE366" s="84" t="e">
        <f t="shared" si="115"/>
        <v>#N/A</v>
      </c>
      <c r="BF366" s="86" t="e">
        <f t="shared" si="116"/>
        <v>#N/A</v>
      </c>
      <c r="BG366" s="88">
        <f t="shared" si="117"/>
        <v>14.79779411764706</v>
      </c>
      <c r="BI366" s="14">
        <f t="shared" si="118"/>
        <v>726</v>
      </c>
      <c r="BJ366" s="121">
        <f>BI366/'Supporting Calculations'!$B$8</f>
        <v>0.66727941176470584</v>
      </c>
      <c r="BK366" s="21">
        <f>SUM(T366:INDEX(T:T, MATCH(100000000000000,T:T)))/SUM((T$4:INDEX(T:T, MATCH(1E+30,T:T))))</f>
        <v>0.96532358426692777</v>
      </c>
      <c r="BL366" s="21">
        <f>SUM(H366:INDEX(H:H, MATCH(100000000000000,H:H)))/SUM((H$4:INDEX(H:H, MATCH(100000000000000,H:H))))</f>
        <v>0.97710013050605216</v>
      </c>
      <c r="BM366" s="21">
        <f>SUM(O366:INDEX(O:O, MATCH(100000000000000,O:O)))/SUM((O$4:INDEX(O:O, MATCH(1E+30,O:O))))</f>
        <v>0.96532358426692777</v>
      </c>
      <c r="BN366" s="132">
        <f>SUM(F366:INDEX(F:F, MATCH(100000000000000,F:F)))/SUM((F$4:INDEX(F:F, MATCH(1E+30,F:F))))</f>
        <v>0.95505366086874388</v>
      </c>
      <c r="BQ366" s="28"/>
    </row>
    <row r="367" spans="1:69" ht="15.75" customHeight="1">
      <c r="A367" s="89"/>
      <c r="B367" s="124" t="s">
        <v>132</v>
      </c>
      <c r="C367" s="74"/>
      <c r="D367" s="28"/>
      <c r="E367" s="45">
        <v>5244014.97</v>
      </c>
      <c r="F367" s="23">
        <v>537894</v>
      </c>
      <c r="G367" s="23">
        <v>5244014.97</v>
      </c>
      <c r="H367" s="23">
        <v>0</v>
      </c>
      <c r="I367" s="43">
        <v>47432.55</v>
      </c>
      <c r="J367" s="23"/>
      <c r="K367" s="45"/>
      <c r="L367" s="23"/>
      <c r="M367" s="43"/>
      <c r="N367" s="23"/>
      <c r="O367" s="112">
        <f t="shared" si="100"/>
        <v>5244014.97</v>
      </c>
      <c r="P367" s="24">
        <f>_xlfn.RANK.EQ(O367, O$4:INDEX(O:O, MATCH(100000000000000,O:O)), 0) + COUNTIF(O$4:INDEX(O:O, ROW(O367)), O367)-1</f>
        <v>725</v>
      </c>
      <c r="Q367" s="25">
        <f>(_xlfn.RANK.EQ(P367, P$4:INDEX(P:P, MATCH(1000000000000,P:P)), 0) + COUNTIF(P$4:INDEX(P:P, ROW(P367)), P367)-1)/'Supporting Calculations'!$B$8</f>
        <v>0.33455882352941174</v>
      </c>
      <c r="R367" s="26">
        <f>'Segment RDF'!$F$33</f>
        <v>40</v>
      </c>
      <c r="S367" s="56">
        <f t="shared" si="101"/>
        <v>13.382352941176469</v>
      </c>
      <c r="T367" s="113">
        <f t="shared" si="102"/>
        <v>5244014.97</v>
      </c>
      <c r="U367" s="24">
        <f>_xlfn.RANK.EQ(T367, T$4:INDEX(T:T, MATCH(100000000000000,T:T)), 0) + COUNTIF(T$4:INDEX(T:T, ROW(T367)), T367)-1</f>
        <v>725</v>
      </c>
      <c r="V367" s="25">
        <f>(_xlfn.RANK.EQ(U367, U$4:INDEX(U:U, MATCH(1000000000000,U:U)), 0) + COUNTIF(U$4:INDEX(U:U, ROW(U367)), U367)-1)/'Supporting Calculations'!$B$8</f>
        <v>0.33455882352941174</v>
      </c>
      <c r="W367" s="26">
        <f>'Segment RDF'!$H$33</f>
        <v>40</v>
      </c>
      <c r="X367" s="56">
        <f t="shared" si="103"/>
        <v>13.382352941176469</v>
      </c>
      <c r="Y367" s="58">
        <f t="shared" si="104"/>
        <v>47432.55</v>
      </c>
      <c r="Z367" s="24">
        <f>_xlfn.RANK.EQ(Y367, Y$4:INDEX(Y:Y, MATCH(100000000000000,Y:Y)), 0) + COUNTIF(Y$4:INDEX(Y:Y, ROW(Y367)), Y367)-1</f>
        <v>887</v>
      </c>
      <c r="AA367" s="25">
        <f>(_xlfn.RANK.EQ(Z367, Z$4:INDEX(Z:Z, MATCH(1000000000000,Z:Z)), 0) + COUNTIF(Z$4:INDEX(Z:Z, ROW(Z367)), Z367)-1)/'Supporting Calculations'!$B$8</f>
        <v>0.18566176470588236</v>
      </c>
      <c r="AB367" s="26">
        <f>'Segment RDF'!$J$33</f>
        <v>20</v>
      </c>
      <c r="AC367" s="56">
        <f t="shared" si="105"/>
        <v>3.7132352941176472</v>
      </c>
      <c r="AD367" s="26"/>
      <c r="AE367" s="66">
        <f t="shared" si="106"/>
        <v>0.10257293373058392</v>
      </c>
      <c r="AF367" s="24">
        <f>_xlfn.RANK.EQ(AE367, AE$4:INDEX(AE:AE, MATCH(1000000000000,AE:AE)), 0) + COUNTIF(AE$4:INDEX(AE:AE, ROW(AE367)), AE367)-1</f>
        <v>214</v>
      </c>
      <c r="AG367" s="25">
        <f>(_xlfn.RANK.EQ(AF367, AF$4:INDEX(AF:AF, MATCH(1000000000000,AF:AF)), 1) + COUNTIF(AF$4:INDEX(AF:AF, ROW(AF367)), AF367)-1)/'Supporting Calculations'!$B$8</f>
        <v>0.19669117647058823</v>
      </c>
      <c r="AH367" s="26">
        <f>'Segment RDF'!$F$33</f>
        <v>40</v>
      </c>
      <c r="AI367" s="67">
        <f t="shared" si="107"/>
        <v>7.867647058823529</v>
      </c>
      <c r="AJ367" s="68">
        <f t="shared" si="108"/>
        <v>0</v>
      </c>
      <c r="AK367" s="24">
        <f>_xlfn.RANK.EQ(AJ367, AJ$4:INDEX(AJ:AJ, MATCH(1000000000000,AJ:AJ)), 0) + COUNTIF(AJ$4:INDEX(AJ:AJ, ROW(AJ367)), AJ367)-1</f>
        <v>942</v>
      </c>
      <c r="AL367" s="25">
        <f>(_xlfn.RANK.EQ(AK367, AK$4:INDEX(AK:AK, MATCH(1000000000000,AK:AK)), 1) + COUNTIF(AK$4:INDEX(AK:AK, ROW(AK367)), AK367)-1)/'Supporting Calculations'!$B$8</f>
        <v>0.8658088235294118</v>
      </c>
      <c r="AM367" s="26">
        <f>'Segment RDF'!$H$33</f>
        <v>40</v>
      </c>
      <c r="AN367" s="67">
        <f t="shared" si="109"/>
        <v>34.632352941176471</v>
      </c>
      <c r="AO367" s="69">
        <f t="shared" si="119"/>
        <v>9.0450828747348153E-3</v>
      </c>
      <c r="AP367" s="24">
        <f>_xlfn.RANK.EQ(AO367, AO$4:INDEX(AO:AO, MATCH(1000000000000,AO:AO)), 0) + COUNTIF(AO$4:INDEX(AO:AO, ROW(AO367)), AO367)-1</f>
        <v>877</v>
      </c>
      <c r="AQ367" s="25">
        <f>(_xlfn.RANK.EQ(AP367, AP$4:INDEX(AP:AP, MATCH(1000000000000,AP:AP)), 1) + COUNTIF(AP$4:INDEX(AP:AP, ROW(AP367)), AP367)-1)/'Supporting Calculations'!$B$8</f>
        <v>0.8060661764705882</v>
      </c>
      <c r="AR367" s="26">
        <f>'Segment RDF'!$J$33</f>
        <v>20</v>
      </c>
      <c r="AS367" s="67">
        <f t="shared" si="110"/>
        <v>16.121323529411764</v>
      </c>
      <c r="AT367" s="69"/>
      <c r="AU367" s="119">
        <f t="shared" si="111"/>
        <v>30.477941176470587</v>
      </c>
      <c r="AV367" s="56">
        <f t="shared" si="112"/>
        <v>58.621323529411768</v>
      </c>
      <c r="AW367" s="24"/>
      <c r="AX367" s="119">
        <f>(_xlfn.RANK.EQ(AU367, AU$4:INDEX(AU:AU, MATCH(1000000000000,AU:AU)), 1) + COUNTIF(AU$4:INDEX(AU:AU, ROW(AU367)), AU367)-1)/'Supporting Calculations'!$B$8*100</f>
        <v>29.044117647058826</v>
      </c>
      <c r="AY367" s="58">
        <f>(_xlfn.RANK.EQ(AV367, AV$4:INDEX(AV:AV, MATCH(10000000000,AV:AV)), 1) + COUNTIF(AV$4:INDEX(AV:AV, ROW(AV367)), AV367)-1)/'Supporting Calculations'!$B$8*100</f>
        <v>61.121323529411761</v>
      </c>
      <c r="AZ367" s="70">
        <f t="shared" si="113"/>
        <v>90.16544117647058</v>
      </c>
      <c r="BA367" s="24"/>
      <c r="BB367" s="14">
        <f>IF(AND(AX367&gt;='Supporting Calculations'!$B$4,AY367&gt;='Supporting Calculations'!$C$4) = TRUE,1,IF(AND(AX367&gt;'Supporting Calculations'!$B$4,AY367&lt;'Supporting Calculations'!$C$4) = TRUE, 2,IF(AND(AX367&lt;'Supporting Calculations'!$B$4,AY367&gt;'Supporting Calculations'!$C$4) = TRUE,3,IF(AND(AX367&lt;='Supporting Calculations'!$B$4,AY367&lt;='Supporting Calculations'!$C$4) = TRUE, 4,0))))</f>
        <v>4</v>
      </c>
      <c r="BC367" s="44" t="str">
        <f t="shared" si="114"/>
        <v>Low</v>
      </c>
      <c r="BE367" s="84">
        <f t="shared" si="115"/>
        <v>61.121323529411761</v>
      </c>
      <c r="BF367" s="86" t="e">
        <f t="shared" si="116"/>
        <v>#N/A</v>
      </c>
      <c r="BG367" s="88" t="e">
        <f t="shared" si="117"/>
        <v>#N/A</v>
      </c>
      <c r="BI367" s="14">
        <f t="shared" si="118"/>
        <v>725</v>
      </c>
      <c r="BJ367" s="121">
        <f>BI367/'Supporting Calculations'!$B$8</f>
        <v>0.66636029411764708</v>
      </c>
      <c r="BK367" s="21">
        <f>SUM(T367:INDEX(T:T, MATCH(100000000000000,T:T)))/SUM((T$4:INDEX(T:T, MATCH(1E+30,T:T))))</f>
        <v>0.96516633302983024</v>
      </c>
      <c r="BL367" s="21">
        <f>SUM(H367:INDEX(H:H, MATCH(100000000000000,H:H)))/SUM((H$4:INDEX(H:H, MATCH(100000000000000,H:H))))</f>
        <v>0.97682649748740447</v>
      </c>
      <c r="BM367" s="21">
        <f>SUM(O367:INDEX(O:O, MATCH(100000000000000,O:O)))/SUM((O$4:INDEX(O:O, MATCH(1E+30,O:O))))</f>
        <v>0.96516633302983024</v>
      </c>
      <c r="BN367" s="132">
        <f>SUM(F367:INDEX(F:F, MATCH(100000000000000,F:F)))/SUM((F$4:INDEX(F:F, MATCH(1E+30,F:F))))</f>
        <v>0.95484253441838252</v>
      </c>
      <c r="BQ367" s="28"/>
    </row>
    <row r="368" spans="1:69" ht="15.75" customHeight="1">
      <c r="A368" s="89"/>
      <c r="B368" s="124" t="s">
        <v>137</v>
      </c>
      <c r="C368" s="74"/>
      <c r="D368" s="28"/>
      <c r="E368" s="45">
        <v>5264940.51</v>
      </c>
      <c r="F368" s="23">
        <v>13583</v>
      </c>
      <c r="G368" s="23">
        <v>5264940.51</v>
      </c>
      <c r="H368" s="23">
        <v>123710.29</v>
      </c>
      <c r="I368" s="43">
        <v>854271.25</v>
      </c>
      <c r="J368" s="23"/>
      <c r="K368" s="45"/>
      <c r="L368" s="23"/>
      <c r="M368" s="43"/>
      <c r="N368" s="23"/>
      <c r="O368" s="112">
        <f t="shared" si="100"/>
        <v>5264940.51</v>
      </c>
      <c r="P368" s="24">
        <f>_xlfn.RANK.EQ(O368, O$4:INDEX(O:O, MATCH(100000000000000,O:O)), 0) + COUNTIF(O$4:INDEX(O:O, ROW(O368)), O368)-1</f>
        <v>724</v>
      </c>
      <c r="Q368" s="25">
        <f>(_xlfn.RANK.EQ(P368, P$4:INDEX(P:P, MATCH(1000000000000,P:P)), 0) + COUNTIF(P$4:INDEX(P:P, ROW(P368)), P368)-1)/'Supporting Calculations'!$B$8</f>
        <v>0.33547794117647056</v>
      </c>
      <c r="R368" s="26">
        <f>'Segment RDF'!$F$33</f>
        <v>40</v>
      </c>
      <c r="S368" s="56">
        <f t="shared" si="101"/>
        <v>13.419117647058822</v>
      </c>
      <c r="T368" s="113">
        <f t="shared" si="102"/>
        <v>5264940.51</v>
      </c>
      <c r="U368" s="24">
        <f>_xlfn.RANK.EQ(T368, T$4:INDEX(T:T, MATCH(100000000000000,T:T)), 0) + COUNTIF(T$4:INDEX(T:T, ROW(T368)), T368)-1</f>
        <v>724</v>
      </c>
      <c r="V368" s="25">
        <f>(_xlfn.RANK.EQ(U368, U$4:INDEX(U:U, MATCH(1000000000000,U:U)), 0) + COUNTIF(U$4:INDEX(U:U, ROW(U368)), U368)-1)/'Supporting Calculations'!$B$8</f>
        <v>0.33547794117647056</v>
      </c>
      <c r="W368" s="26">
        <f>'Segment RDF'!$H$33</f>
        <v>40</v>
      </c>
      <c r="X368" s="56">
        <f t="shared" si="103"/>
        <v>13.419117647058822</v>
      </c>
      <c r="Y368" s="58">
        <f t="shared" si="104"/>
        <v>854271.25</v>
      </c>
      <c r="Z368" s="24">
        <f>_xlfn.RANK.EQ(Y368, Y$4:INDEX(Y:Y, MATCH(100000000000000,Y:Y)), 0) + COUNTIF(Y$4:INDEX(Y:Y, ROW(Y368)), Y368)-1</f>
        <v>395</v>
      </c>
      <c r="AA368" s="25">
        <f>(_xlfn.RANK.EQ(Z368, Z$4:INDEX(Z:Z, MATCH(1000000000000,Z:Z)), 0) + COUNTIF(Z$4:INDEX(Z:Z, ROW(Z368)), Z368)-1)/'Supporting Calculations'!$B$8</f>
        <v>0.63786764705882348</v>
      </c>
      <c r="AB368" s="26">
        <f>'Segment RDF'!$J$33</f>
        <v>20</v>
      </c>
      <c r="AC368" s="56">
        <f t="shared" si="105"/>
        <v>12.757352941176469</v>
      </c>
      <c r="AD368" s="26"/>
      <c r="AE368" s="66">
        <f t="shared" si="106"/>
        <v>2.5798961971557018E-3</v>
      </c>
      <c r="AF368" s="24">
        <f>_xlfn.RANK.EQ(AE368, AE$4:INDEX(AE:AE, MATCH(1000000000000,AE:AE)), 0) + COUNTIF(AE$4:INDEX(AE:AE, ROW(AE368)), AE368)-1</f>
        <v>951</v>
      </c>
      <c r="AG368" s="25">
        <f>(_xlfn.RANK.EQ(AF368, AF$4:INDEX(AF:AF, MATCH(1000000000000,AF:AF)), 1) + COUNTIF(AF$4:INDEX(AF:AF, ROW(AF368)), AF368)-1)/'Supporting Calculations'!$B$8</f>
        <v>0.87408088235294112</v>
      </c>
      <c r="AH368" s="26">
        <f>'Segment RDF'!$F$33</f>
        <v>40</v>
      </c>
      <c r="AI368" s="67">
        <f t="shared" si="107"/>
        <v>34.963235294117645</v>
      </c>
      <c r="AJ368" s="68">
        <f t="shared" si="108"/>
        <v>2.3496996740044837E-2</v>
      </c>
      <c r="AK368" s="24">
        <f>_xlfn.RANK.EQ(AJ368, AJ$4:INDEX(AJ:AJ, MATCH(1000000000000,AJ:AJ)), 0) + COUNTIF(AJ$4:INDEX(AJ:AJ, ROW(AJ368)), AJ368)-1</f>
        <v>178</v>
      </c>
      <c r="AL368" s="25">
        <f>(_xlfn.RANK.EQ(AK368, AK$4:INDEX(AK:AK, MATCH(1000000000000,AK:AK)), 1) + COUNTIF(AK$4:INDEX(AK:AK, ROW(AK368)), AK368)-1)/'Supporting Calculations'!$B$8</f>
        <v>0.16360294117647059</v>
      </c>
      <c r="AM368" s="26">
        <f>'Segment RDF'!$H$33</f>
        <v>40</v>
      </c>
      <c r="AN368" s="67">
        <f t="shared" si="109"/>
        <v>6.5441176470588234</v>
      </c>
      <c r="AO368" s="69">
        <f t="shared" si="119"/>
        <v>0.16225658169877402</v>
      </c>
      <c r="AP368" s="24">
        <f>_xlfn.RANK.EQ(AO368, AO$4:INDEX(AO:AO, MATCH(1000000000000,AO:AO)), 0) + COUNTIF(AO$4:INDEX(AO:AO, ROW(AO368)), AO368)-1</f>
        <v>212</v>
      </c>
      <c r="AQ368" s="25">
        <f>(_xlfn.RANK.EQ(AP368, AP$4:INDEX(AP:AP, MATCH(1000000000000,AP:AP)), 1) + COUNTIF(AP$4:INDEX(AP:AP, ROW(AP368)), AP368)-1)/'Supporting Calculations'!$B$8</f>
        <v>0.19485294117647059</v>
      </c>
      <c r="AR368" s="26">
        <f>'Segment RDF'!$J$33</f>
        <v>20</v>
      </c>
      <c r="AS368" s="67">
        <f t="shared" si="110"/>
        <v>3.8970588235294117</v>
      </c>
      <c r="AT368" s="69"/>
      <c r="AU368" s="119">
        <f t="shared" si="111"/>
        <v>39.595588235294116</v>
      </c>
      <c r="AV368" s="56">
        <f t="shared" si="112"/>
        <v>45.404411764705884</v>
      </c>
      <c r="AW368" s="24"/>
      <c r="AX368" s="119">
        <f>(_xlfn.RANK.EQ(AU368, AU$4:INDEX(AU:AU, MATCH(1000000000000,AU:AU)), 1) + COUNTIF(AU$4:INDEX(AU:AU, ROW(AU368)), AU368)-1)/'Supporting Calculations'!$B$8*100</f>
        <v>39.154411764705884</v>
      </c>
      <c r="AY368" s="58">
        <f>(_xlfn.RANK.EQ(AV368, AV$4:INDEX(AV:AV, MATCH(10000000000,AV:AV)), 1) + COUNTIF(AV$4:INDEX(AV:AV, ROW(AV368)), AV368)-1)/'Supporting Calculations'!$B$8*100</f>
        <v>40.992647058823529</v>
      </c>
      <c r="AZ368" s="70">
        <f t="shared" si="113"/>
        <v>80.14705882352942</v>
      </c>
      <c r="BA368" s="24"/>
      <c r="BB368" s="14">
        <f>IF(AND(AX368&gt;='Supporting Calculations'!$B$4,AY368&gt;='Supporting Calculations'!$C$4) = TRUE,1,IF(AND(AX368&gt;'Supporting Calculations'!$B$4,AY368&lt;'Supporting Calculations'!$C$4) = TRUE, 2,IF(AND(AX368&lt;'Supporting Calculations'!$B$4,AY368&gt;'Supporting Calculations'!$C$4) = TRUE,3,IF(AND(AX368&lt;='Supporting Calculations'!$B$4,AY368&lt;='Supporting Calculations'!$C$4) = TRUE, 4,0))))</f>
        <v>4</v>
      </c>
      <c r="BC368" s="44" t="str">
        <f t="shared" si="114"/>
        <v>Low</v>
      </c>
      <c r="BE368" s="84" t="e">
        <f t="shared" si="115"/>
        <v>#N/A</v>
      </c>
      <c r="BF368" s="86" t="e">
        <f t="shared" si="116"/>
        <v>#N/A</v>
      </c>
      <c r="BG368" s="88">
        <f t="shared" si="117"/>
        <v>40.992647058823529</v>
      </c>
      <c r="BI368" s="14">
        <f t="shared" si="118"/>
        <v>724</v>
      </c>
      <c r="BJ368" s="121">
        <f>BI368/'Supporting Calculations'!$B$8</f>
        <v>0.6654411764705882</v>
      </c>
      <c r="BK368" s="21">
        <f>SUM(T368:INDEX(T:T, MATCH(100000000000000,T:T)))/SUM((T$4:INDEX(T:T, MATCH(1E+30,T:T))))</f>
        <v>0.96500903289334705</v>
      </c>
      <c r="BL368" s="21">
        <f>SUM(H368:INDEX(H:H, MATCH(100000000000000,H:H)))/SUM((H$4:INDEX(H:H, MATCH(100000000000000,H:H))))</f>
        <v>0.97682649748740447</v>
      </c>
      <c r="BM368" s="21">
        <f>SUM(O368:INDEX(O:O, MATCH(100000000000000,O:O)))/SUM((O$4:INDEX(O:O, MATCH(1E+30,O:O))))</f>
        <v>0.96500903289334705</v>
      </c>
      <c r="BN368" s="132">
        <f>SUM(F368:INDEX(F:F, MATCH(100000000000000,F:F)))/SUM((F$4:INDEX(F:F, MATCH(1E+30,F:F))))</f>
        <v>0.95451652622282201</v>
      </c>
      <c r="BQ368" s="28"/>
    </row>
    <row r="369" spans="1:69" ht="15.75" customHeight="1">
      <c r="A369" s="89"/>
      <c r="B369" s="124" t="s">
        <v>136</v>
      </c>
      <c r="C369" s="74"/>
      <c r="D369" s="28"/>
      <c r="E369" s="45">
        <v>5270699</v>
      </c>
      <c r="F369" s="23">
        <v>179125</v>
      </c>
      <c r="G369" s="23">
        <v>5270699</v>
      </c>
      <c r="H369" s="23">
        <v>74232.45</v>
      </c>
      <c r="I369" s="43">
        <v>494883</v>
      </c>
      <c r="J369" s="23"/>
      <c r="K369" s="45"/>
      <c r="L369" s="23"/>
      <c r="M369" s="43"/>
      <c r="N369" s="23"/>
      <c r="O369" s="112">
        <f t="shared" si="100"/>
        <v>5270699</v>
      </c>
      <c r="P369" s="24">
        <f>_xlfn.RANK.EQ(O369, O$4:INDEX(O:O, MATCH(100000000000000,O:O)), 0) + COUNTIF(O$4:INDEX(O:O, ROW(O369)), O369)-1</f>
        <v>723</v>
      </c>
      <c r="Q369" s="25">
        <f>(_xlfn.RANK.EQ(P369, P$4:INDEX(P:P, MATCH(1000000000000,P:P)), 0) + COUNTIF(P$4:INDEX(P:P, ROW(P369)), P369)-1)/'Supporting Calculations'!$B$8</f>
        <v>0.33639705882352944</v>
      </c>
      <c r="R369" s="26">
        <f>'Segment RDF'!$F$33</f>
        <v>40</v>
      </c>
      <c r="S369" s="56">
        <f t="shared" si="101"/>
        <v>13.455882352941178</v>
      </c>
      <c r="T369" s="113">
        <f t="shared" si="102"/>
        <v>5270699</v>
      </c>
      <c r="U369" s="24">
        <f>_xlfn.RANK.EQ(T369, T$4:INDEX(T:T, MATCH(100000000000000,T:T)), 0) + COUNTIF(T$4:INDEX(T:T, ROW(T369)), T369)-1</f>
        <v>723</v>
      </c>
      <c r="V369" s="25">
        <f>(_xlfn.RANK.EQ(U369, U$4:INDEX(U:U, MATCH(1000000000000,U:U)), 0) + COUNTIF(U$4:INDEX(U:U, ROW(U369)), U369)-1)/'Supporting Calculations'!$B$8</f>
        <v>0.33639705882352944</v>
      </c>
      <c r="W369" s="26">
        <f>'Segment RDF'!$H$33</f>
        <v>40</v>
      </c>
      <c r="X369" s="56">
        <f t="shared" si="103"/>
        <v>13.455882352941178</v>
      </c>
      <c r="Y369" s="58">
        <f t="shared" si="104"/>
        <v>494883</v>
      </c>
      <c r="Z369" s="24">
        <f>_xlfn.RANK.EQ(Y369, Y$4:INDEX(Y:Y, MATCH(100000000000000,Y:Y)), 0) + COUNTIF(Y$4:INDEX(Y:Y, ROW(Y369)), Y369)-1</f>
        <v>501</v>
      </c>
      <c r="AA369" s="25">
        <f>(_xlfn.RANK.EQ(Z369, Z$4:INDEX(Z:Z, MATCH(1000000000000,Z:Z)), 0) + COUNTIF(Z$4:INDEX(Z:Z, ROW(Z369)), Z369)-1)/'Supporting Calculations'!$B$8</f>
        <v>0.5404411764705882</v>
      </c>
      <c r="AB369" s="26">
        <f>'Segment RDF'!$J$33</f>
        <v>20</v>
      </c>
      <c r="AC369" s="56">
        <f t="shared" si="105"/>
        <v>10.808823529411764</v>
      </c>
      <c r="AD369" s="26"/>
      <c r="AE369" s="66">
        <f t="shared" si="106"/>
        <v>3.3985055872095903E-2</v>
      </c>
      <c r="AF369" s="24">
        <f>_xlfn.RANK.EQ(AE369, AE$4:INDEX(AE:AE, MATCH(1000000000000,AE:AE)), 0) + COUNTIF(AE$4:INDEX(AE:AE, ROW(AE369)), AE369)-1</f>
        <v>612</v>
      </c>
      <c r="AG369" s="25">
        <f>(_xlfn.RANK.EQ(AF369, AF$4:INDEX(AF:AF, MATCH(1000000000000,AF:AF)), 1) + COUNTIF(AF$4:INDEX(AF:AF, ROW(AF369)), AF369)-1)/'Supporting Calculations'!$B$8</f>
        <v>0.5625</v>
      </c>
      <c r="AH369" s="26">
        <f>'Segment RDF'!$F$33</f>
        <v>40</v>
      </c>
      <c r="AI369" s="67">
        <f t="shared" si="107"/>
        <v>22.5</v>
      </c>
      <c r="AJ369" s="68">
        <f t="shared" si="108"/>
        <v>1.4083985824271126E-2</v>
      </c>
      <c r="AK369" s="24">
        <f>_xlfn.RANK.EQ(AJ369, AJ$4:INDEX(AJ:AJ, MATCH(1000000000000,AJ:AJ)), 0) + COUNTIF(AJ$4:INDEX(AJ:AJ, ROW(AJ369)), AJ369)-1</f>
        <v>301</v>
      </c>
      <c r="AL369" s="25">
        <f>(_xlfn.RANK.EQ(AK369, AK$4:INDEX(AK:AK, MATCH(1000000000000,AK:AK)), 1) + COUNTIF(AK$4:INDEX(AK:AK, ROW(AK369)), AK369)-1)/'Supporting Calculations'!$B$8</f>
        <v>0.2766544117647059</v>
      </c>
      <c r="AM369" s="26">
        <f>'Segment RDF'!$H$33</f>
        <v>40</v>
      </c>
      <c r="AN369" s="67">
        <f t="shared" si="109"/>
        <v>11.066176470588236</v>
      </c>
      <c r="AO369" s="69">
        <f t="shared" si="119"/>
        <v>9.3893238828474168E-2</v>
      </c>
      <c r="AP369" s="24">
        <f>_xlfn.RANK.EQ(AO369, AO$4:INDEX(AO:AO, MATCH(1000000000000,AO:AO)), 0) + COUNTIF(AO$4:INDEX(AO:AO, ROW(AO369)), AO369)-1</f>
        <v>377</v>
      </c>
      <c r="AQ369" s="25">
        <f>(_xlfn.RANK.EQ(AP369, AP$4:INDEX(AP:AP, MATCH(1000000000000,AP:AP)), 1) + COUNTIF(AP$4:INDEX(AP:AP, ROW(AP369)), AP369)-1)/'Supporting Calculations'!$B$8</f>
        <v>0.34650735294117646</v>
      </c>
      <c r="AR369" s="26">
        <f>'Segment RDF'!$J$33</f>
        <v>20</v>
      </c>
      <c r="AS369" s="67">
        <f t="shared" si="110"/>
        <v>6.930147058823529</v>
      </c>
      <c r="AT369" s="69"/>
      <c r="AU369" s="119">
        <f t="shared" si="111"/>
        <v>37.720588235294116</v>
      </c>
      <c r="AV369" s="56">
        <f t="shared" si="112"/>
        <v>40.496323529411761</v>
      </c>
      <c r="AW369" s="24"/>
      <c r="AX369" s="119">
        <f>(_xlfn.RANK.EQ(AU369, AU$4:INDEX(AU:AU, MATCH(1000000000000,AU:AU)), 1) + COUNTIF(AU$4:INDEX(AU:AU, ROW(AU369)), AU369)-1)/'Supporting Calculations'!$B$8*100</f>
        <v>36.94852941176471</v>
      </c>
      <c r="AY369" s="58">
        <f>(_xlfn.RANK.EQ(AV369, AV$4:INDEX(AV:AV, MATCH(10000000000,AV:AV)), 1) + COUNTIF(AV$4:INDEX(AV:AV, ROW(AV369)), AV369)-1)/'Supporting Calculations'!$B$8*100</f>
        <v>34.375</v>
      </c>
      <c r="AZ369" s="70">
        <f t="shared" si="113"/>
        <v>71.32352941176471</v>
      </c>
      <c r="BA369" s="24"/>
      <c r="BB369" s="14">
        <f>IF(AND(AX369&gt;='Supporting Calculations'!$B$4,AY369&gt;='Supporting Calculations'!$C$4) = TRUE,1,IF(AND(AX369&gt;'Supporting Calculations'!$B$4,AY369&lt;'Supporting Calculations'!$C$4) = TRUE, 2,IF(AND(AX369&lt;'Supporting Calculations'!$B$4,AY369&gt;'Supporting Calculations'!$C$4) = TRUE,3,IF(AND(AX369&lt;='Supporting Calculations'!$B$4,AY369&lt;='Supporting Calculations'!$C$4) = TRUE, 4,0))))</f>
        <v>4</v>
      </c>
      <c r="BC369" s="44" t="str">
        <f t="shared" si="114"/>
        <v>Low</v>
      </c>
      <c r="BE369" s="84" t="e">
        <f t="shared" si="115"/>
        <v>#N/A</v>
      </c>
      <c r="BF369" s="86" t="e">
        <f t="shared" si="116"/>
        <v>#N/A</v>
      </c>
      <c r="BG369" s="88">
        <f t="shared" si="117"/>
        <v>34.375</v>
      </c>
      <c r="BI369" s="14">
        <f t="shared" si="118"/>
        <v>723</v>
      </c>
      <c r="BJ369" s="121">
        <f>BI369/'Supporting Calculations'!$B$8</f>
        <v>0.66452205882352944</v>
      </c>
      <c r="BK369" s="21">
        <f>SUM(T369:INDEX(T:T, MATCH(100000000000000,T:T)))/SUM((T$4:INDEX(T:T, MATCH(1E+30,T:T))))</f>
        <v>0.96485110507171878</v>
      </c>
      <c r="BL369" s="21">
        <f>SUM(H369:INDEX(H:H, MATCH(100000000000000,H:H)))/SUM((H$4:INDEX(H:H, MATCH(100000000000000,H:H))))</f>
        <v>0.97658622876457668</v>
      </c>
      <c r="BM369" s="21">
        <f>SUM(O369:INDEX(O:O, MATCH(100000000000000,O:O)))/SUM((O$4:INDEX(O:O, MATCH(1E+30,O:O))))</f>
        <v>0.96485110507171878</v>
      </c>
      <c r="BN369" s="132">
        <f>SUM(F369:INDEX(F:F, MATCH(100000000000000,F:F)))/SUM((F$4:INDEX(F:F, MATCH(1E+30,F:F))))</f>
        <v>0.95450829380282798</v>
      </c>
      <c r="BQ369" s="28"/>
    </row>
    <row r="370" spans="1:69" ht="15.75" customHeight="1">
      <c r="A370" s="89"/>
      <c r="B370" s="124" t="s">
        <v>77</v>
      </c>
      <c r="C370" s="74"/>
      <c r="D370" s="28"/>
      <c r="E370" s="45">
        <v>5274325.05</v>
      </c>
      <c r="F370" s="23">
        <v>689314</v>
      </c>
      <c r="G370" s="23">
        <v>5274325.05</v>
      </c>
      <c r="H370" s="23">
        <v>107541.18</v>
      </c>
      <c r="I370" s="43">
        <v>778893.05</v>
      </c>
      <c r="J370" s="23"/>
      <c r="K370" s="45"/>
      <c r="L370" s="23"/>
      <c r="M370" s="43"/>
      <c r="N370" s="23"/>
      <c r="O370" s="112">
        <f t="shared" si="100"/>
        <v>5274325.05</v>
      </c>
      <c r="P370" s="24">
        <f>_xlfn.RANK.EQ(O370, O$4:INDEX(O:O, MATCH(100000000000000,O:O)), 0) + COUNTIF(O$4:INDEX(O:O, ROW(O370)), O370)-1</f>
        <v>722</v>
      </c>
      <c r="Q370" s="25">
        <f>(_xlfn.RANK.EQ(P370, P$4:INDEX(P:P, MATCH(1000000000000,P:P)), 0) + COUNTIF(P$4:INDEX(P:P, ROW(P370)), P370)-1)/'Supporting Calculations'!$B$8</f>
        <v>0.33731617647058826</v>
      </c>
      <c r="R370" s="26">
        <f>'Segment RDF'!$F$33</f>
        <v>40</v>
      </c>
      <c r="S370" s="56">
        <f t="shared" si="101"/>
        <v>13.492647058823531</v>
      </c>
      <c r="T370" s="113">
        <f t="shared" si="102"/>
        <v>5274325.05</v>
      </c>
      <c r="U370" s="24">
        <f>_xlfn.RANK.EQ(T370, T$4:INDEX(T:T, MATCH(100000000000000,T:T)), 0) + COUNTIF(T$4:INDEX(T:T, ROW(T370)), T370)-1</f>
        <v>722</v>
      </c>
      <c r="V370" s="25">
        <f>(_xlfn.RANK.EQ(U370, U$4:INDEX(U:U, MATCH(1000000000000,U:U)), 0) + COUNTIF(U$4:INDEX(U:U, ROW(U370)), U370)-1)/'Supporting Calculations'!$B$8</f>
        <v>0.33731617647058826</v>
      </c>
      <c r="W370" s="26">
        <f>'Segment RDF'!$H$33</f>
        <v>40</v>
      </c>
      <c r="X370" s="56">
        <f t="shared" si="103"/>
        <v>13.492647058823531</v>
      </c>
      <c r="Y370" s="58">
        <f t="shared" si="104"/>
        <v>778893.05</v>
      </c>
      <c r="Z370" s="24">
        <f>_xlfn.RANK.EQ(Y370, Y$4:INDEX(Y:Y, MATCH(100000000000000,Y:Y)), 0) + COUNTIF(Y$4:INDEX(Y:Y, ROW(Y370)), Y370)-1</f>
        <v>412</v>
      </c>
      <c r="AA370" s="25">
        <f>(_xlfn.RANK.EQ(Z370, Z$4:INDEX(Z:Z, MATCH(1000000000000,Z:Z)), 0) + COUNTIF(Z$4:INDEX(Z:Z, ROW(Z370)), Z370)-1)/'Supporting Calculations'!$B$8</f>
        <v>0.62224264705882348</v>
      </c>
      <c r="AB370" s="26">
        <f>'Segment RDF'!$J$33</f>
        <v>20</v>
      </c>
      <c r="AC370" s="56">
        <f t="shared" si="105"/>
        <v>12.444852941176469</v>
      </c>
      <c r="AD370" s="26"/>
      <c r="AE370" s="66">
        <f t="shared" si="106"/>
        <v>0.13069236223884231</v>
      </c>
      <c r="AF370" s="24">
        <f>_xlfn.RANK.EQ(AE370, AE$4:INDEX(AE:AE, MATCH(1000000000000,AE:AE)), 0) + COUNTIF(AE$4:INDEX(AE:AE, ROW(AE370)), AE370)-1</f>
        <v>127</v>
      </c>
      <c r="AG370" s="25">
        <f>(_xlfn.RANK.EQ(AF370, AF$4:INDEX(AF:AF, MATCH(1000000000000,AF:AF)), 1) + COUNTIF(AF$4:INDEX(AF:AF, ROW(AF370)), AF370)-1)/'Supporting Calculations'!$B$8</f>
        <v>0.11672794117647059</v>
      </c>
      <c r="AH370" s="26">
        <f>'Segment RDF'!$F$33</f>
        <v>40</v>
      </c>
      <c r="AI370" s="67">
        <f t="shared" si="107"/>
        <v>4.6691176470588234</v>
      </c>
      <c r="AJ370" s="68">
        <f t="shared" si="108"/>
        <v>2.0389562452166273E-2</v>
      </c>
      <c r="AK370" s="24">
        <f>_xlfn.RANK.EQ(AJ370, AJ$4:INDEX(AJ:AJ, MATCH(1000000000000,AJ:AJ)), 0) + COUNTIF(AJ$4:INDEX(AJ:AJ, ROW(AJ370)), AJ370)-1</f>
        <v>210</v>
      </c>
      <c r="AL370" s="25">
        <f>(_xlfn.RANK.EQ(AK370, AK$4:INDEX(AK:AK, MATCH(1000000000000,AK:AK)), 1) + COUNTIF(AK$4:INDEX(AK:AK, ROW(AK370)), AK370)-1)/'Supporting Calculations'!$B$8</f>
        <v>0.19301470588235295</v>
      </c>
      <c r="AM370" s="26">
        <f>'Segment RDF'!$H$33</f>
        <v>40</v>
      </c>
      <c r="AN370" s="67">
        <f t="shared" si="109"/>
        <v>7.7205882352941178</v>
      </c>
      <c r="AO370" s="69">
        <f t="shared" si="119"/>
        <v>0.14767634581035161</v>
      </c>
      <c r="AP370" s="24">
        <f>_xlfn.RANK.EQ(AO370, AO$4:INDEX(AO:AO, MATCH(1000000000000,AO:AO)), 0) + COUNTIF(AO$4:INDEX(AO:AO, ROW(AO370)), AO370)-1</f>
        <v>237</v>
      </c>
      <c r="AQ370" s="25">
        <f>(_xlfn.RANK.EQ(AP370, AP$4:INDEX(AP:AP, MATCH(1000000000000,AP:AP)), 1) + COUNTIF(AP$4:INDEX(AP:AP, ROW(AP370)), AP370)-1)/'Supporting Calculations'!$B$8</f>
        <v>0.21783088235294118</v>
      </c>
      <c r="AR370" s="26">
        <f>'Segment RDF'!$J$33</f>
        <v>20</v>
      </c>
      <c r="AS370" s="67">
        <f t="shared" si="110"/>
        <v>4.3566176470588234</v>
      </c>
      <c r="AT370" s="69"/>
      <c r="AU370" s="119">
        <f t="shared" si="111"/>
        <v>39.430147058823529</v>
      </c>
      <c r="AV370" s="56">
        <f t="shared" si="112"/>
        <v>16.746323529411764</v>
      </c>
      <c r="AW370" s="24"/>
      <c r="AX370" s="119">
        <f>(_xlfn.RANK.EQ(AU370, AU$4:INDEX(AU:AU, MATCH(1000000000000,AU:AU)), 1) + COUNTIF(AU$4:INDEX(AU:AU, ROW(AU370)), AU370)-1)/'Supporting Calculations'!$B$8*100</f>
        <v>39.0625</v>
      </c>
      <c r="AY370" s="58">
        <f>(_xlfn.RANK.EQ(AV370, AV$4:INDEX(AV:AV, MATCH(10000000000,AV:AV)), 1) + COUNTIF(AV$4:INDEX(AV:AV, ROW(AV370)), AV370)-1)/'Supporting Calculations'!$B$8*100</f>
        <v>9.4669117647058822</v>
      </c>
      <c r="AZ370" s="70">
        <f t="shared" si="113"/>
        <v>48.529411764705884</v>
      </c>
      <c r="BA370" s="24"/>
      <c r="BB370" s="14">
        <f>IF(AND(AX370&gt;='Supporting Calculations'!$B$4,AY370&gt;='Supporting Calculations'!$C$4) = TRUE,1,IF(AND(AX370&gt;'Supporting Calculations'!$B$4,AY370&lt;'Supporting Calculations'!$C$4) = TRUE, 2,IF(AND(AX370&lt;'Supporting Calculations'!$B$4,AY370&gt;'Supporting Calculations'!$C$4) = TRUE,3,IF(AND(AX370&lt;='Supporting Calculations'!$B$4,AY370&lt;='Supporting Calculations'!$C$4) = TRUE, 4,0))))</f>
        <v>4</v>
      </c>
      <c r="BC370" s="44" t="str">
        <f t="shared" si="114"/>
        <v>Low</v>
      </c>
      <c r="BE370" s="84">
        <f t="shared" si="115"/>
        <v>9.4669117647058822</v>
      </c>
      <c r="BF370" s="86" t="e">
        <f t="shared" si="116"/>
        <v>#N/A</v>
      </c>
      <c r="BG370" s="88" t="e">
        <f t="shared" si="117"/>
        <v>#N/A</v>
      </c>
      <c r="BI370" s="14">
        <f t="shared" si="118"/>
        <v>722</v>
      </c>
      <c r="BJ370" s="121">
        <f>BI370/'Supporting Calculations'!$B$8</f>
        <v>0.66360294117647056</v>
      </c>
      <c r="BK370" s="21">
        <f>SUM(T370:INDEX(T:T, MATCH(100000000000000,T:T)))/SUM((T$4:INDEX(T:T, MATCH(1E+30,T:T))))</f>
        <v>0.96469300451769591</v>
      </c>
      <c r="BL370" s="21">
        <f>SUM(H370:INDEX(H:H, MATCH(100000000000000,H:H)))/SUM((H$4:INDEX(H:H, MATCH(100000000000000,H:H))))</f>
        <v>0.97644205534170392</v>
      </c>
      <c r="BM370" s="21">
        <f>SUM(O370:INDEX(O:O, MATCH(100000000000000,O:O)))/SUM((O$4:INDEX(O:O, MATCH(1E+30,O:O))))</f>
        <v>0.96469300451769591</v>
      </c>
      <c r="BN370" s="132">
        <f>SUM(F370:INDEX(F:F, MATCH(100000000000000,F:F)))/SUM((F$4:INDEX(F:F, MATCH(1E+30,F:F))))</f>
        <v>0.95439972925659811</v>
      </c>
      <c r="BQ370" s="28"/>
    </row>
    <row r="371" spans="1:69" ht="15.75" customHeight="1">
      <c r="A371" s="89"/>
      <c r="B371" s="124" t="s">
        <v>131</v>
      </c>
      <c r="C371" s="74"/>
      <c r="D371" s="28"/>
      <c r="E371" s="45">
        <v>5274913</v>
      </c>
      <c r="F371" s="23">
        <v>160628</v>
      </c>
      <c r="G371" s="23">
        <v>5274913</v>
      </c>
      <c r="H371" s="23">
        <v>51325.8</v>
      </c>
      <c r="I371" s="43">
        <v>342172</v>
      </c>
      <c r="J371" s="23"/>
      <c r="K371" s="63">
        <v>20733.472421103856</v>
      </c>
      <c r="L371" s="64">
        <v>3187.5065196624355</v>
      </c>
      <c r="M371" s="43"/>
      <c r="N371" s="23"/>
      <c r="O371" s="112">
        <f t="shared" si="100"/>
        <v>5274913</v>
      </c>
      <c r="P371" s="24">
        <f>_xlfn.RANK.EQ(O371, O$4:INDEX(O:O, MATCH(100000000000000,O:O)), 0) + COUNTIF(O$4:INDEX(O:O, ROW(O371)), O371)-1</f>
        <v>721</v>
      </c>
      <c r="Q371" s="25">
        <f>(_xlfn.RANK.EQ(P371, P$4:INDEX(P:P, MATCH(1000000000000,P:P)), 0) + COUNTIF(P$4:INDEX(P:P, ROW(P371)), P371)-1)/'Supporting Calculations'!$B$8</f>
        <v>0.33823529411764708</v>
      </c>
      <c r="R371" s="26">
        <f>'Segment RDF'!$F$33</f>
        <v>40</v>
      </c>
      <c r="S371" s="56">
        <f t="shared" si="101"/>
        <v>13.529411764705884</v>
      </c>
      <c r="T371" s="113">
        <f t="shared" si="102"/>
        <v>5274913</v>
      </c>
      <c r="U371" s="24">
        <f>_xlfn.RANK.EQ(T371, T$4:INDEX(T:T, MATCH(100000000000000,T:T)), 0) + COUNTIF(T$4:INDEX(T:T, ROW(T371)), T371)-1</f>
        <v>721</v>
      </c>
      <c r="V371" s="25">
        <f>(_xlfn.RANK.EQ(U371, U$4:INDEX(U:U, MATCH(1000000000000,U:U)), 0) + COUNTIF(U$4:INDEX(U:U, ROW(U371)), U371)-1)/'Supporting Calculations'!$B$8</f>
        <v>0.33823529411764708</v>
      </c>
      <c r="W371" s="26">
        <f>'Segment RDF'!$H$33</f>
        <v>40</v>
      </c>
      <c r="X371" s="56">
        <f t="shared" si="103"/>
        <v>13.529411764705884</v>
      </c>
      <c r="Y371" s="58">
        <f t="shared" si="104"/>
        <v>342172</v>
      </c>
      <c r="Z371" s="24">
        <f>_xlfn.RANK.EQ(Y371, Y$4:INDEX(Y:Y, MATCH(100000000000000,Y:Y)), 0) + COUNTIF(Y$4:INDEX(Y:Y, ROW(Y371)), Y371)-1</f>
        <v>590</v>
      </c>
      <c r="AA371" s="25">
        <f>(_xlfn.RANK.EQ(Z371, Z$4:INDEX(Z:Z, MATCH(1000000000000,Z:Z)), 0) + COUNTIF(Z$4:INDEX(Z:Z, ROW(Z371)), Z371)-1)/'Supporting Calculations'!$B$8</f>
        <v>0.45863970588235292</v>
      </c>
      <c r="AB371" s="26">
        <f>'Segment RDF'!$J$33</f>
        <v>20</v>
      </c>
      <c r="AC371" s="56">
        <f t="shared" si="105"/>
        <v>9.172794117647058</v>
      </c>
      <c r="AD371" s="26"/>
      <c r="AE371" s="66">
        <f t="shared" si="106"/>
        <v>3.4381888842736144E-2</v>
      </c>
      <c r="AF371" s="24">
        <f>_xlfn.RANK.EQ(AE371, AE$4:INDEX(AE:AE, MATCH(1000000000000,AE:AE)), 0) + COUNTIF(AE$4:INDEX(AE:AE, ROW(AE371)), AE371)-1</f>
        <v>606</v>
      </c>
      <c r="AG371" s="25">
        <f>(_xlfn.RANK.EQ(AF371, AF$4:INDEX(AF:AF, MATCH(1000000000000,AF:AF)), 1) + COUNTIF(AF$4:INDEX(AF:AF, ROW(AF371)), AF371)-1)/'Supporting Calculations'!$B$8</f>
        <v>0.55698529411764708</v>
      </c>
      <c r="AH371" s="26">
        <f>'Segment RDF'!$F$33</f>
        <v>40</v>
      </c>
      <c r="AI371" s="67">
        <f t="shared" si="107"/>
        <v>22.279411764705884</v>
      </c>
      <c r="AJ371" s="68">
        <f t="shared" si="108"/>
        <v>1.0334446562372201E-2</v>
      </c>
      <c r="AK371" s="24">
        <f>_xlfn.RANK.EQ(AJ371, AJ$4:INDEX(AJ:AJ, MATCH(1000000000000,AJ:AJ)), 0) + COUNTIF(AJ$4:INDEX(AJ:AJ, ROW(AJ371)), AJ371)-1</f>
        <v>384</v>
      </c>
      <c r="AL371" s="25">
        <f>(_xlfn.RANK.EQ(AK371, AK$4:INDEX(AK:AK, MATCH(1000000000000,AK:AK)), 1) + COUNTIF(AK$4:INDEX(AK:AK, ROW(AK371)), AK371)-1)/'Supporting Calculations'!$B$8</f>
        <v>0.35294117647058826</v>
      </c>
      <c r="AM371" s="26">
        <f>'Segment RDF'!$H$33</f>
        <v>40</v>
      </c>
      <c r="AN371" s="67">
        <f t="shared" si="109"/>
        <v>14.117647058823531</v>
      </c>
      <c r="AO371" s="69">
        <f t="shared" si="119"/>
        <v>6.4867799715369712E-2</v>
      </c>
      <c r="AP371" s="24">
        <f>_xlfn.RANK.EQ(AO371, AO$4:INDEX(AO:AO, MATCH(1000000000000,AO:AO)), 0) + COUNTIF(AO$4:INDEX(AO:AO, ROW(AO371)), AO371)-1</f>
        <v>496</v>
      </c>
      <c r="AQ371" s="25">
        <f>(_xlfn.RANK.EQ(AP371, AP$4:INDEX(AP:AP, MATCH(1000000000000,AP:AP)), 1) + COUNTIF(AP$4:INDEX(AP:AP, ROW(AP371)), AP371)-1)/'Supporting Calculations'!$B$8</f>
        <v>0.45588235294117646</v>
      </c>
      <c r="AR371" s="26">
        <f>'Segment RDF'!$J$33</f>
        <v>20</v>
      </c>
      <c r="AS371" s="67">
        <f t="shared" si="110"/>
        <v>9.117647058823529</v>
      </c>
      <c r="AT371" s="60"/>
      <c r="AU371" s="119">
        <f t="shared" si="111"/>
        <v>36.231617647058826</v>
      </c>
      <c r="AV371" s="56">
        <f t="shared" si="112"/>
        <v>45.514705882352942</v>
      </c>
      <c r="AW371" s="24"/>
      <c r="AX371" s="119">
        <f>(_xlfn.RANK.EQ(AU371, AU$4:INDEX(AU:AU, MATCH(1000000000000,AU:AU)), 1) + COUNTIF(AU$4:INDEX(AU:AU, ROW(AU371)), AU371)-1)/'Supporting Calculations'!$B$8*100</f>
        <v>35.477941176470587</v>
      </c>
      <c r="AY371" s="58">
        <f>(_xlfn.RANK.EQ(AV371, AV$4:INDEX(AV:AV, MATCH(10000000000,AV:AV)), 1) + COUNTIF(AV$4:INDEX(AV:AV, ROW(AV371)), AV371)-1)/'Supporting Calculations'!$B$8*100</f>
        <v>41.17647058823529</v>
      </c>
      <c r="AZ371" s="70">
        <f t="shared" si="113"/>
        <v>76.654411764705884</v>
      </c>
      <c r="BA371" s="24"/>
      <c r="BB371" s="14">
        <f>IF(AND(AX371&gt;='Supporting Calculations'!$B$4,AY371&gt;='Supporting Calculations'!$C$4) = TRUE,1,IF(AND(AX371&gt;'Supporting Calculations'!$B$4,AY371&lt;'Supporting Calculations'!$C$4) = TRUE, 2,IF(AND(AX371&lt;'Supporting Calculations'!$B$4,AY371&gt;'Supporting Calculations'!$C$4) = TRUE,3,IF(AND(AX371&lt;='Supporting Calculations'!$B$4,AY371&lt;='Supporting Calculations'!$C$4) = TRUE, 4,0))))</f>
        <v>4</v>
      </c>
      <c r="BC371" s="44" t="str">
        <f t="shared" si="114"/>
        <v>Low</v>
      </c>
      <c r="BE371" s="84" t="e">
        <f t="shared" si="115"/>
        <v>#N/A</v>
      </c>
      <c r="BF371" s="86" t="e">
        <f t="shared" si="116"/>
        <v>#N/A</v>
      </c>
      <c r="BG371" s="88">
        <f t="shared" si="117"/>
        <v>41.17647058823529</v>
      </c>
      <c r="BI371" s="14">
        <f t="shared" si="118"/>
        <v>721</v>
      </c>
      <c r="BJ371" s="121">
        <f>BI371/'Supporting Calculations'!$B$8</f>
        <v>0.6626838235294118</v>
      </c>
      <c r="BK371" s="21">
        <f>SUM(T371:INDEX(T:T, MATCH(100000000000000,T:T)))/SUM((T$4:INDEX(T:T, MATCH(1E+30,T:T))))</f>
        <v>0.96453479519621865</v>
      </c>
      <c r="BL371" s="21">
        <f>SUM(H371:INDEX(H:H, MATCH(100000000000000,H:H)))/SUM((H$4:INDEX(H:H, MATCH(100000000000000,H:H))))</f>
        <v>0.97623319008102116</v>
      </c>
      <c r="BM371" s="21">
        <f>SUM(O371:INDEX(O:O, MATCH(100000000000000,O:O)))/SUM((O$4:INDEX(O:O, MATCH(1E+30,O:O))))</f>
        <v>0.96453479519621865</v>
      </c>
      <c r="BN371" s="132">
        <f>SUM(F371:INDEX(F:F, MATCH(100000000000000,F:F)))/SUM((F$4:INDEX(F:F, MATCH(1E+30,F:F))))</f>
        <v>0.95398194803331882</v>
      </c>
      <c r="BQ371" s="27"/>
    </row>
    <row r="372" spans="1:69" ht="15.75" customHeight="1">
      <c r="A372" s="89"/>
      <c r="B372" s="124" t="s">
        <v>135</v>
      </c>
      <c r="C372" s="74"/>
      <c r="D372" s="28"/>
      <c r="E372" s="45">
        <v>5280790.6399999997</v>
      </c>
      <c r="F372" s="23"/>
      <c r="G372" s="23">
        <v>5280790.6399999997</v>
      </c>
      <c r="H372" s="23">
        <v>68078.89</v>
      </c>
      <c r="I372" s="43">
        <v>453859.27399999998</v>
      </c>
      <c r="J372" s="23"/>
      <c r="K372" s="45"/>
      <c r="L372" s="23"/>
      <c r="M372" s="43"/>
      <c r="N372" s="23"/>
      <c r="O372" s="112">
        <f t="shared" si="100"/>
        <v>5280790.6399999997</v>
      </c>
      <c r="P372" s="24">
        <f>_xlfn.RANK.EQ(O372, O$4:INDEX(O:O, MATCH(100000000000000,O:O)), 0) + COUNTIF(O$4:INDEX(O:O, ROW(O372)), O372)-1</f>
        <v>720</v>
      </c>
      <c r="Q372" s="25">
        <f>(_xlfn.RANK.EQ(P372, P$4:INDEX(P:P, MATCH(1000000000000,P:P)), 0) + COUNTIF(P$4:INDEX(P:P, ROW(P372)), P372)-1)/'Supporting Calculations'!$B$8</f>
        <v>0.3391544117647059</v>
      </c>
      <c r="R372" s="26">
        <f>'Segment RDF'!$F$33</f>
        <v>40</v>
      </c>
      <c r="S372" s="56">
        <f t="shared" si="101"/>
        <v>13.566176470588236</v>
      </c>
      <c r="T372" s="113">
        <f t="shared" si="102"/>
        <v>5280790.6399999997</v>
      </c>
      <c r="U372" s="24">
        <f>_xlfn.RANK.EQ(T372, T$4:INDEX(T:T, MATCH(100000000000000,T:T)), 0) + COUNTIF(T$4:INDEX(T:T, ROW(T372)), T372)-1</f>
        <v>720</v>
      </c>
      <c r="V372" s="25">
        <f>(_xlfn.RANK.EQ(U372, U$4:INDEX(U:U, MATCH(1000000000000,U:U)), 0) + COUNTIF(U$4:INDEX(U:U, ROW(U372)), U372)-1)/'Supporting Calculations'!$B$8</f>
        <v>0.3391544117647059</v>
      </c>
      <c r="W372" s="26">
        <f>'Segment RDF'!$H$33</f>
        <v>40</v>
      </c>
      <c r="X372" s="56">
        <f t="shared" si="103"/>
        <v>13.566176470588236</v>
      </c>
      <c r="Y372" s="58">
        <f t="shared" si="104"/>
        <v>453859.27399999998</v>
      </c>
      <c r="Z372" s="24">
        <f>_xlfn.RANK.EQ(Y372, Y$4:INDEX(Y:Y, MATCH(100000000000000,Y:Y)), 0) + COUNTIF(Y$4:INDEX(Y:Y, ROW(Y372)), Y372)-1</f>
        <v>515</v>
      </c>
      <c r="AA372" s="25">
        <f>(_xlfn.RANK.EQ(Z372, Z$4:INDEX(Z:Z, MATCH(1000000000000,Z:Z)), 0) + COUNTIF(Z$4:INDEX(Z:Z, ROW(Z372)), Z372)-1)/'Supporting Calculations'!$B$8</f>
        <v>0.52757352941176472</v>
      </c>
      <c r="AB372" s="26">
        <f>'Segment RDF'!$J$33</f>
        <v>20</v>
      </c>
      <c r="AC372" s="56">
        <f t="shared" si="105"/>
        <v>10.551470588235293</v>
      </c>
      <c r="AD372" s="26"/>
      <c r="AE372" s="66">
        <f t="shared" si="106"/>
        <v>0</v>
      </c>
      <c r="AF372" s="24">
        <f>_xlfn.RANK.EQ(AE372, AE$4:INDEX(AE:AE, MATCH(1000000000000,AE:AE)), 0) + COUNTIF(AE$4:INDEX(AE:AE, ROW(AE372)), AE372)-1</f>
        <v>1044</v>
      </c>
      <c r="AG372" s="25">
        <f>(_xlfn.RANK.EQ(AF372, AF$4:INDEX(AF:AF, MATCH(1000000000000,AF:AF)), 1) + COUNTIF(AF$4:INDEX(AF:AF, ROW(AF372)), AF372)-1)/'Supporting Calculations'!$B$8</f>
        <v>0.9595588235294118</v>
      </c>
      <c r="AH372" s="26">
        <f>'Segment RDF'!$F$33</f>
        <v>40</v>
      </c>
      <c r="AI372" s="67">
        <f t="shared" si="107"/>
        <v>38.382352941176471</v>
      </c>
      <c r="AJ372" s="68">
        <f t="shared" si="108"/>
        <v>1.2891798717473868E-2</v>
      </c>
      <c r="AK372" s="24">
        <f>_xlfn.RANK.EQ(AJ372, AJ$4:INDEX(AJ:AJ, MATCH(1000000000000,AJ:AJ)), 0) + COUNTIF(AJ$4:INDEX(AJ:AJ, ROW(AJ372)), AJ372)-1</f>
        <v>319</v>
      </c>
      <c r="AL372" s="25">
        <f>(_xlfn.RANK.EQ(AK372, AK$4:INDEX(AK:AK, MATCH(1000000000000,AK:AK)), 1) + COUNTIF(AK$4:INDEX(AK:AK, ROW(AK372)), AK372)-1)/'Supporting Calculations'!$B$8</f>
        <v>0.29319852941176472</v>
      </c>
      <c r="AM372" s="26">
        <f>'Segment RDF'!$H$33</f>
        <v>40</v>
      </c>
      <c r="AN372" s="67">
        <f t="shared" si="109"/>
        <v>11.727941176470589</v>
      </c>
      <c r="AO372" s="69">
        <f t="shared" si="119"/>
        <v>8.5945326171840059E-2</v>
      </c>
      <c r="AP372" s="24">
        <f>_xlfn.RANK.EQ(AO372, AO$4:INDEX(AO:AO, MATCH(1000000000000,AO:AO)), 0) + COUNTIF(AO$4:INDEX(AO:AO, ROW(AO372)), AO372)-1</f>
        <v>396</v>
      </c>
      <c r="AQ372" s="25">
        <f>(_xlfn.RANK.EQ(AP372, AP$4:INDEX(AP:AP, MATCH(1000000000000,AP:AP)), 1) + COUNTIF(AP$4:INDEX(AP:AP, ROW(AP372)), AP372)-1)/'Supporting Calculations'!$B$8</f>
        <v>0.3639705882352941</v>
      </c>
      <c r="AR372" s="26">
        <f>'Segment RDF'!$J$33</f>
        <v>20</v>
      </c>
      <c r="AS372" s="67">
        <f t="shared" si="110"/>
        <v>7.2794117647058822</v>
      </c>
      <c r="AT372" s="69"/>
      <c r="AU372" s="119">
        <f t="shared" si="111"/>
        <v>37.683823529411768</v>
      </c>
      <c r="AV372" s="56">
        <f t="shared" si="112"/>
        <v>57.389705882352942</v>
      </c>
      <c r="AW372" s="24"/>
      <c r="AX372" s="119">
        <f>(_xlfn.RANK.EQ(AU372, AU$4:INDEX(AU:AU, MATCH(1000000000000,AU:AU)), 1) + COUNTIF(AU$4:INDEX(AU:AU, ROW(AU372)), AU372)-1)/'Supporting Calculations'!$B$8*100</f>
        <v>36.856617647058826</v>
      </c>
      <c r="AY372" s="58">
        <f>(_xlfn.RANK.EQ(AV372, AV$4:INDEX(AV:AV, MATCH(10000000000,AV:AV)), 1) + COUNTIF(AV$4:INDEX(AV:AV, ROW(AV372)), AV372)-1)/'Supporting Calculations'!$B$8*100</f>
        <v>58.731617647058819</v>
      </c>
      <c r="AZ372" s="70">
        <f t="shared" si="113"/>
        <v>95.588235294117652</v>
      </c>
      <c r="BA372" s="24"/>
      <c r="BB372" s="14">
        <f>IF(AND(AX372&gt;='Supporting Calculations'!$B$4,AY372&gt;='Supporting Calculations'!$C$4) = TRUE,1,IF(AND(AX372&gt;'Supporting Calculations'!$B$4,AY372&lt;'Supporting Calculations'!$C$4) = TRUE, 2,IF(AND(AX372&lt;'Supporting Calculations'!$B$4,AY372&gt;'Supporting Calculations'!$C$4) = TRUE,3,IF(AND(AX372&lt;='Supporting Calculations'!$B$4,AY372&lt;='Supporting Calculations'!$C$4) = TRUE, 4,0))))</f>
        <v>4</v>
      </c>
      <c r="BC372" s="44" t="str">
        <f t="shared" si="114"/>
        <v>Low</v>
      </c>
      <c r="BE372" s="84" t="e">
        <f t="shared" si="115"/>
        <v>#N/A</v>
      </c>
      <c r="BF372" s="86" t="e">
        <f t="shared" si="116"/>
        <v>#N/A</v>
      </c>
      <c r="BG372" s="88">
        <f t="shared" si="117"/>
        <v>58.731617647058819</v>
      </c>
      <c r="BI372" s="14">
        <f t="shared" si="118"/>
        <v>720</v>
      </c>
      <c r="BJ372" s="121">
        <f>BI372/'Supporting Calculations'!$B$8</f>
        <v>0.66176470588235292</v>
      </c>
      <c r="BK372" s="21">
        <f>SUM(T372:INDEX(T:T, MATCH(100000000000000,T:T)))/SUM((T$4:INDEX(T:T, MATCH(1E+30,T:T))))</f>
        <v>0.96437656823851869</v>
      </c>
      <c r="BL372" s="21">
        <f>SUM(H372:INDEX(H:H, MATCH(100000000000000,H:H)))/SUM((H$4:INDEX(H:H, MATCH(100000000000000,H:H))))</f>
        <v>0.97613350569410295</v>
      </c>
      <c r="BM372" s="21">
        <f>SUM(O372:INDEX(O:O, MATCH(100000000000000,O:O)))/SUM((O$4:INDEX(O:O, MATCH(1E+30,O:O))))</f>
        <v>0.96437656823851869</v>
      </c>
      <c r="BN372" s="132">
        <f>SUM(F372:INDEX(F:F, MATCH(100000000000000,F:F)))/SUM((F$4:INDEX(F:F, MATCH(1E+30,F:F))))</f>
        <v>0.95388459419699323</v>
      </c>
      <c r="BQ372" s="28"/>
    </row>
    <row r="373" spans="1:69" ht="15.75" customHeight="1">
      <c r="A373" s="89"/>
      <c r="B373" s="124" t="s">
        <v>140</v>
      </c>
      <c r="C373" s="74"/>
      <c r="D373" s="28"/>
      <c r="E373" s="45">
        <v>5286828</v>
      </c>
      <c r="F373" s="23">
        <v>511872</v>
      </c>
      <c r="G373" s="23">
        <v>5286828</v>
      </c>
      <c r="H373" s="23">
        <v>100870.5</v>
      </c>
      <c r="I373" s="43">
        <v>770626</v>
      </c>
      <c r="J373" s="23"/>
      <c r="K373" s="63">
        <v>242640.01470570097</v>
      </c>
      <c r="L373" s="64">
        <v>34842.38151949751</v>
      </c>
      <c r="M373" s="43"/>
      <c r="N373" s="23"/>
      <c r="O373" s="112">
        <f t="shared" si="100"/>
        <v>5286828</v>
      </c>
      <c r="P373" s="24">
        <f>_xlfn.RANK.EQ(O373, O$4:INDEX(O:O, MATCH(100000000000000,O:O)), 0) + COUNTIF(O$4:INDEX(O:O, ROW(O373)), O373)-1</f>
        <v>719</v>
      </c>
      <c r="Q373" s="25">
        <f>(_xlfn.RANK.EQ(P373, P$4:INDEX(P:P, MATCH(1000000000000,P:P)), 0) + COUNTIF(P$4:INDEX(P:P, ROW(P373)), P373)-1)/'Supporting Calculations'!$B$8</f>
        <v>0.34007352941176472</v>
      </c>
      <c r="R373" s="26">
        <f>'Segment RDF'!$F$33</f>
        <v>40</v>
      </c>
      <c r="S373" s="56">
        <f t="shared" si="101"/>
        <v>13.602941176470589</v>
      </c>
      <c r="T373" s="113">
        <f t="shared" si="102"/>
        <v>5286828</v>
      </c>
      <c r="U373" s="24">
        <f>_xlfn.RANK.EQ(T373, T$4:INDEX(T:T, MATCH(100000000000000,T:T)), 0) + COUNTIF(T$4:INDEX(T:T, ROW(T373)), T373)-1</f>
        <v>719</v>
      </c>
      <c r="V373" s="25">
        <f>(_xlfn.RANK.EQ(U373, U$4:INDEX(U:U, MATCH(1000000000000,U:U)), 0) + COUNTIF(U$4:INDEX(U:U, ROW(U373)), U373)-1)/'Supporting Calculations'!$B$8</f>
        <v>0.34007352941176472</v>
      </c>
      <c r="W373" s="26">
        <f>'Segment RDF'!$H$33</f>
        <v>40</v>
      </c>
      <c r="X373" s="56">
        <f t="shared" si="103"/>
        <v>13.602941176470589</v>
      </c>
      <c r="Y373" s="58">
        <f t="shared" si="104"/>
        <v>770626</v>
      </c>
      <c r="Z373" s="24">
        <f>_xlfn.RANK.EQ(Y373, Y$4:INDEX(Y:Y, MATCH(100000000000000,Y:Y)), 0) + COUNTIF(Y$4:INDEX(Y:Y, ROW(Y373)), Y373)-1</f>
        <v>414</v>
      </c>
      <c r="AA373" s="25">
        <f>(_xlfn.RANK.EQ(Z373, Z$4:INDEX(Z:Z, MATCH(1000000000000,Z:Z)), 0) + COUNTIF(Z$4:INDEX(Z:Z, ROW(Z373)), Z373)-1)/'Supporting Calculations'!$B$8</f>
        <v>0.62040441176470584</v>
      </c>
      <c r="AB373" s="26">
        <f>'Segment RDF'!$J$33</f>
        <v>20</v>
      </c>
      <c r="AC373" s="56">
        <f t="shared" si="105"/>
        <v>12.408088235294116</v>
      </c>
      <c r="AD373" s="26"/>
      <c r="AE373" s="66">
        <f t="shared" si="106"/>
        <v>0.14271544576553294</v>
      </c>
      <c r="AF373" s="24">
        <f>_xlfn.RANK.EQ(AE373, AE$4:INDEX(AE:AE, MATCH(1000000000000,AE:AE)), 0) + COUNTIF(AE$4:INDEX(AE:AE, ROW(AE373)), AE373)-1</f>
        <v>98</v>
      </c>
      <c r="AG373" s="25">
        <f>(_xlfn.RANK.EQ(AF373, AF$4:INDEX(AF:AF, MATCH(1000000000000,AF:AF)), 1) + COUNTIF(AF$4:INDEX(AF:AF, ROW(AF373)), AF373)-1)/'Supporting Calculations'!$B$8</f>
        <v>9.0073529411764705E-2</v>
      </c>
      <c r="AH373" s="26">
        <f>'Segment RDF'!$F$33</f>
        <v>40</v>
      </c>
      <c r="AI373" s="67">
        <f t="shared" si="107"/>
        <v>3.6029411764705883</v>
      </c>
      <c r="AJ373" s="68">
        <f t="shared" si="108"/>
        <v>2.5670001278554459E-2</v>
      </c>
      <c r="AK373" s="24">
        <f>_xlfn.RANK.EQ(AJ373, AJ$4:INDEX(AJ:AJ, MATCH(1000000000000,AJ:AJ)), 0) + COUNTIF(AJ$4:INDEX(AJ:AJ, ROW(AJ373)), AJ373)-1</f>
        <v>152</v>
      </c>
      <c r="AL373" s="25">
        <f>(_xlfn.RANK.EQ(AK373, AK$4:INDEX(AK:AK, MATCH(1000000000000,AK:AK)), 1) + COUNTIF(AK$4:INDEX(AK:AK, ROW(AK373)), AK373)-1)/'Supporting Calculations'!$B$8</f>
        <v>0.13970588235294118</v>
      </c>
      <c r="AM373" s="26">
        <f>'Segment RDF'!$H$33</f>
        <v>40</v>
      </c>
      <c r="AN373" s="67">
        <f t="shared" si="109"/>
        <v>5.5882352941176467</v>
      </c>
      <c r="AO373" s="69">
        <f t="shared" si="119"/>
        <v>0.1457633953667492</v>
      </c>
      <c r="AP373" s="24">
        <f>_xlfn.RANK.EQ(AO373, AO$4:INDEX(AO:AO, MATCH(1000000000000,AO:AO)), 0) + COUNTIF(AO$4:INDEX(AO:AO, ROW(AO373)), AO373)-1</f>
        <v>240</v>
      </c>
      <c r="AQ373" s="25">
        <f>(_xlfn.RANK.EQ(AP373, AP$4:INDEX(AP:AP, MATCH(1000000000000,AP:AP)), 1) + COUNTIF(AP$4:INDEX(AP:AP, ROW(AP373)), AP373)-1)/'Supporting Calculations'!$B$8</f>
        <v>0.22058823529411764</v>
      </c>
      <c r="AR373" s="26">
        <f>'Segment RDF'!$J$33</f>
        <v>20</v>
      </c>
      <c r="AS373" s="67">
        <f t="shared" si="110"/>
        <v>4.4117647058823533</v>
      </c>
      <c r="AT373" s="69"/>
      <c r="AU373" s="119">
        <f t="shared" si="111"/>
        <v>39.61397058823529</v>
      </c>
      <c r="AV373" s="56">
        <f t="shared" si="112"/>
        <v>13.602941176470589</v>
      </c>
      <c r="AW373" s="24"/>
      <c r="AX373" s="119">
        <f>(_xlfn.RANK.EQ(AU373, AU$4:INDEX(AU:AU, MATCH(1000000000000,AU:AU)), 1) + COUNTIF(AU$4:INDEX(AU:AU, ROW(AU373)), AU373)-1)/'Supporting Calculations'!$B$8*100</f>
        <v>39.338235294117645</v>
      </c>
      <c r="AY373" s="58">
        <f>(_xlfn.RANK.EQ(AV373, AV$4:INDEX(AV:AV, MATCH(10000000000,AV:AV)), 1) + COUNTIF(AV$4:INDEX(AV:AV, ROW(AV373)), AV373)-1)/'Supporting Calculations'!$B$8*100</f>
        <v>6.8933823529411766</v>
      </c>
      <c r="AZ373" s="70">
        <f t="shared" si="113"/>
        <v>46.231617647058819</v>
      </c>
      <c r="BA373" s="24"/>
      <c r="BB373" s="14">
        <f>IF(AND(AX373&gt;='Supporting Calculations'!$B$4,AY373&gt;='Supporting Calculations'!$C$4) = TRUE,1,IF(AND(AX373&gt;'Supporting Calculations'!$B$4,AY373&lt;'Supporting Calculations'!$C$4) = TRUE, 2,IF(AND(AX373&lt;'Supporting Calculations'!$B$4,AY373&gt;'Supporting Calculations'!$C$4) = TRUE,3,IF(AND(AX373&lt;='Supporting Calculations'!$B$4,AY373&lt;='Supporting Calculations'!$C$4) = TRUE, 4,0))))</f>
        <v>4</v>
      </c>
      <c r="BC373" s="44" t="str">
        <f t="shared" si="114"/>
        <v>Low</v>
      </c>
      <c r="BE373" s="84">
        <f t="shared" si="115"/>
        <v>6.8933823529411766</v>
      </c>
      <c r="BF373" s="86" t="e">
        <f t="shared" si="116"/>
        <v>#N/A</v>
      </c>
      <c r="BG373" s="88" t="e">
        <f t="shared" si="117"/>
        <v>#N/A</v>
      </c>
      <c r="BI373" s="14">
        <f t="shared" si="118"/>
        <v>719</v>
      </c>
      <c r="BJ373" s="121">
        <f>BI373/'Supporting Calculations'!$B$8</f>
        <v>0.66084558823529416</v>
      </c>
      <c r="BK373" s="21">
        <f>SUM(T373:INDEX(T:T, MATCH(100000000000000,T:T)))/SUM((T$4:INDEX(T:T, MATCH(1E+30,T:T))))</f>
        <v>0.96421816497438551</v>
      </c>
      <c r="BL373" s="21">
        <f>SUM(H373:INDEX(H:H, MATCH(100000000000000,H:H)))/SUM((H$4:INDEX(H:H, MATCH(100000000000000,H:H))))</f>
        <v>0.97600128364570404</v>
      </c>
      <c r="BM373" s="21">
        <f>SUM(O373:INDEX(O:O, MATCH(100000000000000,O:O)))/SUM((O$4:INDEX(O:O, MATCH(1E+30,O:O))))</f>
        <v>0.96421816497438551</v>
      </c>
      <c r="BN373" s="132">
        <f>SUM(F373:INDEX(F:F, MATCH(100000000000000,F:F)))/SUM((F$4:INDEX(F:F, MATCH(1E+30,F:F))))</f>
        <v>0.95388459419699323</v>
      </c>
      <c r="BQ373" s="28"/>
    </row>
    <row r="374" spans="1:69" ht="15.75" customHeight="1">
      <c r="A374" s="89"/>
      <c r="B374" s="124" t="s">
        <v>145</v>
      </c>
      <c r="C374" s="74"/>
      <c r="D374" s="28"/>
      <c r="E374" s="45">
        <v>5298488</v>
      </c>
      <c r="F374" s="23">
        <v>102103</v>
      </c>
      <c r="G374" s="23">
        <v>5298488</v>
      </c>
      <c r="H374" s="23">
        <v>70212.3</v>
      </c>
      <c r="I374" s="43">
        <v>468082</v>
      </c>
      <c r="J374" s="23"/>
      <c r="K374" s="45"/>
      <c r="L374" s="23"/>
      <c r="M374" s="43"/>
      <c r="N374" s="23"/>
      <c r="O374" s="112">
        <f t="shared" si="100"/>
        <v>5298488</v>
      </c>
      <c r="P374" s="24">
        <f>_xlfn.RANK.EQ(O374, O$4:INDEX(O:O, MATCH(100000000000000,O:O)), 0) + COUNTIF(O$4:INDEX(O:O, ROW(O374)), O374)-1</f>
        <v>718</v>
      </c>
      <c r="Q374" s="25">
        <f>(_xlfn.RANK.EQ(P374, P$4:INDEX(P:P, MATCH(1000000000000,P:P)), 0) + COUNTIF(P$4:INDEX(P:P, ROW(P374)), P374)-1)/'Supporting Calculations'!$B$8</f>
        <v>0.34099264705882354</v>
      </c>
      <c r="R374" s="26">
        <f>'Segment RDF'!$F$33</f>
        <v>40</v>
      </c>
      <c r="S374" s="56">
        <f t="shared" si="101"/>
        <v>13.639705882352942</v>
      </c>
      <c r="T374" s="113">
        <f t="shared" si="102"/>
        <v>5298488</v>
      </c>
      <c r="U374" s="24">
        <f>_xlfn.RANK.EQ(T374, T$4:INDEX(T:T, MATCH(100000000000000,T:T)), 0) + COUNTIF(T$4:INDEX(T:T, ROW(T374)), T374)-1</f>
        <v>718</v>
      </c>
      <c r="V374" s="25">
        <f>(_xlfn.RANK.EQ(U374, U$4:INDEX(U:U, MATCH(1000000000000,U:U)), 0) + COUNTIF(U$4:INDEX(U:U, ROW(U374)), U374)-1)/'Supporting Calculations'!$B$8</f>
        <v>0.34099264705882354</v>
      </c>
      <c r="W374" s="26">
        <f>'Segment RDF'!$H$33</f>
        <v>40</v>
      </c>
      <c r="X374" s="56">
        <f t="shared" si="103"/>
        <v>13.639705882352942</v>
      </c>
      <c r="Y374" s="58">
        <f t="shared" si="104"/>
        <v>468082</v>
      </c>
      <c r="Z374" s="24">
        <f>_xlfn.RANK.EQ(Y374, Y$4:INDEX(Y:Y, MATCH(100000000000000,Y:Y)), 0) + COUNTIF(Y$4:INDEX(Y:Y, ROW(Y374)), Y374)-1</f>
        <v>507</v>
      </c>
      <c r="AA374" s="25">
        <f>(_xlfn.RANK.EQ(Z374, Z$4:INDEX(Z:Z, MATCH(1000000000000,Z:Z)), 0) + COUNTIF(Z$4:INDEX(Z:Z, ROW(Z374)), Z374)-1)/'Supporting Calculations'!$B$8</f>
        <v>0.53492647058823528</v>
      </c>
      <c r="AB374" s="26">
        <f>'Segment RDF'!$J$33</f>
        <v>20</v>
      </c>
      <c r="AC374" s="56">
        <f t="shared" si="105"/>
        <v>10.698529411764707</v>
      </c>
      <c r="AD374" s="26"/>
      <c r="AE374" s="66">
        <f t="shared" si="106"/>
        <v>1.9270214446083487E-2</v>
      </c>
      <c r="AF374" s="24">
        <f>_xlfn.RANK.EQ(AE374, AE$4:INDEX(AE:AE, MATCH(1000000000000,AE:AE)), 0) + COUNTIF(AE$4:INDEX(AE:AE, ROW(AE374)), AE374)-1</f>
        <v>780</v>
      </c>
      <c r="AG374" s="25">
        <f>(_xlfn.RANK.EQ(AF374, AF$4:INDEX(AF:AF, MATCH(1000000000000,AF:AF)), 1) + COUNTIF(AF$4:INDEX(AF:AF, ROW(AF374)), AF374)-1)/'Supporting Calculations'!$B$8</f>
        <v>0.71691176470588236</v>
      </c>
      <c r="AH374" s="26">
        <f>'Segment RDF'!$F$33</f>
        <v>40</v>
      </c>
      <c r="AI374" s="67">
        <f t="shared" si="107"/>
        <v>28.676470588235293</v>
      </c>
      <c r="AJ374" s="68">
        <f t="shared" si="108"/>
        <v>1.3251384168464664E-2</v>
      </c>
      <c r="AK374" s="24">
        <f>_xlfn.RANK.EQ(AJ374, AJ$4:INDEX(AJ:AJ, MATCH(1000000000000,AJ:AJ)), 0) + COUNTIF(AJ$4:INDEX(AJ:AJ, ROW(AJ374)), AJ374)-1</f>
        <v>311</v>
      </c>
      <c r="AL374" s="25">
        <f>(_xlfn.RANK.EQ(AK374, AK$4:INDEX(AK:AK, MATCH(1000000000000,AK:AK)), 1) + COUNTIF(AK$4:INDEX(AK:AK, ROW(AK374)), AK374)-1)/'Supporting Calculations'!$B$8</f>
        <v>0.2858455882352941</v>
      </c>
      <c r="AM374" s="26">
        <f>'Segment RDF'!$H$33</f>
        <v>40</v>
      </c>
      <c r="AN374" s="67">
        <f t="shared" si="109"/>
        <v>11.433823529411764</v>
      </c>
      <c r="AO374" s="69">
        <f t="shared" si="119"/>
        <v>8.8342561123097754E-2</v>
      </c>
      <c r="AP374" s="24">
        <f>_xlfn.RANK.EQ(AO374, AO$4:INDEX(AO:AO, MATCH(1000000000000,AO:AO)), 0) + COUNTIF(AO$4:INDEX(AO:AO, ROW(AO374)), AO374)-1</f>
        <v>389</v>
      </c>
      <c r="AQ374" s="25">
        <f>(_xlfn.RANK.EQ(AP374, AP$4:INDEX(AP:AP, MATCH(1000000000000,AP:AP)), 1) + COUNTIF(AP$4:INDEX(AP:AP, ROW(AP374)), AP374)-1)/'Supporting Calculations'!$B$8</f>
        <v>0.35753676470588236</v>
      </c>
      <c r="AR374" s="26">
        <f>'Segment RDF'!$J$33</f>
        <v>20</v>
      </c>
      <c r="AS374" s="67">
        <f t="shared" si="110"/>
        <v>7.1507352941176467</v>
      </c>
      <c r="AT374" s="69"/>
      <c r="AU374" s="119">
        <f t="shared" si="111"/>
        <v>37.977941176470594</v>
      </c>
      <c r="AV374" s="56">
        <f t="shared" si="112"/>
        <v>47.261029411764703</v>
      </c>
      <c r="AW374" s="24"/>
      <c r="AX374" s="119">
        <f>(_xlfn.RANK.EQ(AU374, AU$4:INDEX(AU:AU, MATCH(1000000000000,AU:AU)), 1) + COUNTIF(AU$4:INDEX(AU:AU, ROW(AU374)), AU374)-1)/'Supporting Calculations'!$B$8*100</f>
        <v>37.316176470588239</v>
      </c>
      <c r="AY374" s="58">
        <f>(_xlfn.RANK.EQ(AV374, AV$4:INDEX(AV:AV, MATCH(10000000000,AV:AV)), 1) + COUNTIF(AV$4:INDEX(AV:AV, ROW(AV374)), AV374)-1)/'Supporting Calculations'!$B$8*100</f>
        <v>43.106617647058826</v>
      </c>
      <c r="AZ374" s="70">
        <f t="shared" si="113"/>
        <v>80.422794117647072</v>
      </c>
      <c r="BA374" s="24"/>
      <c r="BB374" s="14">
        <f>IF(AND(AX374&gt;='Supporting Calculations'!$B$4,AY374&gt;='Supporting Calculations'!$C$4) = TRUE,1,IF(AND(AX374&gt;'Supporting Calculations'!$B$4,AY374&lt;'Supporting Calculations'!$C$4) = TRUE, 2,IF(AND(AX374&lt;'Supporting Calculations'!$B$4,AY374&gt;'Supporting Calculations'!$C$4) = TRUE,3,IF(AND(AX374&lt;='Supporting Calculations'!$B$4,AY374&lt;='Supporting Calculations'!$C$4) = TRUE, 4,0))))</f>
        <v>4</v>
      </c>
      <c r="BC374" s="44" t="str">
        <f t="shared" si="114"/>
        <v>Low</v>
      </c>
      <c r="BE374" s="84" t="e">
        <f t="shared" si="115"/>
        <v>#N/A</v>
      </c>
      <c r="BF374" s="86" t="e">
        <f t="shared" si="116"/>
        <v>#N/A</v>
      </c>
      <c r="BG374" s="88">
        <f t="shared" si="117"/>
        <v>43.106617647058826</v>
      </c>
      <c r="BI374" s="14">
        <f t="shared" si="118"/>
        <v>718</v>
      </c>
      <c r="BJ374" s="121">
        <f>BI374/'Supporting Calculations'!$B$8</f>
        <v>0.65992647058823528</v>
      </c>
      <c r="BK374" s="21">
        <f>SUM(T374:INDEX(T:T, MATCH(100000000000000,T:T)))/SUM((T$4:INDEX(T:T, MATCH(1E+30,T:T))))</f>
        <v>0.96405958061283814</v>
      </c>
      <c r="BL374" s="21">
        <f>SUM(H374:INDEX(H:H, MATCH(100000000000000,H:H)))/SUM((H$4:INDEX(H:H, MATCH(100000000000000,H:H))))</f>
        <v>0.97580537410409685</v>
      </c>
      <c r="BM374" s="21">
        <f>SUM(O374:INDEX(O:O, MATCH(100000000000000,O:O)))/SUM((O$4:INDEX(O:O, MATCH(1E+30,O:O))))</f>
        <v>0.96405958061283814</v>
      </c>
      <c r="BN374" s="132">
        <f>SUM(F374:INDEX(F:F, MATCH(100000000000000,F:F)))/SUM((F$4:INDEX(F:F, MATCH(1E+30,F:F))))</f>
        <v>0.9535743574829233</v>
      </c>
      <c r="BQ374" s="28"/>
    </row>
    <row r="375" spans="1:69" ht="15.75" customHeight="1">
      <c r="A375" s="89"/>
      <c r="B375" s="124" t="s">
        <v>143</v>
      </c>
      <c r="C375" s="74"/>
      <c r="D375" s="28"/>
      <c r="E375" s="45">
        <v>5319787.9800000004</v>
      </c>
      <c r="F375" s="23">
        <v>97408</v>
      </c>
      <c r="G375" s="23">
        <v>5319787.9800000004</v>
      </c>
      <c r="H375" s="23">
        <v>2413.15</v>
      </c>
      <c r="I375" s="43">
        <v>16087.6400000002</v>
      </c>
      <c r="J375" s="23"/>
      <c r="K375" s="63">
        <v>56572.815854284869</v>
      </c>
      <c r="L375" s="64">
        <v>292.41931460194201</v>
      </c>
      <c r="M375" s="43"/>
      <c r="N375" s="23"/>
      <c r="O375" s="112">
        <f t="shared" si="100"/>
        <v>5319787.9800000004</v>
      </c>
      <c r="P375" s="24">
        <f>_xlfn.RANK.EQ(O375, O$4:INDEX(O:O, MATCH(100000000000000,O:O)), 0) + COUNTIF(O$4:INDEX(O:O, ROW(O375)), O375)-1</f>
        <v>717</v>
      </c>
      <c r="Q375" s="25">
        <f>(_xlfn.RANK.EQ(P375, P$4:INDEX(P:P, MATCH(1000000000000,P:P)), 0) + COUNTIF(P$4:INDEX(P:P, ROW(P375)), P375)-1)/'Supporting Calculations'!$B$8</f>
        <v>0.34191176470588236</v>
      </c>
      <c r="R375" s="26">
        <f>'Segment RDF'!$F$33</f>
        <v>40</v>
      </c>
      <c r="S375" s="56">
        <f t="shared" si="101"/>
        <v>13.676470588235293</v>
      </c>
      <c r="T375" s="113">
        <f t="shared" si="102"/>
        <v>5319787.9800000004</v>
      </c>
      <c r="U375" s="24">
        <f>_xlfn.RANK.EQ(T375, T$4:INDEX(T:T, MATCH(100000000000000,T:T)), 0) + COUNTIF(T$4:INDEX(T:T, ROW(T375)), T375)-1</f>
        <v>717</v>
      </c>
      <c r="V375" s="25">
        <f>(_xlfn.RANK.EQ(U375, U$4:INDEX(U:U, MATCH(1000000000000,U:U)), 0) + COUNTIF(U$4:INDEX(U:U, ROW(U375)), U375)-1)/'Supporting Calculations'!$B$8</f>
        <v>0.34191176470588236</v>
      </c>
      <c r="W375" s="26">
        <f>'Segment RDF'!$H$33</f>
        <v>40</v>
      </c>
      <c r="X375" s="56">
        <f t="shared" si="103"/>
        <v>13.676470588235293</v>
      </c>
      <c r="Y375" s="58">
        <f t="shared" si="104"/>
        <v>16087.6400000002</v>
      </c>
      <c r="Z375" s="24">
        <f>_xlfn.RANK.EQ(Y375, Y$4:INDEX(Y:Y, MATCH(100000000000000,Y:Y)), 0) + COUNTIF(Y$4:INDEX(Y:Y, ROW(Y375)), Y375)-1</f>
        <v>935</v>
      </c>
      <c r="AA375" s="25">
        <f>(_xlfn.RANK.EQ(Z375, Z$4:INDEX(Z:Z, MATCH(1000000000000,Z:Z)), 0) + COUNTIF(Z$4:INDEX(Z:Z, ROW(Z375)), Z375)-1)/'Supporting Calculations'!$B$8</f>
        <v>0.14154411764705882</v>
      </c>
      <c r="AB375" s="26">
        <f>'Segment RDF'!$J$33</f>
        <v>20</v>
      </c>
      <c r="AC375" s="56">
        <f t="shared" si="105"/>
        <v>2.8308823529411766</v>
      </c>
      <c r="AD375" s="26"/>
      <c r="AE375" s="66">
        <f t="shared" si="106"/>
        <v>2.8944915931458766E-2</v>
      </c>
      <c r="AF375" s="24">
        <f>_xlfn.RANK.EQ(AE375, AE$4:INDEX(AE:AE, MATCH(1000000000000,AE:AE)), 0) + COUNTIF(AE$4:INDEX(AE:AE, ROW(AE375)), AE375)-1</f>
        <v>666</v>
      </c>
      <c r="AG375" s="25">
        <f>(_xlfn.RANK.EQ(AF375, AF$4:INDEX(AF:AF, MATCH(1000000000000,AF:AF)), 1) + COUNTIF(AF$4:INDEX(AF:AF, ROW(AF375)), AF375)-1)/'Supporting Calculations'!$B$8</f>
        <v>0.61213235294117652</v>
      </c>
      <c r="AH375" s="26">
        <f>'Segment RDF'!$F$33</f>
        <v>40</v>
      </c>
      <c r="AI375" s="67">
        <f t="shared" si="107"/>
        <v>24.485294117647062</v>
      </c>
      <c r="AJ375" s="68">
        <f t="shared" si="108"/>
        <v>5.0858592950953313E-4</v>
      </c>
      <c r="AK375" s="24">
        <f>_xlfn.RANK.EQ(AJ375, AJ$4:INDEX(AJ:AJ, MATCH(1000000000000,AJ:AJ)), 0) + COUNTIF(AJ$4:INDEX(AJ:AJ, ROW(AJ375)), AJ375)-1</f>
        <v>839</v>
      </c>
      <c r="AL375" s="25">
        <f>(_xlfn.RANK.EQ(AK375, AK$4:INDEX(AK:AK, MATCH(1000000000000,AK:AK)), 1) + COUNTIF(AK$4:INDEX(AK:AK, ROW(AK375)), AK375)-1)/'Supporting Calculations'!$B$8</f>
        <v>0.77113970588235292</v>
      </c>
      <c r="AM375" s="26">
        <f>'Segment RDF'!$H$33</f>
        <v>40</v>
      </c>
      <c r="AN375" s="67">
        <f t="shared" si="109"/>
        <v>30.845588235294116</v>
      </c>
      <c r="AO375" s="69">
        <f t="shared" si="119"/>
        <v>3.0241130023381494E-3</v>
      </c>
      <c r="AP375" s="24">
        <f>_xlfn.RANK.EQ(AO375, AO$4:INDEX(AO:AO, MATCH(1000000000000,AO:AO)), 0) + COUNTIF(AO$4:INDEX(AO:AO, ROW(AO375)), AO375)-1</f>
        <v>939</v>
      </c>
      <c r="AQ375" s="25">
        <f>(_xlfn.RANK.EQ(AP375, AP$4:INDEX(AP:AP, MATCH(1000000000000,AP:AP)), 1) + COUNTIF(AP$4:INDEX(AP:AP, ROW(AP375)), AP375)-1)/'Supporting Calculations'!$B$8</f>
        <v>0.86305147058823528</v>
      </c>
      <c r="AR375" s="26">
        <f>'Segment RDF'!$J$33</f>
        <v>20</v>
      </c>
      <c r="AS375" s="67">
        <f t="shared" si="110"/>
        <v>17.261029411764707</v>
      </c>
      <c r="AT375" s="69"/>
      <c r="AU375" s="119">
        <f t="shared" si="111"/>
        <v>30.183823529411764</v>
      </c>
      <c r="AV375" s="56">
        <f t="shared" si="112"/>
        <v>72.591911764705884</v>
      </c>
      <c r="AW375" s="24"/>
      <c r="AX375" s="119">
        <f>(_xlfn.RANK.EQ(AU375, AU$4:INDEX(AU:AU, MATCH(1000000000000,AU:AU)), 1) + COUNTIF(AU$4:INDEX(AU:AU, ROW(AU375)), AU375)-1)/'Supporting Calculations'!$B$8*100</f>
        <v>28.768382352941174</v>
      </c>
      <c r="AY375" s="58">
        <f>(_xlfn.RANK.EQ(AV375, AV$4:INDEX(AV:AV, MATCH(10000000000,AV:AV)), 1) + COUNTIF(AV$4:INDEX(AV:AV, ROW(AV375)), AV375)-1)/'Supporting Calculations'!$B$8*100</f>
        <v>82.169117647058826</v>
      </c>
      <c r="AZ375" s="70">
        <f t="shared" si="113"/>
        <v>110.9375</v>
      </c>
      <c r="BA375" s="24"/>
      <c r="BB375" s="14">
        <f>IF(AND(AX375&gt;='Supporting Calculations'!$B$4,AY375&gt;='Supporting Calculations'!$C$4) = TRUE,1,IF(AND(AX375&gt;'Supporting Calculations'!$B$4,AY375&lt;'Supporting Calculations'!$C$4) = TRUE, 2,IF(AND(AX375&lt;'Supporting Calculations'!$B$4,AY375&gt;'Supporting Calculations'!$C$4) = TRUE,3,IF(AND(AX375&lt;='Supporting Calculations'!$B$4,AY375&lt;='Supporting Calculations'!$C$4) = TRUE, 4,0))))</f>
        <v>3</v>
      </c>
      <c r="BC375" s="44" t="str">
        <f t="shared" si="114"/>
        <v>Medium</v>
      </c>
      <c r="BE375" s="84">
        <f t="shared" si="115"/>
        <v>82.169117647058826</v>
      </c>
      <c r="BF375" s="86" t="e">
        <f t="shared" si="116"/>
        <v>#N/A</v>
      </c>
      <c r="BG375" s="88" t="e">
        <f t="shared" si="117"/>
        <v>#N/A</v>
      </c>
      <c r="BI375" s="14">
        <f t="shared" si="118"/>
        <v>717</v>
      </c>
      <c r="BJ375" s="121">
        <f>BI375/'Supporting Calculations'!$B$8</f>
        <v>0.65900735294117652</v>
      </c>
      <c r="BK375" s="21">
        <f>SUM(T375:INDEX(T:T, MATCH(100000000000000,T:T)))/SUM((T$4:INDEX(T:T, MATCH(1E+30,T:T))))</f>
        <v>0.96390064649645557</v>
      </c>
      <c r="BL375" s="21">
        <f>SUM(H375:INDEX(H:H, MATCH(100000000000000,H:H)))/SUM((H$4:INDEX(H:H, MATCH(100000000000000,H:H))))</f>
        <v>0.97566900857098071</v>
      </c>
      <c r="BM375" s="21">
        <f>SUM(O375:INDEX(O:O, MATCH(100000000000000,O:O)))/SUM((O$4:INDEX(O:O, MATCH(1E+30,O:O))))</f>
        <v>0.96390064649645557</v>
      </c>
      <c r="BN375" s="132">
        <f>SUM(F375:INDEX(F:F, MATCH(100000000000000,F:F)))/SUM((F$4:INDEX(F:F, MATCH(1E+30,F:F))))</f>
        <v>0.95351247463092781</v>
      </c>
      <c r="BQ375" s="28"/>
    </row>
    <row r="376" spans="1:69" ht="15.75" customHeight="1">
      <c r="A376" s="89"/>
      <c r="B376" s="124" t="s">
        <v>138</v>
      </c>
      <c r="C376" s="74"/>
      <c r="D376" s="28"/>
      <c r="E376" s="45">
        <v>5320919.6100000003</v>
      </c>
      <c r="F376" s="23">
        <v>54646</v>
      </c>
      <c r="G376" s="23">
        <v>5320919.6100000003</v>
      </c>
      <c r="H376" s="23">
        <v>1828.7</v>
      </c>
      <c r="I376" s="43">
        <v>12191.28</v>
      </c>
      <c r="J376" s="23"/>
      <c r="K376" s="45"/>
      <c r="L376" s="23"/>
      <c r="M376" s="43"/>
      <c r="N376" s="28"/>
      <c r="O376" s="112">
        <f t="shared" si="100"/>
        <v>5320919.6100000003</v>
      </c>
      <c r="P376" s="24">
        <f>_xlfn.RANK.EQ(O376, O$4:INDEX(O:O, MATCH(100000000000000,O:O)), 0) + COUNTIF(O$4:INDEX(O:O, ROW(O376)), O376)-1</f>
        <v>716</v>
      </c>
      <c r="Q376" s="25">
        <f>(_xlfn.RANK.EQ(P376, P$4:INDEX(P:P, MATCH(1000000000000,P:P)), 0) + COUNTIF(P$4:INDEX(P:P, ROW(P376)), P376)-1)/'Supporting Calculations'!$B$8</f>
        <v>0.34283088235294118</v>
      </c>
      <c r="R376" s="26">
        <f>'Segment RDF'!$F$33</f>
        <v>40</v>
      </c>
      <c r="S376" s="56">
        <f t="shared" si="101"/>
        <v>13.713235294117647</v>
      </c>
      <c r="T376" s="113">
        <f t="shared" si="102"/>
        <v>5320919.6100000003</v>
      </c>
      <c r="U376" s="24">
        <f>_xlfn.RANK.EQ(T376, T$4:INDEX(T:T, MATCH(100000000000000,T:T)), 0) + COUNTIF(T$4:INDEX(T:T, ROW(T376)), T376)-1</f>
        <v>716</v>
      </c>
      <c r="V376" s="25">
        <f>(_xlfn.RANK.EQ(U376, U$4:INDEX(U:U, MATCH(1000000000000,U:U)), 0) + COUNTIF(U$4:INDEX(U:U, ROW(U376)), U376)-1)/'Supporting Calculations'!$B$8</f>
        <v>0.34283088235294118</v>
      </c>
      <c r="W376" s="26">
        <f>'Segment RDF'!$H$33</f>
        <v>40</v>
      </c>
      <c r="X376" s="56">
        <f t="shared" si="103"/>
        <v>13.713235294117647</v>
      </c>
      <c r="Y376" s="58">
        <f t="shared" si="104"/>
        <v>12191.28</v>
      </c>
      <c r="Z376" s="24">
        <f>_xlfn.RANK.EQ(Y376, Y$4:INDEX(Y:Y, MATCH(100000000000000,Y:Y)), 0) + COUNTIF(Y$4:INDEX(Y:Y, ROW(Y376)), Y376)-1</f>
        <v>940</v>
      </c>
      <c r="AA376" s="25">
        <f>(_xlfn.RANK.EQ(Z376, Z$4:INDEX(Z:Z, MATCH(1000000000000,Z:Z)), 0) + COUNTIF(Z$4:INDEX(Z:Z, ROW(Z376)), Z376)-1)/'Supporting Calculations'!$B$8</f>
        <v>0.13694852941176472</v>
      </c>
      <c r="AB376" s="26">
        <f>'Segment RDF'!$J$33</f>
        <v>20</v>
      </c>
      <c r="AC376" s="56">
        <f t="shared" si="105"/>
        <v>2.7389705882352944</v>
      </c>
      <c r="AD376" s="28"/>
      <c r="AE376" s="66">
        <f t="shared" si="106"/>
        <v>1.0270029244061441E-2</v>
      </c>
      <c r="AF376" s="24">
        <f>_xlfn.RANK.EQ(AE376, AE$4:INDEX(AE:AE, MATCH(1000000000000,AE:AE)), 0) + COUNTIF(AE$4:INDEX(AE:AE, ROW(AE376)), AE376)-1</f>
        <v>870</v>
      </c>
      <c r="AG376" s="25">
        <f>(_xlfn.RANK.EQ(AF376, AF$4:INDEX(AF:AF, MATCH(1000000000000,AF:AF)), 1) + COUNTIF(AF$4:INDEX(AF:AF, ROW(AF376)), AF376)-1)/'Supporting Calculations'!$B$8</f>
        <v>0.79963235294117652</v>
      </c>
      <c r="AH376" s="26">
        <f>'Segment RDF'!$F$33</f>
        <v>40</v>
      </c>
      <c r="AI376" s="67">
        <f t="shared" si="107"/>
        <v>31.985294117647062</v>
      </c>
      <c r="AJ376" s="68">
        <f t="shared" si="108"/>
        <v>3.4368119310864759E-4</v>
      </c>
      <c r="AK376" s="24">
        <f>_xlfn.RANK.EQ(AJ376, AJ$4:INDEX(AJ:AJ, MATCH(1000000000000,AJ:AJ)), 0) + COUNTIF(AJ$4:INDEX(AJ:AJ, ROW(AJ376)), AJ376)-1</f>
        <v>846</v>
      </c>
      <c r="AL376" s="25">
        <f>(_xlfn.RANK.EQ(AK376, AK$4:INDEX(AK:AK, MATCH(1000000000000,AK:AK)), 1) + COUNTIF(AK$4:INDEX(AK:AK, ROW(AK376)), AK376)-1)/'Supporting Calculations'!$B$8</f>
        <v>0.77757352941176472</v>
      </c>
      <c r="AM376" s="26">
        <f>'Segment RDF'!$H$33</f>
        <v>40</v>
      </c>
      <c r="AN376" s="67">
        <f t="shared" si="109"/>
        <v>31.102941176470587</v>
      </c>
      <c r="AO376" s="69">
        <f t="shared" si="119"/>
        <v>2.2911979307276174E-3</v>
      </c>
      <c r="AP376" s="24">
        <f>_xlfn.RANK.EQ(AO376, AO$4:INDEX(AO:AO, MATCH(1000000000000,AO:AO)), 0) + COUNTIF(AO$4:INDEX(AO:AO, ROW(AO376)), AO376)-1</f>
        <v>943</v>
      </c>
      <c r="AQ376" s="25">
        <f>(_xlfn.RANK.EQ(AP376, AP$4:INDEX(AP:AP, MATCH(1000000000000,AP:AP)), 1) + COUNTIF(AP$4:INDEX(AP:AP, ROW(AP376)), AP376)-1)/'Supporting Calculations'!$B$8</f>
        <v>0.86672794117647056</v>
      </c>
      <c r="AR376" s="26">
        <f>'Segment RDF'!$J$33</f>
        <v>20</v>
      </c>
      <c r="AS376" s="67">
        <f t="shared" si="110"/>
        <v>17.334558823529413</v>
      </c>
      <c r="AT376" s="28"/>
      <c r="AU376" s="119">
        <f t="shared" si="111"/>
        <v>30.165441176470587</v>
      </c>
      <c r="AV376" s="56">
        <f t="shared" si="112"/>
        <v>80.422794117647072</v>
      </c>
      <c r="AW376" s="28"/>
      <c r="AX376" s="119">
        <f>(_xlfn.RANK.EQ(AU376, AU$4:INDEX(AU:AU, MATCH(1000000000000,AU:AU)), 1) + COUNTIF(AU$4:INDEX(AU:AU, ROW(AU376)), AU376)-1)/'Supporting Calculations'!$B$8*100</f>
        <v>28.676470588235293</v>
      </c>
      <c r="AY376" s="58">
        <f>(_xlfn.RANK.EQ(AV376, AV$4:INDEX(AV:AV, MATCH(10000000000,AV:AV)), 1) + COUNTIF(AV$4:INDEX(AV:AV, ROW(AV376)), AV376)-1)/'Supporting Calculations'!$B$8*100</f>
        <v>92.555147058823522</v>
      </c>
      <c r="AZ376" s="70">
        <f t="shared" si="113"/>
        <v>121.23161764705881</v>
      </c>
      <c r="BA376" s="28"/>
      <c r="BB376" s="14">
        <f>IF(AND(AX376&gt;='Supporting Calculations'!$B$4,AY376&gt;='Supporting Calculations'!$C$4) = TRUE,1,IF(AND(AX376&gt;'Supporting Calculations'!$B$4,AY376&lt;'Supporting Calculations'!$C$4) = TRUE, 2,IF(AND(AX376&lt;'Supporting Calculations'!$B$4,AY376&gt;'Supporting Calculations'!$C$4) = TRUE,3,IF(AND(AX376&lt;='Supporting Calculations'!$B$4,AY376&lt;='Supporting Calculations'!$C$4) = TRUE, 4,0))))</f>
        <v>3</v>
      </c>
      <c r="BC376" s="44" t="str">
        <f t="shared" si="114"/>
        <v>Medium</v>
      </c>
      <c r="BE376" s="84" t="e">
        <f t="shared" si="115"/>
        <v>#N/A</v>
      </c>
      <c r="BF376" s="86" t="e">
        <f t="shared" si="116"/>
        <v>#N/A</v>
      </c>
      <c r="BG376" s="88">
        <f t="shared" si="117"/>
        <v>92.555147058823522</v>
      </c>
      <c r="BI376" s="14">
        <f t="shared" si="118"/>
        <v>716</v>
      </c>
      <c r="BJ376" s="121">
        <f>BI376/'Supporting Calculations'!$B$8</f>
        <v>0.65808823529411764</v>
      </c>
      <c r="BK376" s="21">
        <f>SUM(T376:INDEX(T:T, MATCH(100000000000000,T:T)))/SUM((T$4:INDEX(T:T, MATCH(1E+30,T:T))))</f>
        <v>0.96374107346317828</v>
      </c>
      <c r="BL376" s="21">
        <f>SUM(H376:INDEX(H:H, MATCH(100000000000000,H:H)))/SUM((H$4:INDEX(H:H, MATCH(100000000000000,H:H))))</f>
        <v>0.97566432177840678</v>
      </c>
      <c r="BM376" s="21">
        <f>SUM(O376:INDEX(O:O, MATCH(100000000000000,O:O)))/SUM((O$4:INDEX(O:O, MATCH(1E+30,O:O))))</f>
        <v>0.96374107346317828</v>
      </c>
      <c r="BN376" s="132">
        <f>SUM(F376:INDEX(F:F, MATCH(100000000000000,F:F)))/SUM((F$4:INDEX(F:F, MATCH(1E+30,F:F))))</f>
        <v>0.95345343733675236</v>
      </c>
      <c r="BQ376" s="28"/>
    </row>
    <row r="377" spans="1:69" ht="15.75" customHeight="1">
      <c r="A377" s="89"/>
      <c r="B377" s="124" t="s">
        <v>140</v>
      </c>
      <c r="C377" s="74"/>
      <c r="D377" s="28"/>
      <c r="E377" s="45">
        <v>5342989</v>
      </c>
      <c r="F377" s="23">
        <v>68726</v>
      </c>
      <c r="G377" s="23">
        <v>5342989</v>
      </c>
      <c r="H377" s="23">
        <v>26005.65</v>
      </c>
      <c r="I377" s="43">
        <v>173371</v>
      </c>
      <c r="J377" s="23"/>
      <c r="K377" s="45"/>
      <c r="L377" s="23"/>
      <c r="M377" s="43"/>
      <c r="N377" s="23"/>
      <c r="O377" s="112">
        <f t="shared" si="100"/>
        <v>5342989</v>
      </c>
      <c r="P377" s="24">
        <f>_xlfn.RANK.EQ(O377, O$4:INDEX(O:O, MATCH(100000000000000,O:O)), 0) + COUNTIF(O$4:INDEX(O:O, ROW(O377)), O377)-1</f>
        <v>715</v>
      </c>
      <c r="Q377" s="25">
        <f>(_xlfn.RANK.EQ(P377, P$4:INDEX(P:P, MATCH(1000000000000,P:P)), 0) + COUNTIF(P$4:INDEX(P:P, ROW(P377)), P377)-1)/'Supporting Calculations'!$B$8</f>
        <v>0.34375</v>
      </c>
      <c r="R377" s="26">
        <f>'Segment RDF'!$F$33</f>
        <v>40</v>
      </c>
      <c r="S377" s="56">
        <f t="shared" si="101"/>
        <v>13.75</v>
      </c>
      <c r="T377" s="113">
        <f t="shared" si="102"/>
        <v>5342989</v>
      </c>
      <c r="U377" s="24">
        <f>_xlfn.RANK.EQ(T377, T$4:INDEX(T:T, MATCH(100000000000000,T:T)), 0) + COUNTIF(T$4:INDEX(T:T, ROW(T377)), T377)-1</f>
        <v>715</v>
      </c>
      <c r="V377" s="25">
        <f>(_xlfn.RANK.EQ(U377, U$4:INDEX(U:U, MATCH(1000000000000,U:U)), 0) + COUNTIF(U$4:INDEX(U:U, ROW(U377)), U377)-1)/'Supporting Calculations'!$B$8</f>
        <v>0.34375</v>
      </c>
      <c r="W377" s="26">
        <f>'Segment RDF'!$H$33</f>
        <v>40</v>
      </c>
      <c r="X377" s="56">
        <f t="shared" si="103"/>
        <v>13.75</v>
      </c>
      <c r="Y377" s="58">
        <f t="shared" si="104"/>
        <v>173371</v>
      </c>
      <c r="Z377" s="24">
        <f>_xlfn.RANK.EQ(Y377, Y$4:INDEX(Y:Y, MATCH(100000000000000,Y:Y)), 0) + COUNTIF(Y$4:INDEX(Y:Y, ROW(Y377)), Y377)-1</f>
        <v>730</v>
      </c>
      <c r="AA377" s="25">
        <f>(_xlfn.RANK.EQ(Z377, Z$4:INDEX(Z:Z, MATCH(1000000000000,Z:Z)), 0) + COUNTIF(Z$4:INDEX(Z:Z, ROW(Z377)), Z377)-1)/'Supporting Calculations'!$B$8</f>
        <v>0.32996323529411764</v>
      </c>
      <c r="AB377" s="26">
        <f>'Segment RDF'!$J$33</f>
        <v>20</v>
      </c>
      <c r="AC377" s="56">
        <f t="shared" si="105"/>
        <v>6.5992647058823533</v>
      </c>
      <c r="AD377" s="26"/>
      <c r="AE377" s="66">
        <f t="shared" si="106"/>
        <v>1.2862837636386674E-2</v>
      </c>
      <c r="AF377" s="24">
        <f>_xlfn.RANK.EQ(AE377, AE$4:INDEX(AE:AE, MATCH(1000000000000,AE:AE)), 0) + COUNTIF(AE$4:INDEX(AE:AE, ROW(AE377)), AE377)-1</f>
        <v>841</v>
      </c>
      <c r="AG377" s="25">
        <f>(_xlfn.RANK.EQ(AF377, AF$4:INDEX(AF:AF, MATCH(1000000000000,AF:AF)), 1) + COUNTIF(AF$4:INDEX(AF:AF, ROW(AF377)), AF377)-1)/'Supporting Calculations'!$B$8</f>
        <v>0.77297794117647056</v>
      </c>
      <c r="AH377" s="26">
        <f>'Segment RDF'!$F$33</f>
        <v>40</v>
      </c>
      <c r="AI377" s="67">
        <f t="shared" si="107"/>
        <v>30.919117647058822</v>
      </c>
      <c r="AJ377" s="68">
        <f t="shared" si="108"/>
        <v>4.8672475275543334E-3</v>
      </c>
      <c r="AK377" s="24">
        <f>_xlfn.RANK.EQ(AJ377, AJ$4:INDEX(AJ:AJ, MATCH(1000000000000,AJ:AJ)), 0) + COUNTIF(AJ$4:INDEX(AJ:AJ, ROW(AJ377)), AJ377)-1</f>
        <v>587</v>
      </c>
      <c r="AL377" s="25">
        <f>(_xlfn.RANK.EQ(AK377, AK$4:INDEX(AK:AK, MATCH(1000000000000,AK:AK)), 1) + COUNTIF(AK$4:INDEX(AK:AK, ROW(AK377)), AK377)-1)/'Supporting Calculations'!$B$8</f>
        <v>0.53952205882352944</v>
      </c>
      <c r="AM377" s="26">
        <f>'Segment RDF'!$H$33</f>
        <v>40</v>
      </c>
      <c r="AN377" s="67">
        <f t="shared" si="109"/>
        <v>21.580882352941178</v>
      </c>
      <c r="AO377" s="69">
        <f t="shared" si="119"/>
        <v>3.2448316850362223E-2</v>
      </c>
      <c r="AP377" s="24">
        <f>_xlfn.RANK.EQ(AO377, AO$4:INDEX(AO:AO, MATCH(1000000000000,AO:AO)), 0) + COUNTIF(AO$4:INDEX(AO:AO, ROW(AO377)), AO377)-1</f>
        <v>684</v>
      </c>
      <c r="AQ377" s="25">
        <f>(_xlfn.RANK.EQ(AP377, AP$4:INDEX(AP:AP, MATCH(1000000000000,AP:AP)), 1) + COUNTIF(AP$4:INDEX(AP:AP, ROW(AP377)), AP377)-1)/'Supporting Calculations'!$B$8</f>
        <v>0.62867647058823528</v>
      </c>
      <c r="AR377" s="26">
        <f>'Segment RDF'!$J$33</f>
        <v>20</v>
      </c>
      <c r="AS377" s="67">
        <f t="shared" si="110"/>
        <v>12.573529411764707</v>
      </c>
      <c r="AT377" s="69"/>
      <c r="AU377" s="119">
        <f t="shared" si="111"/>
        <v>34.099264705882355</v>
      </c>
      <c r="AV377" s="56">
        <f t="shared" si="112"/>
        <v>65.07352941176471</v>
      </c>
      <c r="AW377" s="24"/>
      <c r="AX377" s="119">
        <f>(_xlfn.RANK.EQ(AU377, AU$4:INDEX(AU:AU, MATCH(1000000000000,AU:AU)), 1) + COUNTIF(AU$4:INDEX(AU:AU, ROW(AU377)), AU377)-1)/'Supporting Calculations'!$B$8*100</f>
        <v>33.272058823529413</v>
      </c>
      <c r="AY377" s="58">
        <f>(_xlfn.RANK.EQ(AV377, AV$4:INDEX(AV:AV, MATCH(10000000000,AV:AV)), 1) + COUNTIF(AV$4:INDEX(AV:AV, ROW(AV377)), AV377)-1)/'Supporting Calculations'!$B$8*100</f>
        <v>72.150735294117652</v>
      </c>
      <c r="AZ377" s="70">
        <f t="shared" si="113"/>
        <v>105.42279411764707</v>
      </c>
      <c r="BA377" s="24"/>
      <c r="BB377" s="14">
        <f>IF(AND(AX377&gt;='Supporting Calculations'!$B$4,AY377&gt;='Supporting Calculations'!$C$4) = TRUE,1,IF(AND(AX377&gt;'Supporting Calculations'!$B$4,AY377&lt;'Supporting Calculations'!$C$4) = TRUE, 2,IF(AND(AX377&lt;'Supporting Calculations'!$B$4,AY377&gt;'Supporting Calculations'!$C$4) = TRUE,3,IF(AND(AX377&lt;='Supporting Calculations'!$B$4,AY377&lt;='Supporting Calculations'!$C$4) = TRUE, 4,0))))</f>
        <v>4</v>
      </c>
      <c r="BC377" s="44" t="str">
        <f t="shared" si="114"/>
        <v>Low</v>
      </c>
      <c r="BE377" s="84" t="e">
        <f t="shared" si="115"/>
        <v>#N/A</v>
      </c>
      <c r="BF377" s="86" t="e">
        <f t="shared" si="116"/>
        <v>#N/A</v>
      </c>
      <c r="BG377" s="88">
        <f t="shared" si="117"/>
        <v>72.150735294117652</v>
      </c>
      <c r="BI377" s="14">
        <f t="shared" si="118"/>
        <v>715</v>
      </c>
      <c r="BJ377" s="121">
        <f>BI377/'Supporting Calculations'!$B$8</f>
        <v>0.65716911764705888</v>
      </c>
      <c r="BK377" s="21">
        <f>SUM(T377:INDEX(T:T, MATCH(100000000000000,T:T)))/SUM((T$4:INDEX(T:T, MATCH(1E+30,T:T))))</f>
        <v>0.96358146648538423</v>
      </c>
      <c r="BL377" s="21">
        <f>SUM(H377:INDEX(H:H, MATCH(100000000000000,H:H)))/SUM((H$4:INDEX(H:H, MATCH(100000000000000,H:H))))</f>
        <v>0.97566077009799745</v>
      </c>
      <c r="BM377" s="21">
        <f>SUM(O377:INDEX(O:O, MATCH(100000000000000,O:O)))/SUM((O$4:INDEX(O:O, MATCH(1E+30,O:O))))</f>
        <v>0.96358146648538423</v>
      </c>
      <c r="BN377" s="132">
        <f>SUM(F377:INDEX(F:F, MATCH(100000000000000,F:F)))/SUM((F$4:INDEX(F:F, MATCH(1E+30,F:F))))</f>
        <v>0.95342031734683874</v>
      </c>
      <c r="BQ377" s="28"/>
    </row>
    <row r="378" spans="1:69" ht="15.75" customHeight="1">
      <c r="A378" s="89"/>
      <c r="B378" s="124" t="s">
        <v>136</v>
      </c>
      <c r="C378" s="74"/>
      <c r="D378" s="28"/>
      <c r="E378" s="45">
        <v>5354981.09</v>
      </c>
      <c r="F378" s="23">
        <v>593884</v>
      </c>
      <c r="G378" s="23">
        <v>5354981.09</v>
      </c>
      <c r="H378" s="23">
        <v>0</v>
      </c>
      <c r="I378" s="43">
        <v>0</v>
      </c>
      <c r="J378" s="23"/>
      <c r="K378" s="45"/>
      <c r="L378" s="23"/>
      <c r="M378" s="43"/>
      <c r="N378" s="23"/>
      <c r="O378" s="112">
        <f t="shared" si="100"/>
        <v>5354981.09</v>
      </c>
      <c r="P378" s="24">
        <f>_xlfn.RANK.EQ(O378, O$4:INDEX(O:O, MATCH(100000000000000,O:O)), 0) + COUNTIF(O$4:INDEX(O:O, ROW(O378)), O378)-1</f>
        <v>714</v>
      </c>
      <c r="Q378" s="25">
        <f>(_xlfn.RANK.EQ(P378, P$4:INDEX(P:P, MATCH(1000000000000,P:P)), 0) + COUNTIF(P$4:INDEX(P:P, ROW(P378)), P378)-1)/'Supporting Calculations'!$B$8</f>
        <v>0.34466911764705882</v>
      </c>
      <c r="R378" s="26">
        <f>'Segment RDF'!$F$33</f>
        <v>40</v>
      </c>
      <c r="S378" s="56">
        <f t="shared" si="101"/>
        <v>13.786764705882353</v>
      </c>
      <c r="T378" s="113">
        <f t="shared" si="102"/>
        <v>5354981.09</v>
      </c>
      <c r="U378" s="24">
        <f>_xlfn.RANK.EQ(T378, T$4:INDEX(T:T, MATCH(100000000000000,T:T)), 0) + COUNTIF(T$4:INDEX(T:T, ROW(T378)), T378)-1</f>
        <v>714</v>
      </c>
      <c r="V378" s="25">
        <f>(_xlfn.RANK.EQ(U378, U$4:INDEX(U:U, MATCH(1000000000000,U:U)), 0) + COUNTIF(U$4:INDEX(U:U, ROW(U378)), U378)-1)/'Supporting Calculations'!$B$8</f>
        <v>0.34466911764705882</v>
      </c>
      <c r="W378" s="26">
        <f>'Segment RDF'!$H$33</f>
        <v>40</v>
      </c>
      <c r="X378" s="56">
        <f t="shared" si="103"/>
        <v>13.786764705882353</v>
      </c>
      <c r="Y378" s="58">
        <f t="shared" si="104"/>
        <v>0</v>
      </c>
      <c r="Z378" s="24">
        <f>_xlfn.RANK.EQ(Y378, Y$4:INDEX(Y:Y, MATCH(100000000000000,Y:Y)), 0) + COUNTIF(Y$4:INDEX(Y:Y, ROW(Y378)), Y378)-1</f>
        <v>1009</v>
      </c>
      <c r="AA378" s="25">
        <f>(_xlfn.RANK.EQ(Z378, Z$4:INDEX(Z:Z, MATCH(1000000000000,Z:Z)), 0) + COUNTIF(Z$4:INDEX(Z:Z, ROW(Z378)), Z378)-1)/'Supporting Calculations'!$B$8</f>
        <v>7.3529411764705885E-2</v>
      </c>
      <c r="AB378" s="26">
        <f>'Segment RDF'!$J$33</f>
        <v>20</v>
      </c>
      <c r="AC378" s="56">
        <f t="shared" si="105"/>
        <v>1.4705882352941178</v>
      </c>
      <c r="AD378" s="26"/>
      <c r="AE378" s="66">
        <f t="shared" si="106"/>
        <v>0.11090309937957223</v>
      </c>
      <c r="AF378" s="24">
        <f>_xlfn.RANK.EQ(AE378, AE$4:INDEX(AE:AE, MATCH(1000000000000,AE:AE)), 0) + COUNTIF(AE$4:INDEX(AE:AE, ROW(AE378)), AE378)-1</f>
        <v>186</v>
      </c>
      <c r="AG378" s="25">
        <f>(_xlfn.RANK.EQ(AF378, AF$4:INDEX(AF:AF, MATCH(1000000000000,AF:AF)), 1) + COUNTIF(AF$4:INDEX(AF:AF, ROW(AF378)), AF378)-1)/'Supporting Calculations'!$B$8</f>
        <v>0.17095588235294118</v>
      </c>
      <c r="AH378" s="26">
        <f>'Segment RDF'!$F$33</f>
        <v>40</v>
      </c>
      <c r="AI378" s="67">
        <f t="shared" si="107"/>
        <v>6.8382352941176467</v>
      </c>
      <c r="AJ378" s="68">
        <f t="shared" si="108"/>
        <v>0</v>
      </c>
      <c r="AK378" s="24">
        <f>_xlfn.RANK.EQ(AJ378, AJ$4:INDEX(AJ:AJ, MATCH(1000000000000,AJ:AJ)), 0) + COUNTIF(AJ$4:INDEX(AJ:AJ, ROW(AJ378)), AJ378)-1</f>
        <v>943</v>
      </c>
      <c r="AL378" s="25">
        <f>(_xlfn.RANK.EQ(AK378, AK$4:INDEX(AK:AK, MATCH(1000000000000,AK:AK)), 1) + COUNTIF(AK$4:INDEX(AK:AK, ROW(AK378)), AK378)-1)/'Supporting Calculations'!$B$8</f>
        <v>0.86672794117647056</v>
      </c>
      <c r="AM378" s="26">
        <f>'Segment RDF'!$H$33</f>
        <v>40</v>
      </c>
      <c r="AN378" s="67">
        <f t="shared" si="109"/>
        <v>34.669117647058826</v>
      </c>
      <c r="AO378" s="69">
        <f t="shared" si="119"/>
        <v>0</v>
      </c>
      <c r="AP378" s="24">
        <f>_xlfn.RANK.EQ(AO378, AO$4:INDEX(AO:AO, MATCH(1000000000000,AO:AO)), 0) + COUNTIF(AO$4:INDEX(AO:AO, ROW(AO378)), AO378)-1</f>
        <v>1009</v>
      </c>
      <c r="AQ378" s="25">
        <f>(_xlfn.RANK.EQ(AP378, AP$4:INDEX(AP:AP, MATCH(1000000000000,AP:AP)), 1) + COUNTIF(AP$4:INDEX(AP:AP, ROW(AP378)), AP378)-1)/'Supporting Calculations'!$B$8</f>
        <v>0.92738970588235292</v>
      </c>
      <c r="AR378" s="26">
        <f>'Segment RDF'!$J$33</f>
        <v>20</v>
      </c>
      <c r="AS378" s="67">
        <f t="shared" si="110"/>
        <v>18.547794117647058</v>
      </c>
      <c r="AT378" s="69"/>
      <c r="AU378" s="119">
        <f t="shared" si="111"/>
        <v>29.044117647058826</v>
      </c>
      <c r="AV378" s="56">
        <f t="shared" si="112"/>
        <v>60.055147058823529</v>
      </c>
      <c r="AW378" s="24"/>
      <c r="AX378" s="119">
        <f>(_xlfn.RANK.EQ(AU378, AU$4:INDEX(AU:AU, MATCH(1000000000000,AU:AU)), 1) + COUNTIF(AU$4:INDEX(AU:AU, ROW(AU378)), AU378)-1)/'Supporting Calculations'!$B$8*100</f>
        <v>26.838235294117645</v>
      </c>
      <c r="AY378" s="58">
        <f>(_xlfn.RANK.EQ(AV378, AV$4:INDEX(AV:AV, MATCH(10000000000,AV:AV)), 1) + COUNTIF(AV$4:INDEX(AV:AV, ROW(AV378)), AV378)-1)/'Supporting Calculations'!$B$8*100</f>
        <v>62.5</v>
      </c>
      <c r="AZ378" s="70">
        <f t="shared" si="113"/>
        <v>89.338235294117652</v>
      </c>
      <c r="BA378" s="24"/>
      <c r="BB378" s="14">
        <f>IF(AND(AX378&gt;='Supporting Calculations'!$B$4,AY378&gt;='Supporting Calculations'!$C$4) = TRUE,1,IF(AND(AX378&gt;'Supporting Calculations'!$B$4,AY378&lt;'Supporting Calculations'!$C$4) = TRUE, 2,IF(AND(AX378&lt;'Supporting Calculations'!$B$4,AY378&gt;'Supporting Calculations'!$C$4) = TRUE,3,IF(AND(AX378&lt;='Supporting Calculations'!$B$4,AY378&lt;='Supporting Calculations'!$C$4) = TRUE, 4,0))))</f>
        <v>4</v>
      </c>
      <c r="BC378" s="44" t="str">
        <f t="shared" si="114"/>
        <v>Low</v>
      </c>
      <c r="BE378" s="84">
        <f t="shared" si="115"/>
        <v>62.5</v>
      </c>
      <c r="BF378" s="86" t="e">
        <f t="shared" si="116"/>
        <v>#N/A</v>
      </c>
      <c r="BG378" s="88" t="e">
        <f t="shared" si="117"/>
        <v>#N/A</v>
      </c>
      <c r="BI378" s="14">
        <f t="shared" si="118"/>
        <v>714</v>
      </c>
      <c r="BJ378" s="121">
        <f>BI378/'Supporting Calculations'!$B$8</f>
        <v>0.65625</v>
      </c>
      <c r="BK378" s="21">
        <f>SUM(T378:INDEX(T:T, MATCH(100000000000000,T:T)))/SUM((T$4:INDEX(T:T, MATCH(1E+30,T:T))))</f>
        <v>0.96342119751137567</v>
      </c>
      <c r="BL378" s="21">
        <f>SUM(H378:INDEX(H:H, MATCH(100000000000000,H:H)))/SUM((H$4:INDEX(H:H, MATCH(100000000000000,H:H))))</f>
        <v>0.97561026221937375</v>
      </c>
      <c r="BM378" s="21">
        <f>SUM(O378:INDEX(O:O, MATCH(100000000000000,O:O)))/SUM((O$4:INDEX(O:O, MATCH(1E+30,O:O))))</f>
        <v>0.96342119751137567</v>
      </c>
      <c r="BN378" s="132">
        <f>SUM(F378:INDEX(F:F, MATCH(100000000000000,F:F)))/SUM((F$4:INDEX(F:F, MATCH(1E+30,F:F))))</f>
        <v>0.95337866371387747</v>
      </c>
      <c r="BQ378" s="28"/>
    </row>
    <row r="379" spans="1:69" ht="15.75" customHeight="1">
      <c r="A379" s="89"/>
      <c r="B379" s="124" t="s">
        <v>140</v>
      </c>
      <c r="C379" s="74"/>
      <c r="D379" s="28"/>
      <c r="E379" s="45">
        <v>5369869</v>
      </c>
      <c r="F379" s="23"/>
      <c r="G379" s="23">
        <v>5369869</v>
      </c>
      <c r="H379" s="23">
        <v>50269.8</v>
      </c>
      <c r="I379" s="43">
        <v>368144</v>
      </c>
      <c r="J379" s="23"/>
      <c r="K379" s="45"/>
      <c r="L379" s="23"/>
      <c r="M379" s="43"/>
      <c r="N379" s="23"/>
      <c r="O379" s="112">
        <f t="shared" si="100"/>
        <v>5369869</v>
      </c>
      <c r="P379" s="24">
        <f>_xlfn.RANK.EQ(O379, O$4:INDEX(O:O, MATCH(100000000000000,O:O)), 0) + COUNTIF(O$4:INDEX(O:O, ROW(O379)), O379)-1</f>
        <v>713</v>
      </c>
      <c r="Q379" s="25">
        <f>(_xlfn.RANK.EQ(P379, P$4:INDEX(P:P, MATCH(1000000000000,P:P)), 0) + COUNTIF(P$4:INDEX(P:P, ROW(P379)), P379)-1)/'Supporting Calculations'!$B$8</f>
        <v>0.34558823529411764</v>
      </c>
      <c r="R379" s="26">
        <f>'Segment RDF'!$F$33</f>
        <v>40</v>
      </c>
      <c r="S379" s="56">
        <f t="shared" si="101"/>
        <v>13.823529411764707</v>
      </c>
      <c r="T379" s="113">
        <f t="shared" si="102"/>
        <v>5369869</v>
      </c>
      <c r="U379" s="24">
        <f>_xlfn.RANK.EQ(T379, T$4:INDEX(T:T, MATCH(100000000000000,T:T)), 0) + COUNTIF(T$4:INDEX(T:T, ROW(T379)), T379)-1</f>
        <v>713</v>
      </c>
      <c r="V379" s="25">
        <f>(_xlfn.RANK.EQ(U379, U$4:INDEX(U:U, MATCH(1000000000000,U:U)), 0) + COUNTIF(U$4:INDEX(U:U, ROW(U379)), U379)-1)/'Supporting Calculations'!$B$8</f>
        <v>0.34558823529411764</v>
      </c>
      <c r="W379" s="26">
        <f>'Segment RDF'!$H$33</f>
        <v>40</v>
      </c>
      <c r="X379" s="56">
        <f t="shared" si="103"/>
        <v>13.823529411764707</v>
      </c>
      <c r="Y379" s="58">
        <f t="shared" si="104"/>
        <v>368144</v>
      </c>
      <c r="Z379" s="24">
        <f>_xlfn.RANK.EQ(Y379, Y$4:INDEX(Y:Y, MATCH(100000000000000,Y:Y)), 0) + COUNTIF(Y$4:INDEX(Y:Y, ROW(Y379)), Y379)-1</f>
        <v>569</v>
      </c>
      <c r="AA379" s="25">
        <f>(_xlfn.RANK.EQ(Z379, Z$4:INDEX(Z:Z, MATCH(1000000000000,Z:Z)), 0) + COUNTIF(Z$4:INDEX(Z:Z, ROW(Z379)), Z379)-1)/'Supporting Calculations'!$B$8</f>
        <v>0.47794117647058826</v>
      </c>
      <c r="AB379" s="26">
        <f>'Segment RDF'!$J$33</f>
        <v>20</v>
      </c>
      <c r="AC379" s="56">
        <f t="shared" si="105"/>
        <v>9.5588235294117645</v>
      </c>
      <c r="AD379" s="26"/>
      <c r="AE379" s="66">
        <f t="shared" si="106"/>
        <v>0</v>
      </c>
      <c r="AF379" s="24">
        <f>_xlfn.RANK.EQ(AE379, AE$4:INDEX(AE:AE, MATCH(1000000000000,AE:AE)), 0) + COUNTIF(AE$4:INDEX(AE:AE, ROW(AE379)), AE379)-1</f>
        <v>1045</v>
      </c>
      <c r="AG379" s="25">
        <f>(_xlfn.RANK.EQ(AF379, AF$4:INDEX(AF:AF, MATCH(1000000000000,AF:AF)), 1) + COUNTIF(AF$4:INDEX(AF:AF, ROW(AF379)), AF379)-1)/'Supporting Calculations'!$B$8</f>
        <v>0.96047794117647056</v>
      </c>
      <c r="AH379" s="26">
        <f>'Segment RDF'!$F$33</f>
        <v>40</v>
      </c>
      <c r="AI379" s="67">
        <f t="shared" si="107"/>
        <v>38.419117647058826</v>
      </c>
      <c r="AJ379" s="68">
        <f t="shared" si="108"/>
        <v>9.3614574210283356E-3</v>
      </c>
      <c r="AK379" s="24">
        <f>_xlfn.RANK.EQ(AJ379, AJ$4:INDEX(AJ:AJ, MATCH(1000000000000,AJ:AJ)), 0) + COUNTIF(AJ$4:INDEX(AJ:AJ, ROW(AJ379)), AJ379)-1</f>
        <v>416</v>
      </c>
      <c r="AL379" s="25">
        <f>(_xlfn.RANK.EQ(AK379, AK$4:INDEX(AK:AK, MATCH(1000000000000,AK:AK)), 1) + COUNTIF(AK$4:INDEX(AK:AK, ROW(AK379)), AK379)-1)/'Supporting Calculations'!$B$8</f>
        <v>0.38235294117647056</v>
      </c>
      <c r="AM379" s="26">
        <f>'Segment RDF'!$H$33</f>
        <v>40</v>
      </c>
      <c r="AN379" s="67">
        <f t="shared" si="109"/>
        <v>15.294117647058822</v>
      </c>
      <c r="AO379" s="69">
        <f t="shared" si="119"/>
        <v>6.8557352143972225E-2</v>
      </c>
      <c r="AP379" s="24">
        <f>_xlfn.RANK.EQ(AO379, AO$4:INDEX(AO:AO, MATCH(1000000000000,AO:AO)), 0) + COUNTIF(AO$4:INDEX(AO:AO, ROW(AO379)), AO379)-1</f>
        <v>473</v>
      </c>
      <c r="AQ379" s="25">
        <f>(_xlfn.RANK.EQ(AP379, AP$4:INDEX(AP:AP, MATCH(1000000000000,AP:AP)), 1) + COUNTIF(AP$4:INDEX(AP:AP, ROW(AP379)), AP379)-1)/'Supporting Calculations'!$B$8</f>
        <v>0.43474264705882354</v>
      </c>
      <c r="AR379" s="26">
        <f>'Segment RDF'!$J$33</f>
        <v>20</v>
      </c>
      <c r="AS379" s="67">
        <f t="shared" si="110"/>
        <v>8.694852941176471</v>
      </c>
      <c r="AT379" s="69"/>
      <c r="AU379" s="119">
        <f t="shared" si="111"/>
        <v>37.205882352941174</v>
      </c>
      <c r="AV379" s="56">
        <f t="shared" si="112"/>
        <v>62.408088235294123</v>
      </c>
      <c r="AW379" s="24"/>
      <c r="AX379" s="119">
        <f>(_xlfn.RANK.EQ(AU379, AU$4:INDEX(AU:AU, MATCH(1000000000000,AU:AU)), 1) + COUNTIF(AU$4:INDEX(AU:AU, ROW(AU379)), AU379)-1)/'Supporting Calculations'!$B$8*100</f>
        <v>36.305147058823529</v>
      </c>
      <c r="AY379" s="58">
        <f>(_xlfn.RANK.EQ(AV379, AV$4:INDEX(AV:AV, MATCH(10000000000,AV:AV)), 1) + COUNTIF(AV$4:INDEX(AV:AV, ROW(AV379)), AV379)-1)/'Supporting Calculations'!$B$8*100</f>
        <v>66.72794117647058</v>
      </c>
      <c r="AZ379" s="70">
        <f t="shared" si="113"/>
        <v>103.03308823529412</v>
      </c>
      <c r="BA379" s="24"/>
      <c r="BB379" s="14">
        <f>IF(AND(AX379&gt;='Supporting Calculations'!$B$4,AY379&gt;='Supporting Calculations'!$C$4) = TRUE,1,IF(AND(AX379&gt;'Supporting Calculations'!$B$4,AY379&lt;'Supporting Calculations'!$C$4) = TRUE, 2,IF(AND(AX379&lt;'Supporting Calculations'!$B$4,AY379&gt;'Supporting Calculations'!$C$4) = TRUE,3,IF(AND(AX379&lt;='Supporting Calculations'!$B$4,AY379&lt;='Supporting Calculations'!$C$4) = TRUE, 4,0))))</f>
        <v>4</v>
      </c>
      <c r="BC379" s="44" t="str">
        <f t="shared" si="114"/>
        <v>Low</v>
      </c>
      <c r="BE379" s="84" t="e">
        <f t="shared" si="115"/>
        <v>#N/A</v>
      </c>
      <c r="BF379" s="86" t="e">
        <f t="shared" si="116"/>
        <v>#N/A</v>
      </c>
      <c r="BG379" s="88">
        <f t="shared" si="117"/>
        <v>66.72794117647058</v>
      </c>
      <c r="BI379" s="14">
        <f t="shared" si="118"/>
        <v>713</v>
      </c>
      <c r="BJ379" s="121">
        <f>BI379/'Supporting Calculations'!$B$8</f>
        <v>0.65533088235294112</v>
      </c>
      <c r="BK379" s="21">
        <f>SUM(T379:INDEX(T:T, MATCH(100000000000000,T:T)))/SUM((T$4:INDEX(T:T, MATCH(1E+30,T:T))))</f>
        <v>0.96326056882111843</v>
      </c>
      <c r="BL379" s="21">
        <f>SUM(H379:INDEX(H:H, MATCH(100000000000000,H:H)))/SUM((H$4:INDEX(H:H, MATCH(100000000000000,H:H))))</f>
        <v>0.97561026221937375</v>
      </c>
      <c r="BM379" s="21">
        <f>SUM(O379:INDEX(O:O, MATCH(100000000000000,O:O)))/SUM((O$4:INDEX(O:O, MATCH(1E+30,O:O))))</f>
        <v>0.96326056882111843</v>
      </c>
      <c r="BN379" s="132">
        <f>SUM(F379:INDEX(F:F, MATCH(100000000000000,F:F)))/SUM((F$4:INDEX(F:F, MATCH(1E+30,F:F))))</f>
        <v>0.95301872095338525</v>
      </c>
      <c r="BQ379" s="28"/>
    </row>
    <row r="380" spans="1:69" ht="15.75" customHeight="1">
      <c r="A380" s="89"/>
      <c r="B380" s="124" t="s">
        <v>145</v>
      </c>
      <c r="C380" s="74"/>
      <c r="D380" s="28"/>
      <c r="E380" s="45">
        <v>5375774</v>
      </c>
      <c r="F380" s="23">
        <v>187633</v>
      </c>
      <c r="G380" s="23">
        <v>5375774</v>
      </c>
      <c r="H380" s="23">
        <v>53145.63</v>
      </c>
      <c r="I380" s="43">
        <v>354304.21</v>
      </c>
      <c r="J380" s="23"/>
      <c r="K380" s="45"/>
      <c r="L380" s="23"/>
      <c r="M380" s="43"/>
      <c r="N380" s="23"/>
      <c r="O380" s="112">
        <f t="shared" si="100"/>
        <v>5375774</v>
      </c>
      <c r="P380" s="24">
        <f>_xlfn.RANK.EQ(O380, O$4:INDEX(O:O, MATCH(100000000000000,O:O)), 0) + COUNTIF(O$4:INDEX(O:O, ROW(O380)), O380)-1</f>
        <v>712</v>
      </c>
      <c r="Q380" s="25">
        <f>(_xlfn.RANK.EQ(P380, P$4:INDEX(P:P, MATCH(1000000000000,P:P)), 0) + COUNTIF(P$4:INDEX(P:P, ROW(P380)), P380)-1)/'Supporting Calculations'!$B$8</f>
        <v>0.34650735294117646</v>
      </c>
      <c r="R380" s="26">
        <f>'Segment RDF'!$F$33</f>
        <v>40</v>
      </c>
      <c r="S380" s="56">
        <f t="shared" si="101"/>
        <v>13.860294117647058</v>
      </c>
      <c r="T380" s="113">
        <f t="shared" si="102"/>
        <v>5375774</v>
      </c>
      <c r="U380" s="24">
        <f>_xlfn.RANK.EQ(T380, T$4:INDEX(T:T, MATCH(100000000000000,T:T)), 0) + COUNTIF(T$4:INDEX(T:T, ROW(T380)), T380)-1</f>
        <v>712</v>
      </c>
      <c r="V380" s="25">
        <f>(_xlfn.RANK.EQ(U380, U$4:INDEX(U:U, MATCH(1000000000000,U:U)), 0) + COUNTIF(U$4:INDEX(U:U, ROW(U380)), U380)-1)/'Supporting Calculations'!$B$8</f>
        <v>0.34650735294117646</v>
      </c>
      <c r="W380" s="26">
        <f>'Segment RDF'!$H$33</f>
        <v>40</v>
      </c>
      <c r="X380" s="56">
        <f t="shared" si="103"/>
        <v>13.860294117647058</v>
      </c>
      <c r="Y380" s="58">
        <f t="shared" si="104"/>
        <v>354304.21</v>
      </c>
      <c r="Z380" s="24">
        <f>_xlfn.RANK.EQ(Y380, Y$4:INDEX(Y:Y, MATCH(100000000000000,Y:Y)), 0) + COUNTIF(Y$4:INDEX(Y:Y, ROW(Y380)), Y380)-1</f>
        <v>579</v>
      </c>
      <c r="AA380" s="25">
        <f>(_xlfn.RANK.EQ(Z380, Z$4:INDEX(Z:Z, MATCH(1000000000000,Z:Z)), 0) + COUNTIF(Z$4:INDEX(Z:Z, ROW(Z380)), Z380)-1)/'Supporting Calculations'!$B$8</f>
        <v>0.46875</v>
      </c>
      <c r="AB380" s="26">
        <f>'Segment RDF'!$J$33</f>
        <v>20</v>
      </c>
      <c r="AC380" s="56">
        <f t="shared" si="105"/>
        <v>9.375</v>
      </c>
      <c r="AD380" s="26"/>
      <c r="AE380" s="66">
        <f t="shared" si="106"/>
        <v>3.4903439021060037E-2</v>
      </c>
      <c r="AF380" s="24">
        <f>_xlfn.RANK.EQ(AE380, AE$4:INDEX(AE:AE, MATCH(1000000000000,AE:AE)), 0) + COUNTIF(AE$4:INDEX(AE:AE, ROW(AE380)), AE380)-1</f>
        <v>596</v>
      </c>
      <c r="AG380" s="25">
        <f>(_xlfn.RANK.EQ(AF380, AF$4:INDEX(AF:AF, MATCH(1000000000000,AF:AF)), 1) + COUNTIF(AF$4:INDEX(AF:AF, ROW(AF380)), AF380)-1)/'Supporting Calculations'!$B$8</f>
        <v>0.54779411764705888</v>
      </c>
      <c r="AH380" s="26">
        <f>'Segment RDF'!$F$33</f>
        <v>40</v>
      </c>
      <c r="AI380" s="67">
        <f t="shared" si="107"/>
        <v>21.911764705882355</v>
      </c>
      <c r="AJ380" s="68">
        <f t="shared" si="108"/>
        <v>9.8861354662603002E-3</v>
      </c>
      <c r="AK380" s="24">
        <f>_xlfn.RANK.EQ(AJ380, AJ$4:INDEX(AJ:AJ, MATCH(1000000000000,AJ:AJ)), 0) + COUNTIF(AJ$4:INDEX(AJ:AJ, ROW(AJ380)), AJ380)-1</f>
        <v>398</v>
      </c>
      <c r="AL380" s="25">
        <f>(_xlfn.RANK.EQ(AK380, AK$4:INDEX(AK:AK, MATCH(1000000000000,AK:AK)), 1) + COUNTIF(AK$4:INDEX(AK:AK, ROW(AK380)), AK380)-1)/'Supporting Calculations'!$B$8</f>
        <v>0.36580882352941174</v>
      </c>
      <c r="AM380" s="26">
        <f>'Segment RDF'!$H$33</f>
        <v>40</v>
      </c>
      <c r="AN380" s="67">
        <f t="shared" si="109"/>
        <v>14.632352941176469</v>
      </c>
      <c r="AO380" s="69">
        <f t="shared" si="119"/>
        <v>6.5907571635265921E-2</v>
      </c>
      <c r="AP380" s="24">
        <f>_xlfn.RANK.EQ(AO380, AO$4:INDEX(AO:AO, MATCH(1000000000000,AO:AO)), 0) + COUNTIF(AO$4:INDEX(AO:AO, ROW(AO380)), AO380)-1</f>
        <v>491</v>
      </c>
      <c r="AQ380" s="25">
        <f>(_xlfn.RANK.EQ(AP380, AP$4:INDEX(AP:AP, MATCH(1000000000000,AP:AP)), 1) + COUNTIF(AP$4:INDEX(AP:AP, ROW(AP380)), AP380)-1)/'Supporting Calculations'!$B$8</f>
        <v>0.45128676470588236</v>
      </c>
      <c r="AR380" s="26">
        <f>'Segment RDF'!$J$33</f>
        <v>20</v>
      </c>
      <c r="AS380" s="67">
        <f t="shared" si="110"/>
        <v>9.0257352941176467</v>
      </c>
      <c r="AT380" s="69"/>
      <c r="AU380" s="119">
        <f t="shared" si="111"/>
        <v>37.095588235294116</v>
      </c>
      <c r="AV380" s="56">
        <f t="shared" si="112"/>
        <v>45.569852941176471</v>
      </c>
      <c r="AW380" s="24"/>
      <c r="AX380" s="119">
        <f>(_xlfn.RANK.EQ(AU380, AU$4:INDEX(AU:AU, MATCH(1000000000000,AU:AU)), 1) + COUNTIF(AU$4:INDEX(AU:AU, ROW(AU380)), AU380)-1)/'Supporting Calculations'!$B$8*100</f>
        <v>36.121323529411761</v>
      </c>
      <c r="AY380" s="58">
        <f>(_xlfn.RANK.EQ(AV380, AV$4:INDEX(AV:AV, MATCH(10000000000,AV:AV)), 1) + COUNTIF(AV$4:INDEX(AV:AV, ROW(AV380)), AV380)-1)/'Supporting Calculations'!$B$8*100</f>
        <v>41.360294117647058</v>
      </c>
      <c r="AZ380" s="70">
        <f t="shared" si="113"/>
        <v>77.481617647058812</v>
      </c>
      <c r="BA380" s="24"/>
      <c r="BB380" s="14">
        <f>IF(AND(AX380&gt;='Supporting Calculations'!$B$4,AY380&gt;='Supporting Calculations'!$C$4) = TRUE,1,IF(AND(AX380&gt;'Supporting Calculations'!$B$4,AY380&lt;'Supporting Calculations'!$C$4) = TRUE, 2,IF(AND(AX380&lt;'Supporting Calculations'!$B$4,AY380&gt;'Supporting Calculations'!$C$4) = TRUE,3,IF(AND(AX380&lt;='Supporting Calculations'!$B$4,AY380&lt;='Supporting Calculations'!$C$4) = TRUE, 4,0))))</f>
        <v>4</v>
      </c>
      <c r="BC380" s="44" t="str">
        <f t="shared" si="114"/>
        <v>Low</v>
      </c>
      <c r="BE380" s="84" t="e">
        <f t="shared" si="115"/>
        <v>#N/A</v>
      </c>
      <c r="BF380" s="86" t="e">
        <f t="shared" si="116"/>
        <v>#N/A</v>
      </c>
      <c r="BG380" s="88">
        <f t="shared" si="117"/>
        <v>41.360294117647058</v>
      </c>
      <c r="BI380" s="14">
        <f t="shared" si="118"/>
        <v>712</v>
      </c>
      <c r="BJ380" s="121">
        <f>BI380/'Supporting Calculations'!$B$8</f>
        <v>0.65441176470588236</v>
      </c>
      <c r="BK380" s="21">
        <f>SUM(T380:INDEX(T:T, MATCH(100000000000000,T:T)))/SUM((T$4:INDEX(T:T, MATCH(1E+30,T:T))))</f>
        <v>0.96309949355122915</v>
      </c>
      <c r="BL380" s="21">
        <f>SUM(H380:INDEX(H:H, MATCH(100000000000000,H:H)))/SUM((H$4:INDEX(H:H, MATCH(100000000000000,H:H))))</f>
        <v>0.9755126287836845</v>
      </c>
      <c r="BM380" s="21">
        <f>SUM(O380:INDEX(O:O, MATCH(100000000000000,O:O)))/SUM((O$4:INDEX(O:O, MATCH(1E+30,O:O))))</f>
        <v>0.96309949355122915</v>
      </c>
      <c r="BN380" s="132">
        <f>SUM(F380:INDEX(F:F, MATCH(100000000000000,F:F)))/SUM((F$4:INDEX(F:F, MATCH(1E+30,F:F))))</f>
        <v>0.95301872095338525</v>
      </c>
      <c r="BQ380" s="28"/>
    </row>
    <row r="381" spans="1:69" ht="15.75" customHeight="1">
      <c r="A381" s="89"/>
      <c r="B381" s="124" t="s">
        <v>135</v>
      </c>
      <c r="C381" s="74"/>
      <c r="D381" s="28"/>
      <c r="E381" s="45">
        <v>5382469.7599999998</v>
      </c>
      <c r="F381" s="23">
        <v>68445</v>
      </c>
      <c r="G381" s="23">
        <v>5382469.7599999998</v>
      </c>
      <c r="H381" s="23">
        <v>8237.7900000000009</v>
      </c>
      <c r="I381" s="43">
        <v>87099.6</v>
      </c>
      <c r="J381" s="23"/>
      <c r="K381" s="45"/>
      <c r="L381" s="23"/>
      <c r="M381" s="43"/>
      <c r="N381" s="23"/>
      <c r="O381" s="112">
        <f t="shared" si="100"/>
        <v>5382469.7599999998</v>
      </c>
      <c r="P381" s="24">
        <f>_xlfn.RANK.EQ(O381, O$4:INDEX(O:O, MATCH(100000000000000,O:O)), 0) + COUNTIF(O$4:INDEX(O:O, ROW(O381)), O381)-1</f>
        <v>711</v>
      </c>
      <c r="Q381" s="25">
        <f>(_xlfn.RANK.EQ(P381, P$4:INDEX(P:P, MATCH(1000000000000,P:P)), 0) + COUNTIF(P$4:INDEX(P:P, ROW(P381)), P381)-1)/'Supporting Calculations'!$B$8</f>
        <v>0.34742647058823528</v>
      </c>
      <c r="R381" s="26">
        <f>'Segment RDF'!$F$33</f>
        <v>40</v>
      </c>
      <c r="S381" s="56">
        <f t="shared" si="101"/>
        <v>13.897058823529411</v>
      </c>
      <c r="T381" s="113">
        <f t="shared" si="102"/>
        <v>5382469.7599999998</v>
      </c>
      <c r="U381" s="24">
        <f>_xlfn.RANK.EQ(T381, T$4:INDEX(T:T, MATCH(100000000000000,T:T)), 0) + COUNTIF(T$4:INDEX(T:T, ROW(T381)), T381)-1</f>
        <v>711</v>
      </c>
      <c r="V381" s="25">
        <f>(_xlfn.RANK.EQ(U381, U$4:INDEX(U:U, MATCH(1000000000000,U:U)), 0) + COUNTIF(U$4:INDEX(U:U, ROW(U381)), U381)-1)/'Supporting Calculations'!$B$8</f>
        <v>0.34742647058823528</v>
      </c>
      <c r="W381" s="26">
        <f>'Segment RDF'!$H$33</f>
        <v>40</v>
      </c>
      <c r="X381" s="56">
        <f t="shared" si="103"/>
        <v>13.897058823529411</v>
      </c>
      <c r="Y381" s="58">
        <f t="shared" si="104"/>
        <v>87099.6</v>
      </c>
      <c r="Z381" s="24">
        <f>_xlfn.RANK.EQ(Y381, Y$4:INDEX(Y:Y, MATCH(100000000000000,Y:Y)), 0) + COUNTIF(Y$4:INDEX(Y:Y, ROW(Y381)), Y381)-1</f>
        <v>826</v>
      </c>
      <c r="AA381" s="25">
        <f>(_xlfn.RANK.EQ(Z381, Z$4:INDEX(Z:Z, MATCH(1000000000000,Z:Z)), 0) + COUNTIF(Z$4:INDEX(Z:Z, ROW(Z381)), Z381)-1)/'Supporting Calculations'!$B$8</f>
        <v>0.24172794117647059</v>
      </c>
      <c r="AB381" s="26">
        <f>'Segment RDF'!$J$33</f>
        <v>20</v>
      </c>
      <c r="AC381" s="56">
        <f t="shared" si="105"/>
        <v>4.8345588235294121</v>
      </c>
      <c r="AD381" s="26"/>
      <c r="AE381" s="66">
        <f t="shared" si="106"/>
        <v>1.2716281382322156E-2</v>
      </c>
      <c r="AF381" s="24">
        <f>_xlfn.RANK.EQ(AE381, AE$4:INDEX(AE:AE, MATCH(1000000000000,AE:AE)), 0) + COUNTIF(AE$4:INDEX(AE:AE, ROW(AE381)), AE381)-1</f>
        <v>843</v>
      </c>
      <c r="AG381" s="25">
        <f>(_xlfn.RANK.EQ(AF381, AF$4:INDEX(AF:AF, MATCH(1000000000000,AF:AF)), 1) + COUNTIF(AF$4:INDEX(AF:AF, ROW(AF381)), AF381)-1)/'Supporting Calculations'!$B$8</f>
        <v>0.7748161764705882</v>
      </c>
      <c r="AH381" s="26">
        <f>'Segment RDF'!$F$33</f>
        <v>40</v>
      </c>
      <c r="AI381" s="67">
        <f t="shared" si="107"/>
        <v>30.992647058823529</v>
      </c>
      <c r="AJ381" s="68">
        <f t="shared" si="108"/>
        <v>1.5304851429392891E-3</v>
      </c>
      <c r="AK381" s="24">
        <f>_xlfn.RANK.EQ(AJ381, AJ$4:INDEX(AJ:AJ, MATCH(1000000000000,AJ:AJ)), 0) + COUNTIF(AJ$4:INDEX(AJ:AJ, ROW(AJ381)), AJ381)-1</f>
        <v>762</v>
      </c>
      <c r="AL381" s="25">
        <f>(_xlfn.RANK.EQ(AK381, AK$4:INDEX(AK:AK, MATCH(1000000000000,AK:AK)), 1) + COUNTIF(AK$4:INDEX(AK:AK, ROW(AK381)), AK381)-1)/'Supporting Calculations'!$B$8</f>
        <v>0.70036764705882348</v>
      </c>
      <c r="AM381" s="26">
        <f>'Segment RDF'!$H$33</f>
        <v>40</v>
      </c>
      <c r="AN381" s="67">
        <f t="shared" si="109"/>
        <v>28.014705882352938</v>
      </c>
      <c r="AO381" s="69">
        <f t="shared" si="119"/>
        <v>1.6182088127514163E-2</v>
      </c>
      <c r="AP381" s="24">
        <f>_xlfn.RANK.EQ(AO381, AO$4:INDEX(AO:AO, MATCH(1000000000000,AO:AO)), 0) + COUNTIF(AO$4:INDEX(AO:AO, ROW(AO381)), AO381)-1</f>
        <v>805</v>
      </c>
      <c r="AQ381" s="25">
        <f>(_xlfn.RANK.EQ(AP381, AP$4:INDEX(AP:AP, MATCH(1000000000000,AP:AP)), 1) + COUNTIF(AP$4:INDEX(AP:AP, ROW(AP381)), AP381)-1)/'Supporting Calculations'!$B$8</f>
        <v>0.73988970588235292</v>
      </c>
      <c r="AR381" s="26">
        <f>'Segment RDF'!$J$33</f>
        <v>20</v>
      </c>
      <c r="AS381" s="67">
        <f t="shared" si="110"/>
        <v>14.797794117647058</v>
      </c>
      <c r="AT381" s="69"/>
      <c r="AU381" s="119">
        <f t="shared" si="111"/>
        <v>32.628676470588232</v>
      </c>
      <c r="AV381" s="56">
        <f t="shared" si="112"/>
        <v>73.805147058823522</v>
      </c>
      <c r="AW381" s="24"/>
      <c r="AX381" s="119">
        <f>(_xlfn.RANK.EQ(AU381, AU$4:INDEX(AU:AU, MATCH(1000000000000,AU:AU)), 1) + COUNTIF(AU$4:INDEX(AU:AU, ROW(AU381)), AU381)-1)/'Supporting Calculations'!$B$8*100</f>
        <v>31.985294117647058</v>
      </c>
      <c r="AY381" s="58">
        <f>(_xlfn.RANK.EQ(AV381, AV$4:INDEX(AV:AV, MATCH(10000000000,AV:AV)), 1) + COUNTIF(AV$4:INDEX(AV:AV, ROW(AV381)), AV381)-1)/'Supporting Calculations'!$B$8*100</f>
        <v>83.639705882352942</v>
      </c>
      <c r="AZ381" s="70">
        <f t="shared" si="113"/>
        <v>115.625</v>
      </c>
      <c r="BA381" s="24"/>
      <c r="BB381" s="14">
        <f>IF(AND(AX381&gt;='Supporting Calculations'!$B$4,AY381&gt;='Supporting Calculations'!$C$4) = TRUE,1,IF(AND(AX381&gt;'Supporting Calculations'!$B$4,AY381&lt;'Supporting Calculations'!$C$4) = TRUE, 2,IF(AND(AX381&lt;'Supporting Calculations'!$B$4,AY381&gt;'Supporting Calculations'!$C$4) = TRUE,3,IF(AND(AX381&lt;='Supporting Calculations'!$B$4,AY381&lt;='Supporting Calculations'!$C$4) = TRUE, 4,0))))</f>
        <v>3</v>
      </c>
      <c r="BC381" s="44" t="str">
        <f t="shared" si="114"/>
        <v>Medium</v>
      </c>
      <c r="BE381" s="84" t="e">
        <f t="shared" si="115"/>
        <v>#N/A</v>
      </c>
      <c r="BF381" s="86" t="e">
        <f t="shared" si="116"/>
        <v>#N/A</v>
      </c>
      <c r="BG381" s="88">
        <f t="shared" si="117"/>
        <v>83.639705882352942</v>
      </c>
      <c r="BI381" s="14">
        <f t="shared" si="118"/>
        <v>711</v>
      </c>
      <c r="BJ381" s="121">
        <f>BI381/'Supporting Calculations'!$B$8</f>
        <v>0.65349264705882348</v>
      </c>
      <c r="BK381" s="21">
        <f>SUM(T381:INDEX(T:T, MATCH(100000000000000,T:T)))/SUM((T$4:INDEX(T:T, MATCH(1E+30,T:T))))</f>
        <v>0.96293824115421267</v>
      </c>
      <c r="BL381" s="21">
        <f>SUM(H381:INDEX(H:H, MATCH(100000000000000,H:H)))/SUM((H$4:INDEX(H:H, MATCH(100000000000000,H:H))))</f>
        <v>0.9754094099435705</v>
      </c>
      <c r="BM381" s="21">
        <f>SUM(O381:INDEX(O:O, MATCH(100000000000000,O:O)))/SUM((O$4:INDEX(O:O, MATCH(1E+30,O:O))))</f>
        <v>0.96293824115421267</v>
      </c>
      <c r="BN381" s="132">
        <f>SUM(F381:INDEX(F:F, MATCH(100000000000000,F:F)))/SUM((F$4:INDEX(F:F, MATCH(1E+30,F:F))))</f>
        <v>0.95290499985637056</v>
      </c>
      <c r="BQ381" s="28"/>
    </row>
    <row r="382" spans="1:69" ht="15.75" customHeight="1">
      <c r="A382" s="89"/>
      <c r="B382" s="124" t="s">
        <v>144</v>
      </c>
      <c r="C382" s="74"/>
      <c r="D382" s="28"/>
      <c r="E382" s="45">
        <v>5383029.4800000004</v>
      </c>
      <c r="F382" s="23">
        <v>912085</v>
      </c>
      <c r="G382" s="23">
        <v>5383029.4800000004</v>
      </c>
      <c r="H382" s="23">
        <v>0</v>
      </c>
      <c r="I382" s="43">
        <v>0</v>
      </c>
      <c r="J382" s="23"/>
      <c r="K382" s="45"/>
      <c r="L382" s="23"/>
      <c r="M382" s="43"/>
      <c r="N382" s="23"/>
      <c r="O382" s="112">
        <f t="shared" si="100"/>
        <v>5383029.4800000004</v>
      </c>
      <c r="P382" s="24">
        <f>_xlfn.RANK.EQ(O382, O$4:INDEX(O:O, MATCH(100000000000000,O:O)), 0) + COUNTIF(O$4:INDEX(O:O, ROW(O382)), O382)-1</f>
        <v>710</v>
      </c>
      <c r="Q382" s="25">
        <f>(_xlfn.RANK.EQ(P382, P$4:INDEX(P:P, MATCH(1000000000000,P:P)), 0) + COUNTIF(P$4:INDEX(P:P, ROW(P382)), P382)-1)/'Supporting Calculations'!$B$8</f>
        <v>0.3483455882352941</v>
      </c>
      <c r="R382" s="26">
        <f>'Segment RDF'!$F$33</f>
        <v>40</v>
      </c>
      <c r="S382" s="56">
        <f t="shared" si="101"/>
        <v>13.933823529411764</v>
      </c>
      <c r="T382" s="113">
        <f t="shared" si="102"/>
        <v>5383029.4800000004</v>
      </c>
      <c r="U382" s="24">
        <f>_xlfn.RANK.EQ(T382, T$4:INDEX(T:T, MATCH(100000000000000,T:T)), 0) + COUNTIF(T$4:INDEX(T:T, ROW(T382)), T382)-1</f>
        <v>710</v>
      </c>
      <c r="V382" s="25">
        <f>(_xlfn.RANK.EQ(U382, U$4:INDEX(U:U, MATCH(1000000000000,U:U)), 0) + COUNTIF(U$4:INDEX(U:U, ROW(U382)), U382)-1)/'Supporting Calculations'!$B$8</f>
        <v>0.3483455882352941</v>
      </c>
      <c r="W382" s="26">
        <f>'Segment RDF'!$H$33</f>
        <v>40</v>
      </c>
      <c r="X382" s="56">
        <f t="shared" si="103"/>
        <v>13.933823529411764</v>
      </c>
      <c r="Y382" s="58">
        <f t="shared" si="104"/>
        <v>0</v>
      </c>
      <c r="Z382" s="24">
        <f>_xlfn.RANK.EQ(Y382, Y$4:INDEX(Y:Y, MATCH(100000000000000,Y:Y)), 0) + COUNTIF(Y$4:INDEX(Y:Y, ROW(Y382)), Y382)-1</f>
        <v>1010</v>
      </c>
      <c r="AA382" s="25">
        <f>(_xlfn.RANK.EQ(Z382, Z$4:INDEX(Z:Z, MATCH(1000000000000,Z:Z)), 0) + COUNTIF(Z$4:INDEX(Z:Z, ROW(Z382)), Z382)-1)/'Supporting Calculations'!$B$8</f>
        <v>7.2610294117647065E-2</v>
      </c>
      <c r="AB382" s="26">
        <f>'Segment RDF'!$J$33</f>
        <v>20</v>
      </c>
      <c r="AC382" s="56">
        <f t="shared" si="105"/>
        <v>1.4522058823529413</v>
      </c>
      <c r="AD382" s="26"/>
      <c r="AE382" s="66">
        <f t="shared" si="106"/>
        <v>0.16943711777703285</v>
      </c>
      <c r="AF382" s="24">
        <f>_xlfn.RANK.EQ(AE382, AE$4:INDEX(AE:AE, MATCH(1000000000000,AE:AE)), 0) + COUNTIF(AE$4:INDEX(AE:AE, ROW(AE382)), AE382)-1</f>
        <v>52</v>
      </c>
      <c r="AG382" s="25">
        <f>(_xlfn.RANK.EQ(AF382, AF$4:INDEX(AF:AF, MATCH(1000000000000,AF:AF)), 1) + COUNTIF(AF$4:INDEX(AF:AF, ROW(AF382)), AF382)-1)/'Supporting Calculations'!$B$8</f>
        <v>4.779411764705882E-2</v>
      </c>
      <c r="AH382" s="26">
        <f>'Segment RDF'!$F$33</f>
        <v>40</v>
      </c>
      <c r="AI382" s="67">
        <f t="shared" si="107"/>
        <v>1.9117647058823528</v>
      </c>
      <c r="AJ382" s="68">
        <f t="shared" si="108"/>
        <v>0</v>
      </c>
      <c r="AK382" s="24">
        <f>_xlfn.RANK.EQ(AJ382, AJ$4:INDEX(AJ:AJ, MATCH(1000000000000,AJ:AJ)), 0) + COUNTIF(AJ$4:INDEX(AJ:AJ, ROW(AJ382)), AJ382)-1</f>
        <v>944</v>
      </c>
      <c r="AL382" s="25">
        <f>(_xlfn.RANK.EQ(AK382, AK$4:INDEX(AK:AK, MATCH(1000000000000,AK:AK)), 1) + COUNTIF(AK$4:INDEX(AK:AK, ROW(AK382)), AK382)-1)/'Supporting Calculations'!$B$8</f>
        <v>0.86764705882352944</v>
      </c>
      <c r="AM382" s="26">
        <f>'Segment RDF'!$H$33</f>
        <v>40</v>
      </c>
      <c r="AN382" s="67">
        <f t="shared" si="109"/>
        <v>34.705882352941174</v>
      </c>
      <c r="AO382" s="69">
        <f t="shared" si="119"/>
        <v>0</v>
      </c>
      <c r="AP382" s="24">
        <f>_xlfn.RANK.EQ(AO382, AO$4:INDEX(AO:AO, MATCH(1000000000000,AO:AO)), 0) + COUNTIF(AO$4:INDEX(AO:AO, ROW(AO382)), AO382)-1</f>
        <v>1010</v>
      </c>
      <c r="AQ382" s="25">
        <f>(_xlfn.RANK.EQ(AP382, AP$4:INDEX(AP:AP, MATCH(1000000000000,AP:AP)), 1) + COUNTIF(AP$4:INDEX(AP:AP, ROW(AP382)), AP382)-1)/'Supporting Calculations'!$B$8</f>
        <v>0.9283088235294118</v>
      </c>
      <c r="AR382" s="26">
        <f>'Segment RDF'!$J$33</f>
        <v>20</v>
      </c>
      <c r="AS382" s="67">
        <f t="shared" si="110"/>
        <v>18.566176470588236</v>
      </c>
      <c r="AT382" s="69"/>
      <c r="AU382" s="119">
        <f t="shared" si="111"/>
        <v>29.319852941176471</v>
      </c>
      <c r="AV382" s="56">
        <f t="shared" si="112"/>
        <v>55.183823529411768</v>
      </c>
      <c r="AW382" s="24"/>
      <c r="AX382" s="119">
        <f>(_xlfn.RANK.EQ(AU382, AU$4:INDEX(AU:AU, MATCH(1000000000000,AU:AU)), 1) + COUNTIF(AU$4:INDEX(AU:AU, ROW(AU382)), AU382)-1)/'Supporting Calculations'!$B$8*100</f>
        <v>27.205882352941174</v>
      </c>
      <c r="AY382" s="58">
        <f>(_xlfn.RANK.EQ(AV382, AV$4:INDEX(AV:AV, MATCH(10000000000,AV:AV)), 1) + COUNTIF(AV$4:INDEX(AV:AV, ROW(AV382)), AV382)-1)/'Supporting Calculations'!$B$8*100</f>
        <v>54.411764705882348</v>
      </c>
      <c r="AZ382" s="70">
        <f t="shared" si="113"/>
        <v>81.617647058823522</v>
      </c>
      <c r="BA382" s="24"/>
      <c r="BB382" s="14">
        <f>IF(AND(AX382&gt;='Supporting Calculations'!$B$4,AY382&gt;='Supporting Calculations'!$C$4) = TRUE,1,IF(AND(AX382&gt;'Supporting Calculations'!$B$4,AY382&lt;'Supporting Calculations'!$C$4) = TRUE, 2,IF(AND(AX382&lt;'Supporting Calculations'!$B$4,AY382&gt;'Supporting Calculations'!$C$4) = TRUE,3,IF(AND(AX382&lt;='Supporting Calculations'!$B$4,AY382&lt;='Supporting Calculations'!$C$4) = TRUE, 4,0))))</f>
        <v>4</v>
      </c>
      <c r="BC382" s="44" t="str">
        <f t="shared" si="114"/>
        <v>Low</v>
      </c>
      <c r="BE382" s="84">
        <f t="shared" si="115"/>
        <v>54.411764705882348</v>
      </c>
      <c r="BF382" s="86" t="e">
        <f t="shared" si="116"/>
        <v>#N/A</v>
      </c>
      <c r="BG382" s="88" t="e">
        <f t="shared" si="117"/>
        <v>#N/A</v>
      </c>
      <c r="BI382" s="14">
        <f t="shared" si="118"/>
        <v>710</v>
      </c>
      <c r="BJ382" s="121">
        <f>BI382/'Supporting Calculations'!$B$8</f>
        <v>0.65257352941176472</v>
      </c>
      <c r="BK382" s="21">
        <f>SUM(T382:INDEX(T:T, MATCH(100000000000000,T:T)))/SUM((T$4:INDEX(T:T, MATCH(1E+30,T:T))))</f>
        <v>0.96277678791033239</v>
      </c>
      <c r="BL382" s="21">
        <f>SUM(H382:INDEX(H:H, MATCH(100000000000000,H:H)))/SUM((H$4:INDEX(H:H, MATCH(100000000000000,H:H))))</f>
        <v>0.9753934106012182</v>
      </c>
      <c r="BM382" s="21">
        <f>SUM(O382:INDEX(O:O, MATCH(100000000000000,O:O)))/SUM((O$4:INDEX(O:O, MATCH(1E+30,O:O))))</f>
        <v>0.96277678791033239</v>
      </c>
      <c r="BN382" s="132">
        <f>SUM(F382:INDEX(F:F, MATCH(100000000000000,F:F)))/SUM((F$4:INDEX(F:F, MATCH(1E+30,F:F))))</f>
        <v>0.95286351653262058</v>
      </c>
      <c r="BQ382" s="28"/>
    </row>
    <row r="383" spans="1:69" ht="15.75" customHeight="1">
      <c r="A383" s="89"/>
      <c r="B383" s="124" t="s">
        <v>135</v>
      </c>
      <c r="C383" s="74"/>
      <c r="D383" s="28"/>
      <c r="E383" s="45">
        <v>5384492.4900000002</v>
      </c>
      <c r="F383" s="23">
        <v>474116</v>
      </c>
      <c r="G383" s="23">
        <v>5384492.4900000002</v>
      </c>
      <c r="H383" s="23">
        <v>209518.23</v>
      </c>
      <c r="I383" s="43">
        <v>1396788.23</v>
      </c>
      <c r="J383" s="23"/>
      <c r="K383" s="45"/>
      <c r="L383" s="23"/>
      <c r="M383" s="43"/>
      <c r="N383" s="28"/>
      <c r="O383" s="112">
        <f t="shared" si="100"/>
        <v>5384492.4900000002</v>
      </c>
      <c r="P383" s="24">
        <f>_xlfn.RANK.EQ(O383, O$4:INDEX(O:O, MATCH(100000000000000,O:O)), 0) + COUNTIF(O$4:INDEX(O:O, ROW(O383)), O383)-1</f>
        <v>709</v>
      </c>
      <c r="Q383" s="25">
        <f>(_xlfn.RANK.EQ(P383, P$4:INDEX(P:P, MATCH(1000000000000,P:P)), 0) + COUNTIF(P$4:INDEX(P:P, ROW(P383)), P383)-1)/'Supporting Calculations'!$B$8</f>
        <v>0.34926470588235292</v>
      </c>
      <c r="R383" s="26">
        <f>'Segment RDF'!$F$33</f>
        <v>40</v>
      </c>
      <c r="S383" s="56">
        <f t="shared" si="101"/>
        <v>13.970588235294116</v>
      </c>
      <c r="T383" s="113">
        <f t="shared" si="102"/>
        <v>5384492.4900000002</v>
      </c>
      <c r="U383" s="24">
        <f>_xlfn.RANK.EQ(T383, T$4:INDEX(T:T, MATCH(100000000000000,T:T)), 0) + COUNTIF(T$4:INDEX(T:T, ROW(T383)), T383)-1</f>
        <v>709</v>
      </c>
      <c r="V383" s="25">
        <f>(_xlfn.RANK.EQ(U383, U$4:INDEX(U:U, MATCH(1000000000000,U:U)), 0) + COUNTIF(U$4:INDEX(U:U, ROW(U383)), U383)-1)/'Supporting Calculations'!$B$8</f>
        <v>0.34926470588235292</v>
      </c>
      <c r="W383" s="26">
        <f>'Segment RDF'!$H$33</f>
        <v>40</v>
      </c>
      <c r="X383" s="56">
        <f t="shared" si="103"/>
        <v>13.970588235294116</v>
      </c>
      <c r="Y383" s="58">
        <f t="shared" si="104"/>
        <v>1396788.23</v>
      </c>
      <c r="Z383" s="24">
        <f>_xlfn.RANK.EQ(Y383, Y$4:INDEX(Y:Y, MATCH(100000000000000,Y:Y)), 0) + COUNTIF(Y$4:INDEX(Y:Y, ROW(Y383)), Y383)-1</f>
        <v>297</v>
      </c>
      <c r="AA383" s="25">
        <f>(_xlfn.RANK.EQ(Z383, Z$4:INDEX(Z:Z, MATCH(1000000000000,Z:Z)), 0) + COUNTIF(Z$4:INDEX(Z:Z, ROW(Z383)), Z383)-1)/'Supporting Calculations'!$B$8</f>
        <v>0.7279411764705882</v>
      </c>
      <c r="AB383" s="26">
        <f>'Segment RDF'!$J$33</f>
        <v>20</v>
      </c>
      <c r="AC383" s="56">
        <f t="shared" si="105"/>
        <v>14.558823529411764</v>
      </c>
      <c r="AD383" s="28"/>
      <c r="AE383" s="66">
        <f t="shared" si="106"/>
        <v>8.8052123924496364E-2</v>
      </c>
      <c r="AF383" s="24">
        <f>_xlfn.RANK.EQ(AE383, AE$4:INDEX(AE:AE, MATCH(1000000000000,AE:AE)), 0) + COUNTIF(AE$4:INDEX(AE:AE, ROW(AE383)), AE383)-1</f>
        <v>279</v>
      </c>
      <c r="AG383" s="25">
        <f>(_xlfn.RANK.EQ(AF383, AF$4:INDEX(AF:AF, MATCH(1000000000000,AF:AF)), 1) + COUNTIF(AF$4:INDEX(AF:AF, ROW(AF383)), AF383)-1)/'Supporting Calculations'!$B$8</f>
        <v>0.25643382352941174</v>
      </c>
      <c r="AH383" s="26">
        <f>'Segment RDF'!$F$33</f>
        <v>40</v>
      </c>
      <c r="AI383" s="67">
        <f t="shared" si="107"/>
        <v>10.257352941176469</v>
      </c>
      <c r="AJ383" s="68">
        <f t="shared" si="108"/>
        <v>3.8911416514948095E-2</v>
      </c>
      <c r="AK383" s="24">
        <f>_xlfn.RANK.EQ(AJ383, AJ$4:INDEX(AJ:AJ, MATCH(1000000000000,AJ:AJ)), 0) + COUNTIF(AJ$4:INDEX(AJ:AJ, ROW(AJ383)), AJ383)-1</f>
        <v>66</v>
      </c>
      <c r="AL383" s="25">
        <f>(_xlfn.RANK.EQ(AK383, AK$4:INDEX(AK:AK, MATCH(1000000000000,AK:AK)), 1) + COUNTIF(AK$4:INDEX(AK:AK, ROW(AK383)), AK383)-1)/'Supporting Calculations'!$B$8</f>
        <v>6.0661764705882353E-2</v>
      </c>
      <c r="AM383" s="26">
        <f>'Segment RDF'!$H$33</f>
        <v>40</v>
      </c>
      <c r="AN383" s="67">
        <f t="shared" si="109"/>
        <v>2.4264705882352939</v>
      </c>
      <c r="AO383" s="69">
        <f t="shared" si="119"/>
        <v>0.25940944900454305</v>
      </c>
      <c r="AP383" s="24">
        <f>_xlfn.RANK.EQ(AO383, AO$4:INDEX(AO:AO, MATCH(1000000000000,AO:AO)), 0) + COUNTIF(AO$4:INDEX(AO:AO, ROW(AO383)), AO383)-1</f>
        <v>96</v>
      </c>
      <c r="AQ383" s="25">
        <f>(_xlfn.RANK.EQ(AP383, AP$4:INDEX(AP:AP, MATCH(1000000000000,AP:AP)), 1) + COUNTIF(AP$4:INDEX(AP:AP, ROW(AP383)), AP383)-1)/'Supporting Calculations'!$B$8</f>
        <v>8.8235294117647065E-2</v>
      </c>
      <c r="AR383" s="26">
        <f>'Segment RDF'!$J$33</f>
        <v>20</v>
      </c>
      <c r="AS383" s="67">
        <f t="shared" si="110"/>
        <v>1.7647058823529413</v>
      </c>
      <c r="AT383" s="28"/>
      <c r="AU383" s="119">
        <f t="shared" si="111"/>
        <v>42.5</v>
      </c>
      <c r="AV383" s="56">
        <f t="shared" si="112"/>
        <v>14.448529411764705</v>
      </c>
      <c r="AW383" s="28"/>
      <c r="AX383" s="119">
        <f>(_xlfn.RANK.EQ(AU383, AU$4:INDEX(AU:AU, MATCH(1000000000000,AU:AU)), 1) + COUNTIF(AU$4:INDEX(AU:AU, ROW(AU383)), AU383)-1)/'Supporting Calculations'!$B$8*100</f>
        <v>42.922794117647058</v>
      </c>
      <c r="AY383" s="58">
        <f>(_xlfn.RANK.EQ(AV383, AV$4:INDEX(AV:AV, MATCH(10000000000,AV:AV)), 1) + COUNTIF(AV$4:INDEX(AV:AV, ROW(AV383)), AV383)-1)/'Supporting Calculations'!$B$8*100</f>
        <v>7.4448529411764701</v>
      </c>
      <c r="AZ383" s="70">
        <f t="shared" si="113"/>
        <v>50.367647058823529</v>
      </c>
      <c r="BA383" s="28"/>
      <c r="BB383" s="14">
        <f>IF(AND(AX383&gt;='Supporting Calculations'!$B$4,AY383&gt;='Supporting Calculations'!$C$4) = TRUE,1,IF(AND(AX383&gt;'Supporting Calculations'!$B$4,AY383&lt;'Supporting Calculations'!$C$4) = TRUE, 2,IF(AND(AX383&lt;'Supporting Calculations'!$B$4,AY383&gt;'Supporting Calculations'!$C$4) = TRUE,3,IF(AND(AX383&lt;='Supporting Calculations'!$B$4,AY383&lt;='Supporting Calculations'!$C$4) = TRUE, 4,0))))</f>
        <v>4</v>
      </c>
      <c r="BC383" s="44" t="str">
        <f t="shared" si="114"/>
        <v>Low</v>
      </c>
      <c r="BE383" s="84" t="e">
        <f t="shared" si="115"/>
        <v>#N/A</v>
      </c>
      <c r="BF383" s="86" t="e">
        <f t="shared" si="116"/>
        <v>#N/A</v>
      </c>
      <c r="BG383" s="88">
        <f t="shared" si="117"/>
        <v>7.4448529411764701</v>
      </c>
      <c r="BI383" s="14">
        <f t="shared" si="118"/>
        <v>709</v>
      </c>
      <c r="BJ383" s="121">
        <f>BI383/'Supporting Calculations'!$B$8</f>
        <v>0.65165441176470584</v>
      </c>
      <c r="BK383" s="21">
        <f>SUM(T383:INDEX(T:T, MATCH(100000000000000,T:T)))/SUM((T$4:INDEX(T:T, MATCH(1E+30,T:T))))</f>
        <v>0.96261531787701993</v>
      </c>
      <c r="BL383" s="21">
        <f>SUM(H383:INDEX(H:H, MATCH(100000000000000,H:H)))/SUM((H$4:INDEX(H:H, MATCH(100000000000000,H:H))))</f>
        <v>0.9753934106012182</v>
      </c>
      <c r="BM383" s="21">
        <f>SUM(O383:INDEX(O:O, MATCH(100000000000000,O:O)))/SUM((O$4:INDEX(O:O, MATCH(1E+30,O:O))))</f>
        <v>0.96261531787701993</v>
      </c>
      <c r="BN383" s="132">
        <f>SUM(F383:INDEX(F:F, MATCH(100000000000000,F:F)))/SUM((F$4:INDEX(F:F, MATCH(1E+30,F:F))))</f>
        <v>0.95231071768182884</v>
      </c>
      <c r="BQ383" s="28"/>
    </row>
    <row r="384" spans="1:69" ht="15.75" customHeight="1">
      <c r="A384" s="89"/>
      <c r="B384" s="124" t="s">
        <v>136</v>
      </c>
      <c r="C384" s="74"/>
      <c r="D384" s="28"/>
      <c r="E384" s="45">
        <v>5392994.6200000001</v>
      </c>
      <c r="F384" s="23">
        <v>5321</v>
      </c>
      <c r="G384" s="23">
        <v>5392994.6200000001</v>
      </c>
      <c r="H384" s="23">
        <v>159060.13</v>
      </c>
      <c r="I384" s="43">
        <v>1060400.8700000001</v>
      </c>
      <c r="J384" s="23"/>
      <c r="K384" s="45"/>
      <c r="L384" s="23"/>
      <c r="M384" s="43"/>
      <c r="N384" s="23"/>
      <c r="O384" s="112">
        <f t="shared" si="100"/>
        <v>5392994.6200000001</v>
      </c>
      <c r="P384" s="24">
        <f>_xlfn.RANK.EQ(O384, O$4:INDEX(O:O, MATCH(100000000000000,O:O)), 0) + COUNTIF(O$4:INDEX(O:O, ROW(O384)), O384)-1</f>
        <v>708</v>
      </c>
      <c r="Q384" s="25">
        <f>(_xlfn.RANK.EQ(P384, P$4:INDEX(P:P, MATCH(1000000000000,P:P)), 0) + COUNTIF(P$4:INDEX(P:P, ROW(P384)), P384)-1)/'Supporting Calculations'!$B$8</f>
        <v>0.35018382352941174</v>
      </c>
      <c r="R384" s="26">
        <f>'Segment RDF'!$F$33</f>
        <v>40</v>
      </c>
      <c r="S384" s="56">
        <f t="shared" si="101"/>
        <v>14.007352941176469</v>
      </c>
      <c r="T384" s="113">
        <f t="shared" si="102"/>
        <v>5392994.6200000001</v>
      </c>
      <c r="U384" s="24">
        <f>_xlfn.RANK.EQ(T384, T$4:INDEX(T:T, MATCH(100000000000000,T:T)), 0) + COUNTIF(T$4:INDEX(T:T, ROW(T384)), T384)-1</f>
        <v>708</v>
      </c>
      <c r="V384" s="25">
        <f>(_xlfn.RANK.EQ(U384, U$4:INDEX(U:U, MATCH(1000000000000,U:U)), 0) + COUNTIF(U$4:INDEX(U:U, ROW(U384)), U384)-1)/'Supporting Calculations'!$B$8</f>
        <v>0.35018382352941174</v>
      </c>
      <c r="W384" s="26">
        <f>'Segment RDF'!$H$33</f>
        <v>40</v>
      </c>
      <c r="X384" s="56">
        <f t="shared" si="103"/>
        <v>14.007352941176469</v>
      </c>
      <c r="Y384" s="58">
        <f t="shared" si="104"/>
        <v>1060400.8700000001</v>
      </c>
      <c r="Z384" s="24">
        <f>_xlfn.RANK.EQ(Y384, Y$4:INDEX(Y:Y, MATCH(100000000000000,Y:Y)), 0) + COUNTIF(Y$4:INDEX(Y:Y, ROW(Y384)), Y384)-1</f>
        <v>362</v>
      </c>
      <c r="AA384" s="25">
        <f>(_xlfn.RANK.EQ(Z384, Z$4:INDEX(Z:Z, MATCH(1000000000000,Z:Z)), 0) + COUNTIF(Z$4:INDEX(Z:Z, ROW(Z384)), Z384)-1)/'Supporting Calculations'!$B$8</f>
        <v>0.66819852941176472</v>
      </c>
      <c r="AB384" s="26">
        <f>'Segment RDF'!$J$33</f>
        <v>20</v>
      </c>
      <c r="AC384" s="56">
        <f t="shared" si="105"/>
        <v>13.363970588235293</v>
      </c>
      <c r="AD384" s="26"/>
      <c r="AE384" s="66">
        <f t="shared" si="106"/>
        <v>9.8665034455383896E-4</v>
      </c>
      <c r="AF384" s="24">
        <f>_xlfn.RANK.EQ(AE384, AE$4:INDEX(AE:AE, MATCH(1000000000000,AE:AE)), 0) + COUNTIF(AE$4:INDEX(AE:AE, ROW(AE384)), AE384)-1</f>
        <v>981</v>
      </c>
      <c r="AG384" s="25">
        <f>(_xlfn.RANK.EQ(AF384, AF$4:INDEX(AF:AF, MATCH(1000000000000,AF:AF)), 1) + COUNTIF(AF$4:INDEX(AF:AF, ROW(AF384)), AF384)-1)/'Supporting Calculations'!$B$8</f>
        <v>0.90165441176470584</v>
      </c>
      <c r="AH384" s="26">
        <f>'Segment RDF'!$F$33</f>
        <v>40</v>
      </c>
      <c r="AI384" s="67">
        <f t="shared" si="107"/>
        <v>36.066176470588232</v>
      </c>
      <c r="AJ384" s="68">
        <f t="shared" si="108"/>
        <v>2.9493841772087658E-2</v>
      </c>
      <c r="AK384" s="24">
        <f>_xlfn.RANK.EQ(AJ384, AJ$4:INDEX(AJ:AJ, MATCH(1000000000000,AJ:AJ)), 0) + COUNTIF(AJ$4:INDEX(AJ:AJ, ROW(AJ384)), AJ384)-1</f>
        <v>111</v>
      </c>
      <c r="AL384" s="25">
        <f>(_xlfn.RANK.EQ(AK384, AK$4:INDEX(AK:AK, MATCH(1000000000000,AK:AK)), 1) + COUNTIF(AK$4:INDEX(AK:AK, ROW(AK384)), AK384)-1)/'Supporting Calculations'!$B$8</f>
        <v>0.10202205882352941</v>
      </c>
      <c r="AM384" s="26">
        <f>'Segment RDF'!$H$33</f>
        <v>40</v>
      </c>
      <c r="AN384" s="67">
        <f t="shared" si="109"/>
        <v>4.0808823529411766</v>
      </c>
      <c r="AO384" s="69">
        <f t="shared" si="119"/>
        <v>0.19662561243200352</v>
      </c>
      <c r="AP384" s="24">
        <f>_xlfn.RANK.EQ(AO384, AO$4:INDEX(AO:AO, MATCH(1000000000000,AO:AO)), 0) + COUNTIF(AO$4:INDEX(AO:AO, ROW(AO384)), AO384)-1</f>
        <v>153</v>
      </c>
      <c r="AQ384" s="25">
        <f>(_xlfn.RANK.EQ(AP384, AP$4:INDEX(AP:AP, MATCH(1000000000000,AP:AP)), 1) + COUNTIF(AP$4:INDEX(AP:AP, ROW(AP384)), AP384)-1)/'Supporting Calculations'!$B$8</f>
        <v>0.140625</v>
      </c>
      <c r="AR384" s="26">
        <f>'Segment RDF'!$J$33</f>
        <v>20</v>
      </c>
      <c r="AS384" s="67">
        <f t="shared" si="110"/>
        <v>2.8125</v>
      </c>
      <c r="AT384" s="69"/>
      <c r="AU384" s="119">
        <f t="shared" si="111"/>
        <v>41.378676470588232</v>
      </c>
      <c r="AV384" s="56">
        <f t="shared" si="112"/>
        <v>42.959558823529406</v>
      </c>
      <c r="AW384" s="24"/>
      <c r="AX384" s="119">
        <f>(_xlfn.RANK.EQ(AU384, AU$4:INDEX(AU:AU, MATCH(1000000000000,AU:AU)), 1) + COUNTIF(AU$4:INDEX(AU:AU, ROW(AU384)), AU384)-1)/'Supporting Calculations'!$B$8*100</f>
        <v>41.63602941176471</v>
      </c>
      <c r="AY384" s="58">
        <f>(_xlfn.RANK.EQ(AV384, AV$4:INDEX(AV:AV, MATCH(10000000000,AV:AV)), 1) + COUNTIF(AV$4:INDEX(AV:AV, ROW(AV384)), AV384)-1)/'Supporting Calculations'!$B$8*100</f>
        <v>38.05147058823529</v>
      </c>
      <c r="AZ384" s="70">
        <f t="shared" si="113"/>
        <v>79.6875</v>
      </c>
      <c r="BA384" s="24"/>
      <c r="BB384" s="14">
        <f>IF(AND(AX384&gt;='Supporting Calculations'!$B$4,AY384&gt;='Supporting Calculations'!$C$4) = TRUE,1,IF(AND(AX384&gt;'Supporting Calculations'!$B$4,AY384&lt;'Supporting Calculations'!$C$4) = TRUE, 2,IF(AND(AX384&lt;'Supporting Calculations'!$B$4,AY384&gt;'Supporting Calculations'!$C$4) = TRUE,3,IF(AND(AX384&lt;='Supporting Calculations'!$B$4,AY384&lt;='Supporting Calculations'!$C$4) = TRUE, 4,0))))</f>
        <v>4</v>
      </c>
      <c r="BC384" s="44" t="str">
        <f t="shared" si="114"/>
        <v>Low</v>
      </c>
      <c r="BE384" s="84" t="e">
        <f t="shared" si="115"/>
        <v>#N/A</v>
      </c>
      <c r="BF384" s="86" t="e">
        <f t="shared" si="116"/>
        <v>#N/A</v>
      </c>
      <c r="BG384" s="88">
        <f t="shared" si="117"/>
        <v>38.05147058823529</v>
      </c>
      <c r="BI384" s="14">
        <f t="shared" si="118"/>
        <v>708</v>
      </c>
      <c r="BJ384" s="121">
        <f>BI384/'Supporting Calculations'!$B$8</f>
        <v>0.65073529411764708</v>
      </c>
      <c r="BK384" s="21">
        <f>SUM(T384:INDEX(T:T, MATCH(100000000000000,T:T)))/SUM((T$4:INDEX(T:T, MATCH(1E+30,T:T))))</f>
        <v>0.96245380395907465</v>
      </c>
      <c r="BL384" s="21">
        <f>SUM(H384:INDEX(H:H, MATCH(100000000000000,H:H)))/SUM((H$4:INDEX(H:H, MATCH(100000000000000,H:H))))</f>
        <v>0.97498648667006227</v>
      </c>
      <c r="BM384" s="21">
        <f>SUM(O384:INDEX(O:O, MATCH(100000000000000,O:O)))/SUM((O$4:INDEX(O:O, MATCH(1E+30,O:O))))</f>
        <v>0.96245380395907465</v>
      </c>
      <c r="BN384" s="132">
        <f>SUM(F384:INDEX(F:F, MATCH(100000000000000,F:F)))/SUM((F$4:INDEX(F:F, MATCH(1E+30,F:F))))</f>
        <v>0.95202336422251099</v>
      </c>
      <c r="BQ384" s="28"/>
    </row>
    <row r="385" spans="1:69" ht="15.75" customHeight="1">
      <c r="A385" s="89"/>
      <c r="B385" s="124" t="s">
        <v>135</v>
      </c>
      <c r="C385" s="74"/>
      <c r="D385" s="28"/>
      <c r="E385" s="45">
        <v>5393382.7000000002</v>
      </c>
      <c r="F385" s="23">
        <v>1054529</v>
      </c>
      <c r="G385" s="23">
        <v>5393382.7000000002</v>
      </c>
      <c r="H385" s="23">
        <v>0</v>
      </c>
      <c r="I385" s="43">
        <v>0</v>
      </c>
      <c r="J385" s="23"/>
      <c r="K385" s="45"/>
      <c r="L385" s="23"/>
      <c r="M385" s="43"/>
      <c r="N385" s="23"/>
      <c r="O385" s="112">
        <f t="shared" si="100"/>
        <v>5393382.7000000002</v>
      </c>
      <c r="P385" s="24">
        <f>_xlfn.RANK.EQ(O385, O$4:INDEX(O:O, MATCH(100000000000000,O:O)), 0) + COUNTIF(O$4:INDEX(O:O, ROW(O385)), O385)-1</f>
        <v>707</v>
      </c>
      <c r="Q385" s="25">
        <f>(_xlfn.RANK.EQ(P385, P$4:INDEX(P:P, MATCH(1000000000000,P:P)), 0) + COUNTIF(P$4:INDEX(P:P, ROW(P385)), P385)-1)/'Supporting Calculations'!$B$8</f>
        <v>0.35110294117647056</v>
      </c>
      <c r="R385" s="26">
        <f>'Segment RDF'!$F$33</f>
        <v>40</v>
      </c>
      <c r="S385" s="56">
        <f t="shared" si="101"/>
        <v>14.044117647058822</v>
      </c>
      <c r="T385" s="113">
        <f t="shared" si="102"/>
        <v>5393382.7000000002</v>
      </c>
      <c r="U385" s="24">
        <f>_xlfn.RANK.EQ(T385, T$4:INDEX(T:T, MATCH(100000000000000,T:T)), 0) + COUNTIF(T$4:INDEX(T:T, ROW(T385)), T385)-1</f>
        <v>707</v>
      </c>
      <c r="V385" s="25">
        <f>(_xlfn.RANK.EQ(U385, U$4:INDEX(U:U, MATCH(1000000000000,U:U)), 0) + COUNTIF(U$4:INDEX(U:U, ROW(U385)), U385)-1)/'Supporting Calculations'!$B$8</f>
        <v>0.35110294117647056</v>
      </c>
      <c r="W385" s="26">
        <f>'Segment RDF'!$H$33</f>
        <v>40</v>
      </c>
      <c r="X385" s="56">
        <f t="shared" si="103"/>
        <v>14.044117647058822</v>
      </c>
      <c r="Y385" s="58">
        <f t="shared" si="104"/>
        <v>0</v>
      </c>
      <c r="Z385" s="24">
        <f>_xlfn.RANK.EQ(Y385, Y$4:INDEX(Y:Y, MATCH(100000000000000,Y:Y)), 0) + COUNTIF(Y$4:INDEX(Y:Y, ROW(Y385)), Y385)-1</f>
        <v>1011</v>
      </c>
      <c r="AA385" s="25">
        <f>(_xlfn.RANK.EQ(Z385, Z$4:INDEX(Z:Z, MATCH(1000000000000,Z:Z)), 0) + COUNTIF(Z$4:INDEX(Z:Z, ROW(Z385)), Z385)-1)/'Supporting Calculations'!$B$8</f>
        <v>7.169117647058823E-2</v>
      </c>
      <c r="AB385" s="26">
        <f>'Segment RDF'!$J$33</f>
        <v>20</v>
      </c>
      <c r="AC385" s="56">
        <f t="shared" si="105"/>
        <v>1.4338235294117645</v>
      </c>
      <c r="AD385" s="26"/>
      <c r="AE385" s="66">
        <f t="shared" si="106"/>
        <v>0.19552274679117429</v>
      </c>
      <c r="AF385" s="24">
        <f>_xlfn.RANK.EQ(AE385, AE$4:INDEX(AE:AE, MATCH(1000000000000,AE:AE)), 0) + COUNTIF(AE$4:INDEX(AE:AE, ROW(AE385)), AE385)-1</f>
        <v>30</v>
      </c>
      <c r="AG385" s="25">
        <f>(_xlfn.RANK.EQ(AF385, AF$4:INDEX(AF:AF, MATCH(1000000000000,AF:AF)), 1) + COUNTIF(AF$4:INDEX(AF:AF, ROW(AF385)), AF385)-1)/'Supporting Calculations'!$B$8</f>
        <v>2.7573529411764705E-2</v>
      </c>
      <c r="AH385" s="26">
        <f>'Segment RDF'!$F$33</f>
        <v>40</v>
      </c>
      <c r="AI385" s="67">
        <f t="shared" si="107"/>
        <v>1.1029411764705883</v>
      </c>
      <c r="AJ385" s="68">
        <f t="shared" si="108"/>
        <v>0</v>
      </c>
      <c r="AK385" s="24">
        <f>_xlfn.RANK.EQ(AJ385, AJ$4:INDEX(AJ:AJ, MATCH(1000000000000,AJ:AJ)), 0) + COUNTIF(AJ$4:INDEX(AJ:AJ, ROW(AJ385)), AJ385)-1</f>
        <v>945</v>
      </c>
      <c r="AL385" s="25">
        <f>(_xlfn.RANK.EQ(AK385, AK$4:INDEX(AK:AK, MATCH(1000000000000,AK:AK)), 1) + COUNTIF(AK$4:INDEX(AK:AK, ROW(AK385)), AK385)-1)/'Supporting Calculations'!$B$8</f>
        <v>0.8685661764705882</v>
      </c>
      <c r="AM385" s="26">
        <f>'Segment RDF'!$H$33</f>
        <v>40</v>
      </c>
      <c r="AN385" s="67">
        <f t="shared" si="109"/>
        <v>34.742647058823529</v>
      </c>
      <c r="AO385" s="69">
        <f t="shared" si="119"/>
        <v>0</v>
      </c>
      <c r="AP385" s="24">
        <f>_xlfn.RANK.EQ(AO385, AO$4:INDEX(AO:AO, MATCH(1000000000000,AO:AO)), 0) + COUNTIF(AO$4:INDEX(AO:AO, ROW(AO385)), AO385)-1</f>
        <v>1011</v>
      </c>
      <c r="AQ385" s="25">
        <f>(_xlfn.RANK.EQ(AP385, AP$4:INDEX(AP:AP, MATCH(1000000000000,AP:AP)), 1) + COUNTIF(AP$4:INDEX(AP:AP, ROW(AP385)), AP385)-1)/'Supporting Calculations'!$B$8</f>
        <v>0.92922794117647056</v>
      </c>
      <c r="AR385" s="26">
        <f>'Segment RDF'!$J$33</f>
        <v>20</v>
      </c>
      <c r="AS385" s="67">
        <f t="shared" si="110"/>
        <v>18.584558823529413</v>
      </c>
      <c r="AT385" s="69"/>
      <c r="AU385" s="119">
        <f t="shared" si="111"/>
        <v>29.522058823529409</v>
      </c>
      <c r="AV385" s="56">
        <f t="shared" si="112"/>
        <v>54.430147058823529</v>
      </c>
      <c r="AW385" s="24"/>
      <c r="AX385" s="119">
        <f>(_xlfn.RANK.EQ(AU385, AU$4:INDEX(AU:AU, MATCH(1000000000000,AU:AU)), 1) + COUNTIF(AU$4:INDEX(AU:AU, ROW(AU385)), AU385)-1)/'Supporting Calculations'!$B$8*100</f>
        <v>27.665441176470591</v>
      </c>
      <c r="AY385" s="58">
        <f>(_xlfn.RANK.EQ(AV385, AV$4:INDEX(AV:AV, MATCH(10000000000,AV:AV)), 1) + COUNTIF(AV$4:INDEX(AV:AV, ROW(AV385)), AV385)-1)/'Supporting Calculations'!$B$8*100</f>
        <v>53.216911764705884</v>
      </c>
      <c r="AZ385" s="70">
        <f t="shared" si="113"/>
        <v>80.882352941176478</v>
      </c>
      <c r="BA385" s="24"/>
      <c r="BB385" s="14">
        <f>IF(AND(AX385&gt;='Supporting Calculations'!$B$4,AY385&gt;='Supporting Calculations'!$C$4) = TRUE,1,IF(AND(AX385&gt;'Supporting Calculations'!$B$4,AY385&lt;'Supporting Calculations'!$C$4) = TRUE, 2,IF(AND(AX385&lt;'Supporting Calculations'!$B$4,AY385&gt;'Supporting Calculations'!$C$4) = TRUE,3,IF(AND(AX385&lt;='Supporting Calculations'!$B$4,AY385&lt;='Supporting Calculations'!$C$4) = TRUE, 4,0))))</f>
        <v>4</v>
      </c>
      <c r="BC385" s="44" t="str">
        <f t="shared" si="114"/>
        <v>Low</v>
      </c>
      <c r="BE385" s="84">
        <f t="shared" si="115"/>
        <v>53.216911764705884</v>
      </c>
      <c r="BF385" s="86" t="e">
        <f t="shared" si="116"/>
        <v>#N/A</v>
      </c>
      <c r="BG385" s="88" t="e">
        <f t="shared" si="117"/>
        <v>#N/A</v>
      </c>
      <c r="BI385" s="14">
        <f t="shared" si="118"/>
        <v>707</v>
      </c>
      <c r="BJ385" s="121">
        <f>BI385/'Supporting Calculations'!$B$8</f>
        <v>0.6498161764705882</v>
      </c>
      <c r="BK385" s="21">
        <f>SUM(T385:INDEX(T:T, MATCH(100000000000000,T:T)))/SUM((T$4:INDEX(T:T, MATCH(1E+30,T:T))))</f>
        <v>0.96229203501016203</v>
      </c>
      <c r="BL385" s="21">
        <f>SUM(H385:INDEX(H:H, MATCH(100000000000000,H:H)))/SUM((H$4:INDEX(H:H, MATCH(100000000000000,H:H))))</f>
        <v>0.9746775618887209</v>
      </c>
      <c r="BM385" s="21">
        <f>SUM(O385:INDEX(O:O, MATCH(100000000000000,O:O)))/SUM((O$4:INDEX(O:O, MATCH(1E+30,O:O))))</f>
        <v>0.96229203501016203</v>
      </c>
      <c r="BN385" s="132">
        <f>SUM(F385:INDEX(F:F, MATCH(100000000000000,F:F)))/SUM((F$4:INDEX(F:F, MATCH(1E+30,F:F))))</f>
        <v>0.95202013925698137</v>
      </c>
      <c r="BQ385" s="28"/>
    </row>
    <row r="386" spans="1:69" ht="15.75" customHeight="1">
      <c r="A386" s="89"/>
      <c r="B386" s="124" t="s">
        <v>140</v>
      </c>
      <c r="C386" s="74"/>
      <c r="D386" s="28"/>
      <c r="E386" s="45">
        <v>5447987</v>
      </c>
      <c r="F386" s="23">
        <v>168133</v>
      </c>
      <c r="G386" s="23">
        <v>5447987</v>
      </c>
      <c r="H386" s="23">
        <v>20851.5</v>
      </c>
      <c r="I386" s="43">
        <v>142144</v>
      </c>
      <c r="J386" s="23"/>
      <c r="K386" s="45"/>
      <c r="L386" s="23"/>
      <c r="M386" s="43"/>
      <c r="N386" s="23"/>
      <c r="O386" s="112">
        <f t="shared" si="100"/>
        <v>5447987</v>
      </c>
      <c r="P386" s="24">
        <f>_xlfn.RANK.EQ(O386, O$4:INDEX(O:O, MATCH(100000000000000,O:O)), 0) + COUNTIF(O$4:INDEX(O:O, ROW(O386)), O386)-1</f>
        <v>706</v>
      </c>
      <c r="Q386" s="25">
        <f>(_xlfn.RANK.EQ(P386, P$4:INDEX(P:P, MATCH(1000000000000,P:P)), 0) + COUNTIF(P$4:INDEX(P:P, ROW(P386)), P386)-1)/'Supporting Calculations'!$B$8</f>
        <v>0.35202205882352944</v>
      </c>
      <c r="R386" s="26">
        <f>'Segment RDF'!$F$33</f>
        <v>40</v>
      </c>
      <c r="S386" s="56">
        <f t="shared" si="101"/>
        <v>14.080882352941178</v>
      </c>
      <c r="T386" s="113">
        <f t="shared" si="102"/>
        <v>5447987</v>
      </c>
      <c r="U386" s="24">
        <f>_xlfn.RANK.EQ(T386, T$4:INDEX(T:T, MATCH(100000000000000,T:T)), 0) + COUNTIF(T$4:INDEX(T:T, ROW(T386)), T386)-1</f>
        <v>706</v>
      </c>
      <c r="V386" s="25">
        <f>(_xlfn.RANK.EQ(U386, U$4:INDEX(U:U, MATCH(1000000000000,U:U)), 0) + COUNTIF(U$4:INDEX(U:U, ROW(U386)), U386)-1)/'Supporting Calculations'!$B$8</f>
        <v>0.35202205882352944</v>
      </c>
      <c r="W386" s="26">
        <f>'Segment RDF'!$H$33</f>
        <v>40</v>
      </c>
      <c r="X386" s="56">
        <f t="shared" si="103"/>
        <v>14.080882352941178</v>
      </c>
      <c r="Y386" s="58">
        <f t="shared" si="104"/>
        <v>142144</v>
      </c>
      <c r="Z386" s="24">
        <f>_xlfn.RANK.EQ(Y386, Y$4:INDEX(Y:Y, MATCH(100000000000000,Y:Y)), 0) + COUNTIF(Y$4:INDEX(Y:Y, ROW(Y386)), Y386)-1</f>
        <v>758</v>
      </c>
      <c r="AA386" s="25">
        <f>(_xlfn.RANK.EQ(Z386, Z$4:INDEX(Z:Z, MATCH(1000000000000,Z:Z)), 0) + COUNTIF(Z$4:INDEX(Z:Z, ROW(Z386)), Z386)-1)/'Supporting Calculations'!$B$8</f>
        <v>0.30422794117647056</v>
      </c>
      <c r="AB386" s="26">
        <f>'Segment RDF'!$J$33</f>
        <v>20</v>
      </c>
      <c r="AC386" s="56">
        <f t="shared" si="105"/>
        <v>6.0845588235294112</v>
      </c>
      <c r="AD386" s="26"/>
      <c r="AE386" s="66">
        <f t="shared" si="106"/>
        <v>3.0861490675363212E-2</v>
      </c>
      <c r="AF386" s="24">
        <f>_xlfn.RANK.EQ(AE386, AE$4:INDEX(AE:AE, MATCH(1000000000000,AE:AE)), 0) + COUNTIF(AE$4:INDEX(AE:AE, ROW(AE386)), AE386)-1</f>
        <v>642</v>
      </c>
      <c r="AG386" s="25">
        <f>(_xlfn.RANK.EQ(AF386, AF$4:INDEX(AF:AF, MATCH(1000000000000,AF:AF)), 1) + COUNTIF(AF$4:INDEX(AF:AF, ROW(AF386)), AF386)-1)/'Supporting Calculations'!$B$8</f>
        <v>0.59007352941176472</v>
      </c>
      <c r="AH386" s="26">
        <f>'Segment RDF'!$F$33</f>
        <v>40</v>
      </c>
      <c r="AI386" s="67">
        <f t="shared" si="107"/>
        <v>23.602941176470587</v>
      </c>
      <c r="AJ386" s="68">
        <f t="shared" si="108"/>
        <v>3.827376974284263E-3</v>
      </c>
      <c r="AK386" s="24">
        <f>_xlfn.RANK.EQ(AJ386, AJ$4:INDEX(AJ:AJ, MATCH(1000000000000,AJ:AJ)), 0) + COUNTIF(AJ$4:INDEX(AJ:AJ, ROW(AJ386)), AJ386)-1</f>
        <v>632</v>
      </c>
      <c r="AL386" s="25">
        <f>(_xlfn.RANK.EQ(AK386, AK$4:INDEX(AK:AK, MATCH(1000000000000,AK:AK)), 1) + COUNTIF(AK$4:INDEX(AK:AK, ROW(AK386)), AK386)-1)/'Supporting Calculations'!$B$8</f>
        <v>0.58088235294117652</v>
      </c>
      <c r="AM386" s="26">
        <f>'Segment RDF'!$H$33</f>
        <v>40</v>
      </c>
      <c r="AN386" s="67">
        <f t="shared" si="109"/>
        <v>23.235294117647062</v>
      </c>
      <c r="AO386" s="69">
        <f t="shared" si="119"/>
        <v>2.6091104842944742E-2</v>
      </c>
      <c r="AP386" s="24">
        <f>_xlfn.RANK.EQ(AO386, AO$4:INDEX(AO:AO, MATCH(1000000000000,AO:AO)), 0) + COUNTIF(AO$4:INDEX(AO:AO, ROW(AO386)), AO386)-1</f>
        <v>729</v>
      </c>
      <c r="AQ386" s="25">
        <f>(_xlfn.RANK.EQ(AP386, AP$4:INDEX(AP:AP, MATCH(1000000000000,AP:AP)), 1) + COUNTIF(AP$4:INDEX(AP:AP, ROW(AP386)), AP386)-1)/'Supporting Calculations'!$B$8</f>
        <v>0.67003676470588236</v>
      </c>
      <c r="AR386" s="26">
        <f>'Segment RDF'!$J$33</f>
        <v>20</v>
      </c>
      <c r="AS386" s="67">
        <f t="shared" si="110"/>
        <v>13.400735294117647</v>
      </c>
      <c r="AT386" s="69"/>
      <c r="AU386" s="119">
        <f t="shared" si="111"/>
        <v>34.246323529411768</v>
      </c>
      <c r="AV386" s="56">
        <f t="shared" si="112"/>
        <v>60.238970588235297</v>
      </c>
      <c r="AW386" s="24"/>
      <c r="AX386" s="119">
        <f>(_xlfn.RANK.EQ(AU386, AU$4:INDEX(AU:AU, MATCH(1000000000000,AU:AU)), 1) + COUNTIF(AU$4:INDEX(AU:AU, ROW(AU386)), AU386)-1)/'Supporting Calculations'!$B$8*100</f>
        <v>33.36397058823529</v>
      </c>
      <c r="AY386" s="58">
        <f>(_xlfn.RANK.EQ(AV386, AV$4:INDEX(AV:AV, MATCH(10000000000,AV:AV)), 1) + COUNTIF(AV$4:INDEX(AV:AV, ROW(AV386)), AV386)-1)/'Supporting Calculations'!$B$8*100</f>
        <v>63.05147058823529</v>
      </c>
      <c r="AZ386" s="70">
        <f t="shared" si="113"/>
        <v>96.41544117647058</v>
      </c>
      <c r="BA386" s="24"/>
      <c r="BB386" s="14">
        <f>IF(AND(AX386&gt;='Supporting Calculations'!$B$4,AY386&gt;='Supporting Calculations'!$C$4) = TRUE,1,IF(AND(AX386&gt;'Supporting Calculations'!$B$4,AY386&lt;'Supporting Calculations'!$C$4) = TRUE, 2,IF(AND(AX386&lt;'Supporting Calculations'!$B$4,AY386&gt;'Supporting Calculations'!$C$4) = TRUE,3,IF(AND(AX386&lt;='Supporting Calculations'!$B$4,AY386&lt;='Supporting Calculations'!$C$4) = TRUE, 4,0))))</f>
        <v>4</v>
      </c>
      <c r="BC386" s="44" t="str">
        <f t="shared" si="114"/>
        <v>Low</v>
      </c>
      <c r="BE386" s="84" t="e">
        <f t="shared" si="115"/>
        <v>#N/A</v>
      </c>
      <c r="BF386" s="86" t="e">
        <f t="shared" si="116"/>
        <v>#N/A</v>
      </c>
      <c r="BG386" s="88">
        <f t="shared" si="117"/>
        <v>63.05147058823529</v>
      </c>
      <c r="BI386" s="14">
        <f t="shared" si="118"/>
        <v>706</v>
      </c>
      <c r="BJ386" s="121">
        <f>BI386/'Supporting Calculations'!$B$8</f>
        <v>0.64889705882352944</v>
      </c>
      <c r="BK386" s="21">
        <f>SUM(T386:INDEX(T:T, MATCH(100000000000000,T:T)))/SUM((T$4:INDEX(T:T, MATCH(1E+30,T:T))))</f>
        <v>0.96213025442035294</v>
      </c>
      <c r="BL386" s="21">
        <f>SUM(H386:INDEX(H:H, MATCH(100000000000000,H:H)))/SUM((H$4:INDEX(H:H, MATCH(100000000000000,H:H))))</f>
        <v>0.9746775618887209</v>
      </c>
      <c r="BM386" s="21">
        <f>SUM(O386:INDEX(O:O, MATCH(100000000000000,O:O)))/SUM((O$4:INDEX(O:O, MATCH(1E+30,O:O))))</f>
        <v>0.96213025442035294</v>
      </c>
      <c r="BN386" s="132">
        <f>SUM(F386:INDEX(F:F, MATCH(100000000000000,F:F)))/SUM((F$4:INDEX(F:F, MATCH(1E+30,F:F))))</f>
        <v>0.95138100757591371</v>
      </c>
      <c r="BQ386" s="28"/>
    </row>
    <row r="387" spans="1:69" ht="15.75" customHeight="1">
      <c r="A387" s="89"/>
      <c r="B387" s="124" t="s">
        <v>134</v>
      </c>
      <c r="C387" s="74"/>
      <c r="D387" s="28"/>
      <c r="E387" s="45">
        <v>5460087.3799999999</v>
      </c>
      <c r="F387" s="23">
        <v>59930</v>
      </c>
      <c r="G387" s="23">
        <v>5460087.3799999999</v>
      </c>
      <c r="H387" s="23">
        <v>2525.1999999999998</v>
      </c>
      <c r="I387" s="43">
        <v>24903.27</v>
      </c>
      <c r="J387" s="23"/>
      <c r="K387" s="63">
        <v>19040.495532168392</v>
      </c>
      <c r="L387" s="64">
        <v>1193.0494122011887</v>
      </c>
      <c r="M387" s="43"/>
      <c r="N387" s="23"/>
      <c r="O387" s="112">
        <f t="shared" si="100"/>
        <v>5460087.3799999999</v>
      </c>
      <c r="P387" s="24">
        <f>_xlfn.RANK.EQ(O387, O$4:INDEX(O:O, MATCH(100000000000000,O:O)), 0) + COUNTIF(O$4:INDEX(O:O, ROW(O387)), O387)-1</f>
        <v>705</v>
      </c>
      <c r="Q387" s="25">
        <f>(_xlfn.RANK.EQ(P387, P$4:INDEX(P:P, MATCH(1000000000000,P:P)), 0) + COUNTIF(P$4:INDEX(P:P, ROW(P387)), P387)-1)/'Supporting Calculations'!$B$8</f>
        <v>0.35294117647058826</v>
      </c>
      <c r="R387" s="26">
        <f>'Segment RDF'!$F$33</f>
        <v>40</v>
      </c>
      <c r="S387" s="56">
        <f t="shared" si="101"/>
        <v>14.117647058823531</v>
      </c>
      <c r="T387" s="113">
        <f t="shared" si="102"/>
        <v>5460087.3799999999</v>
      </c>
      <c r="U387" s="24">
        <f>_xlfn.RANK.EQ(T387, T$4:INDEX(T:T, MATCH(100000000000000,T:T)), 0) + COUNTIF(T$4:INDEX(T:T, ROW(T387)), T387)-1</f>
        <v>705</v>
      </c>
      <c r="V387" s="25">
        <f>(_xlfn.RANK.EQ(U387, U$4:INDEX(U:U, MATCH(1000000000000,U:U)), 0) + COUNTIF(U$4:INDEX(U:U, ROW(U387)), U387)-1)/'Supporting Calculations'!$B$8</f>
        <v>0.35294117647058826</v>
      </c>
      <c r="W387" s="26">
        <f>'Segment RDF'!$H$33</f>
        <v>40</v>
      </c>
      <c r="X387" s="56">
        <f t="shared" si="103"/>
        <v>14.117647058823531</v>
      </c>
      <c r="Y387" s="58">
        <f t="shared" si="104"/>
        <v>24903.27</v>
      </c>
      <c r="Z387" s="24">
        <f>_xlfn.RANK.EQ(Y387, Y$4:INDEX(Y:Y, MATCH(100000000000000,Y:Y)), 0) + COUNTIF(Y$4:INDEX(Y:Y, ROW(Y387)), Y387)-1</f>
        <v>916</v>
      </c>
      <c r="AA387" s="25">
        <f>(_xlfn.RANK.EQ(Z387, Z$4:INDEX(Z:Z, MATCH(1000000000000,Z:Z)), 0) + COUNTIF(Z$4:INDEX(Z:Z, ROW(Z387)), Z387)-1)/'Supporting Calculations'!$B$8</f>
        <v>0.15900735294117646</v>
      </c>
      <c r="AB387" s="26">
        <f>'Segment RDF'!$J$33</f>
        <v>20</v>
      </c>
      <c r="AC387" s="56">
        <f t="shared" si="105"/>
        <v>3.180147058823529</v>
      </c>
      <c r="AD387" s="26"/>
      <c r="AE387" s="66">
        <f t="shared" si="106"/>
        <v>1.4463229255530412E-2</v>
      </c>
      <c r="AF387" s="24">
        <f>_xlfn.RANK.EQ(AE387, AE$4:INDEX(AE:AE, MATCH(1000000000000,AE:AE)), 0) + COUNTIF(AE$4:INDEX(AE:AE, ROW(AE387)), AE387)-1</f>
        <v>822</v>
      </c>
      <c r="AG387" s="25">
        <f>(_xlfn.RANK.EQ(AF387, AF$4:INDEX(AF:AF, MATCH(1000000000000,AF:AF)), 1) + COUNTIF(AF$4:INDEX(AF:AF, ROW(AF387)), AF387)-1)/'Supporting Calculations'!$B$8</f>
        <v>0.75551470588235292</v>
      </c>
      <c r="AH387" s="26">
        <f>'Segment RDF'!$F$33</f>
        <v>40</v>
      </c>
      <c r="AI387" s="67">
        <f t="shared" si="107"/>
        <v>30.220588235294116</v>
      </c>
      <c r="AJ387" s="68">
        <f t="shared" si="108"/>
        <v>6.8098716255364923E-4</v>
      </c>
      <c r="AK387" s="24">
        <f>_xlfn.RANK.EQ(AJ387, AJ$4:INDEX(AJ:AJ, MATCH(1000000000000,AJ:AJ)), 0) + COUNTIF(AJ$4:INDEX(AJ:AJ, ROW(AJ387)), AJ387)-1</f>
        <v>830</v>
      </c>
      <c r="AL387" s="25">
        <f>(_xlfn.RANK.EQ(AK387, AK$4:INDEX(AK:AK, MATCH(1000000000000,AK:AK)), 1) + COUNTIF(AK$4:INDEX(AK:AK, ROW(AK387)), AK387)-1)/'Supporting Calculations'!$B$8</f>
        <v>0.76286764705882348</v>
      </c>
      <c r="AM387" s="26">
        <f>'Segment RDF'!$H$33</f>
        <v>40</v>
      </c>
      <c r="AN387" s="67">
        <f t="shared" si="109"/>
        <v>30.514705882352938</v>
      </c>
      <c r="AO387" s="69">
        <f t="shared" si="119"/>
        <v>4.5609654693841185E-3</v>
      </c>
      <c r="AP387" s="24">
        <f>_xlfn.RANK.EQ(AO387, AO$4:INDEX(AO:AO, MATCH(1000000000000,AO:AO)), 0) + COUNTIF(AO$4:INDEX(AO:AO, ROW(AO387)), AO387)-1</f>
        <v>926</v>
      </c>
      <c r="AQ387" s="25">
        <f>(_xlfn.RANK.EQ(AP387, AP$4:INDEX(AP:AP, MATCH(1000000000000,AP:AP)), 1) + COUNTIF(AP$4:INDEX(AP:AP, ROW(AP387)), AP387)-1)/'Supporting Calculations'!$B$8</f>
        <v>0.85110294117647056</v>
      </c>
      <c r="AR387" s="26">
        <f>'Segment RDF'!$J$33</f>
        <v>20</v>
      </c>
      <c r="AS387" s="67">
        <f t="shared" si="110"/>
        <v>17.022058823529413</v>
      </c>
      <c r="AT387" s="69"/>
      <c r="AU387" s="119">
        <f t="shared" si="111"/>
        <v>31.415441176470591</v>
      </c>
      <c r="AV387" s="56">
        <f t="shared" si="112"/>
        <v>77.757352941176464</v>
      </c>
      <c r="AW387" s="24"/>
      <c r="AX387" s="119">
        <f>(_xlfn.RANK.EQ(AU387, AU$4:INDEX(AU:AU, MATCH(1000000000000,AU:AU)), 1) + COUNTIF(AU$4:INDEX(AU:AU, ROW(AU387)), AU387)-1)/'Supporting Calculations'!$B$8*100</f>
        <v>30.330882352941174</v>
      </c>
      <c r="AY387" s="58">
        <f>(_xlfn.RANK.EQ(AV387, AV$4:INDEX(AV:AV, MATCH(10000000000,AV:AV)), 1) + COUNTIF(AV$4:INDEX(AV:AV, ROW(AV387)), AV387)-1)/'Supporting Calculations'!$B$8*100</f>
        <v>89.889705882352942</v>
      </c>
      <c r="AZ387" s="70">
        <f t="shared" si="113"/>
        <v>120.22058823529412</v>
      </c>
      <c r="BA387" s="24"/>
      <c r="BB387" s="14">
        <f>IF(AND(AX387&gt;='Supporting Calculations'!$B$4,AY387&gt;='Supporting Calculations'!$C$4) = TRUE,1,IF(AND(AX387&gt;'Supporting Calculations'!$B$4,AY387&lt;'Supporting Calculations'!$C$4) = TRUE, 2,IF(AND(AX387&lt;'Supporting Calculations'!$B$4,AY387&gt;'Supporting Calculations'!$C$4) = TRUE,3,IF(AND(AX387&lt;='Supporting Calculations'!$B$4,AY387&lt;='Supporting Calculations'!$C$4) = TRUE, 4,0))))</f>
        <v>3</v>
      </c>
      <c r="BC387" s="44" t="str">
        <f t="shared" si="114"/>
        <v>Medium</v>
      </c>
      <c r="BE387" s="84">
        <f t="shared" si="115"/>
        <v>89.889705882352942</v>
      </c>
      <c r="BF387" s="86" t="e">
        <f t="shared" si="116"/>
        <v>#N/A</v>
      </c>
      <c r="BG387" s="88" t="e">
        <f t="shared" si="117"/>
        <v>#N/A</v>
      </c>
      <c r="BI387" s="14">
        <f t="shared" si="118"/>
        <v>705</v>
      </c>
      <c r="BJ387" s="121">
        <f>BI387/'Supporting Calculations'!$B$8</f>
        <v>0.64797794117647056</v>
      </c>
      <c r="BK387" s="21">
        <f>SUM(T387:INDEX(T:T, MATCH(100000000000000,T:T)))/SUM((T$4:INDEX(T:T, MATCH(1E+30,T:T))))</f>
        <v>0.96196683591305254</v>
      </c>
      <c r="BL387" s="21">
        <f>SUM(H387:INDEX(H:H, MATCH(100000000000000,H:H)))/SUM((H$4:INDEX(H:H, MATCH(100000000000000,H:H))))</f>
        <v>0.97463706434179864</v>
      </c>
      <c r="BM387" s="21">
        <f>SUM(O387:INDEX(O:O, MATCH(100000000000000,O:O)))/SUM((O$4:INDEX(O:O, MATCH(1E+30,O:O))))</f>
        <v>0.96196683591305254</v>
      </c>
      <c r="BN387" s="132">
        <f>SUM(F387:INDEX(F:F, MATCH(100000000000000,F:F)))/SUM((F$4:INDEX(F:F, MATCH(1E+30,F:F))))</f>
        <v>0.95127910508965408</v>
      </c>
      <c r="BQ387" s="28"/>
    </row>
    <row r="388" spans="1:69" ht="15.75" customHeight="1">
      <c r="A388" s="89"/>
      <c r="B388" s="124" t="s">
        <v>136</v>
      </c>
      <c r="C388" s="74"/>
      <c r="D388" s="28"/>
      <c r="E388" s="45">
        <v>5484177.6200000001</v>
      </c>
      <c r="F388" s="23">
        <v>1313760</v>
      </c>
      <c r="G388" s="23">
        <v>5484177.6200000001</v>
      </c>
      <c r="H388" s="23">
        <v>209863.07</v>
      </c>
      <c r="I388" s="43">
        <v>1954989.13</v>
      </c>
      <c r="J388" s="23"/>
      <c r="K388" s="45"/>
      <c r="L388" s="23"/>
      <c r="M388" s="43"/>
      <c r="N388" s="23"/>
      <c r="O388" s="112">
        <f t="shared" ref="O388:O451" si="120">E388</f>
        <v>5484177.6200000001</v>
      </c>
      <c r="P388" s="24">
        <f>_xlfn.RANK.EQ(O388, O$4:INDEX(O:O, MATCH(100000000000000,O:O)), 0) + COUNTIF(O$4:INDEX(O:O, ROW(O388)), O388)-1</f>
        <v>704</v>
      </c>
      <c r="Q388" s="25">
        <f>(_xlfn.RANK.EQ(P388, P$4:INDEX(P:P, MATCH(1000000000000,P:P)), 0) + COUNTIF(P$4:INDEX(P:P, ROW(P388)), P388)-1)/'Supporting Calculations'!$B$8</f>
        <v>0.35386029411764708</v>
      </c>
      <c r="R388" s="26">
        <f>'Segment RDF'!$F$33</f>
        <v>40</v>
      </c>
      <c r="S388" s="56">
        <f t="shared" ref="S388:S451" si="121">Q388*R388</f>
        <v>14.154411764705884</v>
      </c>
      <c r="T388" s="113">
        <f t="shared" ref="T388:T451" si="122">G388</f>
        <v>5484177.6200000001</v>
      </c>
      <c r="U388" s="24">
        <f>_xlfn.RANK.EQ(T388, T$4:INDEX(T:T, MATCH(100000000000000,T:T)), 0) + COUNTIF(T$4:INDEX(T:T, ROW(T388)), T388)-1</f>
        <v>704</v>
      </c>
      <c r="V388" s="25">
        <f>(_xlfn.RANK.EQ(U388, U$4:INDEX(U:U, MATCH(1000000000000,U:U)), 0) + COUNTIF(U$4:INDEX(U:U, ROW(U388)), U388)-1)/'Supporting Calculations'!$B$8</f>
        <v>0.35386029411764708</v>
      </c>
      <c r="W388" s="26">
        <f>'Segment RDF'!$H$33</f>
        <v>40</v>
      </c>
      <c r="X388" s="56">
        <f t="shared" ref="X388:X451" si="123">V388*W388</f>
        <v>14.154411764705884</v>
      </c>
      <c r="Y388" s="58">
        <f t="shared" ref="Y388:Y451" si="124">I388</f>
        <v>1954989.13</v>
      </c>
      <c r="Z388" s="24">
        <f>_xlfn.RANK.EQ(Y388, Y$4:INDEX(Y:Y, MATCH(100000000000000,Y:Y)), 0) + COUNTIF(Y$4:INDEX(Y:Y, ROW(Y388)), Y388)-1</f>
        <v>244</v>
      </c>
      <c r="AA388" s="25">
        <f>(_xlfn.RANK.EQ(Z388, Z$4:INDEX(Z:Z, MATCH(1000000000000,Z:Z)), 0) + COUNTIF(Z$4:INDEX(Z:Z, ROW(Z388)), Z388)-1)/'Supporting Calculations'!$B$8</f>
        <v>0.77665441176470584</v>
      </c>
      <c r="AB388" s="26">
        <f>'Segment RDF'!$J$33</f>
        <v>20</v>
      </c>
      <c r="AC388" s="56">
        <f t="shared" ref="AC388:AC451" si="125">AA388*AB388</f>
        <v>15.533088235294116</v>
      </c>
      <c r="AD388" s="26"/>
      <c r="AE388" s="66">
        <f t="shared" ref="AE388:AE451" si="126">IF(E388=0,0,((F388+K388))/E388)</f>
        <v>0.23955460436017023</v>
      </c>
      <c r="AF388" s="24">
        <f>_xlfn.RANK.EQ(AE388, AE$4:INDEX(AE:AE, MATCH(1000000000000,AE:AE)), 0) + COUNTIF(AE$4:INDEX(AE:AE, ROW(AE388)), AE388)-1</f>
        <v>21</v>
      </c>
      <c r="AG388" s="25">
        <f>(_xlfn.RANK.EQ(AF388, AF$4:INDEX(AF:AF, MATCH(1000000000000,AF:AF)), 1) + COUNTIF(AF$4:INDEX(AF:AF, ROW(AF388)), AF388)-1)/'Supporting Calculations'!$B$8</f>
        <v>1.9301470588235295E-2</v>
      </c>
      <c r="AH388" s="26">
        <f>'Segment RDF'!$F$33</f>
        <v>40</v>
      </c>
      <c r="AI388" s="67">
        <f t="shared" ref="AI388:AI451" si="127">IF(O388=0,0,AG388*AH388)</f>
        <v>0.7720588235294118</v>
      </c>
      <c r="AJ388" s="68">
        <f t="shared" ref="AJ388:AJ451" si="128">IF(G388=0,0,((H388+L388))/G388)</f>
        <v>3.8267008208242533E-2</v>
      </c>
      <c r="AK388" s="24">
        <f>_xlfn.RANK.EQ(AJ388, AJ$4:INDEX(AJ:AJ, MATCH(1000000000000,AJ:AJ)), 0) + COUNTIF(AJ$4:INDEX(AJ:AJ, ROW(AJ388)), AJ388)-1</f>
        <v>69</v>
      </c>
      <c r="AL388" s="25">
        <f>(_xlfn.RANK.EQ(AK388, AK$4:INDEX(AK:AK, MATCH(1000000000000,AK:AK)), 1) + COUNTIF(AK$4:INDEX(AK:AK, ROW(AK388)), AK388)-1)/'Supporting Calculations'!$B$8</f>
        <v>6.341911764705882E-2</v>
      </c>
      <c r="AM388" s="26">
        <f>'Segment RDF'!$H$33</f>
        <v>40</v>
      </c>
      <c r="AN388" s="67">
        <f t="shared" ref="AN388:AN451" si="129">IF(T388=0,0,AL388*AM388)</f>
        <v>2.5367647058823528</v>
      </c>
      <c r="AO388" s="69">
        <f t="shared" si="119"/>
        <v>0.35647808394652247</v>
      </c>
      <c r="AP388" s="24">
        <f>_xlfn.RANK.EQ(AO388, AO$4:INDEX(AO:AO, MATCH(1000000000000,AO:AO)), 0) + COUNTIF(AO$4:INDEX(AO:AO, ROW(AO388)), AO388)-1</f>
        <v>59</v>
      </c>
      <c r="AQ388" s="25">
        <f>(_xlfn.RANK.EQ(AP388, AP$4:INDEX(AP:AP, MATCH(1000000000000,AP:AP)), 1) + COUNTIF(AP$4:INDEX(AP:AP, ROW(AP388)), AP388)-1)/'Supporting Calculations'!$B$8</f>
        <v>5.422794117647059E-2</v>
      </c>
      <c r="AR388" s="26">
        <f>'Segment RDF'!$J$33</f>
        <v>20</v>
      </c>
      <c r="AS388" s="67">
        <f t="shared" ref="AS388:AS451" si="130">AQ388*AR388</f>
        <v>1.0845588235294117</v>
      </c>
      <c r="AT388" s="69"/>
      <c r="AU388" s="119">
        <f t="shared" ref="AU388:AU451" si="131">$X388 + $S388+$AC388</f>
        <v>43.841911764705884</v>
      </c>
      <c r="AV388" s="56">
        <f t="shared" ref="AV388:AV451" si="132">$AN388 + $AI388+$AS388</f>
        <v>4.3933823529411757</v>
      </c>
      <c r="AW388" s="24"/>
      <c r="AX388" s="119">
        <f>(_xlfn.RANK.EQ(AU388, AU$4:INDEX(AU:AU, MATCH(1000000000000,AU:AU)), 1) + COUNTIF(AU$4:INDEX(AU:AU, ROW(AU388)), AU388)-1)/'Supporting Calculations'!$B$8*100</f>
        <v>44.577205882352942</v>
      </c>
      <c r="AY388" s="58">
        <f>(_xlfn.RANK.EQ(AV388, AV$4:INDEX(AV:AV, MATCH(10000000000,AV:AV)), 1) + COUNTIF(AV$4:INDEX(AV:AV, ROW(AV388)), AV388)-1)/'Supporting Calculations'!$B$8*100</f>
        <v>1.3786764705882353</v>
      </c>
      <c r="AZ388" s="70">
        <f t="shared" ref="AZ388:AZ451" si="133">AX388+AY388</f>
        <v>45.955882352941174</v>
      </c>
      <c r="BA388" s="24"/>
      <c r="BB388" s="14">
        <f>IF(AND(AX388&gt;='Supporting Calculations'!$B$4,AY388&gt;='Supporting Calculations'!$C$4) = TRUE,1,IF(AND(AX388&gt;'Supporting Calculations'!$B$4,AY388&lt;'Supporting Calculations'!$C$4) = TRUE, 2,IF(AND(AX388&lt;'Supporting Calculations'!$B$4,AY388&gt;'Supporting Calculations'!$C$4) = TRUE,3,IF(AND(AX388&lt;='Supporting Calculations'!$B$4,AY388&lt;='Supporting Calculations'!$C$4) = TRUE, 4,0))))</f>
        <v>4</v>
      </c>
      <c r="BC388" s="44" t="str">
        <f t="shared" ref="BC388:BC451" si="134">IF(BB388=1,"High",IF(BB388=2,"Key",IF(BB388=3,"Medium","Low")))</f>
        <v>Low</v>
      </c>
      <c r="BE388" s="84">
        <f t="shared" ref="BE388:BE451" si="135">IF(MAX(AN388,AS388,AI388)=AN388,AY388,NA())</f>
        <v>1.3786764705882353</v>
      </c>
      <c r="BF388" s="86" t="e">
        <f t="shared" ref="BF388:BF451" si="136">IF(MAX(AN388,AS388,AI388)=AS388,AY388,NA())</f>
        <v>#N/A</v>
      </c>
      <c r="BG388" s="88" t="e">
        <f t="shared" ref="BG388:BG451" si="137">IF(MAX(AN388,AS388,AI388)=AI388,AY388,NA())</f>
        <v>#N/A</v>
      </c>
      <c r="BI388" s="14">
        <f t="shared" ref="BI388:BI451" si="138">(BI387-1)</f>
        <v>704</v>
      </c>
      <c r="BJ388" s="121">
        <f>BI388/'Supporting Calculations'!$B$8</f>
        <v>0.6470588235294118</v>
      </c>
      <c r="BK388" s="21">
        <f>SUM(T388:INDEX(T:T, MATCH(100000000000000,T:T)))/SUM((T$4:INDEX(T:T, MATCH(1E+30,T:T))))</f>
        <v>0.96180305444122305</v>
      </c>
      <c r="BL388" s="21">
        <f>SUM(H388:INDEX(H:H, MATCH(100000000000000,H:H)))/SUM((H$4:INDEX(H:H, MATCH(100000000000000,H:H))))</f>
        <v>0.97463215992698504</v>
      </c>
      <c r="BM388" s="21">
        <f>SUM(O388:INDEX(O:O, MATCH(100000000000000,O:O)))/SUM((O$4:INDEX(O:O, MATCH(1E+30,O:O))))</f>
        <v>0.96180305444122305</v>
      </c>
      <c r="BN388" s="132">
        <f>SUM(F388:INDEX(F:F, MATCH(100000000000000,F:F)))/SUM((F$4:INDEX(F:F, MATCH(1E+30,F:F))))</f>
        <v>0.95124278255926709</v>
      </c>
      <c r="BQ388" s="28"/>
    </row>
    <row r="389" spans="1:69" ht="15.75" customHeight="1">
      <c r="A389" s="89"/>
      <c r="B389" s="124" t="s">
        <v>145</v>
      </c>
      <c r="C389" s="74"/>
      <c r="D389" s="28"/>
      <c r="E389" s="45">
        <v>5509328.2199999997</v>
      </c>
      <c r="F389" s="23">
        <v>30399</v>
      </c>
      <c r="G389" s="23">
        <v>5509328.2199999997</v>
      </c>
      <c r="H389" s="23">
        <v>11889.63</v>
      </c>
      <c r="I389" s="43">
        <v>79264.22</v>
      </c>
      <c r="J389" s="23"/>
      <c r="K389" s="45"/>
      <c r="L389" s="23"/>
      <c r="M389" s="43"/>
      <c r="N389" s="23"/>
      <c r="O389" s="112">
        <f t="shared" si="120"/>
        <v>5509328.2199999997</v>
      </c>
      <c r="P389" s="24">
        <f>_xlfn.RANK.EQ(O389, O$4:INDEX(O:O, MATCH(100000000000000,O:O)), 0) + COUNTIF(O$4:INDEX(O:O, ROW(O389)), O389)-1</f>
        <v>703</v>
      </c>
      <c r="Q389" s="25">
        <f>(_xlfn.RANK.EQ(P389, P$4:INDEX(P:P, MATCH(1000000000000,P:P)), 0) + COUNTIF(P$4:INDEX(P:P, ROW(P389)), P389)-1)/'Supporting Calculations'!$B$8</f>
        <v>0.3547794117647059</v>
      </c>
      <c r="R389" s="26">
        <f>'Segment RDF'!$F$33</f>
        <v>40</v>
      </c>
      <c r="S389" s="56">
        <f t="shared" si="121"/>
        <v>14.191176470588236</v>
      </c>
      <c r="T389" s="113">
        <f t="shared" si="122"/>
        <v>5509328.2199999997</v>
      </c>
      <c r="U389" s="24">
        <f>_xlfn.RANK.EQ(T389, T$4:INDEX(T:T, MATCH(100000000000000,T:T)), 0) + COUNTIF(T$4:INDEX(T:T, ROW(T389)), T389)-1</f>
        <v>703</v>
      </c>
      <c r="V389" s="25">
        <f>(_xlfn.RANK.EQ(U389, U$4:INDEX(U:U, MATCH(1000000000000,U:U)), 0) + COUNTIF(U$4:INDEX(U:U, ROW(U389)), U389)-1)/'Supporting Calculations'!$B$8</f>
        <v>0.3547794117647059</v>
      </c>
      <c r="W389" s="26">
        <f>'Segment RDF'!$H$33</f>
        <v>40</v>
      </c>
      <c r="X389" s="56">
        <f t="shared" si="123"/>
        <v>14.191176470588236</v>
      </c>
      <c r="Y389" s="58">
        <f t="shared" si="124"/>
        <v>79264.22</v>
      </c>
      <c r="Z389" s="24">
        <f>_xlfn.RANK.EQ(Y389, Y$4:INDEX(Y:Y, MATCH(100000000000000,Y:Y)), 0) + COUNTIF(Y$4:INDEX(Y:Y, ROW(Y389)), Y389)-1</f>
        <v>837</v>
      </c>
      <c r="AA389" s="25">
        <f>(_xlfn.RANK.EQ(Z389, Z$4:INDEX(Z:Z, MATCH(1000000000000,Z:Z)), 0) + COUNTIF(Z$4:INDEX(Z:Z, ROW(Z389)), Z389)-1)/'Supporting Calculations'!$B$8</f>
        <v>0.23161764705882354</v>
      </c>
      <c r="AB389" s="26">
        <f>'Segment RDF'!$J$33</f>
        <v>20</v>
      </c>
      <c r="AC389" s="56">
        <f t="shared" si="125"/>
        <v>4.632352941176471</v>
      </c>
      <c r="AD389" s="26"/>
      <c r="AE389" s="66">
        <f t="shared" si="126"/>
        <v>5.5177326138684838E-3</v>
      </c>
      <c r="AF389" s="24">
        <f>_xlfn.RANK.EQ(AE389, AE$4:INDEX(AE:AE, MATCH(1000000000000,AE:AE)), 0) + COUNTIF(AE$4:INDEX(AE:AE, ROW(AE389)), AE389)-1</f>
        <v>919</v>
      </c>
      <c r="AG389" s="25">
        <f>(_xlfn.RANK.EQ(AF389, AF$4:INDEX(AF:AF, MATCH(1000000000000,AF:AF)), 1) + COUNTIF(AF$4:INDEX(AF:AF, ROW(AF389)), AF389)-1)/'Supporting Calculations'!$B$8</f>
        <v>0.84466911764705888</v>
      </c>
      <c r="AH389" s="26">
        <f>'Segment RDF'!$F$33</f>
        <v>40</v>
      </c>
      <c r="AI389" s="67">
        <f t="shared" si="127"/>
        <v>33.786764705882355</v>
      </c>
      <c r="AJ389" s="68">
        <f t="shared" si="128"/>
        <v>2.1580907009384892E-3</v>
      </c>
      <c r="AK389" s="24">
        <f>_xlfn.RANK.EQ(AJ389, AJ$4:INDEX(AJ:AJ, MATCH(1000000000000,AJ:AJ)), 0) + COUNTIF(AJ$4:INDEX(AJ:AJ, ROW(AJ389)), AJ389)-1</f>
        <v>721</v>
      </c>
      <c r="AL389" s="25">
        <f>(_xlfn.RANK.EQ(AK389, AK$4:INDEX(AK:AK, MATCH(1000000000000,AK:AK)), 1) + COUNTIF(AK$4:INDEX(AK:AK, ROW(AK389)), AK389)-1)/'Supporting Calculations'!$B$8</f>
        <v>0.6626838235294118</v>
      </c>
      <c r="AM389" s="26">
        <f>'Segment RDF'!$H$33</f>
        <v>40</v>
      </c>
      <c r="AN389" s="67">
        <f t="shared" si="129"/>
        <v>26.507352941176471</v>
      </c>
      <c r="AO389" s="69">
        <f t="shared" ref="AO389:AO452" si="139">IF(Y389=0,0,Y389/T389)</f>
        <v>1.438727496979659E-2</v>
      </c>
      <c r="AP389" s="24">
        <f>_xlfn.RANK.EQ(AO389, AO$4:INDEX(AO:AO, MATCH(1000000000000,AO:AO)), 0) + COUNTIF(AO$4:INDEX(AO:AO, ROW(AO389)), AO389)-1</f>
        <v>821</v>
      </c>
      <c r="AQ389" s="25">
        <f>(_xlfn.RANK.EQ(AP389, AP$4:INDEX(AP:AP, MATCH(1000000000000,AP:AP)), 1) + COUNTIF(AP$4:INDEX(AP:AP, ROW(AP389)), AP389)-1)/'Supporting Calculations'!$B$8</f>
        <v>0.75459558823529416</v>
      </c>
      <c r="AR389" s="26">
        <f>'Segment RDF'!$J$33</f>
        <v>20</v>
      </c>
      <c r="AS389" s="67">
        <f t="shared" si="130"/>
        <v>15.091911764705884</v>
      </c>
      <c r="AT389" s="69"/>
      <c r="AU389" s="119">
        <f t="shared" si="131"/>
        <v>33.014705882352942</v>
      </c>
      <c r="AV389" s="56">
        <f t="shared" si="132"/>
        <v>75.38602941176471</v>
      </c>
      <c r="AW389" s="24"/>
      <c r="AX389" s="119">
        <f>(_xlfn.RANK.EQ(AU389, AU$4:INDEX(AU:AU, MATCH(1000000000000,AU:AU)), 1) + COUNTIF(AU$4:INDEX(AU:AU, ROW(AU389)), AU389)-1)/'Supporting Calculations'!$B$8*100</f>
        <v>32.352941176470587</v>
      </c>
      <c r="AY389" s="58">
        <f>(_xlfn.RANK.EQ(AV389, AV$4:INDEX(AV:AV, MATCH(10000000000,AV:AV)), 1) + COUNTIF(AV$4:INDEX(AV:AV, ROW(AV389)), AV389)-1)/'Supporting Calculations'!$B$8*100</f>
        <v>85.661764705882348</v>
      </c>
      <c r="AZ389" s="70">
        <f t="shared" si="133"/>
        <v>118.01470588235293</v>
      </c>
      <c r="BA389" s="24"/>
      <c r="BB389" s="14">
        <f>IF(AND(AX389&gt;='Supporting Calculations'!$B$4,AY389&gt;='Supporting Calculations'!$C$4) = TRUE,1,IF(AND(AX389&gt;'Supporting Calculations'!$B$4,AY389&lt;'Supporting Calculations'!$C$4) = TRUE, 2,IF(AND(AX389&lt;'Supporting Calculations'!$B$4,AY389&gt;'Supporting Calculations'!$C$4) = TRUE,3,IF(AND(AX389&lt;='Supporting Calculations'!$B$4,AY389&lt;='Supporting Calculations'!$C$4) = TRUE, 4,0))))</f>
        <v>3</v>
      </c>
      <c r="BC389" s="44" t="str">
        <f t="shared" si="134"/>
        <v>Medium</v>
      </c>
      <c r="BE389" s="84" t="e">
        <f t="shared" si="135"/>
        <v>#N/A</v>
      </c>
      <c r="BF389" s="86" t="e">
        <f t="shared" si="136"/>
        <v>#N/A</v>
      </c>
      <c r="BG389" s="88">
        <f t="shared" si="137"/>
        <v>85.661764705882348</v>
      </c>
      <c r="BI389" s="14">
        <f t="shared" si="138"/>
        <v>703</v>
      </c>
      <c r="BJ389" s="121">
        <f>BI389/'Supporting Calculations'!$B$8</f>
        <v>0.64613970588235292</v>
      </c>
      <c r="BK389" s="21">
        <f>SUM(T389:INDEX(T:T, MATCH(100000000000000,T:T)))/SUM((T$4:INDEX(T:T, MATCH(1E+30,T:T))))</f>
        <v>0.96163855035550649</v>
      </c>
      <c r="BL389" s="21">
        <f>SUM(H389:INDEX(H:H, MATCH(100000000000000,H:H)))/SUM((H$4:INDEX(H:H, MATCH(100000000000000,H:H))))</f>
        <v>0.97422456625149034</v>
      </c>
      <c r="BM389" s="21">
        <f>SUM(O389:INDEX(O:O, MATCH(100000000000000,O:O)))/SUM((O$4:INDEX(O:O, MATCH(1E+30,O:O))))</f>
        <v>0.96163855035550649</v>
      </c>
      <c r="BN389" s="132">
        <f>SUM(F389:INDEX(F:F, MATCH(100000000000000,F:F)))/SUM((F$4:INDEX(F:F, MATCH(1E+30,F:F))))</f>
        <v>0.95044653547898827</v>
      </c>
      <c r="BQ389" s="28"/>
    </row>
    <row r="390" spans="1:69" ht="15.75" customHeight="1">
      <c r="A390" s="89"/>
      <c r="B390" s="124" t="s">
        <v>77</v>
      </c>
      <c r="C390" s="74"/>
      <c r="D390" s="28"/>
      <c r="E390" s="45">
        <v>5510148</v>
      </c>
      <c r="F390" s="23">
        <v>369000</v>
      </c>
      <c r="G390" s="23">
        <v>5510148</v>
      </c>
      <c r="H390" s="23">
        <v>63927.15</v>
      </c>
      <c r="I390" s="43">
        <v>426181</v>
      </c>
      <c r="J390" s="23"/>
      <c r="K390" s="45"/>
      <c r="L390" s="23"/>
      <c r="M390" s="43"/>
      <c r="N390" s="23"/>
      <c r="O390" s="112">
        <f t="shared" si="120"/>
        <v>5510148</v>
      </c>
      <c r="P390" s="24">
        <f>_xlfn.RANK.EQ(O390, O$4:INDEX(O:O, MATCH(100000000000000,O:O)), 0) + COUNTIF(O$4:INDEX(O:O, ROW(O390)), O390)-1</f>
        <v>702</v>
      </c>
      <c r="Q390" s="25">
        <f>(_xlfn.RANK.EQ(P390, P$4:INDEX(P:P, MATCH(1000000000000,P:P)), 0) + COUNTIF(P$4:INDEX(P:P, ROW(P390)), P390)-1)/'Supporting Calculations'!$B$8</f>
        <v>0.35569852941176472</v>
      </c>
      <c r="R390" s="26">
        <f>'Segment RDF'!$F$33</f>
        <v>40</v>
      </c>
      <c r="S390" s="56">
        <f t="shared" si="121"/>
        <v>14.227941176470589</v>
      </c>
      <c r="T390" s="113">
        <f t="shared" si="122"/>
        <v>5510148</v>
      </c>
      <c r="U390" s="24">
        <f>_xlfn.RANK.EQ(T390, T$4:INDEX(T:T, MATCH(100000000000000,T:T)), 0) + COUNTIF(T$4:INDEX(T:T, ROW(T390)), T390)-1</f>
        <v>702</v>
      </c>
      <c r="V390" s="25">
        <f>(_xlfn.RANK.EQ(U390, U$4:INDEX(U:U, MATCH(1000000000000,U:U)), 0) + COUNTIF(U$4:INDEX(U:U, ROW(U390)), U390)-1)/'Supporting Calculations'!$B$8</f>
        <v>0.35569852941176472</v>
      </c>
      <c r="W390" s="26">
        <f>'Segment RDF'!$H$33</f>
        <v>40</v>
      </c>
      <c r="X390" s="56">
        <f t="shared" si="123"/>
        <v>14.227941176470589</v>
      </c>
      <c r="Y390" s="58">
        <f t="shared" si="124"/>
        <v>426181</v>
      </c>
      <c r="Z390" s="24">
        <f>_xlfn.RANK.EQ(Y390, Y$4:INDEX(Y:Y, MATCH(100000000000000,Y:Y)), 0) + COUNTIF(Y$4:INDEX(Y:Y, ROW(Y390)), Y390)-1</f>
        <v>533</v>
      </c>
      <c r="AA390" s="25">
        <f>(_xlfn.RANK.EQ(Z390, Z$4:INDEX(Z:Z, MATCH(1000000000000,Z:Z)), 0) + COUNTIF(Z$4:INDEX(Z:Z, ROW(Z390)), Z390)-1)/'Supporting Calculations'!$B$8</f>
        <v>0.51102941176470584</v>
      </c>
      <c r="AB390" s="26">
        <f>'Segment RDF'!$J$33</f>
        <v>20</v>
      </c>
      <c r="AC390" s="56">
        <f t="shared" si="125"/>
        <v>10.220588235294116</v>
      </c>
      <c r="AD390" s="26"/>
      <c r="AE390" s="66">
        <f t="shared" si="126"/>
        <v>6.6967348245455471E-2</v>
      </c>
      <c r="AF390" s="24">
        <f>_xlfn.RANK.EQ(AE390, AE$4:INDEX(AE:AE, MATCH(1000000000000,AE:AE)), 0) + COUNTIF(AE$4:INDEX(AE:AE, ROW(AE390)), AE390)-1</f>
        <v>392</v>
      </c>
      <c r="AG390" s="25">
        <f>(_xlfn.RANK.EQ(AF390, AF$4:INDEX(AF:AF, MATCH(1000000000000,AF:AF)), 1) + COUNTIF(AF$4:INDEX(AF:AF, ROW(AF390)), AF390)-1)/'Supporting Calculations'!$B$8</f>
        <v>0.36029411764705882</v>
      </c>
      <c r="AH390" s="26">
        <f>'Segment RDF'!$F$33</f>
        <v>40</v>
      </c>
      <c r="AI390" s="67">
        <f t="shared" si="127"/>
        <v>14.411764705882353</v>
      </c>
      <c r="AJ390" s="68">
        <f t="shared" si="128"/>
        <v>1.1601711968535147E-2</v>
      </c>
      <c r="AK390" s="24">
        <f>_xlfn.RANK.EQ(AJ390, AJ$4:INDEX(AJ:AJ, MATCH(1000000000000,AJ:AJ)), 0) + COUNTIF(AJ$4:INDEX(AJ:AJ, ROW(AJ390)), AJ390)-1</f>
        <v>346</v>
      </c>
      <c r="AL390" s="25">
        <f>(_xlfn.RANK.EQ(AK390, AK$4:INDEX(AK:AK, MATCH(1000000000000,AK:AK)), 1) + COUNTIF(AK$4:INDEX(AK:AK, ROW(AK390)), AK390)-1)/'Supporting Calculations'!$B$8</f>
        <v>0.31801470588235292</v>
      </c>
      <c r="AM390" s="26">
        <f>'Segment RDF'!$H$33</f>
        <v>40</v>
      </c>
      <c r="AN390" s="67">
        <f t="shared" si="129"/>
        <v>12.720588235294116</v>
      </c>
      <c r="AO390" s="69">
        <f t="shared" si="139"/>
        <v>7.7344746456900981E-2</v>
      </c>
      <c r="AP390" s="24">
        <f>_xlfn.RANK.EQ(AO390, AO$4:INDEX(AO:AO, MATCH(1000000000000,AO:AO)), 0) + COUNTIF(AO$4:INDEX(AO:AO, ROW(AO390)), AO390)-1</f>
        <v>432</v>
      </c>
      <c r="AQ390" s="25">
        <f>(_xlfn.RANK.EQ(AP390, AP$4:INDEX(AP:AP, MATCH(1000000000000,AP:AP)), 1) + COUNTIF(AP$4:INDEX(AP:AP, ROW(AP390)), AP390)-1)/'Supporting Calculations'!$B$8</f>
        <v>0.39705882352941174</v>
      </c>
      <c r="AR390" s="26">
        <f>'Segment RDF'!$J$33</f>
        <v>20</v>
      </c>
      <c r="AS390" s="67">
        <f t="shared" si="130"/>
        <v>7.9411764705882346</v>
      </c>
      <c r="AT390" s="69"/>
      <c r="AU390" s="119">
        <f t="shared" si="131"/>
        <v>38.67647058823529</v>
      </c>
      <c r="AV390" s="56">
        <f t="shared" si="132"/>
        <v>35.073529411764703</v>
      </c>
      <c r="AW390" s="24"/>
      <c r="AX390" s="119">
        <f>(_xlfn.RANK.EQ(AU390, AU$4:INDEX(AU:AU, MATCH(1000000000000,AU:AU)), 1) + COUNTIF(AU$4:INDEX(AU:AU, ROW(AU390)), AU390)-1)/'Supporting Calculations'!$B$8*100</f>
        <v>38.235294117647058</v>
      </c>
      <c r="AY390" s="58">
        <f>(_xlfn.RANK.EQ(AV390, AV$4:INDEX(AV:AV, MATCH(10000000000,AV:AV)), 1) + COUNTIF(AV$4:INDEX(AV:AV, ROW(AV390)), AV390)-1)/'Supporting Calculations'!$B$8*100</f>
        <v>26.5625</v>
      </c>
      <c r="AZ390" s="70">
        <f t="shared" si="133"/>
        <v>64.797794117647058</v>
      </c>
      <c r="BA390" s="24"/>
      <c r="BB390" s="14">
        <f>IF(AND(AX390&gt;='Supporting Calculations'!$B$4,AY390&gt;='Supporting Calculations'!$C$4) = TRUE,1,IF(AND(AX390&gt;'Supporting Calculations'!$B$4,AY390&lt;'Supporting Calculations'!$C$4) = TRUE, 2,IF(AND(AX390&lt;'Supporting Calculations'!$B$4,AY390&gt;'Supporting Calculations'!$C$4) = TRUE,3,IF(AND(AX390&lt;='Supporting Calculations'!$B$4,AY390&lt;='Supporting Calculations'!$C$4) = TRUE, 4,0))))</f>
        <v>4</v>
      </c>
      <c r="BC390" s="44" t="str">
        <f t="shared" si="134"/>
        <v>Low</v>
      </c>
      <c r="BE390" s="84" t="e">
        <f t="shared" si="135"/>
        <v>#N/A</v>
      </c>
      <c r="BF390" s="86" t="e">
        <f t="shared" si="136"/>
        <v>#N/A</v>
      </c>
      <c r="BG390" s="88">
        <f t="shared" si="137"/>
        <v>26.5625</v>
      </c>
      <c r="BI390" s="14">
        <f t="shared" si="138"/>
        <v>702</v>
      </c>
      <c r="BJ390" s="121">
        <f>BI390/'Supporting Calculations'!$B$8</f>
        <v>0.64522058823529416</v>
      </c>
      <c r="BK390" s="21">
        <f>SUM(T390:INDEX(T:T, MATCH(100000000000000,T:T)))/SUM((T$4:INDEX(T:T, MATCH(1E+30,T:T))))</f>
        <v>0.96147329184921049</v>
      </c>
      <c r="BL390" s="21">
        <f>SUM(H390:INDEX(H:H, MATCH(100000000000000,H:H)))/SUM((H$4:INDEX(H:H, MATCH(100000000000000,H:H))))</f>
        <v>0.97420147434688809</v>
      </c>
      <c r="BM390" s="21">
        <f>SUM(O390:INDEX(O:O, MATCH(100000000000000,O:O)))/SUM((O$4:INDEX(O:O, MATCH(1E+30,O:O))))</f>
        <v>0.96147329184921049</v>
      </c>
      <c r="BN390" s="132">
        <f>SUM(F390:INDEX(F:F, MATCH(100000000000000,F:F)))/SUM((F$4:INDEX(F:F, MATCH(1E+30,F:F))))</f>
        <v>0.95042811117394521</v>
      </c>
      <c r="BQ390" s="28"/>
    </row>
    <row r="391" spans="1:69" ht="15.75" customHeight="1">
      <c r="A391" s="89"/>
      <c r="B391" s="124" t="s">
        <v>136</v>
      </c>
      <c r="C391" s="74"/>
      <c r="D391" s="28"/>
      <c r="E391" s="45">
        <v>5525607.0199999996</v>
      </c>
      <c r="F391" s="23">
        <v>1062650</v>
      </c>
      <c r="G391" s="23">
        <v>5525607.0199999996</v>
      </c>
      <c r="H391" s="23">
        <v>572581.55000000005</v>
      </c>
      <c r="I391" s="43">
        <v>3817210.36</v>
      </c>
      <c r="J391" s="23"/>
      <c r="K391" s="45"/>
      <c r="L391" s="23"/>
      <c r="M391" s="43"/>
      <c r="N391" s="23"/>
      <c r="O391" s="112">
        <f t="shared" si="120"/>
        <v>5525607.0199999996</v>
      </c>
      <c r="P391" s="24">
        <f>_xlfn.RANK.EQ(O391, O$4:INDEX(O:O, MATCH(100000000000000,O:O)), 0) + COUNTIF(O$4:INDEX(O:O, ROW(O391)), O391)-1</f>
        <v>701</v>
      </c>
      <c r="Q391" s="25">
        <f>(_xlfn.RANK.EQ(P391, P$4:INDEX(P:P, MATCH(1000000000000,P:P)), 0) + COUNTIF(P$4:INDEX(P:P, ROW(P391)), P391)-1)/'Supporting Calculations'!$B$8</f>
        <v>0.35661764705882354</v>
      </c>
      <c r="R391" s="26">
        <f>'Segment RDF'!$F$33</f>
        <v>40</v>
      </c>
      <c r="S391" s="56">
        <f t="shared" si="121"/>
        <v>14.264705882352942</v>
      </c>
      <c r="T391" s="113">
        <f t="shared" si="122"/>
        <v>5525607.0199999996</v>
      </c>
      <c r="U391" s="24">
        <f>_xlfn.RANK.EQ(T391, T$4:INDEX(T:T, MATCH(100000000000000,T:T)), 0) + COUNTIF(T$4:INDEX(T:T, ROW(T391)), T391)-1</f>
        <v>701</v>
      </c>
      <c r="V391" s="25">
        <f>(_xlfn.RANK.EQ(U391, U$4:INDEX(U:U, MATCH(1000000000000,U:U)), 0) + COUNTIF(U$4:INDEX(U:U, ROW(U391)), U391)-1)/'Supporting Calculations'!$B$8</f>
        <v>0.35661764705882354</v>
      </c>
      <c r="W391" s="26">
        <f>'Segment RDF'!$H$33</f>
        <v>40</v>
      </c>
      <c r="X391" s="56">
        <f t="shared" si="123"/>
        <v>14.264705882352942</v>
      </c>
      <c r="Y391" s="58">
        <f t="shared" si="124"/>
        <v>3817210.36</v>
      </c>
      <c r="Z391" s="24">
        <f>_xlfn.RANK.EQ(Y391, Y$4:INDEX(Y:Y, MATCH(100000000000000,Y:Y)), 0) + COUNTIF(Y$4:INDEX(Y:Y, ROW(Y391)), Y391)-1</f>
        <v>154</v>
      </c>
      <c r="AA391" s="25">
        <f>(_xlfn.RANK.EQ(Z391, Z$4:INDEX(Z:Z, MATCH(1000000000000,Z:Z)), 0) + COUNTIF(Z$4:INDEX(Z:Z, ROW(Z391)), Z391)-1)/'Supporting Calculations'!$B$8</f>
        <v>0.859375</v>
      </c>
      <c r="AB391" s="26">
        <f>'Segment RDF'!$J$33</f>
        <v>20</v>
      </c>
      <c r="AC391" s="56">
        <f t="shared" si="125"/>
        <v>17.1875</v>
      </c>
      <c r="AD391" s="26"/>
      <c r="AE391" s="66">
        <f t="shared" si="126"/>
        <v>0.19231371253035653</v>
      </c>
      <c r="AF391" s="24">
        <f>_xlfn.RANK.EQ(AE391, AE$4:INDEX(AE:AE, MATCH(1000000000000,AE:AE)), 0) + COUNTIF(AE$4:INDEX(AE:AE, ROW(AE391)), AE391)-1</f>
        <v>31</v>
      </c>
      <c r="AG391" s="25">
        <f>(_xlfn.RANK.EQ(AF391, AF$4:INDEX(AF:AF, MATCH(1000000000000,AF:AF)), 1) + COUNTIF(AF$4:INDEX(AF:AF, ROW(AF391)), AF391)-1)/'Supporting Calculations'!$B$8</f>
        <v>2.8492647058823529E-2</v>
      </c>
      <c r="AH391" s="26">
        <f>'Segment RDF'!$F$33</f>
        <v>40</v>
      </c>
      <c r="AI391" s="67">
        <f t="shared" si="127"/>
        <v>1.1397058823529411</v>
      </c>
      <c r="AJ391" s="68">
        <f t="shared" si="128"/>
        <v>0.1036232848133308</v>
      </c>
      <c r="AK391" s="24">
        <f>_xlfn.RANK.EQ(AJ391, AJ$4:INDEX(AJ:AJ, MATCH(1000000000000,AJ:AJ)), 0) + COUNTIF(AJ$4:INDEX(AJ:AJ, ROW(AJ391)), AJ391)-1</f>
        <v>8</v>
      </c>
      <c r="AL391" s="25">
        <f>(_xlfn.RANK.EQ(AK391, AK$4:INDEX(AK:AK, MATCH(1000000000000,AK:AK)), 1) + COUNTIF(AK$4:INDEX(AK:AK, ROW(AK391)), AK391)-1)/'Supporting Calculations'!$B$8</f>
        <v>7.3529411764705881E-3</v>
      </c>
      <c r="AM391" s="26">
        <f>'Segment RDF'!$H$33</f>
        <v>40</v>
      </c>
      <c r="AN391" s="67">
        <f t="shared" si="129"/>
        <v>0.29411764705882354</v>
      </c>
      <c r="AO391" s="69">
        <f t="shared" si="139"/>
        <v>0.69082190358155438</v>
      </c>
      <c r="AP391" s="24">
        <f>_xlfn.RANK.EQ(AO391, AO$4:INDEX(AO:AO, MATCH(1000000000000,AO:AO)), 0) + COUNTIF(AO$4:INDEX(AO:AO, ROW(AO391)), AO391)-1</f>
        <v>15</v>
      </c>
      <c r="AQ391" s="25">
        <f>(_xlfn.RANK.EQ(AP391, AP$4:INDEX(AP:AP, MATCH(1000000000000,AP:AP)), 1) + COUNTIF(AP$4:INDEX(AP:AP, ROW(AP391)), AP391)-1)/'Supporting Calculations'!$B$8</f>
        <v>1.3786764705882353E-2</v>
      </c>
      <c r="AR391" s="26">
        <f>'Segment RDF'!$J$33</f>
        <v>20</v>
      </c>
      <c r="AS391" s="67">
        <f t="shared" si="130"/>
        <v>0.27573529411764708</v>
      </c>
      <c r="AT391" s="69"/>
      <c r="AU391" s="119">
        <f t="shared" si="131"/>
        <v>45.716911764705884</v>
      </c>
      <c r="AV391" s="56">
        <f t="shared" si="132"/>
        <v>1.7095588235294117</v>
      </c>
      <c r="AW391" s="24"/>
      <c r="AX391" s="119">
        <f>(_xlfn.RANK.EQ(AU391, AU$4:INDEX(AU:AU, MATCH(1000000000000,AU:AU)), 1) + COUNTIF(AU$4:INDEX(AU:AU, ROW(AU391)), AU391)-1)/'Supporting Calculations'!$B$8*100</f>
        <v>45.955882352941174</v>
      </c>
      <c r="AY391" s="58">
        <f>(_xlfn.RANK.EQ(AV391, AV$4:INDEX(AV:AV, MATCH(10000000000,AV:AV)), 1) + COUNTIF(AV$4:INDEX(AV:AV, ROW(AV391)), AV391)-1)/'Supporting Calculations'!$B$8*100</f>
        <v>0.36764705882352938</v>
      </c>
      <c r="AZ391" s="70">
        <f t="shared" si="133"/>
        <v>46.323529411764703</v>
      </c>
      <c r="BA391" s="24"/>
      <c r="BB391" s="14">
        <f>IF(AND(AX391&gt;='Supporting Calculations'!$B$4,AY391&gt;='Supporting Calculations'!$C$4) = TRUE,1,IF(AND(AX391&gt;'Supporting Calculations'!$B$4,AY391&lt;'Supporting Calculations'!$C$4) = TRUE, 2,IF(AND(AX391&lt;'Supporting Calculations'!$B$4,AY391&gt;'Supporting Calculations'!$C$4) = TRUE,3,IF(AND(AX391&lt;='Supporting Calculations'!$B$4,AY391&lt;='Supporting Calculations'!$C$4) = TRUE, 4,0))))</f>
        <v>4</v>
      </c>
      <c r="BC391" s="44" t="str">
        <f t="shared" si="134"/>
        <v>Low</v>
      </c>
      <c r="BE391" s="84" t="e">
        <f t="shared" si="135"/>
        <v>#N/A</v>
      </c>
      <c r="BF391" s="86" t="e">
        <f t="shared" si="136"/>
        <v>#N/A</v>
      </c>
      <c r="BG391" s="88">
        <f t="shared" si="137"/>
        <v>0.36764705882352938</v>
      </c>
      <c r="BI391" s="14">
        <f t="shared" si="138"/>
        <v>701</v>
      </c>
      <c r="BJ391" s="121">
        <f>BI391/'Supporting Calculations'!$B$8</f>
        <v>0.64430147058823528</v>
      </c>
      <c r="BK391" s="21">
        <f>SUM(T391:INDEX(T:T, MATCH(100000000000000,T:T)))/SUM((T$4:INDEX(T:T, MATCH(1E+30,T:T))))</f>
        <v>0.96130800875268985</v>
      </c>
      <c r="BL391" s="21">
        <f>SUM(H391:INDEX(H:H, MATCH(100000000000000,H:H)))/SUM((H$4:INDEX(H:H, MATCH(100000000000000,H:H))))</f>
        <v>0.97407731576085188</v>
      </c>
      <c r="BM391" s="21">
        <f>SUM(O391:INDEX(O:O, MATCH(100000000000000,O:O)))/SUM((O$4:INDEX(O:O, MATCH(1E+30,O:O))))</f>
        <v>0.96130800875268985</v>
      </c>
      <c r="BN391" s="132">
        <f>SUM(F391:INDEX(F:F, MATCH(100000000000000,F:F)))/SUM((F$4:INDEX(F:F, MATCH(1E+30,F:F))))</f>
        <v>0.95020446669350511</v>
      </c>
      <c r="BQ391" s="28"/>
    </row>
    <row r="392" spans="1:69" ht="15.75" customHeight="1">
      <c r="A392" s="89"/>
      <c r="B392" s="124" t="s">
        <v>137</v>
      </c>
      <c r="C392" s="74"/>
      <c r="D392" s="28"/>
      <c r="E392" s="45">
        <v>5538674.4299999997</v>
      </c>
      <c r="F392" s="23">
        <v>171166</v>
      </c>
      <c r="G392" s="23">
        <v>5538674.4299999997</v>
      </c>
      <c r="H392" s="23">
        <v>89150.46</v>
      </c>
      <c r="I392" s="43">
        <v>594336.43000000005</v>
      </c>
      <c r="J392" s="23"/>
      <c r="K392" s="45"/>
      <c r="L392" s="23"/>
      <c r="M392" s="43"/>
      <c r="N392" s="23"/>
      <c r="O392" s="112">
        <f t="shared" si="120"/>
        <v>5538674.4299999997</v>
      </c>
      <c r="P392" s="24">
        <f>_xlfn.RANK.EQ(O392, O$4:INDEX(O:O, MATCH(100000000000000,O:O)), 0) + COUNTIF(O$4:INDEX(O:O, ROW(O392)), O392)-1</f>
        <v>700</v>
      </c>
      <c r="Q392" s="25">
        <f>(_xlfn.RANK.EQ(P392, P$4:INDEX(P:P, MATCH(1000000000000,P:P)), 0) + COUNTIF(P$4:INDEX(P:P, ROW(P392)), P392)-1)/'Supporting Calculations'!$B$8</f>
        <v>0.35753676470588236</v>
      </c>
      <c r="R392" s="26">
        <f>'Segment RDF'!$F$33</f>
        <v>40</v>
      </c>
      <c r="S392" s="56">
        <f t="shared" si="121"/>
        <v>14.301470588235293</v>
      </c>
      <c r="T392" s="113">
        <f t="shared" si="122"/>
        <v>5538674.4299999997</v>
      </c>
      <c r="U392" s="24">
        <f>_xlfn.RANK.EQ(T392, T$4:INDEX(T:T, MATCH(100000000000000,T:T)), 0) + COUNTIF(T$4:INDEX(T:T, ROW(T392)), T392)-1</f>
        <v>700</v>
      </c>
      <c r="V392" s="25">
        <f>(_xlfn.RANK.EQ(U392, U$4:INDEX(U:U, MATCH(1000000000000,U:U)), 0) + COUNTIF(U$4:INDEX(U:U, ROW(U392)), U392)-1)/'Supporting Calculations'!$B$8</f>
        <v>0.35753676470588236</v>
      </c>
      <c r="W392" s="26">
        <f>'Segment RDF'!$H$33</f>
        <v>40</v>
      </c>
      <c r="X392" s="56">
        <f t="shared" si="123"/>
        <v>14.301470588235293</v>
      </c>
      <c r="Y392" s="58">
        <f t="shared" si="124"/>
        <v>594336.43000000005</v>
      </c>
      <c r="Z392" s="24">
        <f>_xlfn.RANK.EQ(Y392, Y$4:INDEX(Y:Y, MATCH(100000000000000,Y:Y)), 0) + COUNTIF(Y$4:INDEX(Y:Y, ROW(Y392)), Y392)-1</f>
        <v>458</v>
      </c>
      <c r="AA392" s="25">
        <f>(_xlfn.RANK.EQ(Z392, Z$4:INDEX(Z:Z, MATCH(1000000000000,Z:Z)), 0) + COUNTIF(Z$4:INDEX(Z:Z, ROW(Z392)), Z392)-1)/'Supporting Calculations'!$B$8</f>
        <v>0.57996323529411764</v>
      </c>
      <c r="AB392" s="26">
        <f>'Segment RDF'!$J$33</f>
        <v>20</v>
      </c>
      <c r="AC392" s="56">
        <f t="shared" si="125"/>
        <v>11.599264705882353</v>
      </c>
      <c r="AD392" s="26"/>
      <c r="AE392" s="66">
        <f t="shared" si="126"/>
        <v>3.0903784319382718E-2</v>
      </c>
      <c r="AF392" s="24">
        <f>_xlfn.RANK.EQ(AE392, AE$4:INDEX(AE:AE, MATCH(1000000000000,AE:AE)), 0) + COUNTIF(AE$4:INDEX(AE:AE, ROW(AE392)), AE392)-1</f>
        <v>640</v>
      </c>
      <c r="AG392" s="25">
        <f>(_xlfn.RANK.EQ(AF392, AF$4:INDEX(AF:AF, MATCH(1000000000000,AF:AF)), 1) + COUNTIF(AF$4:INDEX(AF:AF, ROW(AF392)), AF392)-1)/'Supporting Calculations'!$B$8</f>
        <v>0.58823529411764708</v>
      </c>
      <c r="AH392" s="26">
        <f>'Segment RDF'!$F$33</f>
        <v>40</v>
      </c>
      <c r="AI392" s="67">
        <f t="shared" si="127"/>
        <v>23.529411764705884</v>
      </c>
      <c r="AJ392" s="68">
        <f t="shared" si="128"/>
        <v>1.6095992123516097E-2</v>
      </c>
      <c r="AK392" s="24">
        <f>_xlfn.RANK.EQ(AJ392, AJ$4:INDEX(AJ:AJ, MATCH(1000000000000,AJ:AJ)), 0) + COUNTIF(AJ$4:INDEX(AJ:AJ, ROW(AJ392)), AJ392)-1</f>
        <v>274</v>
      </c>
      <c r="AL392" s="25">
        <f>(_xlfn.RANK.EQ(AK392, AK$4:INDEX(AK:AK, MATCH(1000000000000,AK:AK)), 1) + COUNTIF(AK$4:INDEX(AK:AK, ROW(AK392)), AK392)-1)/'Supporting Calculations'!$B$8</f>
        <v>0.25183823529411764</v>
      </c>
      <c r="AM392" s="26">
        <f>'Segment RDF'!$H$33</f>
        <v>40</v>
      </c>
      <c r="AN392" s="67">
        <f t="shared" si="129"/>
        <v>10.073529411764707</v>
      </c>
      <c r="AO392" s="69">
        <f t="shared" si="139"/>
        <v>0.10730661957323245</v>
      </c>
      <c r="AP392" s="24">
        <f>_xlfn.RANK.EQ(AO392, AO$4:INDEX(AO:AO, MATCH(1000000000000,AO:AO)), 0) + COUNTIF(AO$4:INDEX(AO:AO, ROW(AO392)), AO392)-1</f>
        <v>341</v>
      </c>
      <c r="AQ392" s="25">
        <f>(_xlfn.RANK.EQ(AP392, AP$4:INDEX(AP:AP, MATCH(1000000000000,AP:AP)), 1) + COUNTIF(AP$4:INDEX(AP:AP, ROW(AP392)), AP392)-1)/'Supporting Calculations'!$B$8</f>
        <v>0.31341911764705882</v>
      </c>
      <c r="AR392" s="26">
        <f>'Segment RDF'!$J$33</f>
        <v>20</v>
      </c>
      <c r="AS392" s="67">
        <f t="shared" si="130"/>
        <v>6.2683823529411766</v>
      </c>
      <c r="AT392" s="69"/>
      <c r="AU392" s="119">
        <f t="shared" si="131"/>
        <v>40.202205882352942</v>
      </c>
      <c r="AV392" s="56">
        <f t="shared" si="132"/>
        <v>39.871323529411768</v>
      </c>
      <c r="AW392" s="24"/>
      <c r="AX392" s="119">
        <f>(_xlfn.RANK.EQ(AU392, AU$4:INDEX(AU:AU, MATCH(1000000000000,AU:AU)), 1) + COUNTIF(AU$4:INDEX(AU:AU, ROW(AU392)), AU392)-1)/'Supporting Calculations'!$B$8*100</f>
        <v>40.07352941176471</v>
      </c>
      <c r="AY392" s="58">
        <f>(_xlfn.RANK.EQ(AV392, AV$4:INDEX(AV:AV, MATCH(10000000000,AV:AV)), 1) + COUNTIF(AV$4:INDEX(AV:AV, ROW(AV392)), AV392)-1)/'Supporting Calculations'!$B$8*100</f>
        <v>33.547794117647058</v>
      </c>
      <c r="AZ392" s="70">
        <f t="shared" si="133"/>
        <v>73.621323529411768</v>
      </c>
      <c r="BA392" s="24"/>
      <c r="BB392" s="14">
        <f>IF(AND(AX392&gt;='Supporting Calculations'!$B$4,AY392&gt;='Supporting Calculations'!$C$4) = TRUE,1,IF(AND(AX392&gt;'Supporting Calculations'!$B$4,AY392&lt;'Supporting Calculations'!$C$4) = TRUE, 2,IF(AND(AX392&lt;'Supporting Calculations'!$B$4,AY392&gt;'Supporting Calculations'!$C$4) = TRUE,3,IF(AND(AX392&lt;='Supporting Calculations'!$B$4,AY392&lt;='Supporting Calculations'!$C$4) = TRUE, 4,0))))</f>
        <v>4</v>
      </c>
      <c r="BC392" s="44" t="str">
        <f t="shared" si="134"/>
        <v>Low</v>
      </c>
      <c r="BE392" s="84" t="e">
        <f t="shared" si="135"/>
        <v>#N/A</v>
      </c>
      <c r="BF392" s="86" t="e">
        <f t="shared" si="136"/>
        <v>#N/A</v>
      </c>
      <c r="BG392" s="88">
        <f t="shared" si="137"/>
        <v>33.547794117647058</v>
      </c>
      <c r="BI392" s="14">
        <f t="shared" si="138"/>
        <v>700</v>
      </c>
      <c r="BJ392" s="121">
        <f>BI392/'Supporting Calculations'!$B$8</f>
        <v>0.64338235294117652</v>
      </c>
      <c r="BK392" s="21">
        <f>SUM(T392:INDEX(T:T, MATCH(100000000000000,T:T)))/SUM((T$4:INDEX(T:T, MATCH(1E+30,T:T))))</f>
        <v>0.96114226194544972</v>
      </c>
      <c r="BL392" s="21">
        <f>SUM(H392:INDEX(H:H, MATCH(100000000000000,H:H)))/SUM((H$4:INDEX(H:H, MATCH(100000000000000,H:H))))</f>
        <v>0.97296525436536696</v>
      </c>
      <c r="BM392" s="21">
        <f>SUM(O392:INDEX(O:O, MATCH(100000000000000,O:O)))/SUM((O$4:INDEX(O:O, MATCH(1E+30,O:O))))</f>
        <v>0.96114226194544972</v>
      </c>
      <c r="BN392" s="132">
        <f>SUM(F392:INDEX(F:F, MATCH(100000000000000,F:F)))/SUM((F$4:INDEX(F:F, MATCH(1E+30,F:F))))</f>
        <v>0.94956041301562</v>
      </c>
      <c r="BQ392" s="28"/>
    </row>
    <row r="393" spans="1:69" ht="15.75" customHeight="1">
      <c r="A393" s="89"/>
      <c r="B393" s="124" t="s">
        <v>143</v>
      </c>
      <c r="C393" s="74"/>
      <c r="D393" s="28"/>
      <c r="E393" s="45">
        <v>5579482.4199999999</v>
      </c>
      <c r="F393" s="23">
        <v>568575</v>
      </c>
      <c r="G393" s="23">
        <v>5579482.4199999999</v>
      </c>
      <c r="H393" s="23">
        <v>11934.3</v>
      </c>
      <c r="I393" s="43">
        <v>104449.95</v>
      </c>
      <c r="J393" s="23"/>
      <c r="K393" s="45"/>
      <c r="L393" s="23"/>
      <c r="M393" s="43"/>
      <c r="N393" s="23"/>
      <c r="O393" s="112">
        <f t="shared" si="120"/>
        <v>5579482.4199999999</v>
      </c>
      <c r="P393" s="24">
        <f>_xlfn.RANK.EQ(O393, O$4:INDEX(O:O, MATCH(100000000000000,O:O)), 0) + COUNTIF(O$4:INDEX(O:O, ROW(O393)), O393)-1</f>
        <v>699</v>
      </c>
      <c r="Q393" s="25">
        <f>(_xlfn.RANK.EQ(P393, P$4:INDEX(P:P, MATCH(1000000000000,P:P)), 0) + COUNTIF(P$4:INDEX(P:P, ROW(P393)), P393)-1)/'Supporting Calculations'!$B$8</f>
        <v>0.35845588235294118</v>
      </c>
      <c r="R393" s="26">
        <f>'Segment RDF'!$F$33</f>
        <v>40</v>
      </c>
      <c r="S393" s="56">
        <f t="shared" si="121"/>
        <v>14.338235294117647</v>
      </c>
      <c r="T393" s="113">
        <f t="shared" si="122"/>
        <v>5579482.4199999999</v>
      </c>
      <c r="U393" s="24">
        <f>_xlfn.RANK.EQ(T393, T$4:INDEX(T:T, MATCH(100000000000000,T:T)), 0) + COUNTIF(T$4:INDEX(T:T, ROW(T393)), T393)-1</f>
        <v>699</v>
      </c>
      <c r="V393" s="25">
        <f>(_xlfn.RANK.EQ(U393, U$4:INDEX(U:U, MATCH(1000000000000,U:U)), 0) + COUNTIF(U$4:INDEX(U:U, ROW(U393)), U393)-1)/'Supporting Calculations'!$B$8</f>
        <v>0.35845588235294118</v>
      </c>
      <c r="W393" s="26">
        <f>'Segment RDF'!$H$33</f>
        <v>40</v>
      </c>
      <c r="X393" s="56">
        <f t="shared" si="123"/>
        <v>14.338235294117647</v>
      </c>
      <c r="Y393" s="58">
        <f t="shared" si="124"/>
        <v>104449.95</v>
      </c>
      <c r="Z393" s="24">
        <f>_xlfn.RANK.EQ(Y393, Y$4:INDEX(Y:Y, MATCH(100000000000000,Y:Y)), 0) + COUNTIF(Y$4:INDEX(Y:Y, ROW(Y393)), Y393)-1</f>
        <v>804</v>
      </c>
      <c r="AA393" s="25">
        <f>(_xlfn.RANK.EQ(Z393, Z$4:INDEX(Z:Z, MATCH(1000000000000,Z:Z)), 0) + COUNTIF(Z$4:INDEX(Z:Z, ROW(Z393)), Z393)-1)/'Supporting Calculations'!$B$8</f>
        <v>0.26194852941176472</v>
      </c>
      <c r="AB393" s="26">
        <f>'Segment RDF'!$J$33</f>
        <v>20</v>
      </c>
      <c r="AC393" s="56">
        <f t="shared" si="125"/>
        <v>5.2389705882352944</v>
      </c>
      <c r="AD393" s="26"/>
      <c r="AE393" s="66">
        <f t="shared" si="126"/>
        <v>0.10190461358241899</v>
      </c>
      <c r="AF393" s="24">
        <f>_xlfn.RANK.EQ(AE393, AE$4:INDEX(AE:AE, MATCH(1000000000000,AE:AE)), 0) + COUNTIF(AE$4:INDEX(AE:AE, ROW(AE393)), AE393)-1</f>
        <v>218</v>
      </c>
      <c r="AG393" s="25">
        <f>(_xlfn.RANK.EQ(AF393, AF$4:INDEX(AF:AF, MATCH(1000000000000,AF:AF)), 1) + COUNTIF(AF$4:INDEX(AF:AF, ROW(AF393)), AF393)-1)/'Supporting Calculations'!$B$8</f>
        <v>0.20036764705882354</v>
      </c>
      <c r="AH393" s="26">
        <f>'Segment RDF'!$F$33</f>
        <v>40</v>
      </c>
      <c r="AI393" s="67">
        <f t="shared" si="127"/>
        <v>8.014705882352942</v>
      </c>
      <c r="AJ393" s="68">
        <f t="shared" si="128"/>
        <v>2.1389618429875795E-3</v>
      </c>
      <c r="AK393" s="24">
        <f>_xlfn.RANK.EQ(AJ393, AJ$4:INDEX(AJ:AJ, MATCH(1000000000000,AJ:AJ)), 0) + COUNTIF(AJ$4:INDEX(AJ:AJ, ROW(AJ393)), AJ393)-1</f>
        <v>722</v>
      </c>
      <c r="AL393" s="25">
        <f>(_xlfn.RANK.EQ(AK393, AK$4:INDEX(AK:AK, MATCH(1000000000000,AK:AK)), 1) + COUNTIF(AK$4:INDEX(AK:AK, ROW(AK393)), AK393)-1)/'Supporting Calculations'!$B$8</f>
        <v>0.66360294117647056</v>
      </c>
      <c r="AM393" s="26">
        <f>'Segment RDF'!$H$33</f>
        <v>40</v>
      </c>
      <c r="AN393" s="67">
        <f t="shared" si="129"/>
        <v>26.544117647058822</v>
      </c>
      <c r="AO393" s="69">
        <f t="shared" si="139"/>
        <v>1.8720365463576458E-2</v>
      </c>
      <c r="AP393" s="24">
        <f>_xlfn.RANK.EQ(AO393, AO$4:INDEX(AO:AO, MATCH(1000000000000,AO:AO)), 0) + COUNTIF(AO$4:INDEX(AO:AO, ROW(AO393)), AO393)-1</f>
        <v>791</v>
      </c>
      <c r="AQ393" s="25">
        <f>(_xlfn.RANK.EQ(AP393, AP$4:INDEX(AP:AP, MATCH(1000000000000,AP:AP)), 1) + COUNTIF(AP$4:INDEX(AP:AP, ROW(AP393)), AP393)-1)/'Supporting Calculations'!$B$8</f>
        <v>0.72702205882352944</v>
      </c>
      <c r="AR393" s="26">
        <f>'Segment RDF'!$J$33</f>
        <v>20</v>
      </c>
      <c r="AS393" s="67">
        <f t="shared" si="130"/>
        <v>14.540441176470589</v>
      </c>
      <c r="AT393" s="69"/>
      <c r="AU393" s="119">
        <f t="shared" si="131"/>
        <v>33.915441176470587</v>
      </c>
      <c r="AV393" s="56">
        <f t="shared" si="132"/>
        <v>49.099264705882355</v>
      </c>
      <c r="AW393" s="24"/>
      <c r="AX393" s="119">
        <f>(_xlfn.RANK.EQ(AU393, AU$4:INDEX(AU:AU, MATCH(1000000000000,AU:AU)), 1) + COUNTIF(AU$4:INDEX(AU:AU, ROW(AU393)), AU393)-1)/'Supporting Calculations'!$B$8*100</f>
        <v>32.996323529411761</v>
      </c>
      <c r="AY393" s="58">
        <f>(_xlfn.RANK.EQ(AV393, AV$4:INDEX(AV:AV, MATCH(10000000000,AV:AV)), 1) + COUNTIF(AV$4:INDEX(AV:AV, ROW(AV393)), AV393)-1)/'Supporting Calculations'!$B$8*100</f>
        <v>45.496323529411761</v>
      </c>
      <c r="AZ393" s="70">
        <f t="shared" si="133"/>
        <v>78.492647058823522</v>
      </c>
      <c r="BA393" s="24"/>
      <c r="BB393" s="14">
        <f>IF(AND(AX393&gt;='Supporting Calculations'!$B$4,AY393&gt;='Supporting Calculations'!$C$4) = TRUE,1,IF(AND(AX393&gt;'Supporting Calculations'!$B$4,AY393&lt;'Supporting Calculations'!$C$4) = TRUE, 2,IF(AND(AX393&lt;'Supporting Calculations'!$B$4,AY393&gt;'Supporting Calculations'!$C$4) = TRUE,3,IF(AND(AX393&lt;='Supporting Calculations'!$B$4,AY393&lt;='Supporting Calculations'!$C$4) = TRUE, 4,0))))</f>
        <v>4</v>
      </c>
      <c r="BC393" s="44" t="str">
        <f t="shared" si="134"/>
        <v>Low</v>
      </c>
      <c r="BE393" s="84">
        <f t="shared" si="135"/>
        <v>45.496323529411761</v>
      </c>
      <c r="BF393" s="86" t="e">
        <f t="shared" si="136"/>
        <v>#N/A</v>
      </c>
      <c r="BG393" s="88" t="e">
        <f t="shared" si="137"/>
        <v>#N/A</v>
      </c>
      <c r="BI393" s="14">
        <f t="shared" si="138"/>
        <v>699</v>
      </c>
      <c r="BJ393" s="121">
        <f>BI393/'Supporting Calculations'!$B$8</f>
        <v>0.64246323529411764</v>
      </c>
      <c r="BK393" s="21">
        <f>SUM(T393:INDEX(T:T, MATCH(100000000000000,T:T)))/SUM((T$4:INDEX(T:T, MATCH(1E+30,T:T))))</f>
        <v>0.96097612316652592</v>
      </c>
      <c r="BL393" s="21">
        <f>SUM(H393:INDEX(H:H, MATCH(100000000000000,H:H)))/SUM((H$4:INDEX(H:H, MATCH(100000000000000,H:H))))</f>
        <v>0.97279210735258648</v>
      </c>
      <c r="BM393" s="21">
        <f>SUM(O393:INDEX(O:O, MATCH(100000000000000,O:O)))/SUM((O$4:INDEX(O:O, MATCH(1E+30,O:O))))</f>
        <v>0.96097612316652592</v>
      </c>
      <c r="BN393" s="132">
        <f>SUM(F393:INDEX(F:F, MATCH(100000000000000,F:F)))/SUM((F$4:INDEX(F:F, MATCH(1E+30,F:F))))</f>
        <v>0.94945667228082598</v>
      </c>
      <c r="BQ393" s="28"/>
    </row>
    <row r="394" spans="1:69" ht="15.75" customHeight="1">
      <c r="A394" s="89"/>
      <c r="B394" s="124" t="s">
        <v>133</v>
      </c>
      <c r="C394" s="74"/>
      <c r="D394" s="28"/>
      <c r="E394" s="45">
        <v>5587286.9800000004</v>
      </c>
      <c r="F394" s="23">
        <v>139508</v>
      </c>
      <c r="G394" s="23">
        <v>5587286.9800000004</v>
      </c>
      <c r="H394" s="23">
        <v>16358.19</v>
      </c>
      <c r="I394" s="43">
        <v>109054.58</v>
      </c>
      <c r="J394" s="23"/>
      <c r="K394" s="45"/>
      <c r="L394" s="23"/>
      <c r="M394" s="43"/>
      <c r="N394" s="23"/>
      <c r="O394" s="112">
        <f t="shared" si="120"/>
        <v>5587286.9800000004</v>
      </c>
      <c r="P394" s="24">
        <f>_xlfn.RANK.EQ(O394, O$4:INDEX(O:O, MATCH(100000000000000,O:O)), 0) + COUNTIF(O$4:INDEX(O:O, ROW(O394)), O394)-1</f>
        <v>698</v>
      </c>
      <c r="Q394" s="25">
        <f>(_xlfn.RANK.EQ(P394, P$4:INDEX(P:P, MATCH(1000000000000,P:P)), 0) + COUNTIF(P$4:INDEX(P:P, ROW(P394)), P394)-1)/'Supporting Calculations'!$B$8</f>
        <v>0.359375</v>
      </c>
      <c r="R394" s="26">
        <f>'Segment RDF'!$F$33</f>
        <v>40</v>
      </c>
      <c r="S394" s="56">
        <f t="shared" si="121"/>
        <v>14.375</v>
      </c>
      <c r="T394" s="113">
        <f t="shared" si="122"/>
        <v>5587286.9800000004</v>
      </c>
      <c r="U394" s="24">
        <f>_xlfn.RANK.EQ(T394, T$4:INDEX(T:T, MATCH(100000000000000,T:T)), 0) + COUNTIF(T$4:INDEX(T:T, ROW(T394)), T394)-1</f>
        <v>698</v>
      </c>
      <c r="V394" s="25">
        <f>(_xlfn.RANK.EQ(U394, U$4:INDEX(U:U, MATCH(1000000000000,U:U)), 0) + COUNTIF(U$4:INDEX(U:U, ROW(U394)), U394)-1)/'Supporting Calculations'!$B$8</f>
        <v>0.359375</v>
      </c>
      <c r="W394" s="26">
        <f>'Segment RDF'!$H$33</f>
        <v>40</v>
      </c>
      <c r="X394" s="56">
        <f t="shared" si="123"/>
        <v>14.375</v>
      </c>
      <c r="Y394" s="58">
        <f t="shared" si="124"/>
        <v>109054.58</v>
      </c>
      <c r="Z394" s="24">
        <f>_xlfn.RANK.EQ(Y394, Y$4:INDEX(Y:Y, MATCH(100000000000000,Y:Y)), 0) + COUNTIF(Y$4:INDEX(Y:Y, ROW(Y394)), Y394)-1</f>
        <v>801</v>
      </c>
      <c r="AA394" s="25">
        <f>(_xlfn.RANK.EQ(Z394, Z$4:INDEX(Z:Z, MATCH(1000000000000,Z:Z)), 0) + COUNTIF(Z$4:INDEX(Z:Z, ROW(Z394)), Z394)-1)/'Supporting Calculations'!$B$8</f>
        <v>0.26470588235294118</v>
      </c>
      <c r="AB394" s="26">
        <f>'Segment RDF'!$J$33</f>
        <v>20</v>
      </c>
      <c r="AC394" s="56">
        <f t="shared" si="125"/>
        <v>5.2941176470588234</v>
      </c>
      <c r="AD394" s="26"/>
      <c r="AE394" s="66">
        <f t="shared" si="126"/>
        <v>2.4968826641512513E-2</v>
      </c>
      <c r="AF394" s="24">
        <f>_xlfn.RANK.EQ(AE394, AE$4:INDEX(AE:AE, MATCH(1000000000000,AE:AE)), 0) + COUNTIF(AE$4:INDEX(AE:AE, ROW(AE394)), AE394)-1</f>
        <v>709</v>
      </c>
      <c r="AG394" s="25">
        <f>(_xlfn.RANK.EQ(AF394, AF$4:INDEX(AF:AF, MATCH(1000000000000,AF:AF)), 1) + COUNTIF(AF$4:INDEX(AF:AF, ROW(AF394)), AF394)-1)/'Supporting Calculations'!$B$8</f>
        <v>0.65165441176470584</v>
      </c>
      <c r="AH394" s="26">
        <f>'Segment RDF'!$F$33</f>
        <v>40</v>
      </c>
      <c r="AI394" s="67">
        <f t="shared" si="127"/>
        <v>26.066176470588232</v>
      </c>
      <c r="AJ394" s="68">
        <f t="shared" si="128"/>
        <v>2.9277518871958855E-3</v>
      </c>
      <c r="AK394" s="24">
        <f>_xlfn.RANK.EQ(AJ394, AJ$4:INDEX(AJ:AJ, MATCH(1000000000000,AJ:AJ)), 0) + COUNTIF(AJ$4:INDEX(AJ:AJ, ROW(AJ394)), AJ394)-1</f>
        <v>687</v>
      </c>
      <c r="AL394" s="25">
        <f>(_xlfn.RANK.EQ(AK394, AK$4:INDEX(AK:AK, MATCH(1000000000000,AK:AK)), 1) + COUNTIF(AK$4:INDEX(AK:AK, ROW(AK394)), AK394)-1)/'Supporting Calculations'!$B$8</f>
        <v>0.6314338235294118</v>
      </c>
      <c r="AM394" s="26">
        <f>'Segment RDF'!$H$33</f>
        <v>40</v>
      </c>
      <c r="AN394" s="67">
        <f t="shared" si="129"/>
        <v>25.257352941176471</v>
      </c>
      <c r="AO394" s="69">
        <f t="shared" si="139"/>
        <v>1.9518342335084423E-2</v>
      </c>
      <c r="AP394" s="24">
        <f>_xlfn.RANK.EQ(AO394, AO$4:INDEX(AO:AO, MATCH(1000000000000,AO:AO)), 0) + COUNTIF(AO$4:INDEX(AO:AO, ROW(AO394)), AO394)-1</f>
        <v>782</v>
      </c>
      <c r="AQ394" s="25">
        <f>(_xlfn.RANK.EQ(AP394, AP$4:INDEX(AP:AP, MATCH(1000000000000,AP:AP)), 1) + COUNTIF(AP$4:INDEX(AP:AP, ROW(AP394)), AP394)-1)/'Supporting Calculations'!$B$8</f>
        <v>0.71875</v>
      </c>
      <c r="AR394" s="26">
        <f>'Segment RDF'!$J$33</f>
        <v>20</v>
      </c>
      <c r="AS394" s="67">
        <f t="shared" si="130"/>
        <v>14.375</v>
      </c>
      <c r="AT394" s="69"/>
      <c r="AU394" s="119">
        <f t="shared" si="131"/>
        <v>34.044117647058826</v>
      </c>
      <c r="AV394" s="56">
        <f t="shared" si="132"/>
        <v>65.698529411764696</v>
      </c>
      <c r="AW394" s="24"/>
      <c r="AX394" s="119">
        <f>(_xlfn.RANK.EQ(AU394, AU$4:INDEX(AU:AU, MATCH(1000000000000,AU:AU)), 1) + COUNTIF(AU$4:INDEX(AU:AU, ROW(AU394)), AU394)-1)/'Supporting Calculations'!$B$8*100</f>
        <v>33.088235294117645</v>
      </c>
      <c r="AY394" s="58">
        <f>(_xlfn.RANK.EQ(AV394, AV$4:INDEX(AV:AV, MATCH(10000000000,AV:AV)), 1) + COUNTIF(AV$4:INDEX(AV:AV, ROW(AV394)), AV394)-1)/'Supporting Calculations'!$B$8*100</f>
        <v>72.97794117647058</v>
      </c>
      <c r="AZ394" s="70">
        <f t="shared" si="133"/>
        <v>106.06617647058823</v>
      </c>
      <c r="BA394" s="24"/>
      <c r="BB394" s="14">
        <f>IF(AND(AX394&gt;='Supporting Calculations'!$B$4,AY394&gt;='Supporting Calculations'!$C$4) = TRUE,1,IF(AND(AX394&gt;'Supporting Calculations'!$B$4,AY394&lt;'Supporting Calculations'!$C$4) = TRUE, 2,IF(AND(AX394&lt;'Supporting Calculations'!$B$4,AY394&gt;'Supporting Calculations'!$C$4) = TRUE,3,IF(AND(AX394&lt;='Supporting Calculations'!$B$4,AY394&lt;='Supporting Calculations'!$C$4) = TRUE, 4,0))))</f>
        <v>4</v>
      </c>
      <c r="BC394" s="44" t="str">
        <f t="shared" si="134"/>
        <v>Low</v>
      </c>
      <c r="BE394" s="84" t="e">
        <f t="shared" si="135"/>
        <v>#N/A</v>
      </c>
      <c r="BF394" s="86" t="e">
        <f t="shared" si="136"/>
        <v>#N/A</v>
      </c>
      <c r="BG394" s="88">
        <f t="shared" si="137"/>
        <v>72.97794117647058</v>
      </c>
      <c r="BI394" s="14">
        <f t="shared" si="138"/>
        <v>698</v>
      </c>
      <c r="BJ394" s="121">
        <f>BI394/'Supporting Calculations'!$B$8</f>
        <v>0.64154411764705888</v>
      </c>
      <c r="BK394" s="21">
        <f>SUM(T394:INDEX(T:T, MATCH(100000000000000,T:T)))/SUM((T$4:INDEX(T:T, MATCH(1E+30,T:T))))</f>
        <v>0.96080876030597107</v>
      </c>
      <c r="BL394" s="21">
        <f>SUM(H394:INDEX(H:H, MATCH(100000000000000,H:H)))/SUM((H$4:INDEX(H:H, MATCH(100000000000000,H:H))))</f>
        <v>0.97276892869041665</v>
      </c>
      <c r="BM394" s="21">
        <f>SUM(O394:INDEX(O:O, MATCH(100000000000000,O:O)))/SUM((O$4:INDEX(O:O, MATCH(1E+30,O:O))))</f>
        <v>0.96080876030597107</v>
      </c>
      <c r="BN394" s="132">
        <f>SUM(F394:INDEX(F:F, MATCH(100000000000000,F:F)))/SUM((F$4:INDEX(F:F, MATCH(1E+30,F:F))))</f>
        <v>0.94911206886492838</v>
      </c>
      <c r="BQ394" s="28"/>
    </row>
    <row r="395" spans="1:69" ht="15.75" customHeight="1">
      <c r="A395" s="89"/>
      <c r="B395" s="124" t="s">
        <v>133</v>
      </c>
      <c r="C395" s="74"/>
      <c r="D395" s="28"/>
      <c r="E395" s="45">
        <v>5595634.0999999996</v>
      </c>
      <c r="F395" s="23">
        <v>110203</v>
      </c>
      <c r="G395" s="23">
        <v>5595634.0999999996</v>
      </c>
      <c r="H395" s="23">
        <v>41932.589999999997</v>
      </c>
      <c r="I395" s="43">
        <v>279550.59999999998</v>
      </c>
      <c r="J395" s="23"/>
      <c r="K395" s="45"/>
      <c r="L395" s="23"/>
      <c r="M395" s="43"/>
      <c r="N395" s="23"/>
      <c r="O395" s="112">
        <f t="shared" si="120"/>
        <v>5595634.0999999996</v>
      </c>
      <c r="P395" s="24">
        <f>_xlfn.RANK.EQ(O395, O$4:INDEX(O:O, MATCH(100000000000000,O:O)), 0) + COUNTIF(O$4:INDEX(O:O, ROW(O395)), O395)-1</f>
        <v>697</v>
      </c>
      <c r="Q395" s="25">
        <f>(_xlfn.RANK.EQ(P395, P$4:INDEX(P:P, MATCH(1000000000000,P:P)), 0) + COUNTIF(P$4:INDEX(P:P, ROW(P395)), P395)-1)/'Supporting Calculations'!$B$8</f>
        <v>0.36029411764705882</v>
      </c>
      <c r="R395" s="26">
        <f>'Segment RDF'!$F$33</f>
        <v>40</v>
      </c>
      <c r="S395" s="56">
        <f t="shared" si="121"/>
        <v>14.411764705882353</v>
      </c>
      <c r="T395" s="113">
        <f t="shared" si="122"/>
        <v>5595634.0999999996</v>
      </c>
      <c r="U395" s="24">
        <f>_xlfn.RANK.EQ(T395, T$4:INDEX(T:T, MATCH(100000000000000,T:T)), 0) + COUNTIF(T$4:INDEX(T:T, ROW(T395)), T395)-1</f>
        <v>697</v>
      </c>
      <c r="V395" s="25">
        <f>(_xlfn.RANK.EQ(U395, U$4:INDEX(U:U, MATCH(1000000000000,U:U)), 0) + COUNTIF(U$4:INDEX(U:U, ROW(U395)), U395)-1)/'Supporting Calculations'!$B$8</f>
        <v>0.36029411764705882</v>
      </c>
      <c r="W395" s="26">
        <f>'Segment RDF'!$H$33</f>
        <v>40</v>
      </c>
      <c r="X395" s="56">
        <f t="shared" si="123"/>
        <v>14.411764705882353</v>
      </c>
      <c r="Y395" s="58">
        <f t="shared" si="124"/>
        <v>279550.59999999998</v>
      </c>
      <c r="Z395" s="24">
        <f>_xlfn.RANK.EQ(Y395, Y$4:INDEX(Y:Y, MATCH(100000000000000,Y:Y)), 0) + COUNTIF(Y$4:INDEX(Y:Y, ROW(Y395)), Y395)-1</f>
        <v>628</v>
      </c>
      <c r="AA395" s="25">
        <f>(_xlfn.RANK.EQ(Z395, Z$4:INDEX(Z:Z, MATCH(1000000000000,Z:Z)), 0) + COUNTIF(Z$4:INDEX(Z:Z, ROW(Z395)), Z395)-1)/'Supporting Calculations'!$B$8</f>
        <v>0.42371323529411764</v>
      </c>
      <c r="AB395" s="26">
        <f>'Segment RDF'!$J$33</f>
        <v>20</v>
      </c>
      <c r="AC395" s="56">
        <f t="shared" si="125"/>
        <v>8.4742647058823533</v>
      </c>
      <c r="AD395" s="26"/>
      <c r="AE395" s="66">
        <f t="shared" si="126"/>
        <v>1.9694461437355242E-2</v>
      </c>
      <c r="AF395" s="24">
        <f>_xlfn.RANK.EQ(AE395, AE$4:INDEX(AE:AE, MATCH(1000000000000,AE:AE)), 0) + COUNTIF(AE$4:INDEX(AE:AE, ROW(AE395)), AE395)-1</f>
        <v>773</v>
      </c>
      <c r="AG395" s="25">
        <f>(_xlfn.RANK.EQ(AF395, AF$4:INDEX(AF:AF, MATCH(1000000000000,AF:AF)), 1) + COUNTIF(AF$4:INDEX(AF:AF, ROW(AF395)), AF395)-1)/'Supporting Calculations'!$B$8</f>
        <v>0.71047794117647056</v>
      </c>
      <c r="AH395" s="26">
        <f>'Segment RDF'!$F$33</f>
        <v>40</v>
      </c>
      <c r="AI395" s="67">
        <f t="shared" si="127"/>
        <v>28.419117647058822</v>
      </c>
      <c r="AJ395" s="68">
        <f t="shared" si="128"/>
        <v>7.4938048576121156E-3</v>
      </c>
      <c r="AK395" s="24">
        <f>_xlfn.RANK.EQ(AJ395, AJ$4:INDEX(AJ:AJ, MATCH(1000000000000,AJ:AJ)), 0) + COUNTIF(AJ$4:INDEX(AJ:AJ, ROW(AJ395)), AJ395)-1</f>
        <v>487</v>
      </c>
      <c r="AL395" s="25">
        <f>(_xlfn.RANK.EQ(AK395, AK$4:INDEX(AK:AK, MATCH(1000000000000,AK:AK)), 1) + COUNTIF(AK$4:INDEX(AK:AK, ROW(AK395)), AK395)-1)/'Supporting Calculations'!$B$8</f>
        <v>0.44761029411764708</v>
      </c>
      <c r="AM395" s="26">
        <f>'Segment RDF'!$H$33</f>
        <v>40</v>
      </c>
      <c r="AN395" s="67">
        <f t="shared" si="129"/>
        <v>17.904411764705884</v>
      </c>
      <c r="AO395" s="69">
        <f t="shared" si="139"/>
        <v>4.9958699050747436E-2</v>
      </c>
      <c r="AP395" s="24">
        <f>_xlfn.RANK.EQ(AO395, AO$4:INDEX(AO:AO, MATCH(1000000000000,AO:AO)), 0) + COUNTIF(AO$4:INDEX(AO:AO, ROW(AO395)), AO395)-1</f>
        <v>588</v>
      </c>
      <c r="AQ395" s="25">
        <f>(_xlfn.RANK.EQ(AP395, AP$4:INDEX(AP:AP, MATCH(1000000000000,AP:AP)), 1) + COUNTIF(AP$4:INDEX(AP:AP, ROW(AP395)), AP395)-1)/'Supporting Calculations'!$B$8</f>
        <v>0.5404411764705882</v>
      </c>
      <c r="AR395" s="26">
        <f>'Segment RDF'!$J$33</f>
        <v>20</v>
      </c>
      <c r="AS395" s="67">
        <f t="shared" si="130"/>
        <v>10.808823529411764</v>
      </c>
      <c r="AT395" s="69"/>
      <c r="AU395" s="119">
        <f t="shared" si="131"/>
        <v>37.297794117647058</v>
      </c>
      <c r="AV395" s="56">
        <f t="shared" si="132"/>
        <v>57.132352941176478</v>
      </c>
      <c r="AW395" s="24"/>
      <c r="AX395" s="119">
        <f>(_xlfn.RANK.EQ(AU395, AU$4:INDEX(AU:AU, MATCH(1000000000000,AU:AU)), 1) + COUNTIF(AU$4:INDEX(AU:AU, ROW(AU395)), AU395)-1)/'Supporting Calculations'!$B$8*100</f>
        <v>36.48897058823529</v>
      </c>
      <c r="AY395" s="58">
        <f>(_xlfn.RANK.EQ(AV395, AV$4:INDEX(AV:AV, MATCH(10000000000,AV:AV)), 1) + COUNTIF(AV$4:INDEX(AV:AV, ROW(AV395)), AV395)-1)/'Supporting Calculations'!$B$8*100</f>
        <v>57.996323529411761</v>
      </c>
      <c r="AZ395" s="70">
        <f t="shared" si="133"/>
        <v>94.485294117647044</v>
      </c>
      <c r="BA395" s="24"/>
      <c r="BB395" s="14">
        <f>IF(AND(AX395&gt;='Supporting Calculations'!$B$4,AY395&gt;='Supporting Calculations'!$C$4) = TRUE,1,IF(AND(AX395&gt;'Supporting Calculations'!$B$4,AY395&lt;'Supporting Calculations'!$C$4) = TRUE, 2,IF(AND(AX395&lt;'Supporting Calculations'!$B$4,AY395&gt;'Supporting Calculations'!$C$4) = TRUE,3,IF(AND(AX395&lt;='Supporting Calculations'!$B$4,AY395&lt;='Supporting Calculations'!$C$4) = TRUE, 4,0))))</f>
        <v>4</v>
      </c>
      <c r="BC395" s="44" t="str">
        <f t="shared" si="134"/>
        <v>Low</v>
      </c>
      <c r="BE395" s="84" t="e">
        <f t="shared" si="135"/>
        <v>#N/A</v>
      </c>
      <c r="BF395" s="86" t="e">
        <f t="shared" si="136"/>
        <v>#N/A</v>
      </c>
      <c r="BG395" s="88">
        <f t="shared" si="137"/>
        <v>57.996323529411761</v>
      </c>
      <c r="BI395" s="14">
        <f t="shared" si="138"/>
        <v>697</v>
      </c>
      <c r="BJ395" s="121">
        <f>BI395/'Supporting Calculations'!$B$8</f>
        <v>0.640625</v>
      </c>
      <c r="BK395" s="21">
        <f>SUM(T395:INDEX(T:T, MATCH(100000000000000,T:T)))/SUM((T$4:INDEX(T:T, MATCH(1E+30,T:T))))</f>
        <v>0.9606411633388473</v>
      </c>
      <c r="BL395" s="21">
        <f>SUM(H395:INDEX(H:H, MATCH(100000000000000,H:H)))/SUM((H$4:INDEX(H:H, MATCH(100000000000000,H:H))))</f>
        <v>0.9727371579992391</v>
      </c>
      <c r="BM395" s="21">
        <f>SUM(O395:INDEX(O:O, MATCH(100000000000000,O:O)))/SUM((O$4:INDEX(O:O, MATCH(1E+30,O:O))))</f>
        <v>0.9606411633388473</v>
      </c>
      <c r="BN395" s="132">
        <f>SUM(F395:INDEX(F:F, MATCH(100000000000000,F:F)))/SUM((F$4:INDEX(F:F, MATCH(1E+30,F:F))))</f>
        <v>0.94902751549317443</v>
      </c>
      <c r="BQ395" s="28"/>
    </row>
    <row r="396" spans="1:69" ht="15.75" customHeight="1">
      <c r="A396" s="89"/>
      <c r="B396" s="124" t="s">
        <v>140</v>
      </c>
      <c r="C396" s="74"/>
      <c r="D396" s="28"/>
      <c r="E396" s="45">
        <v>5606555.0800000001</v>
      </c>
      <c r="F396" s="23">
        <v>10123</v>
      </c>
      <c r="G396" s="23">
        <v>5606555.0800000001</v>
      </c>
      <c r="H396" s="23">
        <v>18055.27</v>
      </c>
      <c r="I396" s="43">
        <v>1134891.56</v>
      </c>
      <c r="J396" s="23"/>
      <c r="K396" s="45"/>
      <c r="L396" s="23"/>
      <c r="M396" s="43"/>
      <c r="N396" s="23"/>
      <c r="O396" s="112">
        <f t="shared" si="120"/>
        <v>5606555.0800000001</v>
      </c>
      <c r="P396" s="24">
        <f>_xlfn.RANK.EQ(O396, O$4:INDEX(O:O, MATCH(100000000000000,O:O)), 0) + COUNTIF(O$4:INDEX(O:O, ROW(O396)), O396)-1</f>
        <v>696</v>
      </c>
      <c r="Q396" s="25">
        <f>(_xlfn.RANK.EQ(P396, P$4:INDEX(P:P, MATCH(1000000000000,P:P)), 0) + COUNTIF(P$4:INDEX(P:P, ROW(P396)), P396)-1)/'Supporting Calculations'!$B$8</f>
        <v>0.36121323529411764</v>
      </c>
      <c r="R396" s="26">
        <f>'Segment RDF'!$F$33</f>
        <v>40</v>
      </c>
      <c r="S396" s="56">
        <f t="shared" si="121"/>
        <v>14.448529411764707</v>
      </c>
      <c r="T396" s="113">
        <f t="shared" si="122"/>
        <v>5606555.0800000001</v>
      </c>
      <c r="U396" s="24">
        <f>_xlfn.RANK.EQ(T396, T$4:INDEX(T:T, MATCH(100000000000000,T:T)), 0) + COUNTIF(T$4:INDEX(T:T, ROW(T396)), T396)-1</f>
        <v>696</v>
      </c>
      <c r="V396" s="25">
        <f>(_xlfn.RANK.EQ(U396, U$4:INDEX(U:U, MATCH(1000000000000,U:U)), 0) + COUNTIF(U$4:INDEX(U:U, ROW(U396)), U396)-1)/'Supporting Calculations'!$B$8</f>
        <v>0.36121323529411764</v>
      </c>
      <c r="W396" s="26">
        <f>'Segment RDF'!$H$33</f>
        <v>40</v>
      </c>
      <c r="X396" s="56">
        <f t="shared" si="123"/>
        <v>14.448529411764707</v>
      </c>
      <c r="Y396" s="58">
        <f t="shared" si="124"/>
        <v>1134891.56</v>
      </c>
      <c r="Z396" s="24">
        <f>_xlfn.RANK.EQ(Y396, Y$4:INDEX(Y:Y, MATCH(100000000000000,Y:Y)), 0) + COUNTIF(Y$4:INDEX(Y:Y, ROW(Y396)), Y396)-1</f>
        <v>343</v>
      </c>
      <c r="AA396" s="25">
        <f>(_xlfn.RANK.EQ(Z396, Z$4:INDEX(Z:Z, MATCH(1000000000000,Z:Z)), 0) + COUNTIF(Z$4:INDEX(Z:Z, ROW(Z396)), Z396)-1)/'Supporting Calculations'!$B$8</f>
        <v>0.68566176470588236</v>
      </c>
      <c r="AB396" s="26">
        <f>'Segment RDF'!$J$33</f>
        <v>20</v>
      </c>
      <c r="AC396" s="56">
        <f t="shared" si="125"/>
        <v>13.713235294117647</v>
      </c>
      <c r="AD396" s="26"/>
      <c r="AE396" s="66">
        <f t="shared" si="126"/>
        <v>1.8055650672391147E-3</v>
      </c>
      <c r="AF396" s="24">
        <f>_xlfn.RANK.EQ(AE396, AE$4:INDEX(AE:AE, MATCH(1000000000000,AE:AE)), 0) + COUNTIF(AE$4:INDEX(AE:AE, ROW(AE396)), AE396)-1</f>
        <v>964</v>
      </c>
      <c r="AG396" s="25">
        <f>(_xlfn.RANK.EQ(AF396, AF$4:INDEX(AF:AF, MATCH(1000000000000,AF:AF)), 1) + COUNTIF(AF$4:INDEX(AF:AF, ROW(AF396)), AF396)-1)/'Supporting Calculations'!$B$8</f>
        <v>0.88602941176470584</v>
      </c>
      <c r="AH396" s="26">
        <f>'Segment RDF'!$F$33</f>
        <v>40</v>
      </c>
      <c r="AI396" s="67">
        <f t="shared" si="127"/>
        <v>35.441176470588232</v>
      </c>
      <c r="AJ396" s="68">
        <f t="shared" si="128"/>
        <v>3.2203857346211964E-3</v>
      </c>
      <c r="AK396" s="24">
        <f>_xlfn.RANK.EQ(AJ396, AJ$4:INDEX(AJ:AJ, MATCH(1000000000000,AJ:AJ)), 0) + COUNTIF(AJ$4:INDEX(AJ:AJ, ROW(AJ396)), AJ396)-1</f>
        <v>664</v>
      </c>
      <c r="AL396" s="25">
        <f>(_xlfn.RANK.EQ(AK396, AK$4:INDEX(AK:AK, MATCH(1000000000000,AK:AK)), 1) + COUNTIF(AK$4:INDEX(AK:AK, ROW(AK396)), AK396)-1)/'Supporting Calculations'!$B$8</f>
        <v>0.61029411764705888</v>
      </c>
      <c r="AM396" s="26">
        <f>'Segment RDF'!$H$33</f>
        <v>40</v>
      </c>
      <c r="AN396" s="67">
        <f t="shared" si="129"/>
        <v>24.411764705882355</v>
      </c>
      <c r="AO396" s="69">
        <f t="shared" si="139"/>
        <v>0.20242226176434888</v>
      </c>
      <c r="AP396" s="24">
        <f>_xlfn.RANK.EQ(AO396, AO$4:INDEX(AO:AO, MATCH(1000000000000,AO:AO)), 0) + COUNTIF(AO$4:INDEX(AO:AO, ROW(AO396)), AO396)-1</f>
        <v>146</v>
      </c>
      <c r="AQ396" s="25">
        <f>(_xlfn.RANK.EQ(AP396, AP$4:INDEX(AP:AP, MATCH(1000000000000,AP:AP)), 1) + COUNTIF(AP$4:INDEX(AP:AP, ROW(AP396)), AP396)-1)/'Supporting Calculations'!$B$8</f>
        <v>0.13419117647058823</v>
      </c>
      <c r="AR396" s="26">
        <f>'Segment RDF'!$J$33</f>
        <v>20</v>
      </c>
      <c r="AS396" s="67">
        <f t="shared" si="130"/>
        <v>2.6838235294117645</v>
      </c>
      <c r="AT396" s="69"/>
      <c r="AU396" s="119">
        <f t="shared" si="131"/>
        <v>42.610294117647058</v>
      </c>
      <c r="AV396" s="56">
        <f t="shared" si="132"/>
        <v>62.536764705882348</v>
      </c>
      <c r="AW396" s="24"/>
      <c r="AX396" s="119">
        <f>(_xlfn.RANK.EQ(AU396, AU$4:INDEX(AU:AU, MATCH(1000000000000,AU:AU)), 1) + COUNTIF(AU$4:INDEX(AU:AU, ROW(AU396)), AU396)-1)/'Supporting Calculations'!$B$8*100</f>
        <v>43.014705882352942</v>
      </c>
      <c r="AY396" s="58">
        <f>(_xlfn.RANK.EQ(AV396, AV$4:INDEX(AV:AV, MATCH(10000000000,AV:AV)), 1) + COUNTIF(AV$4:INDEX(AV:AV, ROW(AV396)), AV396)-1)/'Supporting Calculations'!$B$8*100</f>
        <v>67.371323529411768</v>
      </c>
      <c r="AZ396" s="70">
        <f t="shared" si="133"/>
        <v>110.38602941176471</v>
      </c>
      <c r="BA396" s="24"/>
      <c r="BB396" s="14">
        <f>IF(AND(AX396&gt;='Supporting Calculations'!$B$4,AY396&gt;='Supporting Calculations'!$C$4) = TRUE,1,IF(AND(AX396&gt;'Supporting Calculations'!$B$4,AY396&lt;'Supporting Calculations'!$C$4) = TRUE, 2,IF(AND(AX396&lt;'Supporting Calculations'!$B$4,AY396&gt;'Supporting Calculations'!$C$4) = TRUE,3,IF(AND(AX396&lt;='Supporting Calculations'!$B$4,AY396&lt;='Supporting Calculations'!$C$4) = TRUE, 4,0))))</f>
        <v>4</v>
      </c>
      <c r="BC396" s="44" t="str">
        <f t="shared" si="134"/>
        <v>Low</v>
      </c>
      <c r="BE396" s="84" t="e">
        <f t="shared" si="135"/>
        <v>#N/A</v>
      </c>
      <c r="BF396" s="86" t="e">
        <f t="shared" si="136"/>
        <v>#N/A</v>
      </c>
      <c r="BG396" s="88">
        <f t="shared" si="137"/>
        <v>67.371323529411768</v>
      </c>
      <c r="BI396" s="14">
        <f t="shared" si="138"/>
        <v>696</v>
      </c>
      <c r="BJ396" s="121">
        <f>BI396/'Supporting Calculations'!$B$8</f>
        <v>0.63970588235294112</v>
      </c>
      <c r="BK396" s="21">
        <f>SUM(T396:INDEX(T:T, MATCH(100000000000000,T:T)))/SUM((T$4:INDEX(T:T, MATCH(1E+30,T:T))))</f>
        <v>0.96047331599045604</v>
      </c>
      <c r="BL396" s="21">
        <f>SUM(H396:INDEX(H:H, MATCH(100000000000000,H:H)))/SUM((H$4:INDEX(H:H, MATCH(100000000000000,H:H))))</f>
        <v>0.97265571699829922</v>
      </c>
      <c r="BM396" s="21">
        <f>SUM(O396:INDEX(O:O, MATCH(100000000000000,O:O)))/SUM((O$4:INDEX(O:O, MATCH(1E+30,O:O))))</f>
        <v>0.96047331599045604</v>
      </c>
      <c r="BN396" s="132">
        <f>SUM(F396:INDEX(F:F, MATCH(100000000000000,F:F)))/SUM((F$4:INDEX(F:F, MATCH(1E+30,F:F))))</f>
        <v>0.94896072337209603</v>
      </c>
      <c r="BQ396" s="28"/>
    </row>
    <row r="397" spans="1:69" ht="15.75" customHeight="1">
      <c r="A397" s="89"/>
      <c r="B397" s="124" t="s">
        <v>145</v>
      </c>
      <c r="C397" s="74"/>
      <c r="D397" s="28"/>
      <c r="E397" s="45">
        <v>5608683.4699999997</v>
      </c>
      <c r="F397" s="23"/>
      <c r="G397" s="23">
        <v>5608683.4699999997</v>
      </c>
      <c r="H397" s="23">
        <v>2083.12</v>
      </c>
      <c r="I397" s="43">
        <v>5588464.1600000001</v>
      </c>
      <c r="J397" s="23"/>
      <c r="K397" s="45"/>
      <c r="L397" s="23"/>
      <c r="M397" s="43"/>
      <c r="N397" s="28"/>
      <c r="O397" s="112">
        <f t="shared" si="120"/>
        <v>5608683.4699999997</v>
      </c>
      <c r="P397" s="24">
        <f>_xlfn.RANK.EQ(O397, O$4:INDEX(O:O, MATCH(100000000000000,O:O)), 0) + COUNTIF(O$4:INDEX(O:O, ROW(O397)), O397)-1</f>
        <v>695</v>
      </c>
      <c r="Q397" s="25">
        <f>(_xlfn.RANK.EQ(P397, P$4:INDEX(P:P, MATCH(1000000000000,P:P)), 0) + COUNTIF(P$4:INDEX(P:P, ROW(P397)), P397)-1)/'Supporting Calculations'!$B$8</f>
        <v>0.36213235294117646</v>
      </c>
      <c r="R397" s="26">
        <f>'Segment RDF'!$F$33</f>
        <v>40</v>
      </c>
      <c r="S397" s="56">
        <f t="shared" si="121"/>
        <v>14.485294117647058</v>
      </c>
      <c r="T397" s="113">
        <f t="shared" si="122"/>
        <v>5608683.4699999997</v>
      </c>
      <c r="U397" s="24">
        <f>_xlfn.RANK.EQ(T397, T$4:INDEX(T:T, MATCH(100000000000000,T:T)), 0) + COUNTIF(T$4:INDEX(T:T, ROW(T397)), T397)-1</f>
        <v>695</v>
      </c>
      <c r="V397" s="25">
        <f>(_xlfn.RANK.EQ(U397, U$4:INDEX(U:U, MATCH(1000000000000,U:U)), 0) + COUNTIF(U$4:INDEX(U:U, ROW(U397)), U397)-1)/'Supporting Calculations'!$B$8</f>
        <v>0.36213235294117646</v>
      </c>
      <c r="W397" s="26">
        <f>'Segment RDF'!$H$33</f>
        <v>40</v>
      </c>
      <c r="X397" s="56">
        <f t="shared" si="123"/>
        <v>14.485294117647058</v>
      </c>
      <c r="Y397" s="58">
        <f t="shared" si="124"/>
        <v>5588464.1600000001</v>
      </c>
      <c r="Z397" s="24">
        <f>_xlfn.RANK.EQ(Y397, Y$4:INDEX(Y:Y, MATCH(100000000000000,Y:Y)), 0) + COUNTIF(Y$4:INDEX(Y:Y, ROW(Y397)), Y397)-1</f>
        <v>113</v>
      </c>
      <c r="AA397" s="25">
        <f>(_xlfn.RANK.EQ(Z397, Z$4:INDEX(Z:Z, MATCH(1000000000000,Z:Z)), 0) + COUNTIF(Z$4:INDEX(Z:Z, ROW(Z397)), Z397)-1)/'Supporting Calculations'!$B$8</f>
        <v>0.8970588235294118</v>
      </c>
      <c r="AB397" s="26">
        <f>'Segment RDF'!$J$33</f>
        <v>20</v>
      </c>
      <c r="AC397" s="56">
        <f t="shared" si="125"/>
        <v>17.941176470588236</v>
      </c>
      <c r="AD397" s="28"/>
      <c r="AE397" s="66">
        <f t="shared" si="126"/>
        <v>0</v>
      </c>
      <c r="AF397" s="24">
        <f>_xlfn.RANK.EQ(AE397, AE$4:INDEX(AE:AE, MATCH(1000000000000,AE:AE)), 0) + COUNTIF(AE$4:INDEX(AE:AE, ROW(AE397)), AE397)-1</f>
        <v>1046</v>
      </c>
      <c r="AG397" s="25">
        <f>(_xlfn.RANK.EQ(AF397, AF$4:INDEX(AF:AF, MATCH(1000000000000,AF:AF)), 1) + COUNTIF(AF$4:INDEX(AF:AF, ROW(AF397)), AF397)-1)/'Supporting Calculations'!$B$8</f>
        <v>0.96139705882352944</v>
      </c>
      <c r="AH397" s="26">
        <f>'Segment RDF'!$F$33</f>
        <v>40</v>
      </c>
      <c r="AI397" s="67">
        <f t="shared" si="127"/>
        <v>38.455882352941174</v>
      </c>
      <c r="AJ397" s="68">
        <f t="shared" si="128"/>
        <v>3.7140979895590361E-4</v>
      </c>
      <c r="AK397" s="24">
        <f>_xlfn.RANK.EQ(AJ397, AJ$4:INDEX(AJ:AJ, MATCH(1000000000000,AJ:AJ)), 0) + COUNTIF(AJ$4:INDEX(AJ:AJ, ROW(AJ397)), AJ397)-1</f>
        <v>844</v>
      </c>
      <c r="AL397" s="25">
        <f>(_xlfn.RANK.EQ(AK397, AK$4:INDEX(AK:AK, MATCH(1000000000000,AK:AK)), 1) + COUNTIF(AK$4:INDEX(AK:AK, ROW(AK397)), AK397)-1)/'Supporting Calculations'!$B$8</f>
        <v>0.77573529411764708</v>
      </c>
      <c r="AM397" s="26">
        <f>'Segment RDF'!$H$33</f>
        <v>40</v>
      </c>
      <c r="AN397" s="67">
        <f t="shared" si="129"/>
        <v>31.029411764705884</v>
      </c>
      <c r="AO397" s="69">
        <f t="shared" si="139"/>
        <v>0.99639499891406791</v>
      </c>
      <c r="AP397" s="24">
        <f>_xlfn.RANK.EQ(AO397, AO$4:INDEX(AO:AO, MATCH(1000000000000,AO:AO)), 0) + COUNTIF(AO$4:INDEX(AO:AO, ROW(AO397)), AO397)-1</f>
        <v>1</v>
      </c>
      <c r="AQ397" s="25">
        <f>(_xlfn.RANK.EQ(AP397, AP$4:INDEX(AP:AP, MATCH(1000000000000,AP:AP)), 1) + COUNTIF(AP$4:INDEX(AP:AP, ROW(AP397)), AP397)-1)/'Supporting Calculations'!$B$8</f>
        <v>9.1911764705882352E-4</v>
      </c>
      <c r="AR397" s="26">
        <f>'Segment RDF'!$J$33</f>
        <v>20</v>
      </c>
      <c r="AS397" s="67">
        <f t="shared" si="130"/>
        <v>1.8382352941176471E-2</v>
      </c>
      <c r="AT397" s="28"/>
      <c r="AU397" s="119">
        <f t="shared" si="131"/>
        <v>46.911764705882348</v>
      </c>
      <c r="AV397" s="56">
        <f t="shared" si="132"/>
        <v>69.503676470588232</v>
      </c>
      <c r="AW397" s="28"/>
      <c r="AX397" s="119">
        <f>(_xlfn.RANK.EQ(AU397, AU$4:INDEX(AU:AU, MATCH(1000000000000,AU:AU)), 1) + COUNTIF(AU$4:INDEX(AU:AU, ROW(AU397)), AU397)-1)/'Supporting Calculations'!$B$8*100</f>
        <v>47.150735294117645</v>
      </c>
      <c r="AY397" s="58">
        <f>(_xlfn.RANK.EQ(AV397, AV$4:INDEX(AV:AV, MATCH(10000000000,AV:AV)), 1) + COUNTIF(AV$4:INDEX(AV:AV, ROW(AV397)), AV397)-1)/'Supporting Calculations'!$B$8*100</f>
        <v>78.400735294117652</v>
      </c>
      <c r="AZ397" s="70">
        <f t="shared" si="133"/>
        <v>125.5514705882353</v>
      </c>
      <c r="BA397" s="28"/>
      <c r="BB397" s="14">
        <f>IF(AND(AX397&gt;='Supporting Calculations'!$B$4,AY397&gt;='Supporting Calculations'!$C$4) = TRUE,1,IF(AND(AX397&gt;'Supporting Calculations'!$B$4,AY397&lt;'Supporting Calculations'!$C$4) = TRUE, 2,IF(AND(AX397&lt;'Supporting Calculations'!$B$4,AY397&gt;'Supporting Calculations'!$C$4) = TRUE,3,IF(AND(AX397&lt;='Supporting Calculations'!$B$4,AY397&lt;='Supporting Calculations'!$C$4) = TRUE, 4,0))))</f>
        <v>4</v>
      </c>
      <c r="BC397" s="44" t="str">
        <f t="shared" si="134"/>
        <v>Low</v>
      </c>
      <c r="BE397" s="84" t="e">
        <f t="shared" si="135"/>
        <v>#N/A</v>
      </c>
      <c r="BF397" s="86" t="e">
        <f t="shared" si="136"/>
        <v>#N/A</v>
      </c>
      <c r="BG397" s="88">
        <f t="shared" si="137"/>
        <v>78.400735294117652</v>
      </c>
      <c r="BI397" s="14">
        <f t="shared" si="138"/>
        <v>695</v>
      </c>
      <c r="BJ397" s="121">
        <f>BI397/'Supporting Calculations'!$B$8</f>
        <v>0.63878676470588236</v>
      </c>
      <c r="BK397" s="21">
        <f>SUM(T397:INDEX(T:T, MATCH(100000000000000,T:T)))/SUM((T$4:INDEX(T:T, MATCH(1E+30,T:T))))</f>
        <v>0.96030514105496678</v>
      </c>
      <c r="BL397" s="21">
        <f>SUM(H397:INDEX(H:H, MATCH(100000000000000,H:H)))/SUM((H$4:INDEX(H:H, MATCH(100000000000000,H:H))))</f>
        <v>0.97262065025758426</v>
      </c>
      <c r="BM397" s="21">
        <f>SUM(O397:INDEX(O:O, MATCH(100000000000000,O:O)))/SUM((O$4:INDEX(O:O, MATCH(1E+30,O:O))))</f>
        <v>0.96030514105496678</v>
      </c>
      <c r="BN397" s="132">
        <f>SUM(F397:INDEX(F:F, MATCH(100000000000000,F:F)))/SUM((F$4:INDEX(F:F, MATCH(1E+30,F:F))))</f>
        <v>0.94895458799790766</v>
      </c>
      <c r="BQ397" s="28"/>
    </row>
    <row r="398" spans="1:69" ht="15.75" customHeight="1">
      <c r="A398" s="89"/>
      <c r="B398" s="124" t="s">
        <v>132</v>
      </c>
      <c r="C398" s="74"/>
      <c r="D398" s="28"/>
      <c r="E398" s="45">
        <v>5610794.1900000004</v>
      </c>
      <c r="F398" s="23">
        <v>124911</v>
      </c>
      <c r="G398" s="23">
        <v>5610794.1900000004</v>
      </c>
      <c r="H398" s="23">
        <v>20541.689999999999</v>
      </c>
      <c r="I398" s="43">
        <v>136944.65</v>
      </c>
      <c r="J398" s="23"/>
      <c r="K398" s="45"/>
      <c r="L398" s="23"/>
      <c r="M398" s="43"/>
      <c r="N398" s="23"/>
      <c r="O398" s="112">
        <f t="shared" si="120"/>
        <v>5610794.1900000004</v>
      </c>
      <c r="P398" s="24">
        <f>_xlfn.RANK.EQ(O398, O$4:INDEX(O:O, MATCH(100000000000000,O:O)), 0) + COUNTIF(O$4:INDEX(O:O, ROW(O398)), O398)-1</f>
        <v>694</v>
      </c>
      <c r="Q398" s="25">
        <f>(_xlfn.RANK.EQ(P398, P$4:INDEX(P:P, MATCH(1000000000000,P:P)), 0) + COUNTIF(P$4:INDEX(P:P, ROW(P398)), P398)-1)/'Supporting Calculations'!$B$8</f>
        <v>0.36305147058823528</v>
      </c>
      <c r="R398" s="26">
        <f>'Segment RDF'!$F$33</f>
        <v>40</v>
      </c>
      <c r="S398" s="56">
        <f t="shared" si="121"/>
        <v>14.522058823529411</v>
      </c>
      <c r="T398" s="113">
        <f t="shared" si="122"/>
        <v>5610794.1900000004</v>
      </c>
      <c r="U398" s="24">
        <f>_xlfn.RANK.EQ(T398, T$4:INDEX(T:T, MATCH(100000000000000,T:T)), 0) + COUNTIF(T$4:INDEX(T:T, ROW(T398)), T398)-1</f>
        <v>694</v>
      </c>
      <c r="V398" s="25">
        <f>(_xlfn.RANK.EQ(U398, U$4:INDEX(U:U, MATCH(1000000000000,U:U)), 0) + COUNTIF(U$4:INDEX(U:U, ROW(U398)), U398)-1)/'Supporting Calculations'!$B$8</f>
        <v>0.36305147058823528</v>
      </c>
      <c r="W398" s="26">
        <f>'Segment RDF'!$H$33</f>
        <v>40</v>
      </c>
      <c r="X398" s="56">
        <f t="shared" si="123"/>
        <v>14.522058823529411</v>
      </c>
      <c r="Y398" s="58">
        <f t="shared" si="124"/>
        <v>136944.65</v>
      </c>
      <c r="Z398" s="24">
        <f>_xlfn.RANK.EQ(Y398, Y$4:INDEX(Y:Y, MATCH(100000000000000,Y:Y)), 0) + COUNTIF(Y$4:INDEX(Y:Y, ROW(Y398)), Y398)-1</f>
        <v>765</v>
      </c>
      <c r="AA398" s="25">
        <f>(_xlfn.RANK.EQ(Z398, Z$4:INDEX(Z:Z, MATCH(1000000000000,Z:Z)), 0) + COUNTIF(Z$4:INDEX(Z:Z, ROW(Z398)), Z398)-1)/'Supporting Calculations'!$B$8</f>
        <v>0.29779411764705882</v>
      </c>
      <c r="AB398" s="26">
        <f>'Segment RDF'!$J$33</f>
        <v>20</v>
      </c>
      <c r="AC398" s="56">
        <f t="shared" si="125"/>
        <v>5.9558823529411766</v>
      </c>
      <c r="AD398" s="26"/>
      <c r="AE398" s="66">
        <f t="shared" si="126"/>
        <v>2.2262623751665357E-2</v>
      </c>
      <c r="AF398" s="24">
        <f>_xlfn.RANK.EQ(AE398, AE$4:INDEX(AE:AE, MATCH(1000000000000,AE:AE)), 0) + COUNTIF(AE$4:INDEX(AE:AE, ROW(AE398)), AE398)-1</f>
        <v>739</v>
      </c>
      <c r="AG398" s="25">
        <f>(_xlfn.RANK.EQ(AF398, AF$4:INDEX(AF:AF, MATCH(1000000000000,AF:AF)), 1) + COUNTIF(AF$4:INDEX(AF:AF, ROW(AF398)), AF398)-1)/'Supporting Calculations'!$B$8</f>
        <v>0.67922794117647056</v>
      </c>
      <c r="AH398" s="26">
        <f>'Segment RDF'!$F$33</f>
        <v>40</v>
      </c>
      <c r="AI398" s="67">
        <f t="shared" si="127"/>
        <v>27.169117647058822</v>
      </c>
      <c r="AJ398" s="68">
        <f t="shared" si="128"/>
        <v>3.6611020301922708E-3</v>
      </c>
      <c r="AK398" s="24">
        <f>_xlfn.RANK.EQ(AJ398, AJ$4:INDEX(AJ:AJ, MATCH(1000000000000,AJ:AJ)), 0) + COUNTIF(AJ$4:INDEX(AJ:AJ, ROW(AJ398)), AJ398)-1</f>
        <v>640</v>
      </c>
      <c r="AL398" s="25">
        <f>(_xlfn.RANK.EQ(AK398, AK$4:INDEX(AK:AK, MATCH(1000000000000,AK:AK)), 1) + COUNTIF(AK$4:INDEX(AK:AK, ROW(AK398)), AK398)-1)/'Supporting Calculations'!$B$8</f>
        <v>0.58823529411764708</v>
      </c>
      <c r="AM398" s="26">
        <f>'Segment RDF'!$H$33</f>
        <v>40</v>
      </c>
      <c r="AN398" s="67">
        <f t="shared" si="129"/>
        <v>23.529411764705884</v>
      </c>
      <c r="AO398" s="69">
        <f t="shared" si="139"/>
        <v>2.4407355779342884E-2</v>
      </c>
      <c r="AP398" s="24">
        <f>_xlfn.RANK.EQ(AO398, AO$4:INDEX(AO:AO, MATCH(1000000000000,AO:AO)), 0) + COUNTIF(AO$4:INDEX(AO:AO, ROW(AO398)), AO398)-1</f>
        <v>740</v>
      </c>
      <c r="AQ398" s="25">
        <f>(_xlfn.RANK.EQ(AP398, AP$4:INDEX(AP:AP, MATCH(1000000000000,AP:AP)), 1) + COUNTIF(AP$4:INDEX(AP:AP, ROW(AP398)), AP398)-1)/'Supporting Calculations'!$B$8</f>
        <v>0.68014705882352944</v>
      </c>
      <c r="AR398" s="26">
        <f>'Segment RDF'!$J$33</f>
        <v>20</v>
      </c>
      <c r="AS398" s="67">
        <f t="shared" si="130"/>
        <v>13.602941176470589</v>
      </c>
      <c r="AT398" s="69"/>
      <c r="AU398" s="119">
        <f t="shared" si="131"/>
        <v>35</v>
      </c>
      <c r="AV398" s="56">
        <f t="shared" si="132"/>
        <v>64.301470588235304</v>
      </c>
      <c r="AW398" s="24"/>
      <c r="AX398" s="119">
        <f>(_xlfn.RANK.EQ(AU398, AU$4:INDEX(AU:AU, MATCH(1000000000000,AU:AU)), 1) + COUNTIF(AU$4:INDEX(AU:AU, ROW(AU398)), AU398)-1)/'Supporting Calculations'!$B$8*100</f>
        <v>34.466911764705884</v>
      </c>
      <c r="AY398" s="58">
        <f>(_xlfn.RANK.EQ(AV398, AV$4:INDEX(AV:AV, MATCH(10000000000,AV:AV)), 1) + COUNTIF(AV$4:INDEX(AV:AV, ROW(AV398)), AV398)-1)/'Supporting Calculations'!$B$8*100</f>
        <v>70.588235294117652</v>
      </c>
      <c r="AZ398" s="70">
        <f t="shared" si="133"/>
        <v>105.05514705882354</v>
      </c>
      <c r="BA398" s="24"/>
      <c r="BB398" s="14">
        <f>IF(AND(AX398&gt;='Supporting Calculations'!$B$4,AY398&gt;='Supporting Calculations'!$C$4) = TRUE,1,IF(AND(AX398&gt;'Supporting Calculations'!$B$4,AY398&lt;'Supporting Calculations'!$C$4) = TRUE, 2,IF(AND(AX398&lt;'Supporting Calculations'!$B$4,AY398&gt;'Supporting Calculations'!$C$4) = TRUE,3,IF(AND(AX398&lt;='Supporting Calculations'!$B$4,AY398&lt;='Supporting Calculations'!$C$4) = TRUE, 4,0))))</f>
        <v>4</v>
      </c>
      <c r="BC398" s="44" t="str">
        <f t="shared" si="134"/>
        <v>Low</v>
      </c>
      <c r="BE398" s="84" t="e">
        <f t="shared" si="135"/>
        <v>#N/A</v>
      </c>
      <c r="BF398" s="86" t="e">
        <f t="shared" si="136"/>
        <v>#N/A</v>
      </c>
      <c r="BG398" s="88">
        <f t="shared" si="137"/>
        <v>70.588235294117652</v>
      </c>
      <c r="BI398" s="14">
        <f t="shared" si="138"/>
        <v>694</v>
      </c>
      <c r="BJ398" s="121">
        <f>BI398/'Supporting Calculations'!$B$8</f>
        <v>0.63786764705882348</v>
      </c>
      <c r="BK398" s="21">
        <f>SUM(T398:INDEX(T:T, MATCH(100000000000000,T:T)))/SUM((T$4:INDEX(T:T, MATCH(1E+30,T:T))))</f>
        <v>0.960136902276022</v>
      </c>
      <c r="BL398" s="21">
        <f>SUM(H398:INDEX(H:H, MATCH(100000000000000,H:H)))/SUM((H$4:INDEX(H:H, MATCH(100000000000000,H:H))))</f>
        <v>0.97261660444553499</v>
      </c>
      <c r="BM398" s="21">
        <f>SUM(O398:INDEX(O:O, MATCH(100000000000000,O:O)))/SUM((O$4:INDEX(O:O, MATCH(1E+30,O:O))))</f>
        <v>0.960136902276022</v>
      </c>
      <c r="BN398" s="132">
        <f>SUM(F398:INDEX(F:F, MATCH(100000000000000,F:F)))/SUM((F$4:INDEX(F:F, MATCH(1E+30,F:F))))</f>
        <v>0.94895458799790766</v>
      </c>
      <c r="BQ398" s="28"/>
    </row>
    <row r="399" spans="1:69" ht="15.75" customHeight="1">
      <c r="A399" s="89"/>
      <c r="B399" s="124" t="s">
        <v>132</v>
      </c>
      <c r="C399" s="74"/>
      <c r="D399" s="28"/>
      <c r="E399" s="45">
        <v>5611957.3899999997</v>
      </c>
      <c r="F399" s="23">
        <v>1368304</v>
      </c>
      <c r="G399" s="23">
        <v>5611957.3899999997</v>
      </c>
      <c r="H399" s="23">
        <v>567282.39</v>
      </c>
      <c r="I399" s="43">
        <v>3781882.62</v>
      </c>
      <c r="J399" s="23"/>
      <c r="K399" s="45"/>
      <c r="L399" s="23"/>
      <c r="M399" s="43"/>
      <c r="N399" s="23"/>
      <c r="O399" s="112">
        <f t="shared" si="120"/>
        <v>5611957.3899999997</v>
      </c>
      <c r="P399" s="24">
        <f>_xlfn.RANK.EQ(O399, O$4:INDEX(O:O, MATCH(100000000000000,O:O)), 0) + COUNTIF(O$4:INDEX(O:O, ROW(O399)), O399)-1</f>
        <v>693</v>
      </c>
      <c r="Q399" s="25">
        <f>(_xlfn.RANK.EQ(P399, P$4:INDEX(P:P, MATCH(1000000000000,P:P)), 0) + COUNTIF(P$4:INDEX(P:P, ROW(P399)), P399)-1)/'Supporting Calculations'!$B$8</f>
        <v>0.3639705882352941</v>
      </c>
      <c r="R399" s="26">
        <f>'Segment RDF'!$F$33</f>
        <v>40</v>
      </c>
      <c r="S399" s="56">
        <f t="shared" si="121"/>
        <v>14.558823529411764</v>
      </c>
      <c r="T399" s="113">
        <f t="shared" si="122"/>
        <v>5611957.3899999997</v>
      </c>
      <c r="U399" s="24">
        <f>_xlfn.RANK.EQ(T399, T$4:INDEX(T:T, MATCH(100000000000000,T:T)), 0) + COUNTIF(T$4:INDEX(T:T, ROW(T399)), T399)-1</f>
        <v>693</v>
      </c>
      <c r="V399" s="25">
        <f>(_xlfn.RANK.EQ(U399, U$4:INDEX(U:U, MATCH(1000000000000,U:U)), 0) + COUNTIF(U$4:INDEX(U:U, ROW(U399)), U399)-1)/'Supporting Calculations'!$B$8</f>
        <v>0.3639705882352941</v>
      </c>
      <c r="W399" s="26">
        <f>'Segment RDF'!$H$33</f>
        <v>40</v>
      </c>
      <c r="X399" s="56">
        <f t="shared" si="123"/>
        <v>14.558823529411764</v>
      </c>
      <c r="Y399" s="58">
        <f t="shared" si="124"/>
        <v>3781882.62</v>
      </c>
      <c r="Z399" s="24">
        <f>_xlfn.RANK.EQ(Y399, Y$4:INDEX(Y:Y, MATCH(100000000000000,Y:Y)), 0) + COUNTIF(Y$4:INDEX(Y:Y, ROW(Y399)), Y399)-1</f>
        <v>156</v>
      </c>
      <c r="AA399" s="25">
        <f>(_xlfn.RANK.EQ(Z399, Z$4:INDEX(Z:Z, MATCH(1000000000000,Z:Z)), 0) + COUNTIF(Z$4:INDEX(Z:Z, ROW(Z399)), Z399)-1)/'Supporting Calculations'!$B$8</f>
        <v>0.85753676470588236</v>
      </c>
      <c r="AB399" s="26">
        <f>'Segment RDF'!$J$33</f>
        <v>20</v>
      </c>
      <c r="AC399" s="56">
        <f t="shared" si="125"/>
        <v>17.150735294117649</v>
      </c>
      <c r="AD399" s="26"/>
      <c r="AE399" s="66">
        <f t="shared" si="126"/>
        <v>0.24381938509337114</v>
      </c>
      <c r="AF399" s="24">
        <f>_xlfn.RANK.EQ(AE399, AE$4:INDEX(AE:AE, MATCH(1000000000000,AE:AE)), 0) + COUNTIF(AE$4:INDEX(AE:AE, ROW(AE399)), AE399)-1</f>
        <v>18</v>
      </c>
      <c r="AG399" s="25">
        <f>(_xlfn.RANK.EQ(AF399, AF$4:INDEX(AF:AF, MATCH(1000000000000,AF:AF)), 1) + COUNTIF(AF$4:INDEX(AF:AF, ROW(AF399)), AF399)-1)/'Supporting Calculations'!$B$8</f>
        <v>1.6544117647058824E-2</v>
      </c>
      <c r="AH399" s="26">
        <f>'Segment RDF'!$F$33</f>
        <v>40</v>
      </c>
      <c r="AI399" s="67">
        <f t="shared" si="127"/>
        <v>0.66176470588235292</v>
      </c>
      <c r="AJ399" s="68">
        <f t="shared" si="128"/>
        <v>0.10108458610374446</v>
      </c>
      <c r="AK399" s="24">
        <f>_xlfn.RANK.EQ(AJ399, AJ$4:INDEX(AJ:AJ, MATCH(1000000000000,AJ:AJ)), 0) + COUNTIF(AJ$4:INDEX(AJ:AJ, ROW(AJ399)), AJ399)-1</f>
        <v>9</v>
      </c>
      <c r="AL399" s="25">
        <f>(_xlfn.RANK.EQ(AK399, AK$4:INDEX(AK:AK, MATCH(1000000000000,AK:AK)), 1) + COUNTIF(AK$4:INDEX(AK:AK, ROW(AK399)), AK399)-1)/'Supporting Calculations'!$B$8</f>
        <v>8.2720588235294119E-3</v>
      </c>
      <c r="AM399" s="26">
        <f>'Segment RDF'!$H$33</f>
        <v>40</v>
      </c>
      <c r="AN399" s="67">
        <f t="shared" si="129"/>
        <v>0.33088235294117646</v>
      </c>
      <c r="AO399" s="69">
        <f t="shared" si="139"/>
        <v>0.67389724425544872</v>
      </c>
      <c r="AP399" s="24">
        <f>_xlfn.RANK.EQ(AO399, AO$4:INDEX(AO:AO, MATCH(1000000000000,AO:AO)), 0) + COUNTIF(AO$4:INDEX(AO:AO, ROW(AO399)), AO399)-1</f>
        <v>16</v>
      </c>
      <c r="AQ399" s="25">
        <f>(_xlfn.RANK.EQ(AP399, AP$4:INDEX(AP:AP, MATCH(1000000000000,AP:AP)), 1) + COUNTIF(AP$4:INDEX(AP:AP, ROW(AP399)), AP399)-1)/'Supporting Calculations'!$B$8</f>
        <v>1.4705882352941176E-2</v>
      </c>
      <c r="AR399" s="26">
        <f>'Segment RDF'!$J$33</f>
        <v>20</v>
      </c>
      <c r="AS399" s="67">
        <f t="shared" si="130"/>
        <v>0.29411764705882354</v>
      </c>
      <c r="AT399" s="69"/>
      <c r="AU399" s="119">
        <f t="shared" si="131"/>
        <v>46.268382352941174</v>
      </c>
      <c r="AV399" s="56">
        <f t="shared" si="132"/>
        <v>1.286764705882353</v>
      </c>
      <c r="AW399" s="24"/>
      <c r="AX399" s="119">
        <f>(_xlfn.RANK.EQ(AU399, AU$4:INDEX(AU:AU, MATCH(1000000000000,AU:AU)), 1) + COUNTIF(AU$4:INDEX(AU:AU, ROW(AU399)), AU399)-1)/'Supporting Calculations'!$B$8*100</f>
        <v>46.32352941176471</v>
      </c>
      <c r="AY399" s="58">
        <f>(_xlfn.RANK.EQ(AV399, AV$4:INDEX(AV:AV, MATCH(10000000000,AV:AV)), 1) + COUNTIF(AV$4:INDEX(AV:AV, ROW(AV399)), AV399)-1)/'Supporting Calculations'!$B$8*100</f>
        <v>0.27573529411764708</v>
      </c>
      <c r="AZ399" s="70">
        <f t="shared" si="133"/>
        <v>46.599264705882355</v>
      </c>
      <c r="BA399" s="24"/>
      <c r="BB399" s="14">
        <f>IF(AND(AX399&gt;='Supporting Calculations'!$B$4,AY399&gt;='Supporting Calculations'!$C$4) = TRUE,1,IF(AND(AX399&gt;'Supporting Calculations'!$B$4,AY399&lt;'Supporting Calculations'!$C$4) = TRUE, 2,IF(AND(AX399&lt;'Supporting Calculations'!$B$4,AY399&gt;'Supporting Calculations'!$C$4) = TRUE,3,IF(AND(AX399&lt;='Supporting Calculations'!$B$4,AY399&lt;='Supporting Calculations'!$C$4) = TRUE, 4,0))))</f>
        <v>4</v>
      </c>
      <c r="BC399" s="44" t="str">
        <f t="shared" si="134"/>
        <v>Low</v>
      </c>
      <c r="BE399" s="84" t="e">
        <f t="shared" si="135"/>
        <v>#N/A</v>
      </c>
      <c r="BF399" s="86" t="e">
        <f t="shared" si="136"/>
        <v>#N/A</v>
      </c>
      <c r="BG399" s="88">
        <f t="shared" si="137"/>
        <v>0.27573529411764708</v>
      </c>
      <c r="BI399" s="14">
        <f t="shared" si="138"/>
        <v>693</v>
      </c>
      <c r="BJ399" s="121">
        <f>BI399/'Supporting Calculations'!$B$8</f>
        <v>0.63694852941176472</v>
      </c>
      <c r="BK399" s="21">
        <f>SUM(T399:INDEX(T:T, MATCH(100000000000000,T:T)))/SUM((T$4:INDEX(T:T, MATCH(1E+30,T:T))))</f>
        <v>0.95996860018365293</v>
      </c>
      <c r="BL399" s="21">
        <f>SUM(H399:INDEX(H:H, MATCH(100000000000000,H:H)))/SUM((H$4:INDEX(H:H, MATCH(100000000000000,H:H))))</f>
        <v>0.97257670860808265</v>
      </c>
      <c r="BM399" s="21">
        <f>SUM(O399:INDEX(O:O, MATCH(100000000000000,O:O)))/SUM((O$4:INDEX(O:O, MATCH(1E+30,O:O))))</f>
        <v>0.95996860018365293</v>
      </c>
      <c r="BN399" s="132">
        <f>SUM(F399:INDEX(F:F, MATCH(100000000000000,F:F)))/SUM((F$4:INDEX(F:F, MATCH(1E+30,F:F))))</f>
        <v>0.94887888161390699</v>
      </c>
      <c r="BQ399" s="28"/>
    </row>
    <row r="400" spans="1:69" ht="15.75" customHeight="1">
      <c r="A400" s="89"/>
      <c r="B400" s="124" t="s">
        <v>134</v>
      </c>
      <c r="C400" s="74"/>
      <c r="D400" s="28"/>
      <c r="E400" s="45">
        <v>5618982</v>
      </c>
      <c r="F400" s="23">
        <v>145570</v>
      </c>
      <c r="G400" s="23">
        <v>5618982</v>
      </c>
      <c r="H400" s="23">
        <v>75982.2</v>
      </c>
      <c r="I400" s="43">
        <v>506548</v>
      </c>
      <c r="J400" s="23"/>
      <c r="K400" s="45"/>
      <c r="L400" s="23"/>
      <c r="M400" s="43"/>
      <c r="N400" s="23"/>
      <c r="O400" s="112">
        <f t="shared" si="120"/>
        <v>5618982</v>
      </c>
      <c r="P400" s="24">
        <f>_xlfn.RANK.EQ(O400, O$4:INDEX(O:O, MATCH(100000000000000,O:O)), 0) + COUNTIF(O$4:INDEX(O:O, ROW(O400)), O400)-1</f>
        <v>692</v>
      </c>
      <c r="Q400" s="25">
        <f>(_xlfn.RANK.EQ(P400, P$4:INDEX(P:P, MATCH(1000000000000,P:P)), 0) + COUNTIF(P$4:INDEX(P:P, ROW(P400)), P400)-1)/'Supporting Calculations'!$B$8</f>
        <v>0.36488970588235292</v>
      </c>
      <c r="R400" s="26">
        <f>'Segment RDF'!$F$33</f>
        <v>40</v>
      </c>
      <c r="S400" s="56">
        <f t="shared" si="121"/>
        <v>14.595588235294116</v>
      </c>
      <c r="T400" s="113">
        <f t="shared" si="122"/>
        <v>5618982</v>
      </c>
      <c r="U400" s="24">
        <f>_xlfn.RANK.EQ(T400, T$4:INDEX(T:T, MATCH(100000000000000,T:T)), 0) + COUNTIF(T$4:INDEX(T:T, ROW(T400)), T400)-1</f>
        <v>692</v>
      </c>
      <c r="V400" s="25">
        <f>(_xlfn.RANK.EQ(U400, U$4:INDEX(U:U, MATCH(1000000000000,U:U)), 0) + COUNTIF(U$4:INDEX(U:U, ROW(U400)), U400)-1)/'Supporting Calculations'!$B$8</f>
        <v>0.36488970588235292</v>
      </c>
      <c r="W400" s="26">
        <f>'Segment RDF'!$H$33</f>
        <v>40</v>
      </c>
      <c r="X400" s="56">
        <f t="shared" si="123"/>
        <v>14.595588235294116</v>
      </c>
      <c r="Y400" s="58">
        <f t="shared" si="124"/>
        <v>506548</v>
      </c>
      <c r="Z400" s="24">
        <f>_xlfn.RANK.EQ(Y400, Y$4:INDEX(Y:Y, MATCH(100000000000000,Y:Y)), 0) + COUNTIF(Y$4:INDEX(Y:Y, ROW(Y400)), Y400)-1</f>
        <v>497</v>
      </c>
      <c r="AA400" s="25">
        <f>(_xlfn.RANK.EQ(Z400, Z$4:INDEX(Z:Z, MATCH(1000000000000,Z:Z)), 0) + COUNTIF(Z$4:INDEX(Z:Z, ROW(Z400)), Z400)-1)/'Supporting Calculations'!$B$8</f>
        <v>0.54411764705882348</v>
      </c>
      <c r="AB400" s="26">
        <f>'Segment RDF'!$J$33</f>
        <v>20</v>
      </c>
      <c r="AC400" s="56">
        <f t="shared" si="125"/>
        <v>10.882352941176469</v>
      </c>
      <c r="AD400" s="26"/>
      <c r="AE400" s="66">
        <f t="shared" si="126"/>
        <v>2.5906827962787565E-2</v>
      </c>
      <c r="AF400" s="24">
        <f>_xlfn.RANK.EQ(AE400, AE$4:INDEX(AE:AE, MATCH(1000000000000,AE:AE)), 0) + COUNTIF(AE$4:INDEX(AE:AE, ROW(AE400)), AE400)-1</f>
        <v>694</v>
      </c>
      <c r="AG400" s="25">
        <f>(_xlfn.RANK.EQ(AF400, AF$4:INDEX(AF:AF, MATCH(1000000000000,AF:AF)), 1) + COUNTIF(AF$4:INDEX(AF:AF, ROW(AF400)), AF400)-1)/'Supporting Calculations'!$B$8</f>
        <v>0.63786764705882348</v>
      </c>
      <c r="AH400" s="26">
        <f>'Segment RDF'!$F$33</f>
        <v>40</v>
      </c>
      <c r="AI400" s="67">
        <f t="shared" si="127"/>
        <v>25.514705882352938</v>
      </c>
      <c r="AJ400" s="68">
        <f t="shared" si="128"/>
        <v>1.3522413846493902E-2</v>
      </c>
      <c r="AK400" s="24">
        <f>_xlfn.RANK.EQ(AJ400, AJ$4:INDEX(AJ:AJ, MATCH(1000000000000,AJ:AJ)), 0) + COUNTIF(AJ$4:INDEX(AJ:AJ, ROW(AJ400)), AJ400)-1</f>
        <v>308</v>
      </c>
      <c r="AL400" s="25">
        <f>(_xlfn.RANK.EQ(AK400, AK$4:INDEX(AK:AK, MATCH(1000000000000,AK:AK)), 1) + COUNTIF(AK$4:INDEX(AK:AK, ROW(AK400)), AK400)-1)/'Supporting Calculations'!$B$8</f>
        <v>0.28308823529411764</v>
      </c>
      <c r="AM400" s="26">
        <f>'Segment RDF'!$H$33</f>
        <v>40</v>
      </c>
      <c r="AN400" s="67">
        <f t="shared" si="129"/>
        <v>11.323529411764707</v>
      </c>
      <c r="AO400" s="69">
        <f t="shared" si="139"/>
        <v>9.0149425643292688E-2</v>
      </c>
      <c r="AP400" s="24">
        <f>_xlfn.RANK.EQ(AO400, AO$4:INDEX(AO:AO, MATCH(1000000000000,AO:AO)), 0) + COUNTIF(AO$4:INDEX(AO:AO, ROW(AO400)), AO400)-1</f>
        <v>385</v>
      </c>
      <c r="AQ400" s="25">
        <f>(_xlfn.RANK.EQ(AP400, AP$4:INDEX(AP:AP, MATCH(1000000000000,AP:AP)), 1) + COUNTIF(AP$4:INDEX(AP:AP, ROW(AP400)), AP400)-1)/'Supporting Calculations'!$B$8</f>
        <v>0.35386029411764708</v>
      </c>
      <c r="AR400" s="26">
        <f>'Segment RDF'!$J$33</f>
        <v>20</v>
      </c>
      <c r="AS400" s="67">
        <f t="shared" si="130"/>
        <v>7.077205882352942</v>
      </c>
      <c r="AT400" s="69"/>
      <c r="AU400" s="119">
        <f t="shared" si="131"/>
        <v>40.073529411764703</v>
      </c>
      <c r="AV400" s="56">
        <f t="shared" si="132"/>
        <v>43.915441176470587</v>
      </c>
      <c r="AW400" s="24"/>
      <c r="AX400" s="119">
        <f>(_xlfn.RANK.EQ(AU400, AU$4:INDEX(AU:AU, MATCH(1000000000000,AU:AU)), 1) + COUNTIF(AU$4:INDEX(AU:AU, ROW(AU400)), AU400)-1)/'Supporting Calculations'!$B$8*100</f>
        <v>39.889705882352942</v>
      </c>
      <c r="AY400" s="58">
        <f>(_xlfn.RANK.EQ(AV400, AV$4:INDEX(AV:AV, MATCH(10000000000,AV:AV)), 1) + COUNTIF(AV$4:INDEX(AV:AV, ROW(AV400)), AV400)-1)/'Supporting Calculations'!$B$8*100</f>
        <v>39.338235294117645</v>
      </c>
      <c r="AZ400" s="70">
        <f t="shared" si="133"/>
        <v>79.22794117647058</v>
      </c>
      <c r="BA400" s="24"/>
      <c r="BB400" s="14">
        <f>IF(AND(AX400&gt;='Supporting Calculations'!$B$4,AY400&gt;='Supporting Calculations'!$C$4) = TRUE,1,IF(AND(AX400&gt;'Supporting Calculations'!$B$4,AY400&lt;'Supporting Calculations'!$C$4) = TRUE, 2,IF(AND(AX400&lt;'Supporting Calculations'!$B$4,AY400&gt;'Supporting Calculations'!$C$4) = TRUE,3,IF(AND(AX400&lt;='Supporting Calculations'!$B$4,AY400&lt;='Supporting Calculations'!$C$4) = TRUE, 4,0))))</f>
        <v>4</v>
      </c>
      <c r="BC400" s="44" t="str">
        <f t="shared" si="134"/>
        <v>Low</v>
      </c>
      <c r="BE400" s="84" t="e">
        <f t="shared" si="135"/>
        <v>#N/A</v>
      </c>
      <c r="BF400" s="86" t="e">
        <f t="shared" si="136"/>
        <v>#N/A</v>
      </c>
      <c r="BG400" s="88">
        <f t="shared" si="137"/>
        <v>39.338235294117645</v>
      </c>
      <c r="BI400" s="14">
        <f t="shared" si="138"/>
        <v>692</v>
      </c>
      <c r="BJ400" s="121">
        <f>BI400/'Supporting Calculations'!$B$8</f>
        <v>0.63602941176470584</v>
      </c>
      <c r="BK400" s="21">
        <f>SUM(T400:INDEX(T:T, MATCH(100000000000000,T:T)))/SUM((T$4:INDEX(T:T, MATCH(1E+30,T:T))))</f>
        <v>0.95980026319978962</v>
      </c>
      <c r="BL400" s="21">
        <f>SUM(H400:INDEX(H:H, MATCH(100000000000000,H:H)))/SUM((H$4:INDEX(H:H, MATCH(100000000000000,H:H))))</f>
        <v>0.97147493918107719</v>
      </c>
      <c r="BM400" s="21">
        <f>SUM(O400:INDEX(O:O, MATCH(100000000000000,O:O)))/SUM((O$4:INDEX(O:O, MATCH(1E+30,O:O))))</f>
        <v>0.95980026319978962</v>
      </c>
      <c r="BN400" s="132">
        <f>SUM(F400:INDEX(F:F, MATCH(100000000000000,F:F)))/SUM((F$4:INDEX(F:F, MATCH(1E+30,F:F))))</f>
        <v>0.94804957636414</v>
      </c>
      <c r="BQ400" s="27"/>
    </row>
    <row r="401" spans="1:69" ht="15.75" customHeight="1">
      <c r="A401" s="89"/>
      <c r="B401" s="124" t="s">
        <v>142</v>
      </c>
      <c r="C401" s="74"/>
      <c r="D401" s="28"/>
      <c r="E401" s="45">
        <v>5665144</v>
      </c>
      <c r="F401" s="23">
        <v>193153</v>
      </c>
      <c r="G401" s="23">
        <v>5665144</v>
      </c>
      <c r="H401" s="23">
        <v>4300.3599999999997</v>
      </c>
      <c r="I401" s="43">
        <v>284824.07</v>
      </c>
      <c r="J401" s="23"/>
      <c r="K401" s="45"/>
      <c r="L401" s="23"/>
      <c r="M401" s="43"/>
      <c r="N401" s="23"/>
      <c r="O401" s="112">
        <f t="shared" si="120"/>
        <v>5665144</v>
      </c>
      <c r="P401" s="24">
        <f>_xlfn.RANK.EQ(O401, O$4:INDEX(O:O, MATCH(100000000000000,O:O)), 0) + COUNTIF(O$4:INDEX(O:O, ROW(O401)), O401)-1</f>
        <v>691</v>
      </c>
      <c r="Q401" s="25">
        <f>(_xlfn.RANK.EQ(P401, P$4:INDEX(P:P, MATCH(1000000000000,P:P)), 0) + COUNTIF(P$4:INDEX(P:P, ROW(P401)), P401)-1)/'Supporting Calculations'!$B$8</f>
        <v>0.36580882352941174</v>
      </c>
      <c r="R401" s="26">
        <f>'Segment RDF'!$F$33</f>
        <v>40</v>
      </c>
      <c r="S401" s="56">
        <f t="shared" si="121"/>
        <v>14.632352941176469</v>
      </c>
      <c r="T401" s="113">
        <f t="shared" si="122"/>
        <v>5665144</v>
      </c>
      <c r="U401" s="24">
        <f>_xlfn.RANK.EQ(T401, T$4:INDEX(T:T, MATCH(100000000000000,T:T)), 0) + COUNTIF(T$4:INDEX(T:T, ROW(T401)), T401)-1</f>
        <v>691</v>
      </c>
      <c r="V401" s="25">
        <f>(_xlfn.RANK.EQ(U401, U$4:INDEX(U:U, MATCH(1000000000000,U:U)), 0) + COUNTIF(U$4:INDEX(U:U, ROW(U401)), U401)-1)/'Supporting Calculations'!$B$8</f>
        <v>0.36580882352941174</v>
      </c>
      <c r="W401" s="26">
        <f>'Segment RDF'!$H$33</f>
        <v>40</v>
      </c>
      <c r="X401" s="56">
        <f t="shared" si="123"/>
        <v>14.632352941176469</v>
      </c>
      <c r="Y401" s="58">
        <f t="shared" si="124"/>
        <v>284824.07</v>
      </c>
      <c r="Z401" s="24">
        <f>_xlfn.RANK.EQ(Y401, Y$4:INDEX(Y:Y, MATCH(100000000000000,Y:Y)), 0) + COUNTIF(Y$4:INDEX(Y:Y, ROW(Y401)), Y401)-1</f>
        <v>624</v>
      </c>
      <c r="AA401" s="25">
        <f>(_xlfn.RANK.EQ(Z401, Z$4:INDEX(Z:Z, MATCH(1000000000000,Z:Z)), 0) + COUNTIF(Z$4:INDEX(Z:Z, ROW(Z401)), Z401)-1)/'Supporting Calculations'!$B$8</f>
        <v>0.42738970588235292</v>
      </c>
      <c r="AB401" s="26">
        <f>'Segment RDF'!$J$33</f>
        <v>20</v>
      </c>
      <c r="AC401" s="56">
        <f t="shared" si="125"/>
        <v>8.547794117647058</v>
      </c>
      <c r="AD401" s="26"/>
      <c r="AE401" s="66">
        <f t="shared" si="126"/>
        <v>3.4094985052454098E-2</v>
      </c>
      <c r="AF401" s="24">
        <f>_xlfn.RANK.EQ(AE401, AE$4:INDEX(AE:AE, MATCH(1000000000000,AE:AE)), 0) + COUNTIF(AE$4:INDEX(AE:AE, ROW(AE401)), AE401)-1</f>
        <v>609</v>
      </c>
      <c r="AG401" s="25">
        <f>(_xlfn.RANK.EQ(AF401, AF$4:INDEX(AF:AF, MATCH(1000000000000,AF:AF)), 1) + COUNTIF(AF$4:INDEX(AF:AF, ROW(AF401)), AF401)-1)/'Supporting Calculations'!$B$8</f>
        <v>0.55974264705882348</v>
      </c>
      <c r="AH401" s="26">
        <f>'Segment RDF'!$F$33</f>
        <v>40</v>
      </c>
      <c r="AI401" s="67">
        <f t="shared" si="127"/>
        <v>22.389705882352938</v>
      </c>
      <c r="AJ401" s="68">
        <f t="shared" si="128"/>
        <v>7.5909103104881352E-4</v>
      </c>
      <c r="AK401" s="24">
        <f>_xlfn.RANK.EQ(AJ401, AJ$4:INDEX(AJ:AJ, MATCH(1000000000000,AJ:AJ)), 0) + COUNTIF(AJ$4:INDEX(AJ:AJ, ROW(AJ401)), AJ401)-1</f>
        <v>825</v>
      </c>
      <c r="AL401" s="25">
        <f>(_xlfn.RANK.EQ(AK401, AK$4:INDEX(AK:AK, MATCH(1000000000000,AK:AK)), 1) + COUNTIF(AK$4:INDEX(AK:AK, ROW(AK401)), AK401)-1)/'Supporting Calculations'!$B$8</f>
        <v>0.75827205882352944</v>
      </c>
      <c r="AM401" s="26">
        <f>'Segment RDF'!$H$33</f>
        <v>40</v>
      </c>
      <c r="AN401" s="67">
        <f t="shared" si="129"/>
        <v>30.330882352941178</v>
      </c>
      <c r="AO401" s="69">
        <f t="shared" si="139"/>
        <v>5.0276580789473314E-2</v>
      </c>
      <c r="AP401" s="24">
        <f>_xlfn.RANK.EQ(AO401, AO$4:INDEX(AO:AO, MATCH(1000000000000,AO:AO)), 0) + COUNTIF(AO$4:INDEX(AO:AO, ROW(AO401)), AO401)-1</f>
        <v>585</v>
      </c>
      <c r="AQ401" s="25">
        <f>(_xlfn.RANK.EQ(AP401, AP$4:INDEX(AP:AP, MATCH(1000000000000,AP:AP)), 1) + COUNTIF(AP$4:INDEX(AP:AP, ROW(AP401)), AP401)-1)/'Supporting Calculations'!$B$8</f>
        <v>0.5376838235294118</v>
      </c>
      <c r="AR401" s="26">
        <f>'Segment RDF'!$J$33</f>
        <v>20</v>
      </c>
      <c r="AS401" s="67">
        <f t="shared" si="130"/>
        <v>10.753676470588236</v>
      </c>
      <c r="AT401" s="69"/>
      <c r="AU401" s="119">
        <f t="shared" si="131"/>
        <v>37.8125</v>
      </c>
      <c r="AV401" s="56">
        <f t="shared" si="132"/>
        <v>63.474264705882348</v>
      </c>
      <c r="AW401" s="24"/>
      <c r="AX401" s="119">
        <f>(_xlfn.RANK.EQ(AU401, AU$4:INDEX(AU:AU, MATCH(1000000000000,AU:AU)), 1) + COUNTIF(AU$4:INDEX(AU:AU, ROW(AU401)), AU401)-1)/'Supporting Calculations'!$B$8*100</f>
        <v>37.040441176470587</v>
      </c>
      <c r="AY401" s="58">
        <f>(_xlfn.RANK.EQ(AV401, AV$4:INDEX(AV:AV, MATCH(10000000000,AV:AV)), 1) + COUNTIF(AV$4:INDEX(AV:AV, ROW(AV401)), AV401)-1)/'Supporting Calculations'!$B$8*100</f>
        <v>69.117647058823522</v>
      </c>
      <c r="AZ401" s="70">
        <f t="shared" si="133"/>
        <v>106.15808823529412</v>
      </c>
      <c r="BA401" s="24"/>
      <c r="BB401" s="14">
        <f>IF(AND(AX401&gt;='Supporting Calculations'!$B$4,AY401&gt;='Supporting Calculations'!$C$4) = TRUE,1,IF(AND(AX401&gt;'Supporting Calculations'!$B$4,AY401&lt;'Supporting Calculations'!$C$4) = TRUE, 2,IF(AND(AX401&lt;'Supporting Calculations'!$B$4,AY401&gt;'Supporting Calculations'!$C$4) = TRUE,3,IF(AND(AX401&lt;='Supporting Calculations'!$B$4,AY401&lt;='Supporting Calculations'!$C$4) = TRUE, 4,0))))</f>
        <v>4</v>
      </c>
      <c r="BC401" s="44" t="str">
        <f t="shared" si="134"/>
        <v>Low</v>
      </c>
      <c r="BE401" s="84">
        <f t="shared" si="135"/>
        <v>69.117647058823522</v>
      </c>
      <c r="BF401" s="86" t="e">
        <f t="shared" si="136"/>
        <v>#N/A</v>
      </c>
      <c r="BG401" s="88" t="e">
        <f t="shared" si="137"/>
        <v>#N/A</v>
      </c>
      <c r="BI401" s="14">
        <f t="shared" si="138"/>
        <v>691</v>
      </c>
      <c r="BJ401" s="121">
        <f>BI401/'Supporting Calculations'!$B$8</f>
        <v>0.63511029411764708</v>
      </c>
      <c r="BK401" s="21">
        <f>SUM(T401:INDEX(T:T, MATCH(100000000000000,T:T)))/SUM((T$4:INDEX(T:T, MATCH(1E+30,T:T))))</f>
        <v>0.95963171550483595</v>
      </c>
      <c r="BL401" s="21">
        <f>SUM(H401:INDEX(H:H, MATCH(100000000000000,H:H)))/SUM((H$4:INDEX(H:H, MATCH(100000000000000,H:H))))</f>
        <v>0.97132736741359005</v>
      </c>
      <c r="BM401" s="21">
        <f>SUM(O401:INDEX(O:O, MATCH(100000000000000,O:O)))/SUM((O$4:INDEX(O:O, MATCH(1E+30,O:O))))</f>
        <v>0.95963171550483595</v>
      </c>
      <c r="BN401" s="132">
        <f>SUM(F401:INDEX(F:F, MATCH(100000000000000,F:F)))/SUM((F$4:INDEX(F:F, MATCH(1E+30,F:F))))</f>
        <v>0.94796134891964767</v>
      </c>
      <c r="BQ401" s="28"/>
    </row>
    <row r="402" spans="1:69" ht="15.75" customHeight="1">
      <c r="A402" s="89"/>
      <c r="B402" s="124" t="s">
        <v>135</v>
      </c>
      <c r="C402" s="74"/>
      <c r="D402" s="28"/>
      <c r="E402" s="45">
        <v>5666667.6699999999</v>
      </c>
      <c r="F402" s="23">
        <v>443932</v>
      </c>
      <c r="G402" s="23">
        <v>5666667.6699999999</v>
      </c>
      <c r="H402" s="23">
        <v>20518.900000000001</v>
      </c>
      <c r="I402" s="43">
        <v>805273</v>
      </c>
      <c r="J402" s="23"/>
      <c r="K402" s="45"/>
      <c r="L402" s="23"/>
      <c r="M402" s="43"/>
      <c r="N402" s="23"/>
      <c r="O402" s="112">
        <f t="shared" si="120"/>
        <v>5666667.6699999999</v>
      </c>
      <c r="P402" s="24">
        <f>_xlfn.RANK.EQ(O402, O$4:INDEX(O:O, MATCH(100000000000000,O:O)), 0) + COUNTIF(O$4:INDEX(O:O, ROW(O402)), O402)-1</f>
        <v>690</v>
      </c>
      <c r="Q402" s="25">
        <f>(_xlfn.RANK.EQ(P402, P$4:INDEX(P:P, MATCH(1000000000000,P:P)), 0) + COUNTIF(P$4:INDEX(P:P, ROW(P402)), P402)-1)/'Supporting Calculations'!$B$8</f>
        <v>0.36672794117647056</v>
      </c>
      <c r="R402" s="26">
        <f>'Segment RDF'!$F$33</f>
        <v>40</v>
      </c>
      <c r="S402" s="56">
        <f t="shared" si="121"/>
        <v>14.669117647058822</v>
      </c>
      <c r="T402" s="113">
        <f t="shared" si="122"/>
        <v>5666667.6699999999</v>
      </c>
      <c r="U402" s="24">
        <f>_xlfn.RANK.EQ(T402, T$4:INDEX(T:T, MATCH(100000000000000,T:T)), 0) + COUNTIF(T$4:INDEX(T:T, ROW(T402)), T402)-1</f>
        <v>690</v>
      </c>
      <c r="V402" s="25">
        <f>(_xlfn.RANK.EQ(U402, U$4:INDEX(U:U, MATCH(1000000000000,U:U)), 0) + COUNTIF(U$4:INDEX(U:U, ROW(U402)), U402)-1)/'Supporting Calculations'!$B$8</f>
        <v>0.36672794117647056</v>
      </c>
      <c r="W402" s="26">
        <f>'Segment RDF'!$H$33</f>
        <v>40</v>
      </c>
      <c r="X402" s="56">
        <f t="shared" si="123"/>
        <v>14.669117647058822</v>
      </c>
      <c r="Y402" s="58">
        <f t="shared" si="124"/>
        <v>805273</v>
      </c>
      <c r="Z402" s="24">
        <f>_xlfn.RANK.EQ(Y402, Y$4:INDEX(Y:Y, MATCH(100000000000000,Y:Y)), 0) + COUNTIF(Y$4:INDEX(Y:Y, ROW(Y402)), Y402)-1</f>
        <v>404</v>
      </c>
      <c r="AA402" s="25">
        <f>(_xlfn.RANK.EQ(Z402, Z$4:INDEX(Z:Z, MATCH(1000000000000,Z:Z)), 0) + COUNTIF(Z$4:INDEX(Z:Z, ROW(Z402)), Z402)-1)/'Supporting Calculations'!$B$8</f>
        <v>0.62959558823529416</v>
      </c>
      <c r="AB402" s="26">
        <f>'Segment RDF'!$J$33</f>
        <v>20</v>
      </c>
      <c r="AC402" s="56">
        <f t="shared" si="125"/>
        <v>12.591911764705884</v>
      </c>
      <c r="AD402" s="26"/>
      <c r="AE402" s="66">
        <f t="shared" si="126"/>
        <v>7.8340927305518171E-2</v>
      </c>
      <c r="AF402" s="24">
        <f>_xlfn.RANK.EQ(AE402, AE$4:INDEX(AE:AE, MATCH(1000000000000,AE:AE)), 0) + COUNTIF(AE$4:INDEX(AE:AE, ROW(AE402)), AE402)-1</f>
        <v>320</v>
      </c>
      <c r="AG402" s="25">
        <f>(_xlfn.RANK.EQ(AF402, AF$4:INDEX(AF:AF, MATCH(1000000000000,AF:AF)), 1) + COUNTIF(AF$4:INDEX(AF:AF, ROW(AF402)), AF402)-1)/'Supporting Calculations'!$B$8</f>
        <v>0.29411764705882354</v>
      </c>
      <c r="AH402" s="26">
        <f>'Segment RDF'!$F$33</f>
        <v>40</v>
      </c>
      <c r="AI402" s="67">
        <f t="shared" si="127"/>
        <v>11.764705882352942</v>
      </c>
      <c r="AJ402" s="68">
        <f t="shared" si="128"/>
        <v>3.6209817118144148E-3</v>
      </c>
      <c r="AK402" s="24">
        <f>_xlfn.RANK.EQ(AJ402, AJ$4:INDEX(AJ:AJ, MATCH(1000000000000,AJ:AJ)), 0) + COUNTIF(AJ$4:INDEX(AJ:AJ, ROW(AJ402)), AJ402)-1</f>
        <v>642</v>
      </c>
      <c r="AL402" s="25">
        <f>(_xlfn.RANK.EQ(AK402, AK$4:INDEX(AK:AK, MATCH(1000000000000,AK:AK)), 1) + COUNTIF(AK$4:INDEX(AK:AK, ROW(AK402)), AK402)-1)/'Supporting Calculations'!$B$8</f>
        <v>0.59007352941176472</v>
      </c>
      <c r="AM402" s="26">
        <f>'Segment RDF'!$H$33</f>
        <v>40</v>
      </c>
      <c r="AN402" s="67">
        <f t="shared" si="129"/>
        <v>23.602941176470587</v>
      </c>
      <c r="AO402" s="69">
        <f t="shared" si="139"/>
        <v>0.14210697483870621</v>
      </c>
      <c r="AP402" s="24">
        <f>_xlfn.RANK.EQ(AO402, AO$4:INDEX(AO:AO, MATCH(1000000000000,AO:AO)), 0) + COUNTIF(AO$4:INDEX(AO:AO, ROW(AO402)), AO402)-1</f>
        <v>248</v>
      </c>
      <c r="AQ402" s="25">
        <f>(_xlfn.RANK.EQ(AP402, AP$4:INDEX(AP:AP, MATCH(1000000000000,AP:AP)), 1) + COUNTIF(AP$4:INDEX(AP:AP, ROW(AP402)), AP402)-1)/'Supporting Calculations'!$B$8</f>
        <v>0.22794117647058823</v>
      </c>
      <c r="AR402" s="26">
        <f>'Segment RDF'!$J$33</f>
        <v>20</v>
      </c>
      <c r="AS402" s="67">
        <f t="shared" si="130"/>
        <v>4.5588235294117645</v>
      </c>
      <c r="AT402" s="69"/>
      <c r="AU402" s="119">
        <f t="shared" si="131"/>
        <v>41.930147058823529</v>
      </c>
      <c r="AV402" s="56">
        <f t="shared" si="132"/>
        <v>39.92647058823529</v>
      </c>
      <c r="AW402" s="24"/>
      <c r="AX402" s="119">
        <f>(_xlfn.RANK.EQ(AU402, AU$4:INDEX(AU:AU, MATCH(1000000000000,AU:AU)), 1) + COUNTIF(AU$4:INDEX(AU:AU, ROW(AU402)), AU402)-1)/'Supporting Calculations'!$B$8*100</f>
        <v>42.095588235294116</v>
      </c>
      <c r="AY402" s="58">
        <f>(_xlfn.RANK.EQ(AV402, AV$4:INDEX(AV:AV, MATCH(10000000000,AV:AV)), 1) + COUNTIF(AV$4:INDEX(AV:AV, ROW(AV402)), AV402)-1)/'Supporting Calculations'!$B$8*100</f>
        <v>33.915441176470587</v>
      </c>
      <c r="AZ402" s="70">
        <f t="shared" si="133"/>
        <v>76.011029411764696</v>
      </c>
      <c r="BA402" s="24"/>
      <c r="BB402" s="14">
        <f>IF(AND(AX402&gt;='Supporting Calculations'!$B$4,AY402&gt;='Supporting Calculations'!$C$4) = TRUE,1,IF(AND(AX402&gt;'Supporting Calculations'!$B$4,AY402&lt;'Supporting Calculations'!$C$4) = TRUE, 2,IF(AND(AX402&lt;'Supporting Calculations'!$B$4,AY402&gt;'Supporting Calculations'!$C$4) = TRUE,3,IF(AND(AX402&lt;='Supporting Calculations'!$B$4,AY402&lt;='Supporting Calculations'!$C$4) = TRUE, 4,0))))</f>
        <v>4</v>
      </c>
      <c r="BC402" s="44" t="str">
        <f t="shared" si="134"/>
        <v>Low</v>
      </c>
      <c r="BE402" s="84">
        <f t="shared" si="135"/>
        <v>33.915441176470587</v>
      </c>
      <c r="BF402" s="86" t="e">
        <f t="shared" si="136"/>
        <v>#N/A</v>
      </c>
      <c r="BG402" s="88" t="e">
        <f t="shared" si="137"/>
        <v>#N/A</v>
      </c>
      <c r="BI402" s="14">
        <f t="shared" si="138"/>
        <v>690</v>
      </c>
      <c r="BJ402" s="121">
        <f>BI402/'Supporting Calculations'!$B$8</f>
        <v>0.6341911764705882</v>
      </c>
      <c r="BK402" s="21">
        <f>SUM(T402:INDEX(T:T, MATCH(100000000000000,T:T)))/SUM((T$4:INDEX(T:T, MATCH(1E+30,T:T))))</f>
        <v>0.95946178312869013</v>
      </c>
      <c r="BL402" s="21">
        <f>SUM(H402:INDEX(H:H, MATCH(100000000000000,H:H)))/SUM((H$4:INDEX(H:H, MATCH(100000000000000,H:H))))</f>
        <v>0.97131901530314801</v>
      </c>
      <c r="BM402" s="21">
        <f>SUM(O402:INDEX(O:O, MATCH(100000000000000,O:O)))/SUM((O$4:INDEX(O:O, MATCH(1E+30,O:O))))</f>
        <v>0.95946178312869013</v>
      </c>
      <c r="BN402" s="132">
        <f>SUM(F402:INDEX(F:F, MATCH(100000000000000,F:F)))/SUM((F$4:INDEX(F:F, MATCH(1E+30,F:F))))</f>
        <v>0.9478442822466655</v>
      </c>
      <c r="BQ402" s="28"/>
    </row>
    <row r="403" spans="1:69" ht="15.75" customHeight="1">
      <c r="A403" s="89"/>
      <c r="B403" s="124" t="s">
        <v>133</v>
      </c>
      <c r="C403" s="74"/>
      <c r="D403" s="28"/>
      <c r="E403" s="45">
        <v>5671125.1799999997</v>
      </c>
      <c r="F403" s="23">
        <v>491216</v>
      </c>
      <c r="G403" s="23">
        <v>5671125.1799999997</v>
      </c>
      <c r="H403" s="23">
        <v>76255.06</v>
      </c>
      <c r="I403" s="43">
        <v>3406796.24</v>
      </c>
      <c r="J403" s="23"/>
      <c r="K403" s="45"/>
      <c r="L403" s="23"/>
      <c r="M403" s="43"/>
      <c r="N403" s="23"/>
      <c r="O403" s="112">
        <f t="shared" si="120"/>
        <v>5671125.1799999997</v>
      </c>
      <c r="P403" s="24">
        <f>_xlfn.RANK.EQ(O403, O$4:INDEX(O:O, MATCH(100000000000000,O:O)), 0) + COUNTIF(O$4:INDEX(O:O, ROW(O403)), O403)-1</f>
        <v>689</v>
      </c>
      <c r="Q403" s="25">
        <f>(_xlfn.RANK.EQ(P403, P$4:INDEX(P:P, MATCH(1000000000000,P:P)), 0) + COUNTIF(P$4:INDEX(P:P, ROW(P403)), P403)-1)/'Supporting Calculations'!$B$8</f>
        <v>0.36764705882352944</v>
      </c>
      <c r="R403" s="26">
        <f>'Segment RDF'!$F$33</f>
        <v>40</v>
      </c>
      <c r="S403" s="56">
        <f t="shared" si="121"/>
        <v>14.705882352941178</v>
      </c>
      <c r="T403" s="113">
        <f t="shared" si="122"/>
        <v>5671125.1799999997</v>
      </c>
      <c r="U403" s="24">
        <f>_xlfn.RANK.EQ(T403, T$4:INDEX(T:T, MATCH(100000000000000,T:T)), 0) + COUNTIF(T$4:INDEX(T:T, ROW(T403)), T403)-1</f>
        <v>689</v>
      </c>
      <c r="V403" s="25">
        <f>(_xlfn.RANK.EQ(U403, U$4:INDEX(U:U, MATCH(1000000000000,U:U)), 0) + COUNTIF(U$4:INDEX(U:U, ROW(U403)), U403)-1)/'Supporting Calculations'!$B$8</f>
        <v>0.36764705882352944</v>
      </c>
      <c r="W403" s="26">
        <f>'Segment RDF'!$H$33</f>
        <v>40</v>
      </c>
      <c r="X403" s="56">
        <f t="shared" si="123"/>
        <v>14.705882352941178</v>
      </c>
      <c r="Y403" s="58">
        <f t="shared" si="124"/>
        <v>3406796.24</v>
      </c>
      <c r="Z403" s="24">
        <f>_xlfn.RANK.EQ(Y403, Y$4:INDEX(Y:Y, MATCH(100000000000000,Y:Y)), 0) + COUNTIF(Y$4:INDEX(Y:Y, ROW(Y403)), Y403)-1</f>
        <v>171</v>
      </c>
      <c r="AA403" s="25">
        <f>(_xlfn.RANK.EQ(Z403, Z$4:INDEX(Z:Z, MATCH(1000000000000,Z:Z)), 0) + COUNTIF(Z$4:INDEX(Z:Z, ROW(Z403)), Z403)-1)/'Supporting Calculations'!$B$8</f>
        <v>0.84375</v>
      </c>
      <c r="AB403" s="26">
        <f>'Segment RDF'!$J$33</f>
        <v>20</v>
      </c>
      <c r="AC403" s="56">
        <f t="shared" si="125"/>
        <v>16.875</v>
      </c>
      <c r="AD403" s="26"/>
      <c r="AE403" s="66">
        <f t="shared" si="126"/>
        <v>8.6617026499845318E-2</v>
      </c>
      <c r="AF403" s="24">
        <f>_xlfn.RANK.EQ(AE403, AE$4:INDEX(AE:AE, MATCH(1000000000000,AE:AE)), 0) + COUNTIF(AE$4:INDEX(AE:AE, ROW(AE403)), AE403)-1</f>
        <v>284</v>
      </c>
      <c r="AG403" s="25">
        <f>(_xlfn.RANK.EQ(AF403, AF$4:INDEX(AF:AF, MATCH(1000000000000,AF:AF)), 1) + COUNTIF(AF$4:INDEX(AF:AF, ROW(AF403)), AF403)-1)/'Supporting Calculations'!$B$8</f>
        <v>0.2610294117647059</v>
      </c>
      <c r="AH403" s="26">
        <f>'Segment RDF'!$F$33</f>
        <v>40</v>
      </c>
      <c r="AI403" s="67">
        <f t="shared" si="127"/>
        <v>10.441176470588236</v>
      </c>
      <c r="AJ403" s="68">
        <f t="shared" si="128"/>
        <v>1.3446195874660626E-2</v>
      </c>
      <c r="AK403" s="24">
        <f>_xlfn.RANK.EQ(AJ403, AJ$4:INDEX(AJ:AJ, MATCH(1000000000000,AJ:AJ)), 0) + COUNTIF(AJ$4:INDEX(AJ:AJ, ROW(AJ403)), AJ403)-1</f>
        <v>309</v>
      </c>
      <c r="AL403" s="25">
        <f>(_xlfn.RANK.EQ(AK403, AK$4:INDEX(AK:AK, MATCH(1000000000000,AK:AK)), 1) + COUNTIF(AK$4:INDEX(AK:AK, ROW(AK403)), AK403)-1)/'Supporting Calculations'!$B$8</f>
        <v>0.28400735294117646</v>
      </c>
      <c r="AM403" s="26">
        <f>'Segment RDF'!$H$33</f>
        <v>40</v>
      </c>
      <c r="AN403" s="67">
        <f t="shared" si="129"/>
        <v>11.360294117647058</v>
      </c>
      <c r="AO403" s="69">
        <f t="shared" si="139"/>
        <v>0.60072668683359942</v>
      </c>
      <c r="AP403" s="24">
        <f>_xlfn.RANK.EQ(AO403, AO$4:INDEX(AO:AO, MATCH(1000000000000,AO:AO)), 0) + COUNTIF(AO$4:INDEX(AO:AO, ROW(AO403)), AO403)-1</f>
        <v>20</v>
      </c>
      <c r="AQ403" s="25">
        <f>(_xlfn.RANK.EQ(AP403, AP$4:INDEX(AP:AP, MATCH(1000000000000,AP:AP)), 1) + COUNTIF(AP$4:INDEX(AP:AP, ROW(AP403)), AP403)-1)/'Supporting Calculations'!$B$8</f>
        <v>1.8382352941176471E-2</v>
      </c>
      <c r="AR403" s="26">
        <f>'Segment RDF'!$J$33</f>
        <v>20</v>
      </c>
      <c r="AS403" s="67">
        <f t="shared" si="130"/>
        <v>0.36764705882352944</v>
      </c>
      <c r="AT403" s="69"/>
      <c r="AU403" s="119">
        <f t="shared" si="131"/>
        <v>46.286764705882355</v>
      </c>
      <c r="AV403" s="56">
        <f t="shared" si="132"/>
        <v>22.169117647058822</v>
      </c>
      <c r="AW403" s="24"/>
      <c r="AX403" s="119">
        <f>(_xlfn.RANK.EQ(AU403, AU$4:INDEX(AU:AU, MATCH(1000000000000,AU:AU)), 1) + COUNTIF(AU$4:INDEX(AU:AU, ROW(AU403)), AU403)-1)/'Supporting Calculations'!$B$8*100</f>
        <v>46.415441176470587</v>
      </c>
      <c r="AY403" s="58">
        <f>(_xlfn.RANK.EQ(AV403, AV$4:INDEX(AV:AV, MATCH(10000000000,AV:AV)), 1) + COUNTIF(AV$4:INDEX(AV:AV, ROW(AV403)), AV403)-1)/'Supporting Calculations'!$B$8*100</f>
        <v>14.246323529411764</v>
      </c>
      <c r="AZ403" s="70">
        <f t="shared" si="133"/>
        <v>60.661764705882348</v>
      </c>
      <c r="BA403" s="24"/>
      <c r="BB403" s="14">
        <f>IF(AND(AX403&gt;='Supporting Calculations'!$B$4,AY403&gt;='Supporting Calculations'!$C$4) = TRUE,1,IF(AND(AX403&gt;'Supporting Calculations'!$B$4,AY403&lt;'Supporting Calculations'!$C$4) = TRUE, 2,IF(AND(AX403&lt;'Supporting Calculations'!$B$4,AY403&gt;'Supporting Calculations'!$C$4) = TRUE,3,IF(AND(AX403&lt;='Supporting Calculations'!$B$4,AY403&lt;='Supporting Calculations'!$C$4) = TRUE, 4,0))))</f>
        <v>4</v>
      </c>
      <c r="BC403" s="44" t="str">
        <f t="shared" si="134"/>
        <v>Low</v>
      </c>
      <c r="BE403" s="84">
        <f t="shared" si="135"/>
        <v>14.246323529411764</v>
      </c>
      <c r="BF403" s="86" t="e">
        <f t="shared" si="136"/>
        <v>#N/A</v>
      </c>
      <c r="BG403" s="88" t="e">
        <f t="shared" si="137"/>
        <v>#N/A</v>
      </c>
      <c r="BI403" s="14">
        <f t="shared" si="138"/>
        <v>689</v>
      </c>
      <c r="BJ403" s="121">
        <f>BI403/'Supporting Calculations'!$B$8</f>
        <v>0.63327205882352944</v>
      </c>
      <c r="BK403" s="21">
        <f>SUM(T403:INDEX(T:T, MATCH(100000000000000,T:T)))/SUM((T$4:INDEX(T:T, MATCH(1E+30,T:T))))</f>
        <v>0.95929180504834632</v>
      </c>
      <c r="BL403" s="21">
        <f>SUM(H403:INDEX(H:H, MATCH(100000000000000,H:H)))/SUM((H$4:INDEX(H:H, MATCH(100000000000000,H:H))))</f>
        <v>0.97127916372817524</v>
      </c>
      <c r="BM403" s="21">
        <f>SUM(O403:INDEX(O:O, MATCH(100000000000000,O:O)))/SUM((O$4:INDEX(O:O, MATCH(1E+30,O:O))))</f>
        <v>0.95929180504834632</v>
      </c>
      <c r="BN403" s="132">
        <f>SUM(F403:INDEX(F:F, MATCH(100000000000000,F:F)))/SUM((F$4:INDEX(F:F, MATCH(1E+30,F:F))))</f>
        <v>0.94757522278463102</v>
      </c>
      <c r="BQ403" s="28"/>
    </row>
    <row r="404" spans="1:69" ht="15.75" customHeight="1">
      <c r="A404" s="89"/>
      <c r="B404" s="124" t="s">
        <v>138</v>
      </c>
      <c r="C404" s="74"/>
      <c r="D404" s="28"/>
      <c r="E404" s="45">
        <v>5690646.0499999998</v>
      </c>
      <c r="F404" s="23">
        <v>150765</v>
      </c>
      <c r="G404" s="23">
        <v>5690646.0499999998</v>
      </c>
      <c r="H404" s="23">
        <v>12983.86</v>
      </c>
      <c r="I404" s="43">
        <v>86559.0600000001</v>
      </c>
      <c r="J404" s="23"/>
      <c r="K404" s="45"/>
      <c r="L404" s="23"/>
      <c r="M404" s="43"/>
      <c r="N404" s="23"/>
      <c r="O404" s="112">
        <f t="shared" si="120"/>
        <v>5690646.0499999998</v>
      </c>
      <c r="P404" s="24">
        <f>_xlfn.RANK.EQ(O404, O$4:INDEX(O:O, MATCH(100000000000000,O:O)), 0) + COUNTIF(O$4:INDEX(O:O, ROW(O404)), O404)-1</f>
        <v>688</v>
      </c>
      <c r="Q404" s="25">
        <f>(_xlfn.RANK.EQ(P404, P$4:INDEX(P:P, MATCH(1000000000000,P:P)), 0) + COUNTIF(P$4:INDEX(P:P, ROW(P404)), P404)-1)/'Supporting Calculations'!$B$8</f>
        <v>0.36856617647058826</v>
      </c>
      <c r="R404" s="26">
        <f>'Segment RDF'!$F$33</f>
        <v>40</v>
      </c>
      <c r="S404" s="56">
        <f t="shared" si="121"/>
        <v>14.742647058823531</v>
      </c>
      <c r="T404" s="113">
        <f t="shared" si="122"/>
        <v>5690646.0499999998</v>
      </c>
      <c r="U404" s="24">
        <f>_xlfn.RANK.EQ(T404, T$4:INDEX(T:T, MATCH(100000000000000,T:T)), 0) + COUNTIF(T$4:INDEX(T:T, ROW(T404)), T404)-1</f>
        <v>688</v>
      </c>
      <c r="V404" s="25">
        <f>(_xlfn.RANK.EQ(U404, U$4:INDEX(U:U, MATCH(1000000000000,U:U)), 0) + COUNTIF(U$4:INDEX(U:U, ROW(U404)), U404)-1)/'Supporting Calculations'!$B$8</f>
        <v>0.36856617647058826</v>
      </c>
      <c r="W404" s="26">
        <f>'Segment RDF'!$H$33</f>
        <v>40</v>
      </c>
      <c r="X404" s="56">
        <f t="shared" si="123"/>
        <v>14.742647058823531</v>
      </c>
      <c r="Y404" s="58">
        <f t="shared" si="124"/>
        <v>86559.0600000001</v>
      </c>
      <c r="Z404" s="24">
        <f>_xlfn.RANK.EQ(Y404, Y$4:INDEX(Y:Y, MATCH(100000000000000,Y:Y)), 0) + COUNTIF(Y$4:INDEX(Y:Y, ROW(Y404)), Y404)-1</f>
        <v>828</v>
      </c>
      <c r="AA404" s="25">
        <f>(_xlfn.RANK.EQ(Z404, Z$4:INDEX(Z:Z, MATCH(1000000000000,Z:Z)), 0) + COUNTIF(Z$4:INDEX(Z:Z, ROW(Z404)), Z404)-1)/'Supporting Calculations'!$B$8</f>
        <v>0.23988970588235295</v>
      </c>
      <c r="AB404" s="26">
        <f>'Segment RDF'!$J$33</f>
        <v>20</v>
      </c>
      <c r="AC404" s="56">
        <f t="shared" si="125"/>
        <v>4.7977941176470589</v>
      </c>
      <c r="AD404" s="26"/>
      <c r="AE404" s="66">
        <f t="shared" si="126"/>
        <v>2.6493476957682161E-2</v>
      </c>
      <c r="AF404" s="24">
        <f>_xlfn.RANK.EQ(AE404, AE$4:INDEX(AE:AE, MATCH(1000000000000,AE:AE)), 0) + COUNTIF(AE$4:INDEX(AE:AE, ROW(AE404)), AE404)-1</f>
        <v>688</v>
      </c>
      <c r="AG404" s="25">
        <f>(_xlfn.RANK.EQ(AF404, AF$4:INDEX(AF:AF, MATCH(1000000000000,AF:AF)), 1) + COUNTIF(AF$4:INDEX(AF:AF, ROW(AF404)), AF404)-1)/'Supporting Calculations'!$B$8</f>
        <v>0.63235294117647056</v>
      </c>
      <c r="AH404" s="26">
        <f>'Segment RDF'!$F$33</f>
        <v>40</v>
      </c>
      <c r="AI404" s="67">
        <f t="shared" si="127"/>
        <v>25.294117647058822</v>
      </c>
      <c r="AJ404" s="68">
        <f t="shared" si="128"/>
        <v>2.2816144047475948E-3</v>
      </c>
      <c r="AK404" s="24">
        <f>_xlfn.RANK.EQ(AJ404, AJ$4:INDEX(AJ:AJ, MATCH(1000000000000,AJ:AJ)), 0) + COUNTIF(AJ$4:INDEX(AJ:AJ, ROW(AJ404)), AJ404)-1</f>
        <v>713</v>
      </c>
      <c r="AL404" s="25">
        <f>(_xlfn.RANK.EQ(AK404, AK$4:INDEX(AK:AK, MATCH(1000000000000,AK:AK)), 1) + COUNTIF(AK$4:INDEX(AK:AK, ROW(AK404)), AK404)-1)/'Supporting Calculations'!$B$8</f>
        <v>0.65533088235294112</v>
      </c>
      <c r="AM404" s="26">
        <f>'Segment RDF'!$H$33</f>
        <v>40</v>
      </c>
      <c r="AN404" s="67">
        <f t="shared" si="129"/>
        <v>26.213235294117645</v>
      </c>
      <c r="AO404" s="69">
        <f t="shared" si="139"/>
        <v>1.5210761526804168E-2</v>
      </c>
      <c r="AP404" s="24">
        <f>_xlfn.RANK.EQ(AO404, AO$4:INDEX(AO:AO, MATCH(1000000000000,AO:AO)), 0) + COUNTIF(AO$4:INDEX(AO:AO, ROW(AO404)), AO404)-1</f>
        <v>812</v>
      </c>
      <c r="AQ404" s="25">
        <f>(_xlfn.RANK.EQ(AP404, AP$4:INDEX(AP:AP, MATCH(1000000000000,AP:AP)), 1) + COUNTIF(AP$4:INDEX(AP:AP, ROW(AP404)), AP404)-1)/'Supporting Calculations'!$B$8</f>
        <v>0.74632352941176472</v>
      </c>
      <c r="AR404" s="26">
        <f>'Segment RDF'!$J$33</f>
        <v>20</v>
      </c>
      <c r="AS404" s="67">
        <f t="shared" si="130"/>
        <v>14.926470588235293</v>
      </c>
      <c r="AT404" s="69"/>
      <c r="AU404" s="119">
        <f t="shared" si="131"/>
        <v>34.283088235294123</v>
      </c>
      <c r="AV404" s="56">
        <f t="shared" si="132"/>
        <v>66.433823529411754</v>
      </c>
      <c r="AW404" s="24"/>
      <c r="AX404" s="119">
        <f>(_xlfn.RANK.EQ(AU404, AU$4:INDEX(AU:AU, MATCH(1000000000000,AU:AU)), 1) + COUNTIF(AU$4:INDEX(AU:AU, ROW(AU404)), AU404)-1)/'Supporting Calculations'!$B$8*100</f>
        <v>33.455882352941174</v>
      </c>
      <c r="AY404" s="58">
        <f>(_xlfn.RANK.EQ(AV404, AV$4:INDEX(AV:AV, MATCH(10000000000,AV:AV)), 1) + COUNTIF(AV$4:INDEX(AV:AV, ROW(AV404)), AV404)-1)/'Supporting Calculations'!$B$8*100</f>
        <v>73.98897058823529</v>
      </c>
      <c r="AZ404" s="70">
        <f t="shared" si="133"/>
        <v>107.44485294117646</v>
      </c>
      <c r="BA404" s="24"/>
      <c r="BB404" s="14">
        <f>IF(AND(AX404&gt;='Supporting Calculations'!$B$4,AY404&gt;='Supporting Calculations'!$C$4) = TRUE,1,IF(AND(AX404&gt;'Supporting Calculations'!$B$4,AY404&lt;'Supporting Calculations'!$C$4) = TRUE, 2,IF(AND(AX404&lt;'Supporting Calculations'!$B$4,AY404&gt;'Supporting Calculations'!$C$4) = TRUE,3,IF(AND(AX404&lt;='Supporting Calculations'!$B$4,AY404&lt;='Supporting Calculations'!$C$4) = TRUE, 4,0))))</f>
        <v>4</v>
      </c>
      <c r="BC404" s="44" t="str">
        <f t="shared" si="134"/>
        <v>Low</v>
      </c>
      <c r="BE404" s="84">
        <f t="shared" si="135"/>
        <v>73.98897058823529</v>
      </c>
      <c r="BF404" s="86" t="e">
        <f t="shared" si="136"/>
        <v>#N/A</v>
      </c>
      <c r="BG404" s="88" t="e">
        <f t="shared" si="137"/>
        <v>#N/A</v>
      </c>
      <c r="BI404" s="14">
        <f t="shared" si="138"/>
        <v>688</v>
      </c>
      <c r="BJ404" s="121">
        <f>BI404/'Supporting Calculations'!$B$8</f>
        <v>0.63235294117647056</v>
      </c>
      <c r="BK404" s="21">
        <f>SUM(T404:INDEX(T:T, MATCH(100000000000000,T:T)))/SUM((T$4:INDEX(T:T, MATCH(1E+30,T:T))))</f>
        <v>0.95912169325996866</v>
      </c>
      <c r="BL404" s="21">
        <f>SUM(H404:INDEX(H:H, MATCH(100000000000000,H:H)))/SUM((H$4:INDEX(H:H, MATCH(100000000000000,H:H))))</f>
        <v>0.97113106201508925</v>
      </c>
      <c r="BM404" s="21">
        <f>SUM(O404:INDEX(O:O, MATCH(100000000000000,O:O)))/SUM((O$4:INDEX(O:O, MATCH(1E+30,O:O))))</f>
        <v>0.95912169325996866</v>
      </c>
      <c r="BN404" s="132">
        <f>SUM(F404:INDEX(F:F, MATCH(100000000000000,F:F)))/SUM((F$4:INDEX(F:F, MATCH(1E+30,F:F))))</f>
        <v>0.94727750531280497</v>
      </c>
      <c r="BQ404" s="28"/>
    </row>
    <row r="405" spans="1:69" ht="15.75" customHeight="1">
      <c r="A405" s="89"/>
      <c r="B405" s="124" t="s">
        <v>141</v>
      </c>
      <c r="C405" s="74"/>
      <c r="D405" s="28"/>
      <c r="E405" s="45">
        <v>5715544.4699999997</v>
      </c>
      <c r="F405" s="23">
        <v>103978</v>
      </c>
      <c r="G405" s="23">
        <v>5715544.4699999997</v>
      </c>
      <c r="H405" s="23">
        <v>17503.79</v>
      </c>
      <c r="I405" s="43">
        <v>116691.98</v>
      </c>
      <c r="J405" s="23"/>
      <c r="K405" s="45"/>
      <c r="L405" s="23"/>
      <c r="M405" s="43"/>
      <c r="N405" s="23"/>
      <c r="O405" s="112">
        <f t="shared" si="120"/>
        <v>5715544.4699999997</v>
      </c>
      <c r="P405" s="24">
        <f>_xlfn.RANK.EQ(O405, O$4:INDEX(O:O, MATCH(100000000000000,O:O)), 0) + COUNTIF(O$4:INDEX(O:O, ROW(O405)), O405)-1</f>
        <v>687</v>
      </c>
      <c r="Q405" s="25">
        <f>(_xlfn.RANK.EQ(P405, P$4:INDEX(P:P, MATCH(1000000000000,P:P)), 0) + COUNTIF(P$4:INDEX(P:P, ROW(P405)), P405)-1)/'Supporting Calculations'!$B$8</f>
        <v>0.36948529411764708</v>
      </c>
      <c r="R405" s="26">
        <f>'Segment RDF'!$F$33</f>
        <v>40</v>
      </c>
      <c r="S405" s="56">
        <f t="shared" si="121"/>
        <v>14.779411764705884</v>
      </c>
      <c r="T405" s="113">
        <f t="shared" si="122"/>
        <v>5715544.4699999997</v>
      </c>
      <c r="U405" s="24">
        <f>_xlfn.RANK.EQ(T405, T$4:INDEX(T:T, MATCH(100000000000000,T:T)), 0) + COUNTIF(T$4:INDEX(T:T, ROW(T405)), T405)-1</f>
        <v>687</v>
      </c>
      <c r="V405" s="25">
        <f>(_xlfn.RANK.EQ(U405, U$4:INDEX(U:U, MATCH(1000000000000,U:U)), 0) + COUNTIF(U$4:INDEX(U:U, ROW(U405)), U405)-1)/'Supporting Calculations'!$B$8</f>
        <v>0.36948529411764708</v>
      </c>
      <c r="W405" s="26">
        <f>'Segment RDF'!$H$33</f>
        <v>40</v>
      </c>
      <c r="X405" s="56">
        <f t="shared" si="123"/>
        <v>14.779411764705884</v>
      </c>
      <c r="Y405" s="58">
        <f t="shared" si="124"/>
        <v>116691.98</v>
      </c>
      <c r="Z405" s="24">
        <f>_xlfn.RANK.EQ(Y405, Y$4:INDEX(Y:Y, MATCH(100000000000000,Y:Y)), 0) + COUNTIF(Y$4:INDEX(Y:Y, ROW(Y405)), Y405)-1</f>
        <v>785</v>
      </c>
      <c r="AA405" s="25">
        <f>(_xlfn.RANK.EQ(Z405, Z$4:INDEX(Z:Z, MATCH(1000000000000,Z:Z)), 0) + COUNTIF(Z$4:INDEX(Z:Z, ROW(Z405)), Z405)-1)/'Supporting Calculations'!$B$8</f>
        <v>0.27941176470588236</v>
      </c>
      <c r="AB405" s="26">
        <f>'Segment RDF'!$J$33</f>
        <v>20</v>
      </c>
      <c r="AC405" s="56">
        <f t="shared" si="125"/>
        <v>5.5882352941176467</v>
      </c>
      <c r="AD405" s="26"/>
      <c r="AE405" s="66">
        <f t="shared" si="126"/>
        <v>1.8192142593897096E-2</v>
      </c>
      <c r="AF405" s="24">
        <f>_xlfn.RANK.EQ(AE405, AE$4:INDEX(AE:AE, MATCH(1000000000000,AE:AE)), 0) + COUNTIF(AE$4:INDEX(AE:AE, ROW(AE405)), AE405)-1</f>
        <v>790</v>
      </c>
      <c r="AG405" s="25">
        <f>(_xlfn.RANK.EQ(AF405, AF$4:INDEX(AF:AF, MATCH(1000000000000,AF:AF)), 1) + COUNTIF(AF$4:INDEX(AF:AF, ROW(AF405)), AF405)-1)/'Supporting Calculations'!$B$8</f>
        <v>0.72610294117647056</v>
      </c>
      <c r="AH405" s="26">
        <f>'Segment RDF'!$F$33</f>
        <v>40</v>
      </c>
      <c r="AI405" s="67">
        <f t="shared" si="127"/>
        <v>29.044117647058822</v>
      </c>
      <c r="AJ405" s="68">
        <f t="shared" si="128"/>
        <v>3.0624886381121976E-3</v>
      </c>
      <c r="AK405" s="24">
        <f>_xlfn.RANK.EQ(AJ405, AJ$4:INDEX(AJ:AJ, MATCH(1000000000000,AJ:AJ)), 0) + COUNTIF(AJ$4:INDEX(AJ:AJ, ROW(AJ405)), AJ405)-1</f>
        <v>674</v>
      </c>
      <c r="AL405" s="25">
        <f>(_xlfn.RANK.EQ(AK405, AK$4:INDEX(AK:AK, MATCH(1000000000000,AK:AK)), 1) + COUNTIF(AK$4:INDEX(AK:AK, ROW(AK405)), AK405)-1)/'Supporting Calculations'!$B$8</f>
        <v>0.61948529411764708</v>
      </c>
      <c r="AM405" s="26">
        <f>'Segment RDF'!$H$33</f>
        <v>40</v>
      </c>
      <c r="AN405" s="67">
        <f t="shared" si="129"/>
        <v>24.779411764705884</v>
      </c>
      <c r="AO405" s="69">
        <f t="shared" si="139"/>
        <v>2.0416599085616074E-2</v>
      </c>
      <c r="AP405" s="24">
        <f>_xlfn.RANK.EQ(AO405, AO$4:INDEX(AO:AO, MATCH(1000000000000,AO:AO)), 0) + COUNTIF(AO$4:INDEX(AO:AO, ROW(AO405)), AO405)-1</f>
        <v>769</v>
      </c>
      <c r="AQ405" s="25">
        <f>(_xlfn.RANK.EQ(AP405, AP$4:INDEX(AP:AP, MATCH(1000000000000,AP:AP)), 1) + COUNTIF(AP$4:INDEX(AP:AP, ROW(AP405)), AP405)-1)/'Supporting Calculations'!$B$8</f>
        <v>0.70680147058823528</v>
      </c>
      <c r="AR405" s="26">
        <f>'Segment RDF'!$J$33</f>
        <v>20</v>
      </c>
      <c r="AS405" s="67">
        <f t="shared" si="130"/>
        <v>14.136029411764707</v>
      </c>
      <c r="AT405" s="69"/>
      <c r="AU405" s="119">
        <f t="shared" si="131"/>
        <v>35.147058823529413</v>
      </c>
      <c r="AV405" s="56">
        <f t="shared" si="132"/>
        <v>67.95955882352942</v>
      </c>
      <c r="AW405" s="24"/>
      <c r="AX405" s="119">
        <f>(_xlfn.RANK.EQ(AU405, AU$4:INDEX(AU:AU, MATCH(1000000000000,AU:AU)), 1) + COUNTIF(AU$4:INDEX(AU:AU, ROW(AU405)), AU405)-1)/'Supporting Calculations'!$B$8*100</f>
        <v>34.650735294117645</v>
      </c>
      <c r="AY405" s="58">
        <f>(_xlfn.RANK.EQ(AV405, AV$4:INDEX(AV:AV, MATCH(10000000000,AV:AV)), 1) + COUNTIF(AV$4:INDEX(AV:AV, ROW(AV405)), AV405)-1)/'Supporting Calculations'!$B$8*100</f>
        <v>76.286764705882348</v>
      </c>
      <c r="AZ405" s="70">
        <f t="shared" si="133"/>
        <v>110.9375</v>
      </c>
      <c r="BA405" s="24"/>
      <c r="BB405" s="14">
        <f>IF(AND(AX405&gt;='Supporting Calculations'!$B$4,AY405&gt;='Supporting Calculations'!$C$4) = TRUE,1,IF(AND(AX405&gt;'Supporting Calculations'!$B$4,AY405&lt;'Supporting Calculations'!$C$4) = TRUE, 2,IF(AND(AX405&lt;'Supporting Calculations'!$B$4,AY405&gt;'Supporting Calculations'!$C$4) = TRUE,3,IF(AND(AX405&lt;='Supporting Calculations'!$B$4,AY405&lt;='Supporting Calculations'!$C$4) = TRUE, 4,0))))</f>
        <v>4</v>
      </c>
      <c r="BC405" s="44" t="str">
        <f t="shared" si="134"/>
        <v>Low</v>
      </c>
      <c r="BE405" s="84" t="e">
        <f t="shared" si="135"/>
        <v>#N/A</v>
      </c>
      <c r="BF405" s="86" t="e">
        <f t="shared" si="136"/>
        <v>#N/A</v>
      </c>
      <c r="BG405" s="88">
        <f t="shared" si="137"/>
        <v>76.286764705882348</v>
      </c>
      <c r="BI405" s="14">
        <f t="shared" si="138"/>
        <v>687</v>
      </c>
      <c r="BJ405" s="121">
        <f>BI405/'Supporting Calculations'!$B$8</f>
        <v>0.6314338235294118</v>
      </c>
      <c r="BK405" s="21">
        <f>SUM(T405:INDEX(T:T, MATCH(100000000000000,T:T)))/SUM((T$4:INDEX(T:T, MATCH(1E+30,T:T))))</f>
        <v>0.95895099592110455</v>
      </c>
      <c r="BL405" s="21">
        <f>SUM(H405:INDEX(H:H, MATCH(100000000000000,H:H)))/SUM((H$4:INDEX(H:H, MATCH(100000000000000,H:H))))</f>
        <v>0.97110584490938556</v>
      </c>
      <c r="BM405" s="21">
        <f>SUM(O405:INDEX(O:O, MATCH(100000000000000,O:O)))/SUM((O$4:INDEX(O:O, MATCH(1E+30,O:O))))</f>
        <v>0.95895099592110455</v>
      </c>
      <c r="BN405" s="132">
        <f>SUM(F405:INDEX(F:F, MATCH(100000000000000,F:F)))/SUM((F$4:INDEX(F:F, MATCH(1E+30,F:F))))</f>
        <v>0.94718612926919099</v>
      </c>
      <c r="BQ405" s="28"/>
    </row>
    <row r="406" spans="1:69" ht="15.75" customHeight="1">
      <c r="A406" s="89"/>
      <c r="B406" s="124" t="s">
        <v>141</v>
      </c>
      <c r="C406" s="74"/>
      <c r="D406" s="28"/>
      <c r="E406" s="45">
        <v>5723832.0499999998</v>
      </c>
      <c r="F406" s="23">
        <v>62661</v>
      </c>
      <c r="G406" s="23">
        <v>5723832.0499999998</v>
      </c>
      <c r="H406" s="23">
        <v>10577.82</v>
      </c>
      <c r="I406" s="43">
        <v>70518.800000000105</v>
      </c>
      <c r="J406" s="23"/>
      <c r="K406" s="45"/>
      <c r="L406" s="23"/>
      <c r="M406" s="43"/>
      <c r="N406" s="28"/>
      <c r="O406" s="112">
        <f t="shared" si="120"/>
        <v>5723832.0499999998</v>
      </c>
      <c r="P406" s="24">
        <f>_xlfn.RANK.EQ(O406, O$4:INDEX(O:O, MATCH(100000000000000,O:O)), 0) + COUNTIF(O$4:INDEX(O:O, ROW(O406)), O406)-1</f>
        <v>686</v>
      </c>
      <c r="Q406" s="25">
        <f>(_xlfn.RANK.EQ(P406, P$4:INDEX(P:P, MATCH(1000000000000,P:P)), 0) + COUNTIF(P$4:INDEX(P:P, ROW(P406)), P406)-1)/'Supporting Calculations'!$B$8</f>
        <v>0.3704044117647059</v>
      </c>
      <c r="R406" s="26">
        <f>'Segment RDF'!$F$33</f>
        <v>40</v>
      </c>
      <c r="S406" s="56">
        <f t="shared" si="121"/>
        <v>14.816176470588236</v>
      </c>
      <c r="T406" s="113">
        <f t="shared" si="122"/>
        <v>5723832.0499999998</v>
      </c>
      <c r="U406" s="24">
        <f>_xlfn.RANK.EQ(T406, T$4:INDEX(T:T, MATCH(100000000000000,T:T)), 0) + COUNTIF(T$4:INDEX(T:T, ROW(T406)), T406)-1</f>
        <v>686</v>
      </c>
      <c r="V406" s="25">
        <f>(_xlfn.RANK.EQ(U406, U$4:INDEX(U:U, MATCH(1000000000000,U:U)), 0) + COUNTIF(U$4:INDEX(U:U, ROW(U406)), U406)-1)/'Supporting Calculations'!$B$8</f>
        <v>0.3704044117647059</v>
      </c>
      <c r="W406" s="26">
        <f>'Segment RDF'!$H$33</f>
        <v>40</v>
      </c>
      <c r="X406" s="56">
        <f t="shared" si="123"/>
        <v>14.816176470588236</v>
      </c>
      <c r="Y406" s="58">
        <f t="shared" si="124"/>
        <v>70518.800000000105</v>
      </c>
      <c r="Z406" s="24">
        <f>_xlfn.RANK.EQ(Y406, Y$4:INDEX(Y:Y, MATCH(100000000000000,Y:Y)), 0) + COUNTIF(Y$4:INDEX(Y:Y, ROW(Y406)), Y406)-1</f>
        <v>848</v>
      </c>
      <c r="AA406" s="25">
        <f>(_xlfn.RANK.EQ(Z406, Z$4:INDEX(Z:Z, MATCH(1000000000000,Z:Z)), 0) + COUNTIF(Z$4:INDEX(Z:Z, ROW(Z406)), Z406)-1)/'Supporting Calculations'!$B$8</f>
        <v>0.22150735294117646</v>
      </c>
      <c r="AB406" s="26">
        <f>'Segment RDF'!$J$33</f>
        <v>20</v>
      </c>
      <c r="AC406" s="56">
        <f t="shared" si="125"/>
        <v>4.430147058823529</v>
      </c>
      <c r="AD406" s="28"/>
      <c r="AE406" s="66">
        <f t="shared" si="126"/>
        <v>1.0947386200823276E-2</v>
      </c>
      <c r="AF406" s="24">
        <f>_xlfn.RANK.EQ(AE406, AE$4:INDEX(AE:AE, MATCH(1000000000000,AE:AE)), 0) + COUNTIF(AE$4:INDEX(AE:AE, ROW(AE406)), AE406)-1</f>
        <v>863</v>
      </c>
      <c r="AG406" s="25">
        <f>(_xlfn.RANK.EQ(AF406, AF$4:INDEX(AF:AF, MATCH(1000000000000,AF:AF)), 1) + COUNTIF(AF$4:INDEX(AF:AF, ROW(AF406)), AF406)-1)/'Supporting Calculations'!$B$8</f>
        <v>0.79319852941176472</v>
      </c>
      <c r="AH406" s="26">
        <f>'Segment RDF'!$F$33</f>
        <v>40</v>
      </c>
      <c r="AI406" s="67">
        <f t="shared" si="127"/>
        <v>31.727941176470587</v>
      </c>
      <c r="AJ406" s="68">
        <f t="shared" si="128"/>
        <v>1.8480311629688714E-3</v>
      </c>
      <c r="AK406" s="24">
        <f>_xlfn.RANK.EQ(AJ406, AJ$4:INDEX(AJ:AJ, MATCH(1000000000000,AJ:AJ)), 0) + COUNTIF(AJ$4:INDEX(AJ:AJ, ROW(AJ406)), AJ406)-1</f>
        <v>743</v>
      </c>
      <c r="AL406" s="25">
        <f>(_xlfn.RANK.EQ(AK406, AK$4:INDEX(AK:AK, MATCH(1000000000000,AK:AK)), 1) + COUNTIF(AK$4:INDEX(AK:AK, ROW(AK406)), AK406)-1)/'Supporting Calculations'!$B$8</f>
        <v>0.68290441176470584</v>
      </c>
      <c r="AM406" s="26">
        <f>'Segment RDF'!$H$33</f>
        <v>40</v>
      </c>
      <c r="AN406" s="67">
        <f t="shared" si="129"/>
        <v>27.316176470588232</v>
      </c>
      <c r="AO406" s="69">
        <f t="shared" si="139"/>
        <v>1.2320207753125829E-2</v>
      </c>
      <c r="AP406" s="24">
        <f>_xlfn.RANK.EQ(AO406, AO$4:INDEX(AO:AO, MATCH(1000000000000,AO:AO)), 0) + COUNTIF(AO$4:INDEX(AO:AO, ROW(AO406)), AO406)-1</f>
        <v>845</v>
      </c>
      <c r="AQ406" s="25">
        <f>(_xlfn.RANK.EQ(AP406, AP$4:INDEX(AP:AP, MATCH(1000000000000,AP:AP)), 1) + COUNTIF(AP$4:INDEX(AP:AP, ROW(AP406)), AP406)-1)/'Supporting Calculations'!$B$8</f>
        <v>0.77665441176470584</v>
      </c>
      <c r="AR406" s="26">
        <f>'Segment RDF'!$J$33</f>
        <v>20</v>
      </c>
      <c r="AS406" s="67">
        <f t="shared" si="130"/>
        <v>15.533088235294116</v>
      </c>
      <c r="AT406" s="28"/>
      <c r="AU406" s="119">
        <f t="shared" si="131"/>
        <v>34.0625</v>
      </c>
      <c r="AV406" s="56">
        <f t="shared" si="132"/>
        <v>74.577205882352928</v>
      </c>
      <c r="AW406" s="28"/>
      <c r="AX406" s="119">
        <f>(_xlfn.RANK.EQ(AU406, AU$4:INDEX(AU:AU, MATCH(1000000000000,AU:AU)), 1) + COUNTIF(AU$4:INDEX(AU:AU, ROW(AU406)), AU406)-1)/'Supporting Calculations'!$B$8*100</f>
        <v>33.180147058823529</v>
      </c>
      <c r="AY406" s="58">
        <f>(_xlfn.RANK.EQ(AV406, AV$4:INDEX(AV:AV, MATCH(10000000000,AV:AV)), 1) + COUNTIF(AV$4:INDEX(AV:AV, ROW(AV406)), AV406)-1)/'Supporting Calculations'!$B$8*100</f>
        <v>84.742647058823522</v>
      </c>
      <c r="AZ406" s="70">
        <f t="shared" si="133"/>
        <v>117.92279411764704</v>
      </c>
      <c r="BA406" s="28"/>
      <c r="BB406" s="14">
        <f>IF(AND(AX406&gt;='Supporting Calculations'!$B$4,AY406&gt;='Supporting Calculations'!$C$4) = TRUE,1,IF(AND(AX406&gt;'Supporting Calculations'!$B$4,AY406&lt;'Supporting Calculations'!$C$4) = TRUE, 2,IF(AND(AX406&lt;'Supporting Calculations'!$B$4,AY406&gt;'Supporting Calculations'!$C$4) = TRUE,3,IF(AND(AX406&lt;='Supporting Calculations'!$B$4,AY406&lt;='Supporting Calculations'!$C$4) = TRUE, 4,0))))</f>
        <v>3</v>
      </c>
      <c r="BC406" s="44" t="str">
        <f t="shared" si="134"/>
        <v>Medium</v>
      </c>
      <c r="BE406" s="84" t="e">
        <f t="shared" si="135"/>
        <v>#N/A</v>
      </c>
      <c r="BF406" s="86" t="e">
        <f t="shared" si="136"/>
        <v>#N/A</v>
      </c>
      <c r="BG406" s="88">
        <f t="shared" si="137"/>
        <v>84.742647058823522</v>
      </c>
      <c r="BI406" s="14">
        <f t="shared" si="138"/>
        <v>686</v>
      </c>
      <c r="BJ406" s="121">
        <f>BI406/'Supporting Calculations'!$B$8</f>
        <v>0.63051470588235292</v>
      </c>
      <c r="BK406" s="21">
        <f>SUM(T406:INDEX(T:T, MATCH(100000000000000,T:T)))/SUM((T$4:INDEX(T:T, MATCH(1E+30,T:T))))</f>
        <v>0.9587795517260842</v>
      </c>
      <c r="BL406" s="21">
        <f>SUM(H406:INDEX(H:H, MATCH(100000000000000,H:H)))/SUM((H$4:INDEX(H:H, MATCH(100000000000000,H:H))))</f>
        <v>0.97107184924687484</v>
      </c>
      <c r="BM406" s="21">
        <f>SUM(O406:INDEX(O:O, MATCH(100000000000000,O:O)))/SUM((O$4:INDEX(O:O, MATCH(1E+30,O:O))))</f>
        <v>0.9587795517260842</v>
      </c>
      <c r="BN406" s="132">
        <f>SUM(F406:INDEX(F:F, MATCH(100000000000000,F:F)))/SUM((F$4:INDEX(F:F, MATCH(1E+30,F:F))))</f>
        <v>0.94712311001231508</v>
      </c>
      <c r="BQ406" s="28"/>
    </row>
    <row r="407" spans="1:69" ht="15.75" customHeight="1">
      <c r="A407" s="89"/>
      <c r="B407" s="124" t="s">
        <v>138</v>
      </c>
      <c r="C407" s="74"/>
      <c r="D407" s="28"/>
      <c r="E407" s="45">
        <v>5731408.9800000004</v>
      </c>
      <c r="F407" s="23">
        <v>196506</v>
      </c>
      <c r="G407" s="23">
        <v>5731408.9800000004</v>
      </c>
      <c r="H407" s="23">
        <v>0</v>
      </c>
      <c r="I407" s="43">
        <v>0</v>
      </c>
      <c r="J407" s="23"/>
      <c r="K407" s="45"/>
      <c r="L407" s="23"/>
      <c r="M407" s="43"/>
      <c r="N407" s="23"/>
      <c r="O407" s="112">
        <f t="shared" si="120"/>
        <v>5731408.9800000004</v>
      </c>
      <c r="P407" s="24">
        <f>_xlfn.RANK.EQ(O407, O$4:INDEX(O:O, MATCH(100000000000000,O:O)), 0) + COUNTIF(O$4:INDEX(O:O, ROW(O407)), O407)-1</f>
        <v>685</v>
      </c>
      <c r="Q407" s="25">
        <f>(_xlfn.RANK.EQ(P407, P$4:INDEX(P:P, MATCH(1000000000000,P:P)), 0) + COUNTIF(P$4:INDEX(P:P, ROW(P407)), P407)-1)/'Supporting Calculations'!$B$8</f>
        <v>0.37132352941176472</v>
      </c>
      <c r="R407" s="26">
        <f>'Segment RDF'!$F$33</f>
        <v>40</v>
      </c>
      <c r="S407" s="56">
        <f t="shared" si="121"/>
        <v>14.852941176470589</v>
      </c>
      <c r="T407" s="113">
        <f t="shared" si="122"/>
        <v>5731408.9800000004</v>
      </c>
      <c r="U407" s="24">
        <f>_xlfn.RANK.EQ(T407, T$4:INDEX(T:T, MATCH(100000000000000,T:T)), 0) + COUNTIF(T$4:INDEX(T:T, ROW(T407)), T407)-1</f>
        <v>685</v>
      </c>
      <c r="V407" s="25">
        <f>(_xlfn.RANK.EQ(U407, U$4:INDEX(U:U, MATCH(1000000000000,U:U)), 0) + COUNTIF(U$4:INDEX(U:U, ROW(U407)), U407)-1)/'Supporting Calculations'!$B$8</f>
        <v>0.37132352941176472</v>
      </c>
      <c r="W407" s="26">
        <f>'Segment RDF'!$H$33</f>
        <v>40</v>
      </c>
      <c r="X407" s="56">
        <f t="shared" si="123"/>
        <v>14.852941176470589</v>
      </c>
      <c r="Y407" s="58">
        <f t="shared" si="124"/>
        <v>0</v>
      </c>
      <c r="Z407" s="24">
        <f>_xlfn.RANK.EQ(Y407, Y$4:INDEX(Y:Y, MATCH(100000000000000,Y:Y)), 0) + COUNTIF(Y$4:INDEX(Y:Y, ROW(Y407)), Y407)-1</f>
        <v>1012</v>
      </c>
      <c r="AA407" s="25">
        <f>(_xlfn.RANK.EQ(Z407, Z$4:INDEX(Z:Z, MATCH(1000000000000,Z:Z)), 0) + COUNTIF(Z$4:INDEX(Z:Z, ROW(Z407)), Z407)-1)/'Supporting Calculations'!$B$8</f>
        <v>7.077205882352941E-2</v>
      </c>
      <c r="AB407" s="26">
        <f>'Segment RDF'!$J$33</f>
        <v>20</v>
      </c>
      <c r="AC407" s="56">
        <f t="shared" si="125"/>
        <v>1.4154411764705883</v>
      </c>
      <c r="AD407" s="26"/>
      <c r="AE407" s="66">
        <f t="shared" si="126"/>
        <v>3.4285810118544355E-2</v>
      </c>
      <c r="AF407" s="24">
        <f>_xlfn.RANK.EQ(AE407, AE$4:INDEX(AE:AE, MATCH(1000000000000,AE:AE)), 0) + COUNTIF(AE$4:INDEX(AE:AE, ROW(AE407)), AE407)-1</f>
        <v>607</v>
      </c>
      <c r="AG407" s="25">
        <f>(_xlfn.RANK.EQ(AF407, AF$4:INDEX(AF:AF, MATCH(1000000000000,AF:AF)), 1) + COUNTIF(AF$4:INDEX(AF:AF, ROW(AF407)), AF407)-1)/'Supporting Calculations'!$B$8</f>
        <v>0.55790441176470584</v>
      </c>
      <c r="AH407" s="26">
        <f>'Segment RDF'!$F$33</f>
        <v>40</v>
      </c>
      <c r="AI407" s="67">
        <f t="shared" si="127"/>
        <v>22.316176470588232</v>
      </c>
      <c r="AJ407" s="68">
        <f t="shared" si="128"/>
        <v>0</v>
      </c>
      <c r="AK407" s="24">
        <f>_xlfn.RANK.EQ(AJ407, AJ$4:INDEX(AJ:AJ, MATCH(1000000000000,AJ:AJ)), 0) + COUNTIF(AJ$4:INDEX(AJ:AJ, ROW(AJ407)), AJ407)-1</f>
        <v>946</v>
      </c>
      <c r="AL407" s="25">
        <f>(_xlfn.RANK.EQ(AK407, AK$4:INDEX(AK:AK, MATCH(1000000000000,AK:AK)), 1) + COUNTIF(AK$4:INDEX(AK:AK, ROW(AK407)), AK407)-1)/'Supporting Calculations'!$B$8</f>
        <v>0.86948529411764708</v>
      </c>
      <c r="AM407" s="26">
        <f>'Segment RDF'!$H$33</f>
        <v>40</v>
      </c>
      <c r="AN407" s="67">
        <f t="shared" si="129"/>
        <v>34.779411764705884</v>
      </c>
      <c r="AO407" s="69">
        <f t="shared" si="139"/>
        <v>0</v>
      </c>
      <c r="AP407" s="24">
        <f>_xlfn.RANK.EQ(AO407, AO$4:INDEX(AO:AO, MATCH(1000000000000,AO:AO)), 0) + COUNTIF(AO$4:INDEX(AO:AO, ROW(AO407)), AO407)-1</f>
        <v>1012</v>
      </c>
      <c r="AQ407" s="25">
        <f>(_xlfn.RANK.EQ(AP407, AP$4:INDEX(AP:AP, MATCH(1000000000000,AP:AP)), 1) + COUNTIF(AP$4:INDEX(AP:AP, ROW(AP407)), AP407)-1)/'Supporting Calculations'!$B$8</f>
        <v>0.93014705882352944</v>
      </c>
      <c r="AR407" s="26">
        <f>'Segment RDF'!$J$33</f>
        <v>20</v>
      </c>
      <c r="AS407" s="67">
        <f t="shared" si="130"/>
        <v>18.602941176470587</v>
      </c>
      <c r="AT407" s="69"/>
      <c r="AU407" s="119">
        <f t="shared" si="131"/>
        <v>31.121323529411764</v>
      </c>
      <c r="AV407" s="56">
        <f t="shared" si="132"/>
        <v>75.698529411764696</v>
      </c>
      <c r="AW407" s="24"/>
      <c r="AX407" s="119">
        <f>(_xlfn.RANK.EQ(AU407, AU$4:INDEX(AU:AU, MATCH(1000000000000,AU:AU)), 1) + COUNTIF(AU$4:INDEX(AU:AU, ROW(AU407)), AU407)-1)/'Supporting Calculations'!$B$8*100</f>
        <v>29.77941176470588</v>
      </c>
      <c r="AY407" s="58">
        <f>(_xlfn.RANK.EQ(AV407, AV$4:INDEX(AV:AV, MATCH(10000000000,AV:AV)), 1) + COUNTIF(AV$4:INDEX(AV:AV, ROW(AV407)), AV407)-1)/'Supporting Calculations'!$B$8*100</f>
        <v>86.48897058823529</v>
      </c>
      <c r="AZ407" s="70">
        <f t="shared" si="133"/>
        <v>116.26838235294117</v>
      </c>
      <c r="BA407" s="24"/>
      <c r="BB407" s="14">
        <f>IF(AND(AX407&gt;='Supporting Calculations'!$B$4,AY407&gt;='Supporting Calculations'!$C$4) = TRUE,1,IF(AND(AX407&gt;'Supporting Calculations'!$B$4,AY407&lt;'Supporting Calculations'!$C$4) = TRUE, 2,IF(AND(AX407&lt;'Supporting Calculations'!$B$4,AY407&gt;'Supporting Calculations'!$C$4) = TRUE,3,IF(AND(AX407&lt;='Supporting Calculations'!$B$4,AY407&lt;='Supporting Calculations'!$C$4) = TRUE, 4,0))))</f>
        <v>3</v>
      </c>
      <c r="BC407" s="44" t="str">
        <f t="shared" si="134"/>
        <v>Medium</v>
      </c>
      <c r="BE407" s="84">
        <f t="shared" si="135"/>
        <v>86.48897058823529</v>
      </c>
      <c r="BF407" s="86" t="e">
        <f t="shared" si="136"/>
        <v>#N/A</v>
      </c>
      <c r="BG407" s="88" t="e">
        <f t="shared" si="137"/>
        <v>#N/A</v>
      </c>
      <c r="BI407" s="14">
        <f t="shared" si="138"/>
        <v>685</v>
      </c>
      <c r="BJ407" s="121">
        <f>BI407/'Supporting Calculations'!$B$8</f>
        <v>0.62959558823529416</v>
      </c>
      <c r="BK407" s="21">
        <f>SUM(T407:INDEX(T:T, MATCH(100000000000000,T:T)))/SUM((T$4:INDEX(T:T, MATCH(1E+30,T:T))))</f>
        <v>0.95860785893576594</v>
      </c>
      <c r="BL407" s="21">
        <f>SUM(H407:INDEX(H:H, MATCH(100000000000000,H:H)))/SUM((H$4:INDEX(H:H, MATCH(100000000000000,H:H))))</f>
        <v>0.97105130512478355</v>
      </c>
      <c r="BM407" s="21">
        <f>SUM(O407:INDEX(O:O, MATCH(100000000000000,O:O)))/SUM((O$4:INDEX(O:O, MATCH(1E+30,O:O))))</f>
        <v>0.95860785893576594</v>
      </c>
      <c r="BN407" s="132">
        <f>SUM(F407:INDEX(F:F, MATCH(100000000000000,F:F)))/SUM((F$4:INDEX(F:F, MATCH(1E+30,F:F))))</f>
        <v>0.94708513227033997</v>
      </c>
      <c r="BQ407" s="28"/>
    </row>
    <row r="408" spans="1:69" ht="15.75" customHeight="1">
      <c r="A408" s="89"/>
      <c r="B408" s="124" t="s">
        <v>131</v>
      </c>
      <c r="C408" s="74"/>
      <c r="D408" s="28"/>
      <c r="E408" s="45">
        <v>5746921</v>
      </c>
      <c r="F408" s="23">
        <v>476258</v>
      </c>
      <c r="G408" s="23">
        <v>5746921</v>
      </c>
      <c r="H408" s="23">
        <v>0</v>
      </c>
      <c r="I408" s="43">
        <v>0</v>
      </c>
      <c r="J408" s="23"/>
      <c r="K408" s="45"/>
      <c r="L408" s="23"/>
      <c r="M408" s="43"/>
      <c r="N408" s="23"/>
      <c r="O408" s="112">
        <f t="shared" si="120"/>
        <v>5746921</v>
      </c>
      <c r="P408" s="24">
        <f>_xlfn.RANK.EQ(O408, O$4:INDEX(O:O, MATCH(100000000000000,O:O)), 0) + COUNTIF(O$4:INDEX(O:O, ROW(O408)), O408)-1</f>
        <v>684</v>
      </c>
      <c r="Q408" s="25">
        <f>(_xlfn.RANK.EQ(P408, P$4:INDEX(P:P, MATCH(1000000000000,P:P)), 0) + COUNTIF(P$4:INDEX(P:P, ROW(P408)), P408)-1)/'Supporting Calculations'!$B$8</f>
        <v>0.37224264705882354</v>
      </c>
      <c r="R408" s="26">
        <f>'Segment RDF'!$F$33</f>
        <v>40</v>
      </c>
      <c r="S408" s="56">
        <f t="shared" si="121"/>
        <v>14.889705882352942</v>
      </c>
      <c r="T408" s="113">
        <f t="shared" si="122"/>
        <v>5746921</v>
      </c>
      <c r="U408" s="24">
        <f>_xlfn.RANK.EQ(T408, T$4:INDEX(T:T, MATCH(100000000000000,T:T)), 0) + COUNTIF(T$4:INDEX(T:T, ROW(T408)), T408)-1</f>
        <v>684</v>
      </c>
      <c r="V408" s="25">
        <f>(_xlfn.RANK.EQ(U408, U$4:INDEX(U:U, MATCH(1000000000000,U:U)), 0) + COUNTIF(U$4:INDEX(U:U, ROW(U408)), U408)-1)/'Supporting Calculations'!$B$8</f>
        <v>0.37224264705882354</v>
      </c>
      <c r="W408" s="26">
        <f>'Segment RDF'!$H$33</f>
        <v>40</v>
      </c>
      <c r="X408" s="56">
        <f t="shared" si="123"/>
        <v>14.889705882352942</v>
      </c>
      <c r="Y408" s="58">
        <f t="shared" si="124"/>
        <v>0</v>
      </c>
      <c r="Z408" s="24">
        <f>_xlfn.RANK.EQ(Y408, Y$4:INDEX(Y:Y, MATCH(100000000000000,Y:Y)), 0) + COUNTIF(Y$4:INDEX(Y:Y, ROW(Y408)), Y408)-1</f>
        <v>1013</v>
      </c>
      <c r="AA408" s="25">
        <f>(_xlfn.RANK.EQ(Z408, Z$4:INDEX(Z:Z, MATCH(1000000000000,Z:Z)), 0) + COUNTIF(Z$4:INDEX(Z:Z, ROW(Z408)), Z408)-1)/'Supporting Calculations'!$B$8</f>
        <v>6.985294117647059E-2</v>
      </c>
      <c r="AB408" s="26">
        <f>'Segment RDF'!$J$33</f>
        <v>20</v>
      </c>
      <c r="AC408" s="56">
        <f t="shared" si="125"/>
        <v>1.3970588235294117</v>
      </c>
      <c r="AD408" s="26"/>
      <c r="AE408" s="66">
        <f t="shared" si="126"/>
        <v>8.2871854337305137E-2</v>
      </c>
      <c r="AF408" s="24">
        <f>_xlfn.RANK.EQ(AE408, AE$4:INDEX(AE:AE, MATCH(1000000000000,AE:AE)), 0) + COUNTIF(AE$4:INDEX(AE:AE, ROW(AE408)), AE408)-1</f>
        <v>302</v>
      </c>
      <c r="AG408" s="25">
        <f>(_xlfn.RANK.EQ(AF408, AF$4:INDEX(AF:AF, MATCH(1000000000000,AF:AF)), 1) + COUNTIF(AF$4:INDEX(AF:AF, ROW(AF408)), AF408)-1)/'Supporting Calculations'!$B$8</f>
        <v>0.27757352941176472</v>
      </c>
      <c r="AH408" s="26">
        <f>'Segment RDF'!$F$33</f>
        <v>40</v>
      </c>
      <c r="AI408" s="67">
        <f t="shared" si="127"/>
        <v>11.102941176470589</v>
      </c>
      <c r="AJ408" s="68">
        <f t="shared" si="128"/>
        <v>0</v>
      </c>
      <c r="AK408" s="24">
        <f>_xlfn.RANK.EQ(AJ408, AJ$4:INDEX(AJ:AJ, MATCH(1000000000000,AJ:AJ)), 0) + COUNTIF(AJ$4:INDEX(AJ:AJ, ROW(AJ408)), AJ408)-1</f>
        <v>947</v>
      </c>
      <c r="AL408" s="25">
        <f>(_xlfn.RANK.EQ(AK408, AK$4:INDEX(AK:AK, MATCH(1000000000000,AK:AK)), 1) + COUNTIF(AK$4:INDEX(AK:AK, ROW(AK408)), AK408)-1)/'Supporting Calculations'!$B$8</f>
        <v>0.87040441176470584</v>
      </c>
      <c r="AM408" s="26">
        <f>'Segment RDF'!$H$33</f>
        <v>40</v>
      </c>
      <c r="AN408" s="67">
        <f t="shared" si="129"/>
        <v>34.816176470588232</v>
      </c>
      <c r="AO408" s="69">
        <f t="shared" si="139"/>
        <v>0</v>
      </c>
      <c r="AP408" s="24">
        <f>_xlfn.RANK.EQ(AO408, AO$4:INDEX(AO:AO, MATCH(1000000000000,AO:AO)), 0) + COUNTIF(AO$4:INDEX(AO:AO, ROW(AO408)), AO408)-1</f>
        <v>1013</v>
      </c>
      <c r="AQ408" s="25">
        <f>(_xlfn.RANK.EQ(AP408, AP$4:INDEX(AP:AP, MATCH(1000000000000,AP:AP)), 1) + COUNTIF(AP$4:INDEX(AP:AP, ROW(AP408)), AP408)-1)/'Supporting Calculations'!$B$8</f>
        <v>0.9310661764705882</v>
      </c>
      <c r="AR408" s="26">
        <f>'Segment RDF'!$J$33</f>
        <v>20</v>
      </c>
      <c r="AS408" s="67">
        <f t="shared" si="130"/>
        <v>18.621323529411764</v>
      </c>
      <c r="AT408" s="60"/>
      <c r="AU408" s="119">
        <f t="shared" si="131"/>
        <v>31.176470588235297</v>
      </c>
      <c r="AV408" s="56">
        <f t="shared" si="132"/>
        <v>64.54044117647058</v>
      </c>
      <c r="AW408" s="24"/>
      <c r="AX408" s="119">
        <f>(_xlfn.RANK.EQ(AU408, AU$4:INDEX(AU:AU, MATCH(1000000000000,AU:AU)), 1) + COUNTIF(AU$4:INDEX(AU:AU, ROW(AU408)), AU408)-1)/'Supporting Calculations'!$B$8*100</f>
        <v>30.238970588235293</v>
      </c>
      <c r="AY408" s="58">
        <f>(_xlfn.RANK.EQ(AV408, AV$4:INDEX(AV:AV, MATCH(10000000000,AV:AV)), 1) + COUNTIF(AV$4:INDEX(AV:AV, ROW(AV408)), AV408)-1)/'Supporting Calculations'!$B$8*100</f>
        <v>71.047794117647058</v>
      </c>
      <c r="AZ408" s="70">
        <f t="shared" si="133"/>
        <v>101.28676470588235</v>
      </c>
      <c r="BA408" s="24"/>
      <c r="BB408" s="14">
        <f>IF(AND(AX408&gt;='Supporting Calculations'!$B$4,AY408&gt;='Supporting Calculations'!$C$4) = TRUE,1,IF(AND(AX408&gt;'Supporting Calculations'!$B$4,AY408&lt;'Supporting Calculations'!$C$4) = TRUE, 2,IF(AND(AX408&lt;'Supporting Calculations'!$B$4,AY408&gt;'Supporting Calculations'!$C$4) = TRUE,3,IF(AND(AX408&lt;='Supporting Calculations'!$B$4,AY408&lt;='Supporting Calculations'!$C$4) = TRUE, 4,0))))</f>
        <v>4</v>
      </c>
      <c r="BC408" s="44" t="str">
        <f t="shared" si="134"/>
        <v>Low</v>
      </c>
      <c r="BE408" s="84">
        <f t="shared" si="135"/>
        <v>71.047794117647058</v>
      </c>
      <c r="BF408" s="86" t="e">
        <f t="shared" si="136"/>
        <v>#N/A</v>
      </c>
      <c r="BG408" s="88" t="e">
        <f t="shared" si="137"/>
        <v>#N/A</v>
      </c>
      <c r="BI408" s="14">
        <f t="shared" si="138"/>
        <v>684</v>
      </c>
      <c r="BJ408" s="121">
        <f>BI408/'Supporting Calculations'!$B$8</f>
        <v>0.62867647058823528</v>
      </c>
      <c r="BK408" s="21">
        <f>SUM(T408:INDEX(T:T, MATCH(100000000000000,T:T)))/SUM((T$4:INDEX(T:T, MATCH(1E+30,T:T))))</f>
        <v>0.95843593886689649</v>
      </c>
      <c r="BL408" s="21">
        <f>SUM(H408:INDEX(H:H, MATCH(100000000000000,H:H)))/SUM((H$4:INDEX(H:H, MATCH(100000000000000,H:H))))</f>
        <v>0.97105130512478355</v>
      </c>
      <c r="BM408" s="21">
        <f>SUM(O408:INDEX(O:O, MATCH(100000000000000,O:O)))/SUM((O$4:INDEX(O:O, MATCH(1E+30,O:O))))</f>
        <v>0.95843593886689649</v>
      </c>
      <c r="BN408" s="132">
        <f>SUM(F408:INDEX(F:F, MATCH(100000000000000,F:F)))/SUM((F$4:INDEX(F:F, MATCH(1E+30,F:F))))</f>
        <v>0.94696603340239049</v>
      </c>
      <c r="BQ408" s="27"/>
    </row>
    <row r="409" spans="1:69" ht="15.75" customHeight="1">
      <c r="A409" s="89"/>
      <c r="B409" s="124" t="s">
        <v>139</v>
      </c>
      <c r="C409" s="74"/>
      <c r="D409" s="28"/>
      <c r="E409" s="45">
        <v>5751858</v>
      </c>
      <c r="F409" s="23">
        <v>493733</v>
      </c>
      <c r="G409" s="23">
        <v>5751858</v>
      </c>
      <c r="H409" s="23">
        <v>54868.2</v>
      </c>
      <c r="I409" s="43">
        <v>365788</v>
      </c>
      <c r="J409" s="23"/>
      <c r="K409" s="45"/>
      <c r="L409" s="23"/>
      <c r="M409" s="43"/>
      <c r="N409" s="23"/>
      <c r="O409" s="112">
        <f t="shared" si="120"/>
        <v>5751858</v>
      </c>
      <c r="P409" s="24">
        <f>_xlfn.RANK.EQ(O409, O$4:INDEX(O:O, MATCH(100000000000000,O:O)), 0) + COUNTIF(O$4:INDEX(O:O, ROW(O409)), O409)-1</f>
        <v>683</v>
      </c>
      <c r="Q409" s="25">
        <f>(_xlfn.RANK.EQ(P409, P$4:INDEX(P:P, MATCH(1000000000000,P:P)), 0) + COUNTIF(P$4:INDEX(P:P, ROW(P409)), P409)-1)/'Supporting Calculations'!$B$8</f>
        <v>0.37316176470588236</v>
      </c>
      <c r="R409" s="26">
        <f>'Segment RDF'!$F$33</f>
        <v>40</v>
      </c>
      <c r="S409" s="56">
        <f t="shared" si="121"/>
        <v>14.926470588235293</v>
      </c>
      <c r="T409" s="113">
        <f t="shared" si="122"/>
        <v>5751858</v>
      </c>
      <c r="U409" s="24">
        <f>_xlfn.RANK.EQ(T409, T$4:INDEX(T:T, MATCH(100000000000000,T:T)), 0) + COUNTIF(T$4:INDEX(T:T, ROW(T409)), T409)-1</f>
        <v>683</v>
      </c>
      <c r="V409" s="25">
        <f>(_xlfn.RANK.EQ(U409, U$4:INDEX(U:U, MATCH(1000000000000,U:U)), 0) + COUNTIF(U$4:INDEX(U:U, ROW(U409)), U409)-1)/'Supporting Calculations'!$B$8</f>
        <v>0.37316176470588236</v>
      </c>
      <c r="W409" s="26">
        <f>'Segment RDF'!$H$33</f>
        <v>40</v>
      </c>
      <c r="X409" s="56">
        <f t="shared" si="123"/>
        <v>14.926470588235293</v>
      </c>
      <c r="Y409" s="58">
        <f t="shared" si="124"/>
        <v>365788</v>
      </c>
      <c r="Z409" s="24">
        <f>_xlfn.RANK.EQ(Y409, Y$4:INDEX(Y:Y, MATCH(100000000000000,Y:Y)), 0) + COUNTIF(Y$4:INDEX(Y:Y, ROW(Y409)), Y409)-1</f>
        <v>573</v>
      </c>
      <c r="AA409" s="25">
        <f>(_xlfn.RANK.EQ(Z409, Z$4:INDEX(Z:Z, MATCH(1000000000000,Z:Z)), 0) + COUNTIF(Z$4:INDEX(Z:Z, ROW(Z409)), Z409)-1)/'Supporting Calculations'!$B$8</f>
        <v>0.47426470588235292</v>
      </c>
      <c r="AB409" s="26">
        <f>'Segment RDF'!$J$33</f>
        <v>20</v>
      </c>
      <c r="AC409" s="56">
        <f t="shared" si="125"/>
        <v>9.485294117647058</v>
      </c>
      <c r="AD409" s="26"/>
      <c r="AE409" s="66">
        <f t="shared" si="126"/>
        <v>8.5838871543768985E-2</v>
      </c>
      <c r="AF409" s="24">
        <f>_xlfn.RANK.EQ(AE409, AE$4:INDEX(AE:AE, MATCH(1000000000000,AE:AE)), 0) + COUNTIF(AE$4:INDEX(AE:AE, ROW(AE409)), AE409)-1</f>
        <v>289</v>
      </c>
      <c r="AG409" s="25">
        <f>(_xlfn.RANK.EQ(AF409, AF$4:INDEX(AF:AF, MATCH(1000000000000,AF:AF)), 1) + COUNTIF(AF$4:INDEX(AF:AF, ROW(AF409)), AF409)-1)/'Supporting Calculations'!$B$8</f>
        <v>0.265625</v>
      </c>
      <c r="AH409" s="26">
        <f>'Segment RDF'!$F$33</f>
        <v>40</v>
      </c>
      <c r="AI409" s="67">
        <f t="shared" si="127"/>
        <v>10.625</v>
      </c>
      <c r="AJ409" s="68">
        <f t="shared" si="128"/>
        <v>9.5392132420515242E-3</v>
      </c>
      <c r="AK409" s="24">
        <f>_xlfn.RANK.EQ(AJ409, AJ$4:INDEX(AJ:AJ, MATCH(1000000000000,AJ:AJ)), 0) + COUNTIF(AJ$4:INDEX(AJ:AJ, ROW(AJ409)), AJ409)-1</f>
        <v>412</v>
      </c>
      <c r="AL409" s="25">
        <f>(_xlfn.RANK.EQ(AK409, AK$4:INDEX(AK:AK, MATCH(1000000000000,AK:AK)), 1) + COUNTIF(AK$4:INDEX(AK:AK, ROW(AK409)), AK409)-1)/'Supporting Calculations'!$B$8</f>
        <v>0.37867647058823528</v>
      </c>
      <c r="AM409" s="26">
        <f>'Segment RDF'!$H$33</f>
        <v>40</v>
      </c>
      <c r="AN409" s="67">
        <f t="shared" si="129"/>
        <v>15.147058823529411</v>
      </c>
      <c r="AO409" s="69">
        <f t="shared" si="139"/>
        <v>6.3594754947010168E-2</v>
      </c>
      <c r="AP409" s="24">
        <f>_xlfn.RANK.EQ(AO409, AO$4:INDEX(AO:AO, MATCH(1000000000000,AO:AO)), 0) + COUNTIF(AO$4:INDEX(AO:AO, ROW(AO409)), AO409)-1</f>
        <v>502</v>
      </c>
      <c r="AQ409" s="25">
        <f>(_xlfn.RANK.EQ(AP409, AP$4:INDEX(AP:AP, MATCH(1000000000000,AP:AP)), 1) + COUNTIF(AP$4:INDEX(AP:AP, ROW(AP409)), AP409)-1)/'Supporting Calculations'!$B$8</f>
        <v>0.46139705882352944</v>
      </c>
      <c r="AR409" s="26">
        <f>'Segment RDF'!$J$33</f>
        <v>20</v>
      </c>
      <c r="AS409" s="67">
        <f t="shared" si="130"/>
        <v>9.2279411764705888</v>
      </c>
      <c r="AT409" s="69"/>
      <c r="AU409" s="119">
        <f t="shared" si="131"/>
        <v>39.338235294117645</v>
      </c>
      <c r="AV409" s="56">
        <f t="shared" si="132"/>
        <v>35</v>
      </c>
      <c r="AW409" s="24"/>
      <c r="AX409" s="119">
        <f>(_xlfn.RANK.EQ(AU409, AU$4:INDEX(AU:AU, MATCH(1000000000000,AU:AU)), 1) + COUNTIF(AU$4:INDEX(AU:AU, ROW(AU409)), AU409)-1)/'Supporting Calculations'!$B$8*100</f>
        <v>38.970588235294116</v>
      </c>
      <c r="AY409" s="58">
        <f>(_xlfn.RANK.EQ(AV409, AV$4:INDEX(AV:AV, MATCH(10000000000,AV:AV)), 1) + COUNTIF(AV$4:INDEX(AV:AV, ROW(AV409)), AV409)-1)/'Supporting Calculations'!$B$8*100</f>
        <v>26.286764705882355</v>
      </c>
      <c r="AZ409" s="70">
        <f t="shared" si="133"/>
        <v>65.257352941176464</v>
      </c>
      <c r="BA409" s="24"/>
      <c r="BB409" s="14">
        <f>IF(AND(AX409&gt;='Supporting Calculations'!$B$4,AY409&gt;='Supporting Calculations'!$C$4) = TRUE,1,IF(AND(AX409&gt;'Supporting Calculations'!$B$4,AY409&lt;'Supporting Calculations'!$C$4) = TRUE, 2,IF(AND(AX409&lt;'Supporting Calculations'!$B$4,AY409&gt;'Supporting Calculations'!$C$4) = TRUE,3,IF(AND(AX409&lt;='Supporting Calculations'!$B$4,AY409&lt;='Supporting Calculations'!$C$4) = TRUE, 4,0))))</f>
        <v>4</v>
      </c>
      <c r="BC409" s="44" t="str">
        <f t="shared" si="134"/>
        <v>Low</v>
      </c>
      <c r="BE409" s="84">
        <f t="shared" si="135"/>
        <v>26.286764705882355</v>
      </c>
      <c r="BF409" s="86" t="e">
        <f t="shared" si="136"/>
        <v>#N/A</v>
      </c>
      <c r="BG409" s="88" t="e">
        <f t="shared" si="137"/>
        <v>#N/A</v>
      </c>
      <c r="BI409" s="14">
        <f t="shared" si="138"/>
        <v>683</v>
      </c>
      <c r="BJ409" s="121">
        <f>BI409/'Supporting Calculations'!$B$8</f>
        <v>0.62775735294117652</v>
      </c>
      <c r="BK409" s="21">
        <f>SUM(T409:INDEX(T:T, MATCH(100000000000000,T:T)))/SUM((T$4:INDEX(T:T, MATCH(1E+30,T:T))))</f>
        <v>0.9582635534975128</v>
      </c>
      <c r="BL409" s="21">
        <f>SUM(H409:INDEX(H:H, MATCH(100000000000000,H:H)))/SUM((H$4:INDEX(H:H, MATCH(100000000000000,H:H))))</f>
        <v>0.97105130512478355</v>
      </c>
      <c r="BM409" s="21">
        <f>SUM(O409:INDEX(O:O, MATCH(100000000000000,O:O)))/SUM((O$4:INDEX(O:O, MATCH(1E+30,O:O))))</f>
        <v>0.9582635534975128</v>
      </c>
      <c r="BN409" s="132">
        <f>SUM(F409:INDEX(F:F, MATCH(100000000000000,F:F)))/SUM((F$4:INDEX(F:F, MATCH(1E+30,F:F))))</f>
        <v>0.94667738171413729</v>
      </c>
      <c r="BQ409" s="28"/>
    </row>
    <row r="410" spans="1:69" ht="15.75" customHeight="1">
      <c r="A410" s="89"/>
      <c r="B410" s="124" t="s">
        <v>145</v>
      </c>
      <c r="C410" s="74"/>
      <c r="D410" s="28"/>
      <c r="E410" s="45">
        <v>5767182.2999999998</v>
      </c>
      <c r="F410" s="23">
        <v>525547</v>
      </c>
      <c r="G410" s="23">
        <v>5767182.2999999998</v>
      </c>
      <c r="H410" s="23">
        <v>17899.22</v>
      </c>
      <c r="I410" s="43">
        <v>170745.44</v>
      </c>
      <c r="J410" s="23"/>
      <c r="K410" s="45"/>
      <c r="L410" s="23"/>
      <c r="M410" s="43"/>
      <c r="N410" s="23"/>
      <c r="O410" s="112">
        <f t="shared" si="120"/>
        <v>5767182.2999999998</v>
      </c>
      <c r="P410" s="24">
        <f>_xlfn.RANK.EQ(O410, O$4:INDEX(O:O, MATCH(100000000000000,O:O)), 0) + COUNTIF(O$4:INDEX(O:O, ROW(O410)), O410)-1</f>
        <v>682</v>
      </c>
      <c r="Q410" s="25">
        <f>(_xlfn.RANK.EQ(P410, P$4:INDEX(P:P, MATCH(1000000000000,P:P)), 0) + COUNTIF(P$4:INDEX(P:P, ROW(P410)), P410)-1)/'Supporting Calculations'!$B$8</f>
        <v>0.37408088235294118</v>
      </c>
      <c r="R410" s="26">
        <f>'Segment RDF'!$F$33</f>
        <v>40</v>
      </c>
      <c r="S410" s="56">
        <f t="shared" si="121"/>
        <v>14.963235294117647</v>
      </c>
      <c r="T410" s="113">
        <f t="shared" si="122"/>
        <v>5767182.2999999998</v>
      </c>
      <c r="U410" s="24">
        <f>_xlfn.RANK.EQ(T410, T$4:INDEX(T:T, MATCH(100000000000000,T:T)), 0) + COUNTIF(T$4:INDEX(T:T, ROW(T410)), T410)-1</f>
        <v>682</v>
      </c>
      <c r="V410" s="25">
        <f>(_xlfn.RANK.EQ(U410, U$4:INDEX(U:U, MATCH(1000000000000,U:U)), 0) + COUNTIF(U$4:INDEX(U:U, ROW(U410)), U410)-1)/'Supporting Calculations'!$B$8</f>
        <v>0.37408088235294118</v>
      </c>
      <c r="W410" s="26">
        <f>'Segment RDF'!$H$33</f>
        <v>40</v>
      </c>
      <c r="X410" s="56">
        <f t="shared" si="123"/>
        <v>14.963235294117647</v>
      </c>
      <c r="Y410" s="58">
        <f t="shared" si="124"/>
        <v>170745.44</v>
      </c>
      <c r="Z410" s="24">
        <f>_xlfn.RANK.EQ(Y410, Y$4:INDEX(Y:Y, MATCH(100000000000000,Y:Y)), 0) + COUNTIF(Y$4:INDEX(Y:Y, ROW(Y410)), Y410)-1</f>
        <v>731</v>
      </c>
      <c r="AA410" s="25">
        <f>(_xlfn.RANK.EQ(Z410, Z$4:INDEX(Z:Z, MATCH(1000000000000,Z:Z)), 0) + COUNTIF(Z$4:INDEX(Z:Z, ROW(Z410)), Z410)-1)/'Supporting Calculations'!$B$8</f>
        <v>0.32904411764705882</v>
      </c>
      <c r="AB410" s="26">
        <f>'Segment RDF'!$J$33</f>
        <v>20</v>
      </c>
      <c r="AC410" s="56">
        <f t="shared" si="125"/>
        <v>6.5808823529411766</v>
      </c>
      <c r="AD410" s="26"/>
      <c r="AE410" s="66">
        <f t="shared" si="126"/>
        <v>9.1127169675215572E-2</v>
      </c>
      <c r="AF410" s="24">
        <f>_xlfn.RANK.EQ(AE410, AE$4:INDEX(AE:AE, MATCH(1000000000000,AE:AE)), 0) + COUNTIF(AE$4:INDEX(AE:AE, ROW(AE410)), AE410)-1</f>
        <v>264</v>
      </c>
      <c r="AG410" s="25">
        <f>(_xlfn.RANK.EQ(AF410, AF$4:INDEX(AF:AF, MATCH(1000000000000,AF:AF)), 1) + COUNTIF(AF$4:INDEX(AF:AF, ROW(AF410)), AF410)-1)/'Supporting Calculations'!$B$8</f>
        <v>0.24264705882352941</v>
      </c>
      <c r="AH410" s="26">
        <f>'Segment RDF'!$F$33</f>
        <v>40</v>
      </c>
      <c r="AI410" s="67">
        <f t="shared" si="127"/>
        <v>9.7058823529411757</v>
      </c>
      <c r="AJ410" s="68">
        <f t="shared" si="128"/>
        <v>3.1036334675947387E-3</v>
      </c>
      <c r="AK410" s="24">
        <f>_xlfn.RANK.EQ(AJ410, AJ$4:INDEX(AJ:AJ, MATCH(1000000000000,AJ:AJ)), 0) + COUNTIF(AJ$4:INDEX(AJ:AJ, ROW(AJ410)), AJ410)-1</f>
        <v>669</v>
      </c>
      <c r="AL410" s="25">
        <f>(_xlfn.RANK.EQ(AK410, AK$4:INDEX(AK:AK, MATCH(1000000000000,AK:AK)), 1) + COUNTIF(AK$4:INDEX(AK:AK, ROW(AK410)), AK410)-1)/'Supporting Calculations'!$B$8</f>
        <v>0.61488970588235292</v>
      </c>
      <c r="AM410" s="26">
        <f>'Segment RDF'!$H$33</f>
        <v>40</v>
      </c>
      <c r="AN410" s="67">
        <f t="shared" si="129"/>
        <v>24.595588235294116</v>
      </c>
      <c r="AO410" s="69">
        <f t="shared" si="139"/>
        <v>2.9606388547835569E-2</v>
      </c>
      <c r="AP410" s="24">
        <f>_xlfn.RANK.EQ(AO410, AO$4:INDEX(AO:AO, MATCH(1000000000000,AO:AO)), 0) + COUNTIF(AO$4:INDEX(AO:AO, ROW(AO410)), AO410)-1</f>
        <v>710</v>
      </c>
      <c r="AQ410" s="25">
        <f>(_xlfn.RANK.EQ(AP410, AP$4:INDEX(AP:AP, MATCH(1000000000000,AP:AP)), 1) + COUNTIF(AP$4:INDEX(AP:AP, ROW(AP410)), AP410)-1)/'Supporting Calculations'!$B$8</f>
        <v>0.65257352941176472</v>
      </c>
      <c r="AR410" s="26">
        <f>'Segment RDF'!$J$33</f>
        <v>20</v>
      </c>
      <c r="AS410" s="67">
        <f t="shared" si="130"/>
        <v>13.051470588235293</v>
      </c>
      <c r="AT410" s="69"/>
      <c r="AU410" s="119">
        <f t="shared" si="131"/>
        <v>36.507352941176471</v>
      </c>
      <c r="AV410" s="56">
        <f t="shared" si="132"/>
        <v>47.35294117647058</v>
      </c>
      <c r="AW410" s="24"/>
      <c r="AX410" s="119">
        <f>(_xlfn.RANK.EQ(AU410, AU$4:INDEX(AU:AU, MATCH(1000000000000,AU:AU)), 1) + COUNTIF(AU$4:INDEX(AU:AU, ROW(AU410)), AU410)-1)/'Supporting Calculations'!$B$8*100</f>
        <v>36.029411764705884</v>
      </c>
      <c r="AY410" s="58">
        <f>(_xlfn.RANK.EQ(AV410, AV$4:INDEX(AV:AV, MATCH(10000000000,AV:AV)), 1) + COUNTIF(AV$4:INDEX(AV:AV, ROW(AV410)), AV410)-1)/'Supporting Calculations'!$B$8*100</f>
        <v>43.290441176470587</v>
      </c>
      <c r="AZ410" s="70">
        <f t="shared" si="133"/>
        <v>79.319852941176464</v>
      </c>
      <c r="BA410" s="24"/>
      <c r="BB410" s="14">
        <f>IF(AND(AX410&gt;='Supporting Calculations'!$B$4,AY410&gt;='Supporting Calculations'!$C$4) = TRUE,1,IF(AND(AX410&gt;'Supporting Calculations'!$B$4,AY410&lt;'Supporting Calculations'!$C$4) = TRUE, 2,IF(AND(AX410&lt;'Supporting Calculations'!$B$4,AY410&gt;'Supporting Calculations'!$C$4) = TRUE,3,IF(AND(AX410&lt;='Supporting Calculations'!$B$4,AY410&lt;='Supporting Calculations'!$C$4) = TRUE, 4,0))))</f>
        <v>4</v>
      </c>
      <c r="BC410" s="44" t="str">
        <f t="shared" si="134"/>
        <v>Low</v>
      </c>
      <c r="BE410" s="84">
        <f t="shared" si="135"/>
        <v>43.290441176470587</v>
      </c>
      <c r="BF410" s="86" t="e">
        <f t="shared" si="136"/>
        <v>#N/A</v>
      </c>
      <c r="BG410" s="88" t="e">
        <f t="shared" si="137"/>
        <v>#N/A</v>
      </c>
      <c r="BI410" s="14">
        <f t="shared" si="138"/>
        <v>682</v>
      </c>
      <c r="BJ410" s="121">
        <f>BI410/'Supporting Calculations'!$B$8</f>
        <v>0.62683823529411764</v>
      </c>
      <c r="BK410" s="21">
        <f>SUM(T410:INDEX(T:T, MATCH(100000000000000,T:T)))/SUM((T$4:INDEX(T:T, MATCH(1E+30,T:T))))</f>
        <v>0.95809102003725244</v>
      </c>
      <c r="BL410" s="21">
        <f>SUM(H410:INDEX(H:H, MATCH(100000000000000,H:H)))/SUM((H$4:INDEX(H:H, MATCH(100000000000000,H:H))))</f>
        <v>0.97094474072874304</v>
      </c>
      <c r="BM410" s="21">
        <f>SUM(O410:INDEX(O:O, MATCH(100000000000000,O:O)))/SUM((O$4:INDEX(O:O, MATCH(1E+30,O:O))))</f>
        <v>0.95809102003725244</v>
      </c>
      <c r="BN410" s="132">
        <f>SUM(F410:INDEX(F:F, MATCH(100000000000000,F:F)))/SUM((F$4:INDEX(F:F, MATCH(1E+30,F:F))))</f>
        <v>0.94637813873239995</v>
      </c>
      <c r="BQ410" s="28"/>
    </row>
    <row r="411" spans="1:69" ht="15.75" customHeight="1">
      <c r="A411" s="89"/>
      <c r="B411" s="124" t="s">
        <v>133</v>
      </c>
      <c r="C411" s="74"/>
      <c r="D411" s="28"/>
      <c r="E411" s="45">
        <v>5768030.5999999996</v>
      </c>
      <c r="F411" s="23">
        <v>1514028</v>
      </c>
      <c r="G411" s="23">
        <v>5768030.5999999996</v>
      </c>
      <c r="H411" s="23">
        <v>786059.67</v>
      </c>
      <c r="I411" s="43">
        <v>5240447.66</v>
      </c>
      <c r="J411" s="23"/>
      <c r="K411" s="45"/>
      <c r="L411" s="23"/>
      <c r="M411" s="43"/>
      <c r="N411" s="23"/>
      <c r="O411" s="112">
        <f t="shared" si="120"/>
        <v>5768030.5999999996</v>
      </c>
      <c r="P411" s="24">
        <f>_xlfn.RANK.EQ(O411, O$4:INDEX(O:O, MATCH(100000000000000,O:O)), 0) + COUNTIF(O$4:INDEX(O:O, ROW(O411)), O411)-1</f>
        <v>681</v>
      </c>
      <c r="Q411" s="25">
        <f>(_xlfn.RANK.EQ(P411, P$4:INDEX(P:P, MATCH(1000000000000,P:P)), 0) + COUNTIF(P$4:INDEX(P:P, ROW(P411)), P411)-1)/'Supporting Calculations'!$B$8</f>
        <v>0.375</v>
      </c>
      <c r="R411" s="26">
        <f>'Segment RDF'!$F$33</f>
        <v>40</v>
      </c>
      <c r="S411" s="56">
        <f t="shared" si="121"/>
        <v>15</v>
      </c>
      <c r="T411" s="113">
        <f t="shared" si="122"/>
        <v>5768030.5999999996</v>
      </c>
      <c r="U411" s="24">
        <f>_xlfn.RANK.EQ(T411, T$4:INDEX(T:T, MATCH(100000000000000,T:T)), 0) + COUNTIF(T$4:INDEX(T:T, ROW(T411)), T411)-1</f>
        <v>681</v>
      </c>
      <c r="V411" s="25">
        <f>(_xlfn.RANK.EQ(U411, U$4:INDEX(U:U, MATCH(1000000000000,U:U)), 0) + COUNTIF(U$4:INDEX(U:U, ROW(U411)), U411)-1)/'Supporting Calculations'!$B$8</f>
        <v>0.375</v>
      </c>
      <c r="W411" s="26">
        <f>'Segment RDF'!$H$33</f>
        <v>40</v>
      </c>
      <c r="X411" s="56">
        <f t="shared" si="123"/>
        <v>15</v>
      </c>
      <c r="Y411" s="58">
        <f t="shared" si="124"/>
        <v>5240447.66</v>
      </c>
      <c r="Z411" s="24">
        <f>_xlfn.RANK.EQ(Y411, Y$4:INDEX(Y:Y, MATCH(100000000000000,Y:Y)), 0) + COUNTIF(Y$4:INDEX(Y:Y, ROW(Y411)), Y411)-1</f>
        <v>124</v>
      </c>
      <c r="AA411" s="25">
        <f>(_xlfn.RANK.EQ(Z411, Z$4:INDEX(Z:Z, MATCH(1000000000000,Z:Z)), 0) + COUNTIF(Z$4:INDEX(Z:Z, ROW(Z411)), Z411)-1)/'Supporting Calculations'!$B$8</f>
        <v>0.88694852941176472</v>
      </c>
      <c r="AB411" s="26">
        <f>'Segment RDF'!$J$33</f>
        <v>20</v>
      </c>
      <c r="AC411" s="56">
        <f t="shared" si="125"/>
        <v>17.738970588235293</v>
      </c>
      <c r="AD411" s="26"/>
      <c r="AE411" s="66">
        <f t="shared" si="126"/>
        <v>0.26248612481355421</v>
      </c>
      <c r="AF411" s="24">
        <f>_xlfn.RANK.EQ(AE411, AE$4:INDEX(AE:AE, MATCH(1000000000000,AE:AE)), 0) + COUNTIF(AE$4:INDEX(AE:AE, ROW(AE411)), AE411)-1</f>
        <v>16</v>
      </c>
      <c r="AG411" s="25">
        <f>(_xlfn.RANK.EQ(AF411, AF$4:INDEX(AF:AF, MATCH(1000000000000,AF:AF)), 1) + COUNTIF(AF$4:INDEX(AF:AF, ROW(AF411)), AF411)-1)/'Supporting Calculations'!$B$8</f>
        <v>1.4705882352941176E-2</v>
      </c>
      <c r="AH411" s="26">
        <f>'Segment RDF'!$F$33</f>
        <v>40</v>
      </c>
      <c r="AI411" s="67">
        <f t="shared" si="127"/>
        <v>0.58823529411764708</v>
      </c>
      <c r="AJ411" s="68">
        <f t="shared" si="128"/>
        <v>0.13627869276560359</v>
      </c>
      <c r="AK411" s="24">
        <f>_xlfn.RANK.EQ(AJ411, AJ$4:INDEX(AJ:AJ, MATCH(1000000000000,AJ:AJ)), 0) + COUNTIF(AJ$4:INDEX(AJ:AJ, ROW(AJ411)), AJ411)-1</f>
        <v>2</v>
      </c>
      <c r="AL411" s="25">
        <f>(_xlfn.RANK.EQ(AK411, AK$4:INDEX(AK:AK, MATCH(1000000000000,AK:AK)), 1) + COUNTIF(AK$4:INDEX(AK:AK, ROW(AK411)), AK411)-1)/'Supporting Calculations'!$B$8</f>
        <v>1.838235294117647E-3</v>
      </c>
      <c r="AM411" s="26">
        <f>'Segment RDF'!$H$33</f>
        <v>40</v>
      </c>
      <c r="AN411" s="67">
        <f t="shared" si="129"/>
        <v>7.3529411764705885E-2</v>
      </c>
      <c r="AO411" s="69">
        <f t="shared" si="139"/>
        <v>0.90853326263560397</v>
      </c>
      <c r="AP411" s="24">
        <f>_xlfn.RANK.EQ(AO411, AO$4:INDEX(AO:AO, MATCH(1000000000000,AO:AO)), 0) + COUNTIF(AO$4:INDEX(AO:AO, ROW(AO411)), AO411)-1</f>
        <v>4</v>
      </c>
      <c r="AQ411" s="25">
        <f>(_xlfn.RANK.EQ(AP411, AP$4:INDEX(AP:AP, MATCH(1000000000000,AP:AP)), 1) + COUNTIF(AP$4:INDEX(AP:AP, ROW(AP411)), AP411)-1)/'Supporting Calculations'!$B$8</f>
        <v>3.6764705882352941E-3</v>
      </c>
      <c r="AR411" s="26">
        <f>'Segment RDF'!$J$33</f>
        <v>20</v>
      </c>
      <c r="AS411" s="67">
        <f t="shared" si="130"/>
        <v>7.3529411764705885E-2</v>
      </c>
      <c r="AT411" s="69"/>
      <c r="AU411" s="119">
        <f t="shared" si="131"/>
        <v>47.73897058823529</v>
      </c>
      <c r="AV411" s="56">
        <f t="shared" si="132"/>
        <v>0.73529411764705876</v>
      </c>
      <c r="AW411" s="24"/>
      <c r="AX411" s="119">
        <f>(_xlfn.RANK.EQ(AU411, AU$4:INDEX(AU:AU, MATCH(1000000000000,AU:AU)), 1) + COUNTIF(AU$4:INDEX(AU:AU, ROW(AU411)), AU411)-1)/'Supporting Calculations'!$B$8*100</f>
        <v>48.161764705882355</v>
      </c>
      <c r="AY411" s="58">
        <f>(_xlfn.RANK.EQ(AV411, AV$4:INDEX(AV:AV, MATCH(10000000000,AV:AV)), 1) + COUNTIF(AV$4:INDEX(AV:AV, ROW(AV411)), AV411)-1)/'Supporting Calculations'!$B$8*100</f>
        <v>9.1911764705882346E-2</v>
      </c>
      <c r="AZ411" s="70">
        <f t="shared" si="133"/>
        <v>48.253676470588239</v>
      </c>
      <c r="BA411" s="24"/>
      <c r="BB411" s="14">
        <f>IF(AND(AX411&gt;='Supporting Calculations'!$B$4,AY411&gt;='Supporting Calculations'!$C$4) = TRUE,1,IF(AND(AX411&gt;'Supporting Calculations'!$B$4,AY411&lt;'Supporting Calculations'!$C$4) = TRUE, 2,IF(AND(AX411&lt;'Supporting Calculations'!$B$4,AY411&gt;'Supporting Calculations'!$C$4) = TRUE,3,IF(AND(AX411&lt;='Supporting Calculations'!$B$4,AY411&lt;='Supporting Calculations'!$C$4) = TRUE, 4,0))))</f>
        <v>4</v>
      </c>
      <c r="BC411" s="44" t="str">
        <f t="shared" si="134"/>
        <v>Low</v>
      </c>
      <c r="BE411" s="84" t="e">
        <f t="shared" si="135"/>
        <v>#N/A</v>
      </c>
      <c r="BF411" s="86" t="e">
        <f t="shared" si="136"/>
        <v>#N/A</v>
      </c>
      <c r="BG411" s="88">
        <f t="shared" si="137"/>
        <v>9.1911764705882346E-2</v>
      </c>
      <c r="BI411" s="14">
        <f t="shared" si="138"/>
        <v>681</v>
      </c>
      <c r="BJ411" s="121">
        <f>BI411/'Supporting Calculations'!$B$8</f>
        <v>0.62591911764705888</v>
      </c>
      <c r="BK411" s="21">
        <f>SUM(T411:INDEX(T:T, MATCH(100000000000000,T:T)))/SUM((T$4:INDEX(T:T, MATCH(1E+30,T:T))))</f>
        <v>0.95791802690735073</v>
      </c>
      <c r="BL411" s="21">
        <f>SUM(H411:INDEX(H:H, MATCH(100000000000000,H:H)))/SUM((H$4:INDEX(H:H, MATCH(100000000000000,H:H))))</f>
        <v>0.9709099770665689</v>
      </c>
      <c r="BM411" s="21">
        <f>SUM(O411:INDEX(O:O, MATCH(100000000000000,O:O)))/SUM((O$4:INDEX(O:O, MATCH(1E+30,O:O))))</f>
        <v>0.95791802690735073</v>
      </c>
      <c r="BN411" s="132">
        <f>SUM(F411:INDEX(F:F, MATCH(100000000000000,F:F)))/SUM((F$4:INDEX(F:F, MATCH(1E+30,F:F))))</f>
        <v>0.94605961383873649</v>
      </c>
      <c r="BQ411" s="28"/>
    </row>
    <row r="412" spans="1:69" ht="15.75" customHeight="1">
      <c r="A412" s="89"/>
      <c r="B412" s="124" t="s">
        <v>134</v>
      </c>
      <c r="C412" s="74"/>
      <c r="D412" s="28"/>
      <c r="E412" s="45">
        <v>5797985.9800000004</v>
      </c>
      <c r="F412" s="23">
        <v>404204</v>
      </c>
      <c r="G412" s="23">
        <v>5797985.9800000004</v>
      </c>
      <c r="H412" s="23">
        <v>103365.41</v>
      </c>
      <c r="I412" s="43">
        <v>689102.75</v>
      </c>
      <c r="J412" s="23"/>
      <c r="K412" s="45"/>
      <c r="L412" s="23"/>
      <c r="M412" s="43"/>
      <c r="N412" s="23"/>
      <c r="O412" s="112">
        <f t="shared" si="120"/>
        <v>5797985.9800000004</v>
      </c>
      <c r="P412" s="24">
        <f>_xlfn.RANK.EQ(O412, O$4:INDEX(O:O, MATCH(100000000000000,O:O)), 0) + COUNTIF(O$4:INDEX(O:O, ROW(O412)), O412)-1</f>
        <v>680</v>
      </c>
      <c r="Q412" s="25">
        <f>(_xlfn.RANK.EQ(P412, P$4:INDEX(P:P, MATCH(1000000000000,P:P)), 0) + COUNTIF(P$4:INDEX(P:P, ROW(P412)), P412)-1)/'Supporting Calculations'!$B$8</f>
        <v>0.37591911764705882</v>
      </c>
      <c r="R412" s="26">
        <f>'Segment RDF'!$F$33</f>
        <v>40</v>
      </c>
      <c r="S412" s="56">
        <f t="shared" si="121"/>
        <v>15.036764705882353</v>
      </c>
      <c r="T412" s="113">
        <f t="shared" si="122"/>
        <v>5797985.9800000004</v>
      </c>
      <c r="U412" s="24">
        <f>_xlfn.RANK.EQ(T412, T$4:INDEX(T:T, MATCH(100000000000000,T:T)), 0) + COUNTIF(T$4:INDEX(T:T, ROW(T412)), T412)-1</f>
        <v>680</v>
      </c>
      <c r="V412" s="25">
        <f>(_xlfn.RANK.EQ(U412, U$4:INDEX(U:U, MATCH(1000000000000,U:U)), 0) + COUNTIF(U$4:INDEX(U:U, ROW(U412)), U412)-1)/'Supporting Calculations'!$B$8</f>
        <v>0.37591911764705882</v>
      </c>
      <c r="W412" s="26">
        <f>'Segment RDF'!$H$33</f>
        <v>40</v>
      </c>
      <c r="X412" s="56">
        <f t="shared" si="123"/>
        <v>15.036764705882353</v>
      </c>
      <c r="Y412" s="58">
        <f t="shared" si="124"/>
        <v>689102.75</v>
      </c>
      <c r="Z412" s="24">
        <f>_xlfn.RANK.EQ(Y412, Y$4:INDEX(Y:Y, MATCH(100000000000000,Y:Y)), 0) + COUNTIF(Y$4:INDEX(Y:Y, ROW(Y412)), Y412)-1</f>
        <v>433</v>
      </c>
      <c r="AA412" s="25">
        <f>(_xlfn.RANK.EQ(Z412, Z$4:INDEX(Z:Z, MATCH(1000000000000,Z:Z)), 0) + COUNTIF(Z$4:INDEX(Z:Z, ROW(Z412)), Z412)-1)/'Supporting Calculations'!$B$8</f>
        <v>0.6029411764705882</v>
      </c>
      <c r="AB412" s="26">
        <f>'Segment RDF'!$J$33</f>
        <v>20</v>
      </c>
      <c r="AC412" s="56">
        <f t="shared" si="125"/>
        <v>12.058823529411764</v>
      </c>
      <c r="AD412" s="26"/>
      <c r="AE412" s="66">
        <f t="shared" si="126"/>
        <v>6.9714552845469277E-2</v>
      </c>
      <c r="AF412" s="24">
        <f>_xlfn.RANK.EQ(AE412, AE$4:INDEX(AE:AE, MATCH(1000000000000,AE:AE)), 0) + COUNTIF(AE$4:INDEX(AE:AE, ROW(AE412)), AE412)-1</f>
        <v>374</v>
      </c>
      <c r="AG412" s="25">
        <f>(_xlfn.RANK.EQ(AF412, AF$4:INDEX(AF:AF, MATCH(1000000000000,AF:AF)), 1) + COUNTIF(AF$4:INDEX(AF:AF, ROW(AF412)), AF412)-1)/'Supporting Calculations'!$B$8</f>
        <v>0.34375</v>
      </c>
      <c r="AH412" s="26">
        <f>'Segment RDF'!$F$33</f>
        <v>40</v>
      </c>
      <c r="AI412" s="67">
        <f t="shared" si="127"/>
        <v>13.75</v>
      </c>
      <c r="AJ412" s="68">
        <f t="shared" si="128"/>
        <v>1.7827813029654825E-2</v>
      </c>
      <c r="AK412" s="24">
        <f>_xlfn.RANK.EQ(AJ412, AJ$4:INDEX(AJ:AJ, MATCH(1000000000000,AJ:AJ)), 0) + COUNTIF(AJ$4:INDEX(AJ:AJ, ROW(AJ412)), AJ412)-1</f>
        <v>241</v>
      </c>
      <c r="AL412" s="25">
        <f>(_xlfn.RANK.EQ(AK412, AK$4:INDEX(AK:AK, MATCH(1000000000000,AK:AK)), 1) + COUNTIF(AK$4:INDEX(AK:AK, ROW(AK412)), AK412)-1)/'Supporting Calculations'!$B$8</f>
        <v>0.22150735294117646</v>
      </c>
      <c r="AM412" s="26">
        <f>'Segment RDF'!$H$33</f>
        <v>40</v>
      </c>
      <c r="AN412" s="67">
        <f t="shared" si="129"/>
        <v>8.860294117647058</v>
      </c>
      <c r="AO412" s="69">
        <f t="shared" si="139"/>
        <v>0.11885208973892689</v>
      </c>
      <c r="AP412" s="24">
        <f>_xlfn.RANK.EQ(AO412, AO$4:INDEX(AO:AO, MATCH(1000000000000,AO:AO)), 0) + COUNTIF(AO$4:INDEX(AO:AO, ROW(AO412)), AO412)-1</f>
        <v>305</v>
      </c>
      <c r="AQ412" s="25">
        <f>(_xlfn.RANK.EQ(AP412, AP$4:INDEX(AP:AP, MATCH(1000000000000,AP:AP)), 1) + COUNTIF(AP$4:INDEX(AP:AP, ROW(AP412)), AP412)-1)/'Supporting Calculations'!$B$8</f>
        <v>0.28033088235294118</v>
      </c>
      <c r="AR412" s="26">
        <f>'Segment RDF'!$J$33</f>
        <v>20</v>
      </c>
      <c r="AS412" s="67">
        <f t="shared" si="130"/>
        <v>5.6066176470588234</v>
      </c>
      <c r="AT412" s="69"/>
      <c r="AU412" s="119">
        <f t="shared" si="131"/>
        <v>42.132352941176471</v>
      </c>
      <c r="AV412" s="56">
        <f t="shared" si="132"/>
        <v>28.21691176470588</v>
      </c>
      <c r="AW412" s="24"/>
      <c r="AX412" s="119">
        <f>(_xlfn.RANK.EQ(AU412, AU$4:INDEX(AU:AU, MATCH(1000000000000,AU:AU)), 1) + COUNTIF(AU$4:INDEX(AU:AU, ROW(AU412)), AU412)-1)/'Supporting Calculations'!$B$8*100</f>
        <v>42.279411764705884</v>
      </c>
      <c r="AY412" s="58">
        <f>(_xlfn.RANK.EQ(AV412, AV$4:INDEX(AV:AV, MATCH(10000000000,AV:AV)), 1) + COUNTIF(AV$4:INDEX(AV:AV, ROW(AV412)), AV412)-1)/'Supporting Calculations'!$B$8*100</f>
        <v>19.669117647058822</v>
      </c>
      <c r="AZ412" s="70">
        <f t="shared" si="133"/>
        <v>61.94852941176471</v>
      </c>
      <c r="BA412" s="24"/>
      <c r="BB412" s="14">
        <f>IF(AND(AX412&gt;='Supporting Calculations'!$B$4,AY412&gt;='Supporting Calculations'!$C$4) = TRUE,1,IF(AND(AX412&gt;'Supporting Calculations'!$B$4,AY412&lt;'Supporting Calculations'!$C$4) = TRUE, 2,IF(AND(AX412&lt;'Supporting Calculations'!$B$4,AY412&gt;'Supporting Calculations'!$C$4) = TRUE,3,IF(AND(AX412&lt;='Supporting Calculations'!$B$4,AY412&lt;='Supporting Calculations'!$C$4) = TRUE, 4,0))))</f>
        <v>4</v>
      </c>
      <c r="BC412" s="44" t="str">
        <f t="shared" si="134"/>
        <v>Low</v>
      </c>
      <c r="BE412" s="84" t="e">
        <f t="shared" si="135"/>
        <v>#N/A</v>
      </c>
      <c r="BF412" s="86" t="e">
        <f t="shared" si="136"/>
        <v>#N/A</v>
      </c>
      <c r="BG412" s="88">
        <f t="shared" si="137"/>
        <v>19.669117647058822</v>
      </c>
      <c r="BI412" s="14">
        <f t="shared" si="138"/>
        <v>680</v>
      </c>
      <c r="BJ412" s="121">
        <f>BI412/'Supporting Calculations'!$B$8</f>
        <v>0.625</v>
      </c>
      <c r="BK412" s="21">
        <f>SUM(T412:INDEX(T:T, MATCH(100000000000000,T:T)))/SUM((T$4:INDEX(T:T, MATCH(1E+30,T:T))))</f>
        <v>0.95774500833173448</v>
      </c>
      <c r="BL412" s="21">
        <f>SUM(H412:INDEX(H:H, MATCH(100000000000000,H:H)))/SUM((H$4:INDEX(H:H, MATCH(100000000000000,H:H))))</f>
        <v>0.96938330088646052</v>
      </c>
      <c r="BM412" s="21">
        <f>SUM(O412:INDEX(O:O, MATCH(100000000000000,O:O)))/SUM((O$4:INDEX(O:O, MATCH(1E+30,O:O))))</f>
        <v>0.95774500833173448</v>
      </c>
      <c r="BN412" s="132">
        <f>SUM(F412:INDEX(F:F, MATCH(100000000000000,F:F)))/SUM((F$4:INDEX(F:F, MATCH(1E+30,F:F))))</f>
        <v>0.94514198780775627</v>
      </c>
      <c r="BQ412" s="28"/>
    </row>
    <row r="413" spans="1:69" ht="15.75" customHeight="1">
      <c r="A413" s="89"/>
      <c r="B413" s="124" t="s">
        <v>136</v>
      </c>
      <c r="C413" s="74"/>
      <c r="D413" s="28"/>
      <c r="E413" s="45">
        <v>5816053.7000000002</v>
      </c>
      <c r="F413" s="23">
        <v>536242</v>
      </c>
      <c r="G413" s="23">
        <v>5816053.7000000002</v>
      </c>
      <c r="H413" s="23">
        <v>0</v>
      </c>
      <c r="I413" s="43">
        <v>0</v>
      </c>
      <c r="J413" s="23"/>
      <c r="K413" s="45"/>
      <c r="L413" s="23"/>
      <c r="M413" s="43"/>
      <c r="N413" s="23"/>
      <c r="O413" s="112">
        <f t="shared" si="120"/>
        <v>5816053.7000000002</v>
      </c>
      <c r="P413" s="24">
        <f>_xlfn.RANK.EQ(O413, O$4:INDEX(O:O, MATCH(100000000000000,O:O)), 0) + COUNTIF(O$4:INDEX(O:O, ROW(O413)), O413)-1</f>
        <v>679</v>
      </c>
      <c r="Q413" s="25">
        <f>(_xlfn.RANK.EQ(P413, P$4:INDEX(P:P, MATCH(1000000000000,P:P)), 0) + COUNTIF(P$4:INDEX(P:P, ROW(P413)), P413)-1)/'Supporting Calculations'!$B$8</f>
        <v>0.37683823529411764</v>
      </c>
      <c r="R413" s="26">
        <f>'Segment RDF'!$F$33</f>
        <v>40</v>
      </c>
      <c r="S413" s="56">
        <f t="shared" si="121"/>
        <v>15.073529411764707</v>
      </c>
      <c r="T413" s="113">
        <f t="shared" si="122"/>
        <v>5816053.7000000002</v>
      </c>
      <c r="U413" s="24">
        <f>_xlfn.RANK.EQ(T413, T$4:INDEX(T:T, MATCH(100000000000000,T:T)), 0) + COUNTIF(T$4:INDEX(T:T, ROW(T413)), T413)-1</f>
        <v>679</v>
      </c>
      <c r="V413" s="25">
        <f>(_xlfn.RANK.EQ(U413, U$4:INDEX(U:U, MATCH(1000000000000,U:U)), 0) + COUNTIF(U$4:INDEX(U:U, ROW(U413)), U413)-1)/'Supporting Calculations'!$B$8</f>
        <v>0.37683823529411764</v>
      </c>
      <c r="W413" s="26">
        <f>'Segment RDF'!$H$33</f>
        <v>40</v>
      </c>
      <c r="X413" s="56">
        <f t="shared" si="123"/>
        <v>15.073529411764707</v>
      </c>
      <c r="Y413" s="58">
        <f t="shared" si="124"/>
        <v>0</v>
      </c>
      <c r="Z413" s="24">
        <f>_xlfn.RANK.EQ(Y413, Y$4:INDEX(Y:Y, MATCH(100000000000000,Y:Y)), 0) + COUNTIF(Y$4:INDEX(Y:Y, ROW(Y413)), Y413)-1</f>
        <v>1014</v>
      </c>
      <c r="AA413" s="25">
        <f>(_xlfn.RANK.EQ(Z413, Z$4:INDEX(Z:Z, MATCH(1000000000000,Z:Z)), 0) + COUNTIF(Z$4:INDEX(Z:Z, ROW(Z413)), Z413)-1)/'Supporting Calculations'!$B$8</f>
        <v>6.893382352941177E-2</v>
      </c>
      <c r="AB413" s="26">
        <f>'Segment RDF'!$J$33</f>
        <v>20</v>
      </c>
      <c r="AC413" s="56">
        <f t="shared" si="125"/>
        <v>1.3786764705882355</v>
      </c>
      <c r="AD413" s="26"/>
      <c r="AE413" s="66">
        <f t="shared" si="126"/>
        <v>9.2200317889086891E-2</v>
      </c>
      <c r="AF413" s="24">
        <f>_xlfn.RANK.EQ(AE413, AE$4:INDEX(AE:AE, MATCH(1000000000000,AE:AE)), 0) + COUNTIF(AE$4:INDEX(AE:AE, ROW(AE413)), AE413)-1</f>
        <v>263</v>
      </c>
      <c r="AG413" s="25">
        <f>(_xlfn.RANK.EQ(AF413, AF$4:INDEX(AF:AF, MATCH(1000000000000,AF:AF)), 1) + COUNTIF(AF$4:INDEX(AF:AF, ROW(AF413)), AF413)-1)/'Supporting Calculations'!$B$8</f>
        <v>0.24172794117647059</v>
      </c>
      <c r="AH413" s="26">
        <f>'Segment RDF'!$F$33</f>
        <v>40</v>
      </c>
      <c r="AI413" s="67">
        <f t="shared" si="127"/>
        <v>9.6691176470588243</v>
      </c>
      <c r="AJ413" s="68">
        <f t="shared" si="128"/>
        <v>0</v>
      </c>
      <c r="AK413" s="24">
        <f>_xlfn.RANK.EQ(AJ413, AJ$4:INDEX(AJ:AJ, MATCH(1000000000000,AJ:AJ)), 0) + COUNTIF(AJ$4:INDEX(AJ:AJ, ROW(AJ413)), AJ413)-1</f>
        <v>948</v>
      </c>
      <c r="AL413" s="25">
        <f>(_xlfn.RANK.EQ(AK413, AK$4:INDEX(AK:AK, MATCH(1000000000000,AK:AK)), 1) + COUNTIF(AK$4:INDEX(AK:AK, ROW(AK413)), AK413)-1)/'Supporting Calculations'!$B$8</f>
        <v>0.87132352941176472</v>
      </c>
      <c r="AM413" s="26">
        <f>'Segment RDF'!$H$33</f>
        <v>40</v>
      </c>
      <c r="AN413" s="67">
        <f t="shared" si="129"/>
        <v>34.852941176470587</v>
      </c>
      <c r="AO413" s="69">
        <f t="shared" si="139"/>
        <v>0</v>
      </c>
      <c r="AP413" s="24">
        <f>_xlfn.RANK.EQ(AO413, AO$4:INDEX(AO:AO, MATCH(1000000000000,AO:AO)), 0) + COUNTIF(AO$4:INDEX(AO:AO, ROW(AO413)), AO413)-1</f>
        <v>1014</v>
      </c>
      <c r="AQ413" s="25">
        <f>(_xlfn.RANK.EQ(AP413, AP$4:INDEX(AP:AP, MATCH(1000000000000,AP:AP)), 1) + COUNTIF(AP$4:INDEX(AP:AP, ROW(AP413)), AP413)-1)/'Supporting Calculations'!$B$8</f>
        <v>0.93198529411764708</v>
      </c>
      <c r="AR413" s="26">
        <f>'Segment RDF'!$J$33</f>
        <v>20</v>
      </c>
      <c r="AS413" s="67">
        <f t="shared" si="130"/>
        <v>18.639705882352942</v>
      </c>
      <c r="AT413" s="69"/>
      <c r="AU413" s="119">
        <f t="shared" si="131"/>
        <v>31.525735294117649</v>
      </c>
      <c r="AV413" s="56">
        <f t="shared" si="132"/>
        <v>63.161764705882355</v>
      </c>
      <c r="AW413" s="24"/>
      <c r="AX413" s="119">
        <f>(_xlfn.RANK.EQ(AU413, AU$4:INDEX(AU:AU, MATCH(1000000000000,AU:AU)), 1) + COUNTIF(AU$4:INDEX(AU:AU, ROW(AU413)), AU413)-1)/'Supporting Calculations'!$B$8*100</f>
        <v>30.606617647058826</v>
      </c>
      <c r="AY413" s="58">
        <f>(_xlfn.RANK.EQ(AV413, AV$4:INDEX(AV:AV, MATCH(10000000000,AV:AV)), 1) + COUNTIF(AV$4:INDEX(AV:AV, ROW(AV413)), AV413)-1)/'Supporting Calculations'!$B$8*100</f>
        <v>68.19852941176471</v>
      </c>
      <c r="AZ413" s="70">
        <f t="shared" si="133"/>
        <v>98.805147058823536</v>
      </c>
      <c r="BA413" s="24"/>
      <c r="BB413" s="14">
        <f>IF(AND(AX413&gt;='Supporting Calculations'!$B$4,AY413&gt;='Supporting Calculations'!$C$4) = TRUE,1,IF(AND(AX413&gt;'Supporting Calculations'!$B$4,AY413&lt;'Supporting Calculations'!$C$4) = TRUE, 2,IF(AND(AX413&lt;'Supporting Calculations'!$B$4,AY413&gt;'Supporting Calculations'!$C$4) = TRUE,3,IF(AND(AX413&lt;='Supporting Calculations'!$B$4,AY413&lt;='Supporting Calculations'!$C$4) = TRUE, 4,0))))</f>
        <v>4</v>
      </c>
      <c r="BC413" s="44" t="str">
        <f t="shared" si="134"/>
        <v>Low</v>
      </c>
      <c r="BE413" s="84">
        <f t="shared" si="135"/>
        <v>68.19852941176471</v>
      </c>
      <c r="BF413" s="86" t="e">
        <f t="shared" si="136"/>
        <v>#N/A</v>
      </c>
      <c r="BG413" s="88" t="e">
        <f t="shared" si="137"/>
        <v>#N/A</v>
      </c>
      <c r="BI413" s="14">
        <f t="shared" si="138"/>
        <v>679</v>
      </c>
      <c r="BJ413" s="121">
        <f>BI413/'Supporting Calculations'!$B$8</f>
        <v>0.62408088235294112</v>
      </c>
      <c r="BK413" s="21">
        <f>SUM(T413:INDEX(T:T, MATCH(100000000000000,T:T)))/SUM((T$4:INDEX(T:T, MATCH(1E+30,T:T))))</f>
        <v>0.95757109121075035</v>
      </c>
      <c r="BL413" s="21">
        <f>SUM(H413:INDEX(H:H, MATCH(100000000000000,H:H)))/SUM((H$4:INDEX(H:H, MATCH(100000000000000,H:H))))</f>
        <v>0.96918254575893414</v>
      </c>
      <c r="BM413" s="21">
        <f>SUM(O413:INDEX(O:O, MATCH(100000000000000,O:O)))/SUM((O$4:INDEX(O:O, MATCH(1E+30,O:O))))</f>
        <v>0.95757109121075035</v>
      </c>
      <c r="BN413" s="132">
        <f>SUM(F413:INDEX(F:F, MATCH(100000000000000,F:F)))/SUM((F$4:INDEX(F:F, MATCH(1E+30,F:F))))</f>
        <v>0.94489700679536659</v>
      </c>
      <c r="BQ413" s="28"/>
    </row>
    <row r="414" spans="1:69" ht="15.75" customHeight="1">
      <c r="A414" s="89"/>
      <c r="B414" s="124" t="s">
        <v>139</v>
      </c>
      <c r="C414" s="74"/>
      <c r="D414" s="28"/>
      <c r="E414" s="45">
        <v>5831453.9900000002</v>
      </c>
      <c r="F414" s="23"/>
      <c r="G414" s="23">
        <v>5831453.9900000002</v>
      </c>
      <c r="H414" s="23">
        <v>0</v>
      </c>
      <c r="I414" s="43">
        <v>659832.14</v>
      </c>
      <c r="J414" s="23"/>
      <c r="K414" s="45"/>
      <c r="L414" s="23"/>
      <c r="M414" s="43"/>
      <c r="N414" s="23"/>
      <c r="O414" s="112">
        <f t="shared" si="120"/>
        <v>5831453.9900000002</v>
      </c>
      <c r="P414" s="24">
        <f>_xlfn.RANK.EQ(O414, O$4:INDEX(O:O, MATCH(100000000000000,O:O)), 0) + COUNTIF(O$4:INDEX(O:O, ROW(O414)), O414)-1</f>
        <v>678</v>
      </c>
      <c r="Q414" s="25">
        <f>(_xlfn.RANK.EQ(P414, P$4:INDEX(P:P, MATCH(1000000000000,P:P)), 0) + COUNTIF(P$4:INDEX(P:P, ROW(P414)), P414)-1)/'Supporting Calculations'!$B$8</f>
        <v>0.37775735294117646</v>
      </c>
      <c r="R414" s="26">
        <f>'Segment RDF'!$F$33</f>
        <v>40</v>
      </c>
      <c r="S414" s="56">
        <f t="shared" si="121"/>
        <v>15.110294117647058</v>
      </c>
      <c r="T414" s="113">
        <f t="shared" si="122"/>
        <v>5831453.9900000002</v>
      </c>
      <c r="U414" s="24">
        <f>_xlfn.RANK.EQ(T414, T$4:INDEX(T:T, MATCH(100000000000000,T:T)), 0) + COUNTIF(T$4:INDEX(T:T, ROW(T414)), T414)-1</f>
        <v>678</v>
      </c>
      <c r="V414" s="25">
        <f>(_xlfn.RANK.EQ(U414, U$4:INDEX(U:U, MATCH(1000000000000,U:U)), 0) + COUNTIF(U$4:INDEX(U:U, ROW(U414)), U414)-1)/'Supporting Calculations'!$B$8</f>
        <v>0.37775735294117646</v>
      </c>
      <c r="W414" s="26">
        <f>'Segment RDF'!$H$33</f>
        <v>40</v>
      </c>
      <c r="X414" s="56">
        <f t="shared" si="123"/>
        <v>15.110294117647058</v>
      </c>
      <c r="Y414" s="58">
        <f t="shared" si="124"/>
        <v>659832.14</v>
      </c>
      <c r="Z414" s="24">
        <f>_xlfn.RANK.EQ(Y414, Y$4:INDEX(Y:Y, MATCH(100000000000000,Y:Y)), 0) + COUNTIF(Y$4:INDEX(Y:Y, ROW(Y414)), Y414)-1</f>
        <v>443</v>
      </c>
      <c r="AA414" s="25">
        <f>(_xlfn.RANK.EQ(Z414, Z$4:INDEX(Z:Z, MATCH(1000000000000,Z:Z)), 0) + COUNTIF(Z$4:INDEX(Z:Z, ROW(Z414)), Z414)-1)/'Supporting Calculations'!$B$8</f>
        <v>0.59375</v>
      </c>
      <c r="AB414" s="26">
        <f>'Segment RDF'!$J$33</f>
        <v>20</v>
      </c>
      <c r="AC414" s="56">
        <f t="shared" si="125"/>
        <v>11.875</v>
      </c>
      <c r="AD414" s="26"/>
      <c r="AE414" s="66">
        <f t="shared" si="126"/>
        <v>0</v>
      </c>
      <c r="AF414" s="24">
        <f>_xlfn.RANK.EQ(AE414, AE$4:INDEX(AE:AE, MATCH(1000000000000,AE:AE)), 0) + COUNTIF(AE$4:INDEX(AE:AE, ROW(AE414)), AE414)-1</f>
        <v>1047</v>
      </c>
      <c r="AG414" s="25">
        <f>(_xlfn.RANK.EQ(AF414, AF$4:INDEX(AF:AF, MATCH(1000000000000,AF:AF)), 1) + COUNTIF(AF$4:INDEX(AF:AF, ROW(AF414)), AF414)-1)/'Supporting Calculations'!$B$8</f>
        <v>0.9623161764705882</v>
      </c>
      <c r="AH414" s="26">
        <f>'Segment RDF'!$F$33</f>
        <v>40</v>
      </c>
      <c r="AI414" s="67">
        <f t="shared" si="127"/>
        <v>38.492647058823529</v>
      </c>
      <c r="AJ414" s="68">
        <f t="shared" si="128"/>
        <v>0</v>
      </c>
      <c r="AK414" s="24">
        <f>_xlfn.RANK.EQ(AJ414, AJ$4:INDEX(AJ:AJ, MATCH(1000000000000,AJ:AJ)), 0) + COUNTIF(AJ$4:INDEX(AJ:AJ, ROW(AJ414)), AJ414)-1</f>
        <v>949</v>
      </c>
      <c r="AL414" s="25">
        <f>(_xlfn.RANK.EQ(AK414, AK$4:INDEX(AK:AK, MATCH(1000000000000,AK:AK)), 1) + COUNTIF(AK$4:INDEX(AK:AK, ROW(AK414)), AK414)-1)/'Supporting Calculations'!$B$8</f>
        <v>0.87224264705882348</v>
      </c>
      <c r="AM414" s="26">
        <f>'Segment RDF'!$H$33</f>
        <v>40</v>
      </c>
      <c r="AN414" s="67">
        <f t="shared" si="129"/>
        <v>34.889705882352942</v>
      </c>
      <c r="AO414" s="69">
        <f t="shared" si="139"/>
        <v>0.11315053520640056</v>
      </c>
      <c r="AP414" s="24">
        <f>_xlfn.RANK.EQ(AO414, AO$4:INDEX(AO:AO, MATCH(1000000000000,AO:AO)), 0) + COUNTIF(AO$4:INDEX(AO:AO, ROW(AO414)), AO414)-1</f>
        <v>325</v>
      </c>
      <c r="AQ414" s="25">
        <f>(_xlfn.RANK.EQ(AP414, AP$4:INDEX(AP:AP, MATCH(1000000000000,AP:AP)), 1) + COUNTIF(AP$4:INDEX(AP:AP, ROW(AP414)), AP414)-1)/'Supporting Calculations'!$B$8</f>
        <v>0.29871323529411764</v>
      </c>
      <c r="AR414" s="26">
        <f>'Segment RDF'!$J$33</f>
        <v>20</v>
      </c>
      <c r="AS414" s="67">
        <f t="shared" si="130"/>
        <v>5.9742647058823533</v>
      </c>
      <c r="AT414" s="69"/>
      <c r="AU414" s="119">
        <f t="shared" si="131"/>
        <v>42.095588235294116</v>
      </c>
      <c r="AV414" s="56">
        <f t="shared" si="132"/>
        <v>79.356617647058812</v>
      </c>
      <c r="AW414" s="24"/>
      <c r="AX414" s="119">
        <f>(_xlfn.RANK.EQ(AU414, AU$4:INDEX(AU:AU, MATCH(1000000000000,AU:AU)), 1) + COUNTIF(AU$4:INDEX(AU:AU, ROW(AU414)), AU414)-1)/'Supporting Calculations'!$B$8*100</f>
        <v>42.1875</v>
      </c>
      <c r="AY414" s="58">
        <f>(_xlfn.RANK.EQ(AV414, AV$4:INDEX(AV:AV, MATCH(10000000000,AV:AV)), 1) + COUNTIF(AV$4:INDEX(AV:AV, ROW(AV414)), AV414)-1)/'Supporting Calculations'!$B$8*100</f>
        <v>91.268382352941174</v>
      </c>
      <c r="AZ414" s="70">
        <f t="shared" si="133"/>
        <v>133.45588235294116</v>
      </c>
      <c r="BA414" s="24"/>
      <c r="BB414" s="14">
        <f>IF(AND(AX414&gt;='Supporting Calculations'!$B$4,AY414&gt;='Supporting Calculations'!$C$4) = TRUE,1,IF(AND(AX414&gt;'Supporting Calculations'!$B$4,AY414&lt;'Supporting Calculations'!$C$4) = TRUE, 2,IF(AND(AX414&lt;'Supporting Calculations'!$B$4,AY414&gt;'Supporting Calculations'!$C$4) = TRUE,3,IF(AND(AX414&lt;='Supporting Calculations'!$B$4,AY414&lt;='Supporting Calculations'!$C$4) = TRUE, 4,0))))</f>
        <v>3</v>
      </c>
      <c r="BC414" s="44" t="str">
        <f t="shared" si="134"/>
        <v>Medium</v>
      </c>
      <c r="BE414" s="84" t="e">
        <f t="shared" si="135"/>
        <v>#N/A</v>
      </c>
      <c r="BF414" s="86" t="e">
        <f t="shared" si="136"/>
        <v>#N/A</v>
      </c>
      <c r="BG414" s="88">
        <f t="shared" si="137"/>
        <v>91.268382352941174</v>
      </c>
      <c r="BI414" s="14">
        <f t="shared" si="138"/>
        <v>678</v>
      </c>
      <c r="BJ414" s="121">
        <f>BI414/'Supporting Calculations'!$B$8</f>
        <v>0.62316176470588236</v>
      </c>
      <c r="BK414" s="21">
        <f>SUM(T414:INDEX(T:T, MATCH(100000000000000,T:T)))/SUM((T$4:INDEX(T:T, MATCH(1E+30,T:T))))</f>
        <v>0.95739663212815129</v>
      </c>
      <c r="BL414" s="21">
        <f>SUM(H414:INDEX(H:H, MATCH(100000000000000,H:H)))/SUM((H$4:INDEX(H:H, MATCH(100000000000000,H:H))))</f>
        <v>0.96918254575893414</v>
      </c>
      <c r="BM414" s="21">
        <f>SUM(O414:INDEX(O:O, MATCH(100000000000000,O:O)))/SUM((O$4:INDEX(O:O, MATCH(1E+30,O:O))))</f>
        <v>0.95739663212815129</v>
      </c>
      <c r="BN414" s="132">
        <f>SUM(F414:INDEX(F:F, MATCH(100000000000000,F:F)))/SUM((F$4:INDEX(F:F, MATCH(1E+30,F:F))))</f>
        <v>0.94457199984826601</v>
      </c>
      <c r="BQ414" s="28"/>
    </row>
    <row r="415" spans="1:69" ht="15.75" customHeight="1">
      <c r="A415" s="89"/>
      <c r="B415" s="124" t="s">
        <v>140</v>
      </c>
      <c r="C415" s="74"/>
      <c r="D415" s="28"/>
      <c r="E415" s="45">
        <v>5846637.4199999999</v>
      </c>
      <c r="F415" s="23">
        <v>207213</v>
      </c>
      <c r="G415" s="23">
        <v>5846637.4199999999</v>
      </c>
      <c r="H415" s="23">
        <v>1681.61</v>
      </c>
      <c r="I415" s="43">
        <v>11651.210000000299</v>
      </c>
      <c r="J415" s="23"/>
      <c r="K415" s="45"/>
      <c r="L415" s="23"/>
      <c r="M415" s="43"/>
      <c r="N415" s="23"/>
      <c r="O415" s="112">
        <f t="shared" si="120"/>
        <v>5846637.4199999999</v>
      </c>
      <c r="P415" s="24">
        <f>_xlfn.RANK.EQ(O415, O$4:INDEX(O:O, MATCH(100000000000000,O:O)), 0) + COUNTIF(O$4:INDEX(O:O, ROW(O415)), O415)-1</f>
        <v>677</v>
      </c>
      <c r="Q415" s="25">
        <f>(_xlfn.RANK.EQ(P415, P$4:INDEX(P:P, MATCH(1000000000000,P:P)), 0) + COUNTIF(P$4:INDEX(P:P, ROW(P415)), P415)-1)/'Supporting Calculations'!$B$8</f>
        <v>0.37867647058823528</v>
      </c>
      <c r="R415" s="26">
        <f>'Segment RDF'!$F$33</f>
        <v>40</v>
      </c>
      <c r="S415" s="56">
        <f t="shared" si="121"/>
        <v>15.147058823529411</v>
      </c>
      <c r="T415" s="113">
        <f t="shared" si="122"/>
        <v>5846637.4199999999</v>
      </c>
      <c r="U415" s="24">
        <f>_xlfn.RANK.EQ(T415, T$4:INDEX(T:T, MATCH(100000000000000,T:T)), 0) + COUNTIF(T$4:INDEX(T:T, ROW(T415)), T415)-1</f>
        <v>677</v>
      </c>
      <c r="V415" s="25">
        <f>(_xlfn.RANK.EQ(U415, U$4:INDEX(U:U, MATCH(1000000000000,U:U)), 0) + COUNTIF(U$4:INDEX(U:U, ROW(U415)), U415)-1)/'Supporting Calculations'!$B$8</f>
        <v>0.37867647058823528</v>
      </c>
      <c r="W415" s="26">
        <f>'Segment RDF'!$H$33</f>
        <v>40</v>
      </c>
      <c r="X415" s="56">
        <f t="shared" si="123"/>
        <v>15.147058823529411</v>
      </c>
      <c r="Y415" s="58">
        <f t="shared" si="124"/>
        <v>11651.210000000299</v>
      </c>
      <c r="Z415" s="24">
        <f>_xlfn.RANK.EQ(Y415, Y$4:INDEX(Y:Y, MATCH(100000000000000,Y:Y)), 0) + COUNTIF(Y$4:INDEX(Y:Y, ROW(Y415)), Y415)-1</f>
        <v>941</v>
      </c>
      <c r="AA415" s="25">
        <f>(_xlfn.RANK.EQ(Z415, Z$4:INDEX(Z:Z, MATCH(1000000000000,Z:Z)), 0) + COUNTIF(Z$4:INDEX(Z:Z, ROW(Z415)), Z415)-1)/'Supporting Calculations'!$B$8</f>
        <v>0.13602941176470587</v>
      </c>
      <c r="AB415" s="26">
        <f>'Segment RDF'!$J$33</f>
        <v>20</v>
      </c>
      <c r="AC415" s="56">
        <f t="shared" si="125"/>
        <v>2.7205882352941173</v>
      </c>
      <c r="AD415" s="26"/>
      <c r="AE415" s="66">
        <f t="shared" si="126"/>
        <v>3.5441397356226E-2</v>
      </c>
      <c r="AF415" s="24">
        <f>_xlfn.RANK.EQ(AE415, AE$4:INDEX(AE:AE, MATCH(1000000000000,AE:AE)), 0) + COUNTIF(AE$4:INDEX(AE:AE, ROW(AE415)), AE415)-1</f>
        <v>590</v>
      </c>
      <c r="AG415" s="25">
        <f>(_xlfn.RANK.EQ(AF415, AF$4:INDEX(AF:AF, MATCH(1000000000000,AF:AF)), 1) + COUNTIF(AF$4:INDEX(AF:AF, ROW(AF415)), AF415)-1)/'Supporting Calculations'!$B$8</f>
        <v>0.54227941176470584</v>
      </c>
      <c r="AH415" s="26">
        <f>'Segment RDF'!$F$33</f>
        <v>40</v>
      </c>
      <c r="AI415" s="67">
        <f t="shared" si="127"/>
        <v>21.691176470588232</v>
      </c>
      <c r="AJ415" s="68">
        <f t="shared" si="128"/>
        <v>2.8762002484498174E-4</v>
      </c>
      <c r="AK415" s="24">
        <f>_xlfn.RANK.EQ(AJ415, AJ$4:INDEX(AJ:AJ, MATCH(1000000000000,AJ:AJ)), 0) + COUNTIF(AJ$4:INDEX(AJ:AJ, ROW(AJ415)), AJ415)-1</f>
        <v>850</v>
      </c>
      <c r="AL415" s="25">
        <f>(_xlfn.RANK.EQ(AK415, AK$4:INDEX(AK:AK, MATCH(1000000000000,AK:AK)), 1) + COUNTIF(AK$4:INDEX(AK:AK, ROW(AK415)), AK415)-1)/'Supporting Calculations'!$B$8</f>
        <v>0.78125</v>
      </c>
      <c r="AM415" s="26">
        <f>'Segment RDF'!$H$33</f>
        <v>40</v>
      </c>
      <c r="AN415" s="67">
        <f t="shared" si="129"/>
        <v>31.25</v>
      </c>
      <c r="AO415" s="69">
        <f t="shared" si="139"/>
        <v>1.9928052935426085E-3</v>
      </c>
      <c r="AP415" s="24">
        <f>_xlfn.RANK.EQ(AO415, AO$4:INDEX(AO:AO, MATCH(1000000000000,AO:AO)), 0) + COUNTIF(AO$4:INDEX(AO:AO, ROW(AO415)), AO415)-1</f>
        <v>945</v>
      </c>
      <c r="AQ415" s="25">
        <f>(_xlfn.RANK.EQ(AP415, AP$4:INDEX(AP:AP, MATCH(1000000000000,AP:AP)), 1) + COUNTIF(AP$4:INDEX(AP:AP, ROW(AP415)), AP415)-1)/'Supporting Calculations'!$B$8</f>
        <v>0.8685661764705882</v>
      </c>
      <c r="AR415" s="26">
        <f>'Segment RDF'!$J$33</f>
        <v>20</v>
      </c>
      <c r="AS415" s="67">
        <f t="shared" si="130"/>
        <v>17.371323529411764</v>
      </c>
      <c r="AT415" s="69"/>
      <c r="AU415" s="119">
        <f t="shared" si="131"/>
        <v>33.014705882352942</v>
      </c>
      <c r="AV415" s="56">
        <f t="shared" si="132"/>
        <v>70.3125</v>
      </c>
      <c r="AW415" s="24"/>
      <c r="AX415" s="119">
        <f>(_xlfn.RANK.EQ(AU415, AU$4:INDEX(AU:AU, MATCH(1000000000000,AU:AU)), 1) + COUNTIF(AU$4:INDEX(AU:AU, ROW(AU415)), AU415)-1)/'Supporting Calculations'!$B$8*100</f>
        <v>32.444852941176471</v>
      </c>
      <c r="AY415" s="58">
        <f>(_xlfn.RANK.EQ(AV415, AV$4:INDEX(AV:AV, MATCH(10000000000,AV:AV)), 1) + COUNTIF(AV$4:INDEX(AV:AV, ROW(AV415)), AV415)-1)/'Supporting Calculations'!$B$8*100</f>
        <v>79.779411764705884</v>
      </c>
      <c r="AZ415" s="70">
        <f t="shared" si="133"/>
        <v>112.22426470588235</v>
      </c>
      <c r="BA415" s="24"/>
      <c r="BB415" s="14">
        <f>IF(AND(AX415&gt;='Supporting Calculations'!$B$4,AY415&gt;='Supporting Calculations'!$C$4) = TRUE,1,IF(AND(AX415&gt;'Supporting Calculations'!$B$4,AY415&lt;'Supporting Calculations'!$C$4) = TRUE, 2,IF(AND(AX415&lt;'Supporting Calculations'!$B$4,AY415&gt;'Supporting Calculations'!$C$4) = TRUE,3,IF(AND(AX415&lt;='Supporting Calculations'!$B$4,AY415&lt;='Supporting Calculations'!$C$4) = TRUE, 4,0))))</f>
        <v>4</v>
      </c>
      <c r="BC415" s="44" t="str">
        <f t="shared" si="134"/>
        <v>Low</v>
      </c>
      <c r="BE415" s="84">
        <f t="shared" si="135"/>
        <v>79.779411764705884</v>
      </c>
      <c r="BF415" s="86" t="e">
        <f t="shared" si="136"/>
        <v>#N/A</v>
      </c>
      <c r="BG415" s="88" t="e">
        <f t="shared" si="137"/>
        <v>#N/A</v>
      </c>
      <c r="BI415" s="14">
        <f t="shared" si="138"/>
        <v>677</v>
      </c>
      <c r="BJ415" s="121">
        <f>BI415/'Supporting Calculations'!$B$8</f>
        <v>0.62224264705882348</v>
      </c>
      <c r="BK415" s="21">
        <f>SUM(T415:INDEX(T:T, MATCH(100000000000000,T:T)))/SUM((T$4:INDEX(T:T, MATCH(1E+30,T:T))))</f>
        <v>0.95722171109650467</v>
      </c>
      <c r="BL415" s="21">
        <f>SUM(H415:INDEX(H:H, MATCH(100000000000000,H:H)))/SUM((H$4:INDEX(H:H, MATCH(100000000000000,H:H))))</f>
        <v>0.96918254575893414</v>
      </c>
      <c r="BM415" s="21">
        <f>SUM(O415:INDEX(O:O, MATCH(100000000000000,O:O)))/SUM((O$4:INDEX(O:O, MATCH(1E+30,O:O))))</f>
        <v>0.95722171109650467</v>
      </c>
      <c r="BN415" s="132">
        <f>SUM(F415:INDEX(F:F, MATCH(100000000000000,F:F)))/SUM((F$4:INDEX(F:F, MATCH(1E+30,F:F))))</f>
        <v>0.94457199984826601</v>
      </c>
      <c r="BQ415" s="28"/>
    </row>
    <row r="416" spans="1:69" ht="15.75" customHeight="1">
      <c r="A416" s="89"/>
      <c r="B416" s="124" t="s">
        <v>142</v>
      </c>
      <c r="C416" s="74"/>
      <c r="D416" s="28"/>
      <c r="E416" s="45">
        <v>5863812.6500000004</v>
      </c>
      <c r="F416" s="23">
        <v>318099</v>
      </c>
      <c r="G416" s="23">
        <v>5863812.6500000004</v>
      </c>
      <c r="H416" s="23">
        <v>0</v>
      </c>
      <c r="I416" s="43">
        <v>9227.5</v>
      </c>
      <c r="J416" s="23"/>
      <c r="K416" s="45"/>
      <c r="L416" s="23"/>
      <c r="M416" s="43"/>
      <c r="N416" s="23"/>
      <c r="O416" s="112">
        <f t="shared" si="120"/>
        <v>5863812.6500000004</v>
      </c>
      <c r="P416" s="24">
        <f>_xlfn.RANK.EQ(O416, O$4:INDEX(O:O, MATCH(100000000000000,O:O)), 0) + COUNTIF(O$4:INDEX(O:O, ROW(O416)), O416)-1</f>
        <v>676</v>
      </c>
      <c r="Q416" s="25">
        <f>(_xlfn.RANK.EQ(P416, P$4:INDEX(P:P, MATCH(1000000000000,P:P)), 0) + COUNTIF(P$4:INDEX(P:P, ROW(P416)), P416)-1)/'Supporting Calculations'!$B$8</f>
        <v>0.3795955882352941</v>
      </c>
      <c r="R416" s="26">
        <f>'Segment RDF'!$F$33</f>
        <v>40</v>
      </c>
      <c r="S416" s="56">
        <f t="shared" si="121"/>
        <v>15.183823529411764</v>
      </c>
      <c r="T416" s="113">
        <f t="shared" si="122"/>
        <v>5863812.6500000004</v>
      </c>
      <c r="U416" s="24">
        <f>_xlfn.RANK.EQ(T416, T$4:INDEX(T:T, MATCH(100000000000000,T:T)), 0) + COUNTIF(T$4:INDEX(T:T, ROW(T416)), T416)-1</f>
        <v>676</v>
      </c>
      <c r="V416" s="25">
        <f>(_xlfn.RANK.EQ(U416, U$4:INDEX(U:U, MATCH(1000000000000,U:U)), 0) + COUNTIF(U$4:INDEX(U:U, ROW(U416)), U416)-1)/'Supporting Calculations'!$B$8</f>
        <v>0.3795955882352941</v>
      </c>
      <c r="W416" s="26">
        <f>'Segment RDF'!$H$33</f>
        <v>40</v>
      </c>
      <c r="X416" s="56">
        <f t="shared" si="123"/>
        <v>15.183823529411764</v>
      </c>
      <c r="Y416" s="58">
        <f t="shared" si="124"/>
        <v>9227.5</v>
      </c>
      <c r="Z416" s="24">
        <f>_xlfn.RANK.EQ(Y416, Y$4:INDEX(Y:Y, MATCH(100000000000000,Y:Y)), 0) + COUNTIF(Y$4:INDEX(Y:Y, ROW(Y416)), Y416)-1</f>
        <v>945</v>
      </c>
      <c r="AA416" s="25">
        <f>(_xlfn.RANK.EQ(Z416, Z$4:INDEX(Z:Z, MATCH(1000000000000,Z:Z)), 0) + COUNTIF(Z$4:INDEX(Z:Z, ROW(Z416)), Z416)-1)/'Supporting Calculations'!$B$8</f>
        <v>0.13235294117647059</v>
      </c>
      <c r="AB416" s="26">
        <f>'Segment RDF'!$J$33</f>
        <v>20</v>
      </c>
      <c r="AC416" s="56">
        <f t="shared" si="125"/>
        <v>2.6470588235294117</v>
      </c>
      <c r="AD416" s="26"/>
      <c r="AE416" s="66">
        <f t="shared" si="126"/>
        <v>5.4247810935774007E-2</v>
      </c>
      <c r="AF416" s="24">
        <f>_xlfn.RANK.EQ(AE416, AE$4:INDEX(AE:AE, MATCH(1000000000000,AE:AE)), 0) + COUNTIF(AE$4:INDEX(AE:AE, ROW(AE416)), AE416)-1</f>
        <v>469</v>
      </c>
      <c r="AG416" s="25">
        <f>(_xlfn.RANK.EQ(AF416, AF$4:INDEX(AF:AF, MATCH(1000000000000,AF:AF)), 1) + COUNTIF(AF$4:INDEX(AF:AF, ROW(AF416)), AF416)-1)/'Supporting Calculations'!$B$8</f>
        <v>0.43106617647058826</v>
      </c>
      <c r="AH416" s="26">
        <f>'Segment RDF'!$F$33</f>
        <v>40</v>
      </c>
      <c r="AI416" s="67">
        <f t="shared" si="127"/>
        <v>17.242647058823529</v>
      </c>
      <c r="AJ416" s="68">
        <f t="shared" si="128"/>
        <v>0</v>
      </c>
      <c r="AK416" s="24">
        <f>_xlfn.RANK.EQ(AJ416, AJ$4:INDEX(AJ:AJ, MATCH(1000000000000,AJ:AJ)), 0) + COUNTIF(AJ$4:INDEX(AJ:AJ, ROW(AJ416)), AJ416)-1</f>
        <v>950</v>
      </c>
      <c r="AL416" s="25">
        <f>(_xlfn.RANK.EQ(AK416, AK$4:INDEX(AK:AK, MATCH(1000000000000,AK:AK)), 1) + COUNTIF(AK$4:INDEX(AK:AK, ROW(AK416)), AK416)-1)/'Supporting Calculations'!$B$8</f>
        <v>0.87316176470588236</v>
      </c>
      <c r="AM416" s="26">
        <f>'Segment RDF'!$H$33</f>
        <v>40</v>
      </c>
      <c r="AN416" s="67">
        <f t="shared" si="129"/>
        <v>34.926470588235297</v>
      </c>
      <c r="AO416" s="69">
        <f t="shared" si="139"/>
        <v>1.5736348602474533E-3</v>
      </c>
      <c r="AP416" s="24">
        <f>_xlfn.RANK.EQ(AO416, AO$4:INDEX(AO:AO, MATCH(1000000000000,AO:AO)), 0) + COUNTIF(AO$4:INDEX(AO:AO, ROW(AO416)), AO416)-1</f>
        <v>948</v>
      </c>
      <c r="AQ416" s="25">
        <f>(_xlfn.RANK.EQ(AP416, AP$4:INDEX(AP:AP, MATCH(1000000000000,AP:AP)), 1) + COUNTIF(AP$4:INDEX(AP:AP, ROW(AP416)), AP416)-1)/'Supporting Calculations'!$B$8</f>
        <v>0.87132352941176472</v>
      </c>
      <c r="AR416" s="26">
        <f>'Segment RDF'!$J$33</f>
        <v>20</v>
      </c>
      <c r="AS416" s="67">
        <f t="shared" si="130"/>
        <v>17.426470588235293</v>
      </c>
      <c r="AT416" s="69"/>
      <c r="AU416" s="119">
        <f t="shared" si="131"/>
        <v>33.014705882352942</v>
      </c>
      <c r="AV416" s="56">
        <f t="shared" si="132"/>
        <v>69.595588235294116</v>
      </c>
      <c r="AW416" s="24"/>
      <c r="AX416" s="119">
        <f>(_xlfn.RANK.EQ(AU416, AU$4:INDEX(AU:AU, MATCH(1000000000000,AU:AU)), 1) + COUNTIF(AU$4:INDEX(AU:AU, ROW(AU416)), AU416)-1)/'Supporting Calculations'!$B$8*100</f>
        <v>32.536764705882355</v>
      </c>
      <c r="AY416" s="58">
        <f>(_xlfn.RANK.EQ(AV416, AV$4:INDEX(AV:AV, MATCH(10000000000,AV:AV)), 1) + COUNTIF(AV$4:INDEX(AV:AV, ROW(AV416)), AV416)-1)/'Supporting Calculations'!$B$8*100</f>
        <v>78.768382352941174</v>
      </c>
      <c r="AZ416" s="70">
        <f t="shared" si="133"/>
        <v>111.30514705882354</v>
      </c>
      <c r="BA416" s="24"/>
      <c r="BB416" s="14">
        <f>IF(AND(AX416&gt;='Supporting Calculations'!$B$4,AY416&gt;='Supporting Calculations'!$C$4) = TRUE,1,IF(AND(AX416&gt;'Supporting Calculations'!$B$4,AY416&lt;'Supporting Calculations'!$C$4) = TRUE, 2,IF(AND(AX416&lt;'Supporting Calculations'!$B$4,AY416&gt;'Supporting Calculations'!$C$4) = TRUE,3,IF(AND(AX416&lt;='Supporting Calculations'!$B$4,AY416&lt;='Supporting Calculations'!$C$4) = TRUE, 4,0))))</f>
        <v>4</v>
      </c>
      <c r="BC416" s="44" t="str">
        <f t="shared" si="134"/>
        <v>Low</v>
      </c>
      <c r="BE416" s="84">
        <f t="shared" si="135"/>
        <v>78.768382352941174</v>
      </c>
      <c r="BF416" s="86" t="e">
        <f t="shared" si="136"/>
        <v>#N/A</v>
      </c>
      <c r="BG416" s="88" t="e">
        <f t="shared" si="137"/>
        <v>#N/A</v>
      </c>
      <c r="BI416" s="14">
        <f t="shared" si="138"/>
        <v>676</v>
      </c>
      <c r="BJ416" s="121">
        <f>BI416/'Supporting Calculations'!$B$8</f>
        <v>0.62132352941176472</v>
      </c>
      <c r="BK416" s="21">
        <f>SUM(T416:INDEX(T:T, MATCH(100000000000000,T:T)))/SUM((T$4:INDEX(T:T, MATCH(1E+30,T:T))))</f>
        <v>0.95704633462077116</v>
      </c>
      <c r="BL416" s="21">
        <f>SUM(H416:INDEX(H:H, MATCH(100000000000000,H:H)))/SUM((H$4:INDEX(H:H, MATCH(100000000000000,H:H))))</f>
        <v>0.96917927975505525</v>
      </c>
      <c r="BM416" s="21">
        <f>SUM(O416:INDEX(O:O, MATCH(100000000000000,O:O)))/SUM((O$4:INDEX(O:O, MATCH(1E+30,O:O))))</f>
        <v>0.95704633462077116</v>
      </c>
      <c r="BN416" s="132">
        <f>SUM(F416:INDEX(F:F, MATCH(100000000000000,F:F)))/SUM((F$4:INDEX(F:F, MATCH(1E+30,F:F))))</f>
        <v>0.94444641165388821</v>
      </c>
      <c r="BQ416" s="28"/>
    </row>
    <row r="417" spans="1:69" ht="15.75" customHeight="1">
      <c r="A417" s="89"/>
      <c r="B417" s="124" t="s">
        <v>144</v>
      </c>
      <c r="C417" s="74"/>
      <c r="D417" s="28"/>
      <c r="E417" s="45">
        <v>5869602.2999999998</v>
      </c>
      <c r="F417" s="23">
        <v>473669</v>
      </c>
      <c r="G417" s="23">
        <v>5869602.2999999998</v>
      </c>
      <c r="H417" s="23">
        <v>87928.9</v>
      </c>
      <c r="I417" s="43">
        <v>1071104.04</v>
      </c>
      <c r="J417" s="23"/>
      <c r="K417" s="45"/>
      <c r="L417" s="23"/>
      <c r="M417" s="43"/>
      <c r="N417" s="23"/>
      <c r="O417" s="112">
        <f t="shared" si="120"/>
        <v>5869602.2999999998</v>
      </c>
      <c r="P417" s="24">
        <f>_xlfn.RANK.EQ(O417, O$4:INDEX(O:O, MATCH(100000000000000,O:O)), 0) + COUNTIF(O$4:INDEX(O:O, ROW(O417)), O417)-1</f>
        <v>675</v>
      </c>
      <c r="Q417" s="25">
        <f>(_xlfn.RANK.EQ(P417, P$4:INDEX(P:P, MATCH(1000000000000,P:P)), 0) + COUNTIF(P$4:INDEX(P:P, ROW(P417)), P417)-1)/'Supporting Calculations'!$B$8</f>
        <v>0.38051470588235292</v>
      </c>
      <c r="R417" s="26">
        <f>'Segment RDF'!$F$33</f>
        <v>40</v>
      </c>
      <c r="S417" s="56">
        <f t="shared" si="121"/>
        <v>15.220588235294116</v>
      </c>
      <c r="T417" s="113">
        <f t="shared" si="122"/>
        <v>5869602.2999999998</v>
      </c>
      <c r="U417" s="24">
        <f>_xlfn.RANK.EQ(T417, T$4:INDEX(T:T, MATCH(100000000000000,T:T)), 0) + COUNTIF(T$4:INDEX(T:T, ROW(T417)), T417)-1</f>
        <v>675</v>
      </c>
      <c r="V417" s="25">
        <f>(_xlfn.RANK.EQ(U417, U$4:INDEX(U:U, MATCH(1000000000000,U:U)), 0) + COUNTIF(U$4:INDEX(U:U, ROW(U417)), U417)-1)/'Supporting Calculations'!$B$8</f>
        <v>0.38051470588235292</v>
      </c>
      <c r="W417" s="26">
        <f>'Segment RDF'!$H$33</f>
        <v>40</v>
      </c>
      <c r="X417" s="56">
        <f t="shared" si="123"/>
        <v>15.220588235294116</v>
      </c>
      <c r="Y417" s="58">
        <f t="shared" si="124"/>
        <v>1071104.04</v>
      </c>
      <c r="Z417" s="24">
        <f>_xlfn.RANK.EQ(Y417, Y$4:INDEX(Y:Y, MATCH(100000000000000,Y:Y)), 0) + COUNTIF(Y$4:INDEX(Y:Y, ROW(Y417)), Y417)-1</f>
        <v>359</v>
      </c>
      <c r="AA417" s="25">
        <f>(_xlfn.RANK.EQ(Z417, Z$4:INDEX(Z:Z, MATCH(1000000000000,Z:Z)), 0) + COUNTIF(Z$4:INDEX(Z:Z, ROW(Z417)), Z417)-1)/'Supporting Calculations'!$B$8</f>
        <v>0.67095588235294112</v>
      </c>
      <c r="AB417" s="26">
        <f>'Segment RDF'!$J$33</f>
        <v>20</v>
      </c>
      <c r="AC417" s="56">
        <f t="shared" si="125"/>
        <v>13.419117647058822</v>
      </c>
      <c r="AD417" s="26"/>
      <c r="AE417" s="66">
        <f t="shared" si="126"/>
        <v>8.0698653126805547E-2</v>
      </c>
      <c r="AF417" s="24">
        <f>_xlfn.RANK.EQ(AE417, AE$4:INDEX(AE:AE, MATCH(1000000000000,AE:AE)), 0) + COUNTIF(AE$4:INDEX(AE:AE, ROW(AE417)), AE417)-1</f>
        <v>312</v>
      </c>
      <c r="AG417" s="25">
        <f>(_xlfn.RANK.EQ(AF417, AF$4:INDEX(AF:AF, MATCH(1000000000000,AF:AF)), 1) + COUNTIF(AF$4:INDEX(AF:AF, ROW(AF417)), AF417)-1)/'Supporting Calculations'!$B$8</f>
        <v>0.28676470588235292</v>
      </c>
      <c r="AH417" s="26">
        <f>'Segment RDF'!$F$33</f>
        <v>40</v>
      </c>
      <c r="AI417" s="67">
        <f t="shared" si="127"/>
        <v>11.470588235294116</v>
      </c>
      <c r="AJ417" s="68">
        <f t="shared" si="128"/>
        <v>1.4980384616518226E-2</v>
      </c>
      <c r="AK417" s="24">
        <f>_xlfn.RANK.EQ(AJ417, AJ$4:INDEX(AJ:AJ, MATCH(1000000000000,AJ:AJ)), 0) + COUNTIF(AJ$4:INDEX(AJ:AJ, ROW(AJ417)), AJ417)-1</f>
        <v>289</v>
      </c>
      <c r="AL417" s="25">
        <f>(_xlfn.RANK.EQ(AK417, AK$4:INDEX(AK:AK, MATCH(1000000000000,AK:AK)), 1) + COUNTIF(AK$4:INDEX(AK:AK, ROW(AK417)), AK417)-1)/'Supporting Calculations'!$B$8</f>
        <v>0.265625</v>
      </c>
      <c r="AM417" s="26">
        <f>'Segment RDF'!$H$33</f>
        <v>40</v>
      </c>
      <c r="AN417" s="67">
        <f t="shared" si="129"/>
        <v>10.625</v>
      </c>
      <c r="AO417" s="69">
        <f t="shared" si="139"/>
        <v>0.18248323911144715</v>
      </c>
      <c r="AP417" s="24">
        <f>_xlfn.RANK.EQ(AO417, AO$4:INDEX(AO:AO, MATCH(1000000000000,AO:AO)), 0) + COUNTIF(AO$4:INDEX(AO:AO, ROW(AO417)), AO417)-1</f>
        <v>183</v>
      </c>
      <c r="AQ417" s="25">
        <f>(_xlfn.RANK.EQ(AP417, AP$4:INDEX(AP:AP, MATCH(1000000000000,AP:AP)), 1) + COUNTIF(AP$4:INDEX(AP:AP, ROW(AP417)), AP417)-1)/'Supporting Calculations'!$B$8</f>
        <v>0.16819852941176472</v>
      </c>
      <c r="AR417" s="26">
        <f>'Segment RDF'!$J$33</f>
        <v>20</v>
      </c>
      <c r="AS417" s="67">
        <f t="shared" si="130"/>
        <v>3.3639705882352944</v>
      </c>
      <c r="AT417" s="69"/>
      <c r="AU417" s="119">
        <f t="shared" si="131"/>
        <v>43.860294117647058</v>
      </c>
      <c r="AV417" s="56">
        <f t="shared" si="132"/>
        <v>25.459558823529409</v>
      </c>
      <c r="AW417" s="24"/>
      <c r="AX417" s="119">
        <f>(_xlfn.RANK.EQ(AU417, AU$4:INDEX(AU:AU, MATCH(1000000000000,AU:AU)), 1) + COUNTIF(AU$4:INDEX(AU:AU, ROW(AU417)), AU417)-1)/'Supporting Calculations'!$B$8*100</f>
        <v>44.669117647058826</v>
      </c>
      <c r="AY417" s="58">
        <f>(_xlfn.RANK.EQ(AV417, AV$4:INDEX(AV:AV, MATCH(10000000000,AV:AV)), 1) + COUNTIF(AV$4:INDEX(AV:AV, ROW(AV417)), AV417)-1)/'Supporting Calculations'!$B$8*100</f>
        <v>16.819852941176471</v>
      </c>
      <c r="AZ417" s="70">
        <f t="shared" si="133"/>
        <v>61.488970588235297</v>
      </c>
      <c r="BA417" s="24"/>
      <c r="BB417" s="14">
        <f>IF(AND(AX417&gt;='Supporting Calculations'!$B$4,AY417&gt;='Supporting Calculations'!$C$4) = TRUE,1,IF(AND(AX417&gt;'Supporting Calculations'!$B$4,AY417&lt;'Supporting Calculations'!$C$4) = TRUE, 2,IF(AND(AX417&lt;'Supporting Calculations'!$B$4,AY417&gt;'Supporting Calculations'!$C$4) = TRUE,3,IF(AND(AX417&lt;='Supporting Calculations'!$B$4,AY417&lt;='Supporting Calculations'!$C$4) = TRUE, 4,0))))</f>
        <v>4</v>
      </c>
      <c r="BC417" s="44" t="str">
        <f t="shared" si="134"/>
        <v>Low</v>
      </c>
      <c r="BE417" s="84" t="e">
        <f t="shared" si="135"/>
        <v>#N/A</v>
      </c>
      <c r="BF417" s="86" t="e">
        <f t="shared" si="136"/>
        <v>#N/A</v>
      </c>
      <c r="BG417" s="88">
        <f t="shared" si="137"/>
        <v>16.819852941176471</v>
      </c>
      <c r="BI417" s="14">
        <f t="shared" si="138"/>
        <v>675</v>
      </c>
      <c r="BJ417" s="121">
        <f>BI417/'Supporting Calculations'!$B$8</f>
        <v>0.62040441176470584</v>
      </c>
      <c r="BK417" s="21">
        <f>SUM(T417:INDEX(T:T, MATCH(100000000000000,T:T)))/SUM((T$4:INDEX(T:T, MATCH(1E+30,T:T))))</f>
        <v>0.9568704429546655</v>
      </c>
      <c r="BL417" s="21">
        <f>SUM(H417:INDEX(H:H, MATCH(100000000000000,H:H)))/SUM((H$4:INDEX(H:H, MATCH(100000000000000,H:H))))</f>
        <v>0.96917927975505525</v>
      </c>
      <c r="BM417" s="21">
        <f>SUM(O417:INDEX(O:O, MATCH(100000000000000,O:O)))/SUM((O$4:INDEX(O:O, MATCH(1E+30,O:O))))</f>
        <v>0.9568704429546655</v>
      </c>
      <c r="BN417" s="132">
        <f>SUM(F417:INDEX(F:F, MATCH(100000000000000,F:F)))/SUM((F$4:INDEX(F:F, MATCH(1E+30,F:F))))</f>
        <v>0.94425361738401414</v>
      </c>
      <c r="BQ417" s="28"/>
    </row>
    <row r="418" spans="1:69" ht="15.75" customHeight="1">
      <c r="A418" s="89"/>
      <c r="B418" s="124" t="s">
        <v>145</v>
      </c>
      <c r="C418" s="74"/>
      <c r="D418" s="28"/>
      <c r="E418" s="45">
        <v>5875135.0899999999</v>
      </c>
      <c r="F418" s="23"/>
      <c r="G418" s="23">
        <v>5875135.0899999999</v>
      </c>
      <c r="H418" s="23">
        <v>80047.92</v>
      </c>
      <c r="I418" s="43">
        <v>543110.65</v>
      </c>
      <c r="J418" s="23"/>
      <c r="K418" s="45"/>
      <c r="L418" s="23"/>
      <c r="M418" s="43"/>
      <c r="N418" s="23"/>
      <c r="O418" s="112">
        <f t="shared" si="120"/>
        <v>5875135.0899999999</v>
      </c>
      <c r="P418" s="24">
        <f>_xlfn.RANK.EQ(O418, O$4:INDEX(O:O, MATCH(100000000000000,O:O)), 0) + COUNTIF(O$4:INDEX(O:O, ROW(O418)), O418)-1</f>
        <v>674</v>
      </c>
      <c r="Q418" s="25">
        <f>(_xlfn.RANK.EQ(P418, P$4:INDEX(P:P, MATCH(1000000000000,P:P)), 0) + COUNTIF(P$4:INDEX(P:P, ROW(P418)), P418)-1)/'Supporting Calculations'!$B$8</f>
        <v>0.38143382352941174</v>
      </c>
      <c r="R418" s="26">
        <f>'Segment RDF'!$F$33</f>
        <v>40</v>
      </c>
      <c r="S418" s="56">
        <f t="shared" si="121"/>
        <v>15.257352941176469</v>
      </c>
      <c r="T418" s="113">
        <f t="shared" si="122"/>
        <v>5875135.0899999999</v>
      </c>
      <c r="U418" s="24">
        <f>_xlfn.RANK.EQ(T418, T$4:INDEX(T:T, MATCH(100000000000000,T:T)), 0) + COUNTIF(T$4:INDEX(T:T, ROW(T418)), T418)-1</f>
        <v>674</v>
      </c>
      <c r="V418" s="25">
        <f>(_xlfn.RANK.EQ(U418, U$4:INDEX(U:U, MATCH(1000000000000,U:U)), 0) + COUNTIF(U$4:INDEX(U:U, ROW(U418)), U418)-1)/'Supporting Calculations'!$B$8</f>
        <v>0.38143382352941174</v>
      </c>
      <c r="W418" s="26">
        <f>'Segment RDF'!$H$33</f>
        <v>40</v>
      </c>
      <c r="X418" s="56">
        <f t="shared" si="123"/>
        <v>15.257352941176469</v>
      </c>
      <c r="Y418" s="58">
        <f t="shared" si="124"/>
        <v>543110.65</v>
      </c>
      <c r="Z418" s="24">
        <f>_xlfn.RANK.EQ(Y418, Y$4:INDEX(Y:Y, MATCH(100000000000000,Y:Y)), 0) + COUNTIF(Y$4:INDEX(Y:Y, ROW(Y418)), Y418)-1</f>
        <v>481</v>
      </c>
      <c r="AA418" s="25">
        <f>(_xlfn.RANK.EQ(Z418, Z$4:INDEX(Z:Z, MATCH(1000000000000,Z:Z)), 0) + COUNTIF(Z$4:INDEX(Z:Z, ROW(Z418)), Z418)-1)/'Supporting Calculations'!$B$8</f>
        <v>0.55882352941176472</v>
      </c>
      <c r="AB418" s="26">
        <f>'Segment RDF'!$J$33</f>
        <v>20</v>
      </c>
      <c r="AC418" s="56">
        <f t="shared" si="125"/>
        <v>11.176470588235293</v>
      </c>
      <c r="AD418" s="26"/>
      <c r="AE418" s="66">
        <f t="shared" si="126"/>
        <v>0</v>
      </c>
      <c r="AF418" s="24">
        <f>_xlfn.RANK.EQ(AE418, AE$4:INDEX(AE:AE, MATCH(1000000000000,AE:AE)), 0) + COUNTIF(AE$4:INDEX(AE:AE, ROW(AE418)), AE418)-1</f>
        <v>1048</v>
      </c>
      <c r="AG418" s="25">
        <f>(_xlfn.RANK.EQ(AF418, AF$4:INDEX(AF:AF, MATCH(1000000000000,AF:AF)), 1) + COUNTIF(AF$4:INDEX(AF:AF, ROW(AF418)), AF418)-1)/'Supporting Calculations'!$B$8</f>
        <v>0.96323529411764708</v>
      </c>
      <c r="AH418" s="26">
        <f>'Segment RDF'!$F$33</f>
        <v>40</v>
      </c>
      <c r="AI418" s="67">
        <f t="shared" si="127"/>
        <v>38.529411764705884</v>
      </c>
      <c r="AJ418" s="68">
        <f t="shared" si="128"/>
        <v>1.3624864581624454E-2</v>
      </c>
      <c r="AK418" s="24">
        <f>_xlfn.RANK.EQ(AJ418, AJ$4:INDEX(AJ:AJ, MATCH(1000000000000,AJ:AJ)), 0) + COUNTIF(AJ$4:INDEX(AJ:AJ, ROW(AJ418)), AJ418)-1</f>
        <v>303</v>
      </c>
      <c r="AL418" s="25">
        <f>(_xlfn.RANK.EQ(AK418, AK$4:INDEX(AK:AK, MATCH(1000000000000,AK:AK)), 1) + COUNTIF(AK$4:INDEX(AK:AK, ROW(AK418)), AK418)-1)/'Supporting Calculations'!$B$8</f>
        <v>0.27849264705882354</v>
      </c>
      <c r="AM418" s="26">
        <f>'Segment RDF'!$H$33</f>
        <v>40</v>
      </c>
      <c r="AN418" s="67">
        <f t="shared" si="129"/>
        <v>11.139705882352942</v>
      </c>
      <c r="AO418" s="69">
        <f t="shared" si="139"/>
        <v>9.2442240336638795E-2</v>
      </c>
      <c r="AP418" s="24">
        <f>_xlfn.RANK.EQ(AO418, AO$4:INDEX(AO:AO, MATCH(1000000000000,AO:AO)), 0) + COUNTIF(AO$4:INDEX(AO:AO, ROW(AO418)), AO418)-1</f>
        <v>382</v>
      </c>
      <c r="AQ418" s="25">
        <f>(_xlfn.RANK.EQ(AP418, AP$4:INDEX(AP:AP, MATCH(1000000000000,AP:AP)), 1) + COUNTIF(AP$4:INDEX(AP:AP, ROW(AP418)), AP418)-1)/'Supporting Calculations'!$B$8</f>
        <v>0.35110294117647056</v>
      </c>
      <c r="AR418" s="26">
        <f>'Segment RDF'!$J$33</f>
        <v>20</v>
      </c>
      <c r="AS418" s="67">
        <f t="shared" si="130"/>
        <v>7.0220588235294112</v>
      </c>
      <c r="AT418" s="69"/>
      <c r="AU418" s="119">
        <f t="shared" si="131"/>
        <v>41.691176470588232</v>
      </c>
      <c r="AV418" s="56">
        <f t="shared" si="132"/>
        <v>56.691176470588239</v>
      </c>
      <c r="AW418" s="24"/>
      <c r="AX418" s="119">
        <f>(_xlfn.RANK.EQ(AU418, AU$4:INDEX(AU:AU, MATCH(1000000000000,AU:AU)), 1) + COUNTIF(AU$4:INDEX(AU:AU, ROW(AU418)), AU418)-1)/'Supporting Calculations'!$B$8*100</f>
        <v>41.911764705882355</v>
      </c>
      <c r="AY418" s="58">
        <f>(_xlfn.RANK.EQ(AV418, AV$4:INDEX(AV:AV, MATCH(10000000000,AV:AV)), 1) + COUNTIF(AV$4:INDEX(AV:AV, ROW(AV418)), AV418)-1)/'Supporting Calculations'!$B$8*100</f>
        <v>57.352941176470587</v>
      </c>
      <c r="AZ418" s="70">
        <f t="shared" si="133"/>
        <v>99.264705882352942</v>
      </c>
      <c r="BA418" s="24"/>
      <c r="BB418" s="14">
        <f>IF(AND(AX418&gt;='Supporting Calculations'!$B$4,AY418&gt;='Supporting Calculations'!$C$4) = TRUE,1,IF(AND(AX418&gt;'Supporting Calculations'!$B$4,AY418&lt;'Supporting Calculations'!$C$4) = TRUE, 2,IF(AND(AX418&lt;'Supporting Calculations'!$B$4,AY418&gt;'Supporting Calculations'!$C$4) = TRUE,3,IF(AND(AX418&lt;='Supporting Calculations'!$B$4,AY418&lt;='Supporting Calculations'!$C$4) = TRUE, 4,0))))</f>
        <v>4</v>
      </c>
      <c r="BC418" s="44" t="str">
        <f t="shared" si="134"/>
        <v>Low</v>
      </c>
      <c r="BE418" s="84" t="e">
        <f t="shared" si="135"/>
        <v>#N/A</v>
      </c>
      <c r="BF418" s="86" t="e">
        <f t="shared" si="136"/>
        <v>#N/A</v>
      </c>
      <c r="BG418" s="88">
        <f t="shared" si="137"/>
        <v>57.352941176470587</v>
      </c>
      <c r="BI418" s="14">
        <f t="shared" si="138"/>
        <v>674</v>
      </c>
      <c r="BJ418" s="121">
        <f>BI418/'Supporting Calculations'!$B$8</f>
        <v>0.61948529411764708</v>
      </c>
      <c r="BK418" s="21">
        <f>SUM(T418:INDEX(T:T, MATCH(100000000000000,T:T)))/SUM((T$4:INDEX(T:T, MATCH(1E+30,T:T))))</f>
        <v>0.95669437762148613</v>
      </c>
      <c r="BL418" s="21">
        <f>SUM(H418:INDEX(H:H, MATCH(100000000000000,H:H)))/SUM((H$4:INDEX(H:H, MATCH(100000000000000,H:H))))</f>
        <v>0.9690085052422589</v>
      </c>
      <c r="BM418" s="21">
        <f>SUM(O418:INDEX(O:O, MATCH(100000000000000,O:O)))/SUM((O$4:INDEX(O:O, MATCH(1E+30,O:O))))</f>
        <v>0.95669437762148613</v>
      </c>
      <c r="BN418" s="132">
        <f>SUM(F418:INDEX(F:F, MATCH(100000000000000,F:F)))/SUM((F$4:INDEX(F:F, MATCH(1E+30,F:F))))</f>
        <v>0.9439665348436197</v>
      </c>
      <c r="BQ418" s="28"/>
    </row>
    <row r="419" spans="1:69" ht="15.75" customHeight="1">
      <c r="A419" s="89"/>
      <c r="B419" s="124" t="s">
        <v>132</v>
      </c>
      <c r="C419" s="74"/>
      <c r="D419" s="28"/>
      <c r="E419" s="45">
        <v>5888693</v>
      </c>
      <c r="F419" s="23">
        <v>60908</v>
      </c>
      <c r="G419" s="23">
        <v>5888693</v>
      </c>
      <c r="H419" s="23">
        <v>7412.67</v>
      </c>
      <c r="I419" s="43">
        <v>49417.8</v>
      </c>
      <c r="J419" s="23"/>
      <c r="K419" s="45"/>
      <c r="L419" s="23"/>
      <c r="M419" s="43"/>
      <c r="N419" s="23"/>
      <c r="O419" s="112">
        <f t="shared" si="120"/>
        <v>5888693</v>
      </c>
      <c r="P419" s="24">
        <f>_xlfn.RANK.EQ(O419, O$4:INDEX(O:O, MATCH(100000000000000,O:O)), 0) + COUNTIF(O$4:INDEX(O:O, ROW(O419)), O419)-1</f>
        <v>673</v>
      </c>
      <c r="Q419" s="25">
        <f>(_xlfn.RANK.EQ(P419, P$4:INDEX(P:P, MATCH(1000000000000,P:P)), 0) + COUNTIF(P$4:INDEX(P:P, ROW(P419)), P419)-1)/'Supporting Calculations'!$B$8</f>
        <v>0.38235294117647056</v>
      </c>
      <c r="R419" s="26">
        <f>'Segment RDF'!$F$33</f>
        <v>40</v>
      </c>
      <c r="S419" s="56">
        <f t="shared" si="121"/>
        <v>15.294117647058822</v>
      </c>
      <c r="T419" s="113">
        <f t="shared" si="122"/>
        <v>5888693</v>
      </c>
      <c r="U419" s="24">
        <f>_xlfn.RANK.EQ(T419, T$4:INDEX(T:T, MATCH(100000000000000,T:T)), 0) + COUNTIF(T$4:INDEX(T:T, ROW(T419)), T419)-1</f>
        <v>673</v>
      </c>
      <c r="V419" s="25">
        <f>(_xlfn.RANK.EQ(U419, U$4:INDEX(U:U, MATCH(1000000000000,U:U)), 0) + COUNTIF(U$4:INDEX(U:U, ROW(U419)), U419)-1)/'Supporting Calculations'!$B$8</f>
        <v>0.38235294117647056</v>
      </c>
      <c r="W419" s="26">
        <f>'Segment RDF'!$H$33</f>
        <v>40</v>
      </c>
      <c r="X419" s="56">
        <f t="shared" si="123"/>
        <v>15.294117647058822</v>
      </c>
      <c r="Y419" s="58">
        <f t="shared" si="124"/>
        <v>49417.8</v>
      </c>
      <c r="Z419" s="24">
        <f>_xlfn.RANK.EQ(Y419, Y$4:INDEX(Y:Y, MATCH(100000000000000,Y:Y)), 0) + COUNTIF(Y$4:INDEX(Y:Y, ROW(Y419)), Y419)-1</f>
        <v>880</v>
      </c>
      <c r="AA419" s="25">
        <f>(_xlfn.RANK.EQ(Z419, Z$4:INDEX(Z:Z, MATCH(1000000000000,Z:Z)), 0) + COUNTIF(Z$4:INDEX(Z:Z, ROW(Z419)), Z419)-1)/'Supporting Calculations'!$B$8</f>
        <v>0.19209558823529413</v>
      </c>
      <c r="AB419" s="26">
        <f>'Segment RDF'!$J$33</f>
        <v>20</v>
      </c>
      <c r="AC419" s="56">
        <f t="shared" si="125"/>
        <v>3.8419117647058827</v>
      </c>
      <c r="AD419" s="26"/>
      <c r="AE419" s="66">
        <f t="shared" si="126"/>
        <v>1.0343211982692934E-2</v>
      </c>
      <c r="AF419" s="24">
        <f>_xlfn.RANK.EQ(AE419, AE$4:INDEX(AE:AE, MATCH(1000000000000,AE:AE)), 0) + COUNTIF(AE$4:INDEX(AE:AE, ROW(AE419)), AE419)-1</f>
        <v>868</v>
      </c>
      <c r="AG419" s="25">
        <f>(_xlfn.RANK.EQ(AF419, AF$4:INDEX(AF:AF, MATCH(1000000000000,AF:AF)), 1) + COUNTIF(AF$4:INDEX(AF:AF, ROW(AF419)), AF419)-1)/'Supporting Calculations'!$B$8</f>
        <v>0.79779411764705888</v>
      </c>
      <c r="AH419" s="26">
        <f>'Segment RDF'!$F$33</f>
        <v>40</v>
      </c>
      <c r="AI419" s="67">
        <f t="shared" si="127"/>
        <v>31.911764705882355</v>
      </c>
      <c r="AJ419" s="68">
        <f t="shared" si="128"/>
        <v>1.2587971558374669E-3</v>
      </c>
      <c r="AK419" s="24">
        <f>_xlfn.RANK.EQ(AJ419, AJ$4:INDEX(AJ:AJ, MATCH(1000000000000,AJ:AJ)), 0) + COUNTIF(AJ$4:INDEX(AJ:AJ, ROW(AJ419)), AJ419)-1</f>
        <v>775</v>
      </c>
      <c r="AL419" s="25">
        <f>(_xlfn.RANK.EQ(AK419, AK$4:INDEX(AK:AK, MATCH(1000000000000,AK:AK)), 1) + COUNTIF(AK$4:INDEX(AK:AK, ROW(AK419)), AK419)-1)/'Supporting Calculations'!$B$8</f>
        <v>0.7123161764705882</v>
      </c>
      <c r="AM419" s="26">
        <f>'Segment RDF'!$H$33</f>
        <v>40</v>
      </c>
      <c r="AN419" s="67">
        <f t="shared" si="129"/>
        <v>28.492647058823529</v>
      </c>
      <c r="AO419" s="69">
        <f t="shared" si="139"/>
        <v>8.3919810389164462E-3</v>
      </c>
      <c r="AP419" s="24">
        <f>_xlfn.RANK.EQ(AO419, AO$4:INDEX(AO:AO, MATCH(1000000000000,AO:AO)), 0) + COUNTIF(AO$4:INDEX(AO:AO, ROW(AO419)), AO419)-1</f>
        <v>885</v>
      </c>
      <c r="AQ419" s="25">
        <f>(_xlfn.RANK.EQ(AP419, AP$4:INDEX(AP:AP, MATCH(1000000000000,AP:AP)), 1) + COUNTIF(AP$4:INDEX(AP:AP, ROW(AP419)), AP419)-1)/'Supporting Calculations'!$B$8</f>
        <v>0.81341911764705888</v>
      </c>
      <c r="AR419" s="26">
        <f>'Segment RDF'!$J$33</f>
        <v>20</v>
      </c>
      <c r="AS419" s="67">
        <f t="shared" si="130"/>
        <v>16.268382352941178</v>
      </c>
      <c r="AT419" s="69"/>
      <c r="AU419" s="119">
        <f t="shared" si="131"/>
        <v>34.430147058823529</v>
      </c>
      <c r="AV419" s="56">
        <f t="shared" si="132"/>
        <v>76.672794117647058</v>
      </c>
      <c r="AW419" s="24"/>
      <c r="AX419" s="119">
        <f>(_xlfn.RANK.EQ(AU419, AU$4:INDEX(AU:AU, MATCH(1000000000000,AU:AU)), 1) + COUNTIF(AU$4:INDEX(AU:AU, ROW(AU419)), AU419)-1)/'Supporting Calculations'!$B$8*100</f>
        <v>33.639705882352942</v>
      </c>
      <c r="AY419" s="58">
        <f>(_xlfn.RANK.EQ(AV419, AV$4:INDEX(AV:AV, MATCH(10000000000,AV:AV)), 1) + COUNTIF(AV$4:INDEX(AV:AV, ROW(AV419)), AV419)-1)/'Supporting Calculations'!$B$8*100</f>
        <v>87.95955882352942</v>
      </c>
      <c r="AZ419" s="70">
        <f t="shared" si="133"/>
        <v>121.59926470588236</v>
      </c>
      <c r="BA419" s="24"/>
      <c r="BB419" s="14">
        <f>IF(AND(AX419&gt;='Supporting Calculations'!$B$4,AY419&gt;='Supporting Calculations'!$C$4) = TRUE,1,IF(AND(AX419&gt;'Supporting Calculations'!$B$4,AY419&lt;'Supporting Calculations'!$C$4) = TRUE, 2,IF(AND(AX419&lt;'Supporting Calculations'!$B$4,AY419&gt;'Supporting Calculations'!$C$4) = TRUE,3,IF(AND(AX419&lt;='Supporting Calculations'!$B$4,AY419&lt;='Supporting Calculations'!$C$4) = TRUE, 4,0))))</f>
        <v>3</v>
      </c>
      <c r="BC419" s="44" t="str">
        <f t="shared" si="134"/>
        <v>Medium</v>
      </c>
      <c r="BE419" s="84" t="e">
        <f t="shared" si="135"/>
        <v>#N/A</v>
      </c>
      <c r="BF419" s="86" t="e">
        <f t="shared" si="136"/>
        <v>#N/A</v>
      </c>
      <c r="BG419" s="88">
        <f t="shared" si="137"/>
        <v>87.95955882352942</v>
      </c>
      <c r="BI419" s="14">
        <f t="shared" si="138"/>
        <v>673</v>
      </c>
      <c r="BJ419" s="121">
        <f>BI419/'Supporting Calculations'!$B$8</f>
        <v>0.6185661764705882</v>
      </c>
      <c r="BK419" s="21">
        <f>SUM(T419:INDEX(T:T, MATCH(100000000000000,T:T)))/SUM((T$4:INDEX(T:T, MATCH(1E+30,T:T))))</f>
        <v>0.95651814632603771</v>
      </c>
      <c r="BL419" s="21">
        <f>SUM(H419:INDEX(H:H, MATCH(100000000000000,H:H)))/SUM((H$4:INDEX(H:H, MATCH(100000000000000,H:H))))</f>
        <v>0.96885303707947779</v>
      </c>
      <c r="BM419" s="21">
        <f>SUM(O419:INDEX(O:O, MATCH(100000000000000,O:O)))/SUM((O$4:INDEX(O:O, MATCH(1E+30,O:O))))</f>
        <v>0.95651814632603771</v>
      </c>
      <c r="BN419" s="132">
        <f>SUM(F419:INDEX(F:F, MATCH(100000000000000,F:F)))/SUM((F$4:INDEX(F:F, MATCH(1E+30,F:F))))</f>
        <v>0.9439665348436197</v>
      </c>
      <c r="BQ419" s="28"/>
    </row>
    <row r="420" spans="1:69" ht="15.75" customHeight="1">
      <c r="A420" s="89"/>
      <c r="B420" s="124" t="s">
        <v>137</v>
      </c>
      <c r="C420" s="74"/>
      <c r="D420" s="28"/>
      <c r="E420" s="45">
        <v>5899593.9500000002</v>
      </c>
      <c r="F420" s="23">
        <v>546765</v>
      </c>
      <c r="G420" s="23">
        <v>5899593.9500000002</v>
      </c>
      <c r="H420" s="23">
        <v>37448.050000000003</v>
      </c>
      <c r="I420" s="43">
        <v>326694.58</v>
      </c>
      <c r="J420" s="23"/>
      <c r="K420" s="45"/>
      <c r="L420" s="23"/>
      <c r="M420" s="43"/>
      <c r="N420" s="23"/>
      <c r="O420" s="112">
        <f t="shared" si="120"/>
        <v>5899593.9500000002</v>
      </c>
      <c r="P420" s="24">
        <f>_xlfn.RANK.EQ(O420, O$4:INDEX(O:O, MATCH(100000000000000,O:O)), 0) + COUNTIF(O$4:INDEX(O:O, ROW(O420)), O420)-1</f>
        <v>672</v>
      </c>
      <c r="Q420" s="25">
        <f>(_xlfn.RANK.EQ(P420, P$4:INDEX(P:P, MATCH(1000000000000,P:P)), 0) + COUNTIF(P$4:INDEX(P:P, ROW(P420)), P420)-1)/'Supporting Calculations'!$B$8</f>
        <v>0.38327205882352944</v>
      </c>
      <c r="R420" s="26">
        <f>'Segment RDF'!$F$33</f>
        <v>40</v>
      </c>
      <c r="S420" s="56">
        <f t="shared" si="121"/>
        <v>15.330882352941178</v>
      </c>
      <c r="T420" s="113">
        <f t="shared" si="122"/>
        <v>5899593.9500000002</v>
      </c>
      <c r="U420" s="24">
        <f>_xlfn.RANK.EQ(T420, T$4:INDEX(T:T, MATCH(100000000000000,T:T)), 0) + COUNTIF(T$4:INDEX(T:T, ROW(T420)), T420)-1</f>
        <v>672</v>
      </c>
      <c r="V420" s="25">
        <f>(_xlfn.RANK.EQ(U420, U$4:INDEX(U:U, MATCH(1000000000000,U:U)), 0) + COUNTIF(U$4:INDEX(U:U, ROW(U420)), U420)-1)/'Supporting Calculations'!$B$8</f>
        <v>0.38327205882352944</v>
      </c>
      <c r="W420" s="26">
        <f>'Segment RDF'!$H$33</f>
        <v>40</v>
      </c>
      <c r="X420" s="56">
        <f t="shared" si="123"/>
        <v>15.330882352941178</v>
      </c>
      <c r="Y420" s="58">
        <f t="shared" si="124"/>
        <v>326694.58</v>
      </c>
      <c r="Z420" s="24">
        <f>_xlfn.RANK.EQ(Y420, Y$4:INDEX(Y:Y, MATCH(100000000000000,Y:Y)), 0) + COUNTIF(Y$4:INDEX(Y:Y, ROW(Y420)), Y420)-1</f>
        <v>597</v>
      </c>
      <c r="AA420" s="25">
        <f>(_xlfn.RANK.EQ(Z420, Z$4:INDEX(Z:Z, MATCH(1000000000000,Z:Z)), 0) + COUNTIF(Z$4:INDEX(Z:Z, ROW(Z420)), Z420)-1)/'Supporting Calculations'!$B$8</f>
        <v>0.45220588235294118</v>
      </c>
      <c r="AB420" s="26">
        <f>'Segment RDF'!$J$33</f>
        <v>20</v>
      </c>
      <c r="AC420" s="56">
        <f t="shared" si="125"/>
        <v>9.0441176470588243</v>
      </c>
      <c r="AD420" s="26"/>
      <c r="AE420" s="66">
        <f t="shared" si="126"/>
        <v>9.2678412215132192E-2</v>
      </c>
      <c r="AF420" s="24">
        <f>_xlfn.RANK.EQ(AE420, AE$4:INDEX(AE:AE, MATCH(1000000000000,AE:AE)), 0) + COUNTIF(AE$4:INDEX(AE:AE, ROW(AE420)), AE420)-1</f>
        <v>261</v>
      </c>
      <c r="AG420" s="25">
        <f>(_xlfn.RANK.EQ(AF420, AF$4:INDEX(AF:AF, MATCH(1000000000000,AF:AF)), 1) + COUNTIF(AF$4:INDEX(AF:AF, ROW(AF420)), AF420)-1)/'Supporting Calculations'!$B$8</f>
        <v>0.23988970588235295</v>
      </c>
      <c r="AH420" s="26">
        <f>'Segment RDF'!$F$33</f>
        <v>40</v>
      </c>
      <c r="AI420" s="67">
        <f t="shared" si="127"/>
        <v>9.5955882352941178</v>
      </c>
      <c r="AJ420" s="68">
        <f t="shared" si="128"/>
        <v>6.3475639709068459E-3</v>
      </c>
      <c r="AK420" s="24">
        <f>_xlfn.RANK.EQ(AJ420, AJ$4:INDEX(AJ:AJ, MATCH(1000000000000,AJ:AJ)), 0) + COUNTIF(AJ$4:INDEX(AJ:AJ, ROW(AJ420)), AJ420)-1</f>
        <v>523</v>
      </c>
      <c r="AL420" s="25">
        <f>(_xlfn.RANK.EQ(AK420, AK$4:INDEX(AK:AK, MATCH(1000000000000,AK:AK)), 1) + COUNTIF(AK$4:INDEX(AK:AK, ROW(AK420)), AK420)-1)/'Supporting Calculations'!$B$8</f>
        <v>0.48069852941176472</v>
      </c>
      <c r="AM420" s="26">
        <f>'Segment RDF'!$H$33</f>
        <v>40</v>
      </c>
      <c r="AN420" s="67">
        <f t="shared" si="129"/>
        <v>19.227941176470587</v>
      </c>
      <c r="AO420" s="69">
        <f t="shared" si="139"/>
        <v>5.5375773785245004E-2</v>
      </c>
      <c r="AP420" s="24">
        <f>_xlfn.RANK.EQ(AO420, AO$4:INDEX(AO:AO, MATCH(1000000000000,AO:AO)), 0) + COUNTIF(AO$4:INDEX(AO:AO, ROW(AO420)), AO420)-1</f>
        <v>556</v>
      </c>
      <c r="AQ420" s="25">
        <f>(_xlfn.RANK.EQ(AP420, AP$4:INDEX(AP:AP, MATCH(1000000000000,AP:AP)), 1) + COUNTIF(AP$4:INDEX(AP:AP, ROW(AP420)), AP420)-1)/'Supporting Calculations'!$B$8</f>
        <v>0.51102941176470584</v>
      </c>
      <c r="AR420" s="26">
        <f>'Segment RDF'!$J$33</f>
        <v>20</v>
      </c>
      <c r="AS420" s="67">
        <f t="shared" si="130"/>
        <v>10.220588235294116</v>
      </c>
      <c r="AT420" s="69"/>
      <c r="AU420" s="119">
        <f t="shared" si="131"/>
        <v>39.705882352941181</v>
      </c>
      <c r="AV420" s="56">
        <f t="shared" si="132"/>
        <v>39.044117647058819</v>
      </c>
      <c r="AW420" s="24"/>
      <c r="AX420" s="119">
        <f>(_xlfn.RANK.EQ(AU420, AU$4:INDEX(AU:AU, MATCH(1000000000000,AU:AU)), 1) + COUNTIF(AU$4:INDEX(AU:AU, ROW(AU420)), AU420)-1)/'Supporting Calculations'!$B$8*100</f>
        <v>39.61397058823529</v>
      </c>
      <c r="AY420" s="58">
        <f>(_xlfn.RANK.EQ(AV420, AV$4:INDEX(AV:AV, MATCH(10000000000,AV:AV)), 1) + COUNTIF(AV$4:INDEX(AV:AV, ROW(AV420)), AV420)-1)/'Supporting Calculations'!$B$8*100</f>
        <v>32.352941176470587</v>
      </c>
      <c r="AZ420" s="70">
        <f t="shared" si="133"/>
        <v>71.966911764705884</v>
      </c>
      <c r="BA420" s="24"/>
      <c r="BB420" s="14">
        <f>IF(AND(AX420&gt;='Supporting Calculations'!$B$4,AY420&gt;='Supporting Calculations'!$C$4) = TRUE,1,IF(AND(AX420&gt;'Supporting Calculations'!$B$4,AY420&lt;'Supporting Calculations'!$C$4) = TRUE, 2,IF(AND(AX420&lt;'Supporting Calculations'!$B$4,AY420&gt;'Supporting Calculations'!$C$4) = TRUE,3,IF(AND(AX420&lt;='Supporting Calculations'!$B$4,AY420&lt;='Supporting Calculations'!$C$4) = TRUE, 4,0))))</f>
        <v>4</v>
      </c>
      <c r="BC420" s="44" t="str">
        <f t="shared" si="134"/>
        <v>Low</v>
      </c>
      <c r="BE420" s="84">
        <f t="shared" si="135"/>
        <v>32.352941176470587</v>
      </c>
      <c r="BF420" s="86" t="e">
        <f t="shared" si="136"/>
        <v>#N/A</v>
      </c>
      <c r="BG420" s="88" t="e">
        <f t="shared" si="137"/>
        <v>#N/A</v>
      </c>
      <c r="BI420" s="14">
        <f t="shared" si="138"/>
        <v>672</v>
      </c>
      <c r="BJ420" s="121">
        <f>BI420/'Supporting Calculations'!$B$8</f>
        <v>0.61764705882352944</v>
      </c>
      <c r="BK420" s="21">
        <f>SUM(T420:INDEX(T:T, MATCH(100000000000000,T:T)))/SUM((T$4:INDEX(T:T, MATCH(1E+30,T:T))))</f>
        <v>0.95634150834580578</v>
      </c>
      <c r="BL420" s="21">
        <f>SUM(H420:INDEX(H:H, MATCH(100000000000000,H:H)))/SUM((H$4:INDEX(H:H, MATCH(100000000000000,H:H))))</f>
        <v>0.96883864027583555</v>
      </c>
      <c r="BM420" s="21">
        <f>SUM(O420:INDEX(O:O, MATCH(100000000000000,O:O)))/SUM((O$4:INDEX(O:O, MATCH(1E+30,O:O))))</f>
        <v>0.95634150834580578</v>
      </c>
      <c r="BN420" s="132">
        <f>SUM(F420:INDEX(F:F, MATCH(100000000000000,F:F)))/SUM((F$4:INDEX(F:F, MATCH(1E+30,F:F))))</f>
        <v>0.94392961956444732</v>
      </c>
      <c r="BQ420" s="28"/>
    </row>
    <row r="421" spans="1:69" ht="15.75" customHeight="1">
      <c r="A421" s="89"/>
      <c r="B421" s="124" t="s">
        <v>138</v>
      </c>
      <c r="C421" s="74"/>
      <c r="D421" s="28"/>
      <c r="E421" s="45">
        <v>5900821.1500000004</v>
      </c>
      <c r="F421" s="23">
        <v>934</v>
      </c>
      <c r="G421" s="23">
        <v>5900821.1500000004</v>
      </c>
      <c r="H421" s="23">
        <v>6448.16</v>
      </c>
      <c r="I421" s="43">
        <v>42987.75</v>
      </c>
      <c r="J421" s="23"/>
      <c r="K421" s="45"/>
      <c r="L421" s="23"/>
      <c r="M421" s="43"/>
      <c r="N421" s="23"/>
      <c r="O421" s="112">
        <f t="shared" si="120"/>
        <v>5900821.1500000004</v>
      </c>
      <c r="P421" s="24">
        <f>_xlfn.RANK.EQ(O421, O$4:INDEX(O:O, MATCH(100000000000000,O:O)), 0) + COUNTIF(O$4:INDEX(O:O, ROW(O421)), O421)-1</f>
        <v>671</v>
      </c>
      <c r="Q421" s="25">
        <f>(_xlfn.RANK.EQ(P421, P$4:INDEX(P:P, MATCH(1000000000000,P:P)), 0) + COUNTIF(P$4:INDEX(P:P, ROW(P421)), P421)-1)/'Supporting Calculations'!$B$8</f>
        <v>0.38419117647058826</v>
      </c>
      <c r="R421" s="26">
        <f>'Segment RDF'!$F$33</f>
        <v>40</v>
      </c>
      <c r="S421" s="56">
        <f t="shared" si="121"/>
        <v>15.367647058823531</v>
      </c>
      <c r="T421" s="113">
        <f t="shared" si="122"/>
        <v>5900821.1500000004</v>
      </c>
      <c r="U421" s="24">
        <f>_xlfn.RANK.EQ(T421, T$4:INDEX(T:T, MATCH(100000000000000,T:T)), 0) + COUNTIF(T$4:INDEX(T:T, ROW(T421)), T421)-1</f>
        <v>671</v>
      </c>
      <c r="V421" s="25">
        <f>(_xlfn.RANK.EQ(U421, U$4:INDEX(U:U, MATCH(1000000000000,U:U)), 0) + COUNTIF(U$4:INDEX(U:U, ROW(U421)), U421)-1)/'Supporting Calculations'!$B$8</f>
        <v>0.38419117647058826</v>
      </c>
      <c r="W421" s="26">
        <f>'Segment RDF'!$H$33</f>
        <v>40</v>
      </c>
      <c r="X421" s="56">
        <f t="shared" si="123"/>
        <v>15.367647058823531</v>
      </c>
      <c r="Y421" s="58">
        <f t="shared" si="124"/>
        <v>42987.75</v>
      </c>
      <c r="Z421" s="24">
        <f>_xlfn.RANK.EQ(Y421, Y$4:INDEX(Y:Y, MATCH(100000000000000,Y:Y)), 0) + COUNTIF(Y$4:INDEX(Y:Y, ROW(Y421)), Y421)-1</f>
        <v>891</v>
      </c>
      <c r="AA421" s="25">
        <f>(_xlfn.RANK.EQ(Z421, Z$4:INDEX(Z:Z, MATCH(1000000000000,Z:Z)), 0) + COUNTIF(Z$4:INDEX(Z:Z, ROW(Z421)), Z421)-1)/'Supporting Calculations'!$B$8</f>
        <v>0.18198529411764705</v>
      </c>
      <c r="AB421" s="26">
        <f>'Segment RDF'!$J$33</f>
        <v>20</v>
      </c>
      <c r="AC421" s="56">
        <f t="shared" si="125"/>
        <v>3.6397058823529411</v>
      </c>
      <c r="AD421" s="26"/>
      <c r="AE421" s="66">
        <f t="shared" si="126"/>
        <v>1.5828305523206713E-4</v>
      </c>
      <c r="AF421" s="24">
        <f>_xlfn.RANK.EQ(AE421, AE$4:INDEX(AE:AE, MATCH(1000000000000,AE:AE)), 0) + COUNTIF(AE$4:INDEX(AE:AE, ROW(AE421)), AE421)-1</f>
        <v>1013</v>
      </c>
      <c r="AG421" s="25">
        <f>(_xlfn.RANK.EQ(AF421, AF$4:INDEX(AF:AF, MATCH(1000000000000,AF:AF)), 1) + COUNTIF(AF$4:INDEX(AF:AF, ROW(AF421)), AF421)-1)/'Supporting Calculations'!$B$8</f>
        <v>0.9310661764705882</v>
      </c>
      <c r="AH421" s="26">
        <f>'Segment RDF'!$F$33</f>
        <v>40</v>
      </c>
      <c r="AI421" s="67">
        <f t="shared" si="127"/>
        <v>37.242647058823529</v>
      </c>
      <c r="AJ421" s="68">
        <f t="shared" si="128"/>
        <v>1.0927563869648886E-3</v>
      </c>
      <c r="AK421" s="24">
        <f>_xlfn.RANK.EQ(AJ421, AJ$4:INDEX(AJ:AJ, MATCH(1000000000000,AJ:AJ)), 0) + COUNTIF(AJ$4:INDEX(AJ:AJ, ROW(AJ421)), AJ421)-1</f>
        <v>795</v>
      </c>
      <c r="AL421" s="25">
        <f>(_xlfn.RANK.EQ(AK421, AK$4:INDEX(AK:AK, MATCH(1000000000000,AK:AK)), 1) + COUNTIF(AK$4:INDEX(AK:AK, ROW(AK421)), AK421)-1)/'Supporting Calculations'!$B$8</f>
        <v>0.73069852941176472</v>
      </c>
      <c r="AM421" s="26">
        <f>'Segment RDF'!$H$33</f>
        <v>40</v>
      </c>
      <c r="AN421" s="67">
        <f t="shared" si="129"/>
        <v>29.227941176470587</v>
      </c>
      <c r="AO421" s="69">
        <f t="shared" si="139"/>
        <v>7.2850454042315783E-3</v>
      </c>
      <c r="AP421" s="24">
        <f>_xlfn.RANK.EQ(AO421, AO$4:INDEX(AO:AO, MATCH(1000000000000,AO:AO)), 0) + COUNTIF(AO$4:INDEX(AO:AO, ROW(AO421)), AO421)-1</f>
        <v>898</v>
      </c>
      <c r="AQ421" s="25">
        <f>(_xlfn.RANK.EQ(AP421, AP$4:INDEX(AP:AP, MATCH(1000000000000,AP:AP)), 1) + COUNTIF(AP$4:INDEX(AP:AP, ROW(AP421)), AP421)-1)/'Supporting Calculations'!$B$8</f>
        <v>0.82536764705882348</v>
      </c>
      <c r="AR421" s="26">
        <f>'Segment RDF'!$J$33</f>
        <v>20</v>
      </c>
      <c r="AS421" s="67">
        <f t="shared" si="130"/>
        <v>16.507352941176471</v>
      </c>
      <c r="AT421" s="69"/>
      <c r="AU421" s="119">
        <f t="shared" si="131"/>
        <v>34.375</v>
      </c>
      <c r="AV421" s="56">
        <f t="shared" si="132"/>
        <v>82.97794117647058</v>
      </c>
      <c r="AW421" s="24"/>
      <c r="AX421" s="119">
        <f>(_xlfn.RANK.EQ(AU421, AU$4:INDEX(AU:AU, MATCH(1000000000000,AU:AU)), 1) + COUNTIF(AU$4:INDEX(AU:AU, ROW(AU421)), AU421)-1)/'Supporting Calculations'!$B$8*100</f>
        <v>33.547794117647058</v>
      </c>
      <c r="AY421" s="58">
        <f>(_xlfn.RANK.EQ(AV421, AV$4:INDEX(AV:AV, MATCH(10000000000,AV:AV)), 1) + COUNTIF(AV$4:INDEX(AV:AV, ROW(AV421)), AV421)-1)/'Supporting Calculations'!$B$8*100</f>
        <v>94.30147058823529</v>
      </c>
      <c r="AZ421" s="70">
        <f t="shared" si="133"/>
        <v>127.84926470588235</v>
      </c>
      <c r="BA421" s="24"/>
      <c r="BB421" s="14">
        <f>IF(AND(AX421&gt;='Supporting Calculations'!$B$4,AY421&gt;='Supporting Calculations'!$C$4) = TRUE,1,IF(AND(AX421&gt;'Supporting Calculations'!$B$4,AY421&lt;'Supporting Calculations'!$C$4) = TRUE, 2,IF(AND(AX421&lt;'Supporting Calculations'!$B$4,AY421&gt;'Supporting Calculations'!$C$4) = TRUE,3,IF(AND(AX421&lt;='Supporting Calculations'!$B$4,AY421&lt;='Supporting Calculations'!$C$4) = TRUE, 4,0))))</f>
        <v>3</v>
      </c>
      <c r="BC421" s="44" t="str">
        <f t="shared" si="134"/>
        <v>Medium</v>
      </c>
      <c r="BE421" s="84" t="e">
        <f t="shared" si="135"/>
        <v>#N/A</v>
      </c>
      <c r="BF421" s="86" t="e">
        <f t="shared" si="136"/>
        <v>#N/A</v>
      </c>
      <c r="BG421" s="88">
        <f t="shared" si="137"/>
        <v>94.30147058823529</v>
      </c>
      <c r="BI421" s="14">
        <f t="shared" si="138"/>
        <v>671</v>
      </c>
      <c r="BJ421" s="121">
        <f>BI421/'Supporting Calculations'!$B$8</f>
        <v>0.61672794117647056</v>
      </c>
      <c r="BK421" s="21">
        <f>SUM(T421:INDEX(T:T, MATCH(100000000000000,T:T)))/SUM((T$4:INDEX(T:T, MATCH(1E+30,T:T))))</f>
        <v>0.95616454337929868</v>
      </c>
      <c r="BL421" s="21">
        <f>SUM(H421:INDEX(H:H, MATCH(100000000000000,H:H)))/SUM((H$4:INDEX(H:H, MATCH(100000000000000,H:H))))</f>
        <v>0.96876590909764593</v>
      </c>
      <c r="BM421" s="21">
        <f>SUM(O421:INDEX(O:O, MATCH(100000000000000,O:O)))/SUM((O$4:INDEX(O:O, MATCH(1E+30,O:O))))</f>
        <v>0.95616454337929868</v>
      </c>
      <c r="BN421" s="132">
        <f>SUM(F421:INDEX(F:F, MATCH(100000000000000,F:F)))/SUM((F$4:INDEX(F:F, MATCH(1E+30,F:F))))</f>
        <v>0.94359823481011718</v>
      </c>
      <c r="BQ421" s="28"/>
    </row>
    <row r="422" spans="1:69" ht="15.75" customHeight="1">
      <c r="A422" s="89"/>
      <c r="B422" s="124" t="s">
        <v>132</v>
      </c>
      <c r="C422" s="74"/>
      <c r="D422" s="28"/>
      <c r="E422" s="45">
        <v>5901452.9800000004</v>
      </c>
      <c r="F422" s="23">
        <v>303861</v>
      </c>
      <c r="G422" s="23">
        <v>5901452.9800000004</v>
      </c>
      <c r="H422" s="23">
        <v>0</v>
      </c>
      <c r="I422" s="43">
        <v>386300.14</v>
      </c>
      <c r="J422" s="23"/>
      <c r="K422" s="45"/>
      <c r="L422" s="23"/>
      <c r="M422" s="43"/>
      <c r="N422" s="23"/>
      <c r="O422" s="112">
        <f t="shared" si="120"/>
        <v>5901452.9800000004</v>
      </c>
      <c r="P422" s="24">
        <f>_xlfn.RANK.EQ(O422, O$4:INDEX(O:O, MATCH(100000000000000,O:O)), 0) + COUNTIF(O$4:INDEX(O:O, ROW(O422)), O422)-1</f>
        <v>670</v>
      </c>
      <c r="Q422" s="25">
        <f>(_xlfn.RANK.EQ(P422, P$4:INDEX(P:P, MATCH(1000000000000,P:P)), 0) + COUNTIF(P$4:INDEX(P:P, ROW(P422)), P422)-1)/'Supporting Calculations'!$B$8</f>
        <v>0.38511029411764708</v>
      </c>
      <c r="R422" s="26">
        <f>'Segment RDF'!$F$33</f>
        <v>40</v>
      </c>
      <c r="S422" s="56">
        <f t="shared" si="121"/>
        <v>15.404411764705884</v>
      </c>
      <c r="T422" s="113">
        <f t="shared" si="122"/>
        <v>5901452.9800000004</v>
      </c>
      <c r="U422" s="24">
        <f>_xlfn.RANK.EQ(T422, T$4:INDEX(T:T, MATCH(100000000000000,T:T)), 0) + COUNTIF(T$4:INDEX(T:T, ROW(T422)), T422)-1</f>
        <v>670</v>
      </c>
      <c r="V422" s="25">
        <f>(_xlfn.RANK.EQ(U422, U$4:INDEX(U:U, MATCH(1000000000000,U:U)), 0) + COUNTIF(U$4:INDEX(U:U, ROW(U422)), U422)-1)/'Supporting Calculations'!$B$8</f>
        <v>0.38511029411764708</v>
      </c>
      <c r="W422" s="26">
        <f>'Segment RDF'!$H$33</f>
        <v>40</v>
      </c>
      <c r="X422" s="56">
        <f t="shared" si="123"/>
        <v>15.404411764705884</v>
      </c>
      <c r="Y422" s="58">
        <f t="shared" si="124"/>
        <v>386300.14</v>
      </c>
      <c r="Z422" s="24">
        <f>_xlfn.RANK.EQ(Y422, Y$4:INDEX(Y:Y, MATCH(100000000000000,Y:Y)), 0) + COUNTIF(Y$4:INDEX(Y:Y, ROW(Y422)), Y422)-1</f>
        <v>559</v>
      </c>
      <c r="AA422" s="25">
        <f>(_xlfn.RANK.EQ(Z422, Z$4:INDEX(Z:Z, MATCH(1000000000000,Z:Z)), 0) + COUNTIF(Z$4:INDEX(Z:Z, ROW(Z422)), Z422)-1)/'Supporting Calculations'!$B$8</f>
        <v>0.48713235294117646</v>
      </c>
      <c r="AB422" s="26">
        <f>'Segment RDF'!$J$33</f>
        <v>20</v>
      </c>
      <c r="AC422" s="56">
        <f t="shared" si="125"/>
        <v>9.742647058823529</v>
      </c>
      <c r="AD422" s="26"/>
      <c r="AE422" s="66">
        <f t="shared" si="126"/>
        <v>5.1489184278818059E-2</v>
      </c>
      <c r="AF422" s="24">
        <f>_xlfn.RANK.EQ(AE422, AE$4:INDEX(AE:AE, MATCH(1000000000000,AE:AE)), 0) + COUNTIF(AE$4:INDEX(AE:AE, ROW(AE422)), AE422)-1</f>
        <v>487</v>
      </c>
      <c r="AG422" s="25">
        <f>(_xlfn.RANK.EQ(AF422, AF$4:INDEX(AF:AF, MATCH(1000000000000,AF:AF)), 1) + COUNTIF(AF$4:INDEX(AF:AF, ROW(AF422)), AF422)-1)/'Supporting Calculations'!$B$8</f>
        <v>0.44761029411764708</v>
      </c>
      <c r="AH422" s="26">
        <f>'Segment RDF'!$F$33</f>
        <v>40</v>
      </c>
      <c r="AI422" s="67">
        <f t="shared" si="127"/>
        <v>17.904411764705884</v>
      </c>
      <c r="AJ422" s="68">
        <f t="shared" si="128"/>
        <v>0</v>
      </c>
      <c r="AK422" s="24">
        <f>_xlfn.RANK.EQ(AJ422, AJ$4:INDEX(AJ:AJ, MATCH(1000000000000,AJ:AJ)), 0) + COUNTIF(AJ$4:INDEX(AJ:AJ, ROW(AJ422)), AJ422)-1</f>
        <v>951</v>
      </c>
      <c r="AL422" s="25">
        <f>(_xlfn.RANK.EQ(AK422, AK$4:INDEX(AK:AK, MATCH(1000000000000,AK:AK)), 1) + COUNTIF(AK$4:INDEX(AK:AK, ROW(AK422)), AK422)-1)/'Supporting Calculations'!$B$8</f>
        <v>0.87408088235294112</v>
      </c>
      <c r="AM422" s="26">
        <f>'Segment RDF'!$H$33</f>
        <v>40</v>
      </c>
      <c r="AN422" s="67">
        <f t="shared" si="129"/>
        <v>34.963235294117645</v>
      </c>
      <c r="AO422" s="69">
        <f t="shared" si="139"/>
        <v>6.5458479684438658E-2</v>
      </c>
      <c r="AP422" s="24">
        <f>_xlfn.RANK.EQ(AO422, AO$4:INDEX(AO:AO, MATCH(1000000000000,AO:AO)), 0) + COUNTIF(AO$4:INDEX(AO:AO, ROW(AO422)), AO422)-1</f>
        <v>493</v>
      </c>
      <c r="AQ422" s="25">
        <f>(_xlfn.RANK.EQ(AP422, AP$4:INDEX(AP:AP, MATCH(1000000000000,AP:AP)), 1) + COUNTIF(AP$4:INDEX(AP:AP, ROW(AP422)), AP422)-1)/'Supporting Calculations'!$B$8</f>
        <v>0.453125</v>
      </c>
      <c r="AR422" s="26">
        <f>'Segment RDF'!$J$33</f>
        <v>20</v>
      </c>
      <c r="AS422" s="67">
        <f t="shared" si="130"/>
        <v>9.0625</v>
      </c>
      <c r="AT422" s="69"/>
      <c r="AU422" s="119">
        <f t="shared" si="131"/>
        <v>40.551470588235297</v>
      </c>
      <c r="AV422" s="56">
        <f t="shared" si="132"/>
        <v>61.930147058823529</v>
      </c>
      <c r="AW422" s="24"/>
      <c r="AX422" s="119">
        <f>(_xlfn.RANK.EQ(AU422, AU$4:INDEX(AU:AU, MATCH(1000000000000,AU:AU)), 1) + COUNTIF(AU$4:INDEX(AU:AU, ROW(AU422)), AU422)-1)/'Supporting Calculations'!$B$8*100</f>
        <v>40.533088235294116</v>
      </c>
      <c r="AY422" s="58">
        <f>(_xlfn.RANK.EQ(AV422, AV$4:INDEX(AV:AV, MATCH(10000000000,AV:AV)), 1) + COUNTIF(AV$4:INDEX(AV:AV, ROW(AV422)), AV422)-1)/'Supporting Calculations'!$B$8*100</f>
        <v>66.17647058823529</v>
      </c>
      <c r="AZ422" s="70">
        <f t="shared" si="133"/>
        <v>106.70955882352941</v>
      </c>
      <c r="BA422" s="24"/>
      <c r="BB422" s="14">
        <f>IF(AND(AX422&gt;='Supporting Calculations'!$B$4,AY422&gt;='Supporting Calculations'!$C$4) = TRUE,1,IF(AND(AX422&gt;'Supporting Calculations'!$B$4,AY422&lt;'Supporting Calculations'!$C$4) = TRUE, 2,IF(AND(AX422&lt;'Supporting Calculations'!$B$4,AY422&gt;'Supporting Calculations'!$C$4) = TRUE,3,IF(AND(AX422&lt;='Supporting Calculations'!$B$4,AY422&lt;='Supporting Calculations'!$C$4) = TRUE, 4,0))))</f>
        <v>4</v>
      </c>
      <c r="BC422" s="44" t="str">
        <f t="shared" si="134"/>
        <v>Low</v>
      </c>
      <c r="BE422" s="84">
        <f t="shared" si="135"/>
        <v>66.17647058823529</v>
      </c>
      <c r="BF422" s="86" t="e">
        <f t="shared" si="136"/>
        <v>#N/A</v>
      </c>
      <c r="BG422" s="88" t="e">
        <f t="shared" si="137"/>
        <v>#N/A</v>
      </c>
      <c r="BI422" s="14">
        <f t="shared" si="138"/>
        <v>670</v>
      </c>
      <c r="BJ422" s="121">
        <f>BI422/'Supporting Calculations'!$B$8</f>
        <v>0.6158088235294118</v>
      </c>
      <c r="BK422" s="21">
        <f>SUM(T422:INDEX(T:T, MATCH(100000000000000,T:T)))/SUM((T$4:INDEX(T:T, MATCH(1E+30,T:T))))</f>
        <v>0.95598754160154487</v>
      </c>
      <c r="BL422" s="21">
        <f>SUM(H422:INDEX(H:H, MATCH(100000000000000,H:H)))/SUM((H$4:INDEX(H:H, MATCH(100000000000000,H:H))))</f>
        <v>0.96875338555439183</v>
      </c>
      <c r="BM422" s="21">
        <f>SUM(O422:INDEX(O:O, MATCH(100000000000000,O:O)))/SUM((O$4:INDEX(O:O, MATCH(1E+30,O:O))))</f>
        <v>0.95598754160154487</v>
      </c>
      <c r="BN422" s="132">
        <f>SUM(F422:INDEX(F:F, MATCH(100000000000000,F:F)))/SUM((F$4:INDEX(F:F, MATCH(1E+30,F:F))))</f>
        <v>0.94359766872896611</v>
      </c>
      <c r="BQ422" s="28"/>
    </row>
    <row r="423" spans="1:69" ht="15.75" customHeight="1">
      <c r="A423" s="89"/>
      <c r="B423" s="124" t="s">
        <v>138</v>
      </c>
      <c r="C423" s="74"/>
      <c r="D423" s="28"/>
      <c r="E423" s="45">
        <v>5913473.29</v>
      </c>
      <c r="F423" s="23">
        <v>0</v>
      </c>
      <c r="G423" s="23">
        <v>5913473.29</v>
      </c>
      <c r="H423" s="23">
        <v>0</v>
      </c>
      <c r="I423" s="43">
        <v>1874164.89</v>
      </c>
      <c r="J423" s="23"/>
      <c r="K423" s="45"/>
      <c r="L423" s="23"/>
      <c r="M423" s="43"/>
      <c r="N423" s="23"/>
      <c r="O423" s="112">
        <f t="shared" si="120"/>
        <v>5913473.29</v>
      </c>
      <c r="P423" s="24">
        <f>_xlfn.RANK.EQ(O423, O$4:INDEX(O:O, MATCH(100000000000000,O:O)), 0) + COUNTIF(O$4:INDEX(O:O, ROW(O423)), O423)-1</f>
        <v>669</v>
      </c>
      <c r="Q423" s="25">
        <f>(_xlfn.RANK.EQ(P423, P$4:INDEX(P:P, MATCH(1000000000000,P:P)), 0) + COUNTIF(P$4:INDEX(P:P, ROW(P423)), P423)-1)/'Supporting Calculations'!$B$8</f>
        <v>0.3860294117647059</v>
      </c>
      <c r="R423" s="26">
        <f>'Segment RDF'!$F$33</f>
        <v>40</v>
      </c>
      <c r="S423" s="56">
        <f t="shared" si="121"/>
        <v>15.441176470588236</v>
      </c>
      <c r="T423" s="113">
        <f t="shared" si="122"/>
        <v>5913473.29</v>
      </c>
      <c r="U423" s="24">
        <f>_xlfn.RANK.EQ(T423, T$4:INDEX(T:T, MATCH(100000000000000,T:T)), 0) + COUNTIF(T$4:INDEX(T:T, ROW(T423)), T423)-1</f>
        <v>669</v>
      </c>
      <c r="V423" s="25">
        <f>(_xlfn.RANK.EQ(U423, U$4:INDEX(U:U, MATCH(1000000000000,U:U)), 0) + COUNTIF(U$4:INDEX(U:U, ROW(U423)), U423)-1)/'Supporting Calculations'!$B$8</f>
        <v>0.3860294117647059</v>
      </c>
      <c r="W423" s="26">
        <f>'Segment RDF'!$H$33</f>
        <v>40</v>
      </c>
      <c r="X423" s="56">
        <f t="shared" si="123"/>
        <v>15.441176470588236</v>
      </c>
      <c r="Y423" s="58">
        <f t="shared" si="124"/>
        <v>1874164.89</v>
      </c>
      <c r="Z423" s="24">
        <f>_xlfn.RANK.EQ(Y423, Y$4:INDEX(Y:Y, MATCH(100000000000000,Y:Y)), 0) + COUNTIF(Y$4:INDEX(Y:Y, ROW(Y423)), Y423)-1</f>
        <v>246</v>
      </c>
      <c r="AA423" s="25">
        <f>(_xlfn.RANK.EQ(Z423, Z$4:INDEX(Z:Z, MATCH(1000000000000,Z:Z)), 0) + COUNTIF(Z$4:INDEX(Z:Z, ROW(Z423)), Z423)-1)/'Supporting Calculations'!$B$8</f>
        <v>0.7748161764705882</v>
      </c>
      <c r="AB423" s="26">
        <f>'Segment RDF'!$J$33</f>
        <v>20</v>
      </c>
      <c r="AC423" s="56">
        <f t="shared" si="125"/>
        <v>15.496323529411764</v>
      </c>
      <c r="AD423" s="26"/>
      <c r="AE423" s="66">
        <f t="shared" si="126"/>
        <v>0</v>
      </c>
      <c r="AF423" s="24">
        <f>_xlfn.RANK.EQ(AE423, AE$4:INDEX(AE:AE, MATCH(1000000000000,AE:AE)), 0) + COUNTIF(AE$4:INDEX(AE:AE, ROW(AE423)), AE423)-1</f>
        <v>1049</v>
      </c>
      <c r="AG423" s="25">
        <f>(_xlfn.RANK.EQ(AF423, AF$4:INDEX(AF:AF, MATCH(1000000000000,AF:AF)), 1) + COUNTIF(AF$4:INDEX(AF:AF, ROW(AF423)), AF423)-1)/'Supporting Calculations'!$B$8</f>
        <v>0.96415441176470584</v>
      </c>
      <c r="AH423" s="26">
        <f>'Segment RDF'!$F$33</f>
        <v>40</v>
      </c>
      <c r="AI423" s="67">
        <f t="shared" si="127"/>
        <v>38.566176470588232</v>
      </c>
      <c r="AJ423" s="68">
        <f t="shared" si="128"/>
        <v>0</v>
      </c>
      <c r="AK423" s="24">
        <f>_xlfn.RANK.EQ(AJ423, AJ$4:INDEX(AJ:AJ, MATCH(1000000000000,AJ:AJ)), 0) + COUNTIF(AJ$4:INDEX(AJ:AJ, ROW(AJ423)), AJ423)-1</f>
        <v>952</v>
      </c>
      <c r="AL423" s="25">
        <f>(_xlfn.RANK.EQ(AK423, AK$4:INDEX(AK:AK, MATCH(1000000000000,AK:AK)), 1) + COUNTIF(AK$4:INDEX(AK:AK, ROW(AK423)), AK423)-1)/'Supporting Calculations'!$B$8</f>
        <v>0.875</v>
      </c>
      <c r="AM423" s="26">
        <f>'Segment RDF'!$H$33</f>
        <v>40</v>
      </c>
      <c r="AN423" s="67">
        <f t="shared" si="129"/>
        <v>35</v>
      </c>
      <c r="AO423" s="69">
        <f t="shared" si="139"/>
        <v>0.31693131905564081</v>
      </c>
      <c r="AP423" s="24">
        <f>_xlfn.RANK.EQ(AO423, AO$4:INDEX(AO:AO, MATCH(1000000000000,AO:AO)), 0) + COUNTIF(AO$4:INDEX(AO:AO, ROW(AO423)), AO423)-1</f>
        <v>76</v>
      </c>
      <c r="AQ423" s="25">
        <f>(_xlfn.RANK.EQ(AP423, AP$4:INDEX(AP:AP, MATCH(1000000000000,AP:AP)), 1) + COUNTIF(AP$4:INDEX(AP:AP, ROW(AP423)), AP423)-1)/'Supporting Calculations'!$B$8</f>
        <v>6.985294117647059E-2</v>
      </c>
      <c r="AR423" s="26">
        <f>'Segment RDF'!$J$33</f>
        <v>20</v>
      </c>
      <c r="AS423" s="67">
        <f t="shared" si="130"/>
        <v>1.3970588235294117</v>
      </c>
      <c r="AT423" s="69"/>
      <c r="AU423" s="119">
        <f t="shared" si="131"/>
        <v>46.378676470588232</v>
      </c>
      <c r="AV423" s="56">
        <f t="shared" si="132"/>
        <v>74.963235294117638</v>
      </c>
      <c r="AW423" s="24"/>
      <c r="AX423" s="119">
        <f>(_xlfn.RANK.EQ(AU423, AU$4:INDEX(AU:AU, MATCH(1000000000000,AU:AU)), 1) + COUNTIF(AU$4:INDEX(AU:AU, ROW(AU423)), AU423)-1)/'Supporting Calculations'!$B$8*100</f>
        <v>46.599264705882355</v>
      </c>
      <c r="AY423" s="58">
        <f>(_xlfn.RANK.EQ(AV423, AV$4:INDEX(AV:AV, MATCH(10000000000,AV:AV)), 1) + COUNTIF(AV$4:INDEX(AV:AV, ROW(AV423)), AV423)-1)/'Supporting Calculations'!$B$8*100</f>
        <v>85.202205882352942</v>
      </c>
      <c r="AZ423" s="70">
        <f t="shared" si="133"/>
        <v>131.8014705882353</v>
      </c>
      <c r="BA423" s="24"/>
      <c r="BB423" s="14">
        <f>IF(AND(AX423&gt;='Supporting Calculations'!$B$4,AY423&gt;='Supporting Calculations'!$C$4) = TRUE,1,IF(AND(AX423&gt;'Supporting Calculations'!$B$4,AY423&lt;'Supporting Calculations'!$C$4) = TRUE, 2,IF(AND(AX423&lt;'Supporting Calculations'!$B$4,AY423&gt;'Supporting Calculations'!$C$4) = TRUE,3,IF(AND(AX423&lt;='Supporting Calculations'!$B$4,AY423&lt;='Supporting Calculations'!$C$4) = TRUE, 4,0))))</f>
        <v>3</v>
      </c>
      <c r="BC423" s="44" t="str">
        <f t="shared" si="134"/>
        <v>Medium</v>
      </c>
      <c r="BE423" s="84" t="e">
        <f t="shared" si="135"/>
        <v>#N/A</v>
      </c>
      <c r="BF423" s="86" t="e">
        <f t="shared" si="136"/>
        <v>#N/A</v>
      </c>
      <c r="BG423" s="88">
        <f t="shared" si="137"/>
        <v>85.202205882352942</v>
      </c>
      <c r="BI423" s="14">
        <f t="shared" si="138"/>
        <v>669</v>
      </c>
      <c r="BJ423" s="121">
        <f>BI423/'Supporting Calculations'!$B$8</f>
        <v>0.61488970588235292</v>
      </c>
      <c r="BK423" s="21">
        <f>SUM(T423:INDEX(T:T, MATCH(100000000000000,T:T)))/SUM((T$4:INDEX(T:T, MATCH(1E+30,T:T))))</f>
        <v>0.95581052087133844</v>
      </c>
      <c r="BL423" s="21">
        <f>SUM(H423:INDEX(H:H, MATCH(100000000000000,H:H)))/SUM((H$4:INDEX(H:H, MATCH(100000000000000,H:H))))</f>
        <v>0.96875338555439183</v>
      </c>
      <c r="BM423" s="21">
        <f>SUM(O423:INDEX(O:O, MATCH(100000000000000,O:O)))/SUM((O$4:INDEX(O:O, MATCH(1E+30,O:O))))</f>
        <v>0.95581052087133844</v>
      </c>
      <c r="BN423" s="132">
        <f>SUM(F423:INDEX(F:F, MATCH(100000000000000,F:F)))/SUM((F$4:INDEX(F:F, MATCH(1E+30,F:F))))</f>
        <v>0.94341350386319112</v>
      </c>
      <c r="BQ423" s="28"/>
    </row>
    <row r="424" spans="1:69" ht="15.75" customHeight="1">
      <c r="A424" s="89"/>
      <c r="B424" s="124" t="s">
        <v>131</v>
      </c>
      <c r="C424" s="74"/>
      <c r="D424" s="28"/>
      <c r="E424" s="45">
        <v>5916384.3300000001</v>
      </c>
      <c r="F424" s="23">
        <v>623583</v>
      </c>
      <c r="G424" s="23">
        <v>5916384.3300000001</v>
      </c>
      <c r="H424" s="23">
        <v>0</v>
      </c>
      <c r="I424" s="43">
        <v>0</v>
      </c>
      <c r="J424" s="23"/>
      <c r="K424" s="45"/>
      <c r="L424" s="23"/>
      <c r="M424" s="43"/>
      <c r="N424" s="23"/>
      <c r="O424" s="112">
        <f t="shared" si="120"/>
        <v>5916384.3300000001</v>
      </c>
      <c r="P424" s="24">
        <f>_xlfn.RANK.EQ(O424, O$4:INDEX(O:O, MATCH(100000000000000,O:O)), 0) + COUNTIF(O$4:INDEX(O:O, ROW(O424)), O424)-1</f>
        <v>668</v>
      </c>
      <c r="Q424" s="25">
        <f>(_xlfn.RANK.EQ(P424, P$4:INDEX(P:P, MATCH(1000000000000,P:P)), 0) + COUNTIF(P$4:INDEX(P:P, ROW(P424)), P424)-1)/'Supporting Calculations'!$B$8</f>
        <v>0.38694852941176472</v>
      </c>
      <c r="R424" s="26">
        <f>'Segment RDF'!$F$33</f>
        <v>40</v>
      </c>
      <c r="S424" s="56">
        <f t="shared" si="121"/>
        <v>15.477941176470589</v>
      </c>
      <c r="T424" s="113">
        <f t="shared" si="122"/>
        <v>5916384.3300000001</v>
      </c>
      <c r="U424" s="24">
        <f>_xlfn.RANK.EQ(T424, T$4:INDEX(T:T, MATCH(100000000000000,T:T)), 0) + COUNTIF(T$4:INDEX(T:T, ROW(T424)), T424)-1</f>
        <v>668</v>
      </c>
      <c r="V424" s="25">
        <f>(_xlfn.RANK.EQ(U424, U$4:INDEX(U:U, MATCH(1000000000000,U:U)), 0) + COUNTIF(U$4:INDEX(U:U, ROW(U424)), U424)-1)/'Supporting Calculations'!$B$8</f>
        <v>0.38694852941176472</v>
      </c>
      <c r="W424" s="26">
        <f>'Segment RDF'!$H$33</f>
        <v>40</v>
      </c>
      <c r="X424" s="56">
        <f t="shared" si="123"/>
        <v>15.477941176470589</v>
      </c>
      <c r="Y424" s="58">
        <f t="shared" si="124"/>
        <v>0</v>
      </c>
      <c r="Z424" s="24">
        <f>_xlfn.RANK.EQ(Y424, Y$4:INDEX(Y:Y, MATCH(100000000000000,Y:Y)), 0) + COUNTIF(Y$4:INDEX(Y:Y, ROW(Y424)), Y424)-1</f>
        <v>1015</v>
      </c>
      <c r="AA424" s="25">
        <f>(_xlfn.RANK.EQ(Z424, Z$4:INDEX(Z:Z, MATCH(1000000000000,Z:Z)), 0) + COUNTIF(Z$4:INDEX(Z:Z, ROW(Z424)), Z424)-1)/'Supporting Calculations'!$B$8</f>
        <v>6.8014705882352935E-2</v>
      </c>
      <c r="AB424" s="26">
        <f>'Segment RDF'!$J$33</f>
        <v>20</v>
      </c>
      <c r="AC424" s="56">
        <f t="shared" si="125"/>
        <v>1.3602941176470587</v>
      </c>
      <c r="AD424" s="26"/>
      <c r="AE424" s="66">
        <f t="shared" si="126"/>
        <v>0.10539933939687113</v>
      </c>
      <c r="AF424" s="24">
        <f>_xlfn.RANK.EQ(AE424, AE$4:INDEX(AE:AE, MATCH(1000000000000,AE:AE)), 0) + COUNTIF(AE$4:INDEX(AE:AE, ROW(AE424)), AE424)-1</f>
        <v>209</v>
      </c>
      <c r="AG424" s="25">
        <f>(_xlfn.RANK.EQ(AF424, AF$4:INDEX(AF:AF, MATCH(1000000000000,AF:AF)), 1) + COUNTIF(AF$4:INDEX(AF:AF, ROW(AF424)), AF424)-1)/'Supporting Calculations'!$B$8</f>
        <v>0.19209558823529413</v>
      </c>
      <c r="AH424" s="26">
        <f>'Segment RDF'!$F$33</f>
        <v>40</v>
      </c>
      <c r="AI424" s="67">
        <f t="shared" si="127"/>
        <v>7.6838235294117654</v>
      </c>
      <c r="AJ424" s="68">
        <f t="shared" si="128"/>
        <v>0</v>
      </c>
      <c r="AK424" s="24">
        <f>_xlfn.RANK.EQ(AJ424, AJ$4:INDEX(AJ:AJ, MATCH(1000000000000,AJ:AJ)), 0) + COUNTIF(AJ$4:INDEX(AJ:AJ, ROW(AJ424)), AJ424)-1</f>
        <v>953</v>
      </c>
      <c r="AL424" s="25">
        <f>(_xlfn.RANK.EQ(AK424, AK$4:INDEX(AK:AK, MATCH(1000000000000,AK:AK)), 1) + COUNTIF(AK$4:INDEX(AK:AK, ROW(AK424)), AK424)-1)/'Supporting Calculations'!$B$8</f>
        <v>0.87591911764705888</v>
      </c>
      <c r="AM424" s="26">
        <f>'Segment RDF'!$H$33</f>
        <v>40</v>
      </c>
      <c r="AN424" s="67">
        <f t="shared" si="129"/>
        <v>35.036764705882355</v>
      </c>
      <c r="AO424" s="69">
        <f t="shared" si="139"/>
        <v>0</v>
      </c>
      <c r="AP424" s="24">
        <f>_xlfn.RANK.EQ(AO424, AO$4:INDEX(AO:AO, MATCH(1000000000000,AO:AO)), 0) + COUNTIF(AO$4:INDEX(AO:AO, ROW(AO424)), AO424)-1</f>
        <v>1015</v>
      </c>
      <c r="AQ424" s="25">
        <f>(_xlfn.RANK.EQ(AP424, AP$4:INDEX(AP:AP, MATCH(1000000000000,AP:AP)), 1) + COUNTIF(AP$4:INDEX(AP:AP, ROW(AP424)), AP424)-1)/'Supporting Calculations'!$B$8</f>
        <v>0.93290441176470584</v>
      </c>
      <c r="AR424" s="26">
        <f>'Segment RDF'!$J$33</f>
        <v>20</v>
      </c>
      <c r="AS424" s="67">
        <f t="shared" si="130"/>
        <v>18.658088235294116</v>
      </c>
      <c r="AT424" s="69"/>
      <c r="AU424" s="119">
        <f t="shared" si="131"/>
        <v>32.316176470588239</v>
      </c>
      <c r="AV424" s="56">
        <f t="shared" si="132"/>
        <v>61.378676470588239</v>
      </c>
      <c r="AW424" s="24"/>
      <c r="AX424" s="119">
        <f>(_xlfn.RANK.EQ(AU424, AU$4:INDEX(AU:AU, MATCH(1000000000000,AU:AU)), 1) + COUNTIF(AU$4:INDEX(AU:AU, ROW(AU424)), AU424)-1)/'Supporting Calculations'!$B$8*100</f>
        <v>31.34191176470588</v>
      </c>
      <c r="AY424" s="58">
        <f>(_xlfn.RANK.EQ(AV424, AV$4:INDEX(AV:AV, MATCH(10000000000,AV:AV)), 1) + COUNTIF(AV$4:INDEX(AV:AV, ROW(AV424)), AV424)-1)/'Supporting Calculations'!$B$8*100</f>
        <v>65.07352941176471</v>
      </c>
      <c r="AZ424" s="70">
        <f t="shared" si="133"/>
        <v>96.415441176470594</v>
      </c>
      <c r="BA424" s="24"/>
      <c r="BB424" s="14">
        <f>IF(AND(AX424&gt;='Supporting Calculations'!$B$4,AY424&gt;='Supporting Calculations'!$C$4) = TRUE,1,IF(AND(AX424&gt;'Supporting Calculations'!$B$4,AY424&lt;'Supporting Calculations'!$C$4) = TRUE, 2,IF(AND(AX424&lt;'Supporting Calculations'!$B$4,AY424&gt;'Supporting Calculations'!$C$4) = TRUE,3,IF(AND(AX424&lt;='Supporting Calculations'!$B$4,AY424&lt;='Supporting Calculations'!$C$4) = TRUE, 4,0))))</f>
        <v>4</v>
      </c>
      <c r="BC424" s="44" t="str">
        <f t="shared" si="134"/>
        <v>Low</v>
      </c>
      <c r="BE424" s="84">
        <f t="shared" si="135"/>
        <v>65.07352941176471</v>
      </c>
      <c r="BF424" s="86" t="e">
        <f t="shared" si="136"/>
        <v>#N/A</v>
      </c>
      <c r="BG424" s="88" t="e">
        <f t="shared" si="137"/>
        <v>#N/A</v>
      </c>
      <c r="BI424" s="14">
        <f t="shared" si="138"/>
        <v>668</v>
      </c>
      <c r="BJ424" s="121">
        <f>BI424/'Supporting Calculations'!$B$8</f>
        <v>0.61397058823529416</v>
      </c>
      <c r="BK424" s="21">
        <f>SUM(T424:INDEX(T:T, MATCH(100000000000000,T:T)))/SUM((T$4:INDEX(T:T, MATCH(1E+30,T:T))))</f>
        <v>0.95563313957839291</v>
      </c>
      <c r="BL424" s="21">
        <f>SUM(H424:INDEX(H:H, MATCH(100000000000000,H:H)))/SUM((H$4:INDEX(H:H, MATCH(100000000000000,H:H))))</f>
        <v>0.96875338555439183</v>
      </c>
      <c r="BM424" s="21">
        <f>SUM(O424:INDEX(O:O, MATCH(100000000000000,O:O)))/SUM((O$4:INDEX(O:O, MATCH(1E+30,O:O))))</f>
        <v>0.95563313957839291</v>
      </c>
      <c r="BN424" s="132">
        <f>SUM(F424:INDEX(F:F, MATCH(100000000000000,F:F)))/SUM((F$4:INDEX(F:F, MATCH(1E+30,F:F))))</f>
        <v>0.94341350386319112</v>
      </c>
      <c r="BQ424" s="28"/>
    </row>
    <row r="425" spans="1:69" ht="15.75" customHeight="1">
      <c r="A425" s="89"/>
      <c r="B425" s="124" t="s">
        <v>141</v>
      </c>
      <c r="C425" s="74"/>
      <c r="D425" s="28"/>
      <c r="E425" s="45">
        <v>5920055.6799999997</v>
      </c>
      <c r="F425" s="23">
        <v>119555</v>
      </c>
      <c r="G425" s="23">
        <v>5920055.6799999997</v>
      </c>
      <c r="H425" s="23">
        <v>24831.59</v>
      </c>
      <c r="I425" s="43">
        <v>165543.98000000001</v>
      </c>
      <c r="J425" s="23"/>
      <c r="K425" s="45"/>
      <c r="L425" s="23"/>
      <c r="M425" s="43"/>
      <c r="N425" s="23"/>
      <c r="O425" s="112">
        <f t="shared" si="120"/>
        <v>5920055.6799999997</v>
      </c>
      <c r="P425" s="24">
        <f>_xlfn.RANK.EQ(O425, O$4:INDEX(O:O, MATCH(100000000000000,O:O)), 0) + COUNTIF(O$4:INDEX(O:O, ROW(O425)), O425)-1</f>
        <v>667</v>
      </c>
      <c r="Q425" s="25">
        <f>(_xlfn.RANK.EQ(P425, P$4:INDEX(P:P, MATCH(1000000000000,P:P)), 0) + COUNTIF(P$4:INDEX(P:P, ROW(P425)), P425)-1)/'Supporting Calculations'!$B$8</f>
        <v>0.38786764705882354</v>
      </c>
      <c r="R425" s="26">
        <f>'Segment RDF'!$F$33</f>
        <v>40</v>
      </c>
      <c r="S425" s="56">
        <f t="shared" si="121"/>
        <v>15.514705882352942</v>
      </c>
      <c r="T425" s="113">
        <f t="shared" si="122"/>
        <v>5920055.6799999997</v>
      </c>
      <c r="U425" s="24">
        <f>_xlfn.RANK.EQ(T425, T$4:INDEX(T:T, MATCH(100000000000000,T:T)), 0) + COUNTIF(T$4:INDEX(T:T, ROW(T425)), T425)-1</f>
        <v>667</v>
      </c>
      <c r="V425" s="25">
        <f>(_xlfn.RANK.EQ(U425, U$4:INDEX(U:U, MATCH(1000000000000,U:U)), 0) + COUNTIF(U$4:INDEX(U:U, ROW(U425)), U425)-1)/'Supporting Calculations'!$B$8</f>
        <v>0.38786764705882354</v>
      </c>
      <c r="W425" s="26">
        <f>'Segment RDF'!$H$33</f>
        <v>40</v>
      </c>
      <c r="X425" s="56">
        <f t="shared" si="123"/>
        <v>15.514705882352942</v>
      </c>
      <c r="Y425" s="58">
        <f t="shared" si="124"/>
        <v>165543.98000000001</v>
      </c>
      <c r="Z425" s="24">
        <f>_xlfn.RANK.EQ(Y425, Y$4:INDEX(Y:Y, MATCH(100000000000000,Y:Y)), 0) + COUNTIF(Y$4:INDEX(Y:Y, ROW(Y425)), Y425)-1</f>
        <v>732</v>
      </c>
      <c r="AA425" s="25">
        <f>(_xlfn.RANK.EQ(Z425, Z$4:INDEX(Z:Z, MATCH(1000000000000,Z:Z)), 0) + COUNTIF(Z$4:INDEX(Z:Z, ROW(Z425)), Z425)-1)/'Supporting Calculations'!$B$8</f>
        <v>0.328125</v>
      </c>
      <c r="AB425" s="26">
        <f>'Segment RDF'!$J$33</f>
        <v>20</v>
      </c>
      <c r="AC425" s="56">
        <f t="shared" si="125"/>
        <v>6.5625</v>
      </c>
      <c r="AD425" s="26"/>
      <c r="AE425" s="66">
        <f t="shared" si="126"/>
        <v>2.0194911410022415E-2</v>
      </c>
      <c r="AF425" s="24">
        <f>_xlfn.RANK.EQ(AE425, AE$4:INDEX(AE:AE, MATCH(1000000000000,AE:AE)), 0) + COUNTIF(AE$4:INDEX(AE:AE, ROW(AE425)), AE425)-1</f>
        <v>768</v>
      </c>
      <c r="AG425" s="25">
        <f>(_xlfn.RANK.EQ(AF425, AF$4:INDEX(AF:AF, MATCH(1000000000000,AF:AF)), 1) + COUNTIF(AF$4:INDEX(AF:AF, ROW(AF425)), AF425)-1)/'Supporting Calculations'!$B$8</f>
        <v>0.70588235294117652</v>
      </c>
      <c r="AH425" s="26">
        <f>'Segment RDF'!$F$33</f>
        <v>40</v>
      </c>
      <c r="AI425" s="67">
        <f t="shared" si="127"/>
        <v>28.235294117647062</v>
      </c>
      <c r="AJ425" s="68">
        <f t="shared" si="128"/>
        <v>4.1944858869976034E-3</v>
      </c>
      <c r="AK425" s="24">
        <f>_xlfn.RANK.EQ(AJ425, AJ$4:INDEX(AJ:AJ, MATCH(1000000000000,AJ:AJ)), 0) + COUNTIF(AJ$4:INDEX(AJ:AJ, ROW(AJ425)), AJ425)-1</f>
        <v>622</v>
      </c>
      <c r="AL425" s="25">
        <f>(_xlfn.RANK.EQ(AK425, AK$4:INDEX(AK:AK, MATCH(1000000000000,AK:AK)), 1) + COUNTIF(AK$4:INDEX(AK:AK, ROW(AK425)), AK425)-1)/'Supporting Calculations'!$B$8</f>
        <v>0.5716911764705882</v>
      </c>
      <c r="AM425" s="26">
        <f>'Segment RDF'!$H$33</f>
        <v>40</v>
      </c>
      <c r="AN425" s="67">
        <f t="shared" si="129"/>
        <v>22.867647058823529</v>
      </c>
      <c r="AO425" s="69">
        <f t="shared" si="139"/>
        <v>2.7963247129459433E-2</v>
      </c>
      <c r="AP425" s="24">
        <f>_xlfn.RANK.EQ(AO425, AO$4:INDEX(AO:AO, MATCH(1000000000000,AO:AO)), 0) + COUNTIF(AO$4:INDEX(AO:AO, ROW(AO425)), AO425)-1</f>
        <v>722</v>
      </c>
      <c r="AQ425" s="25">
        <f>(_xlfn.RANK.EQ(AP425, AP$4:INDEX(AP:AP, MATCH(1000000000000,AP:AP)), 1) + COUNTIF(AP$4:INDEX(AP:AP, ROW(AP425)), AP425)-1)/'Supporting Calculations'!$B$8</f>
        <v>0.66360294117647056</v>
      </c>
      <c r="AR425" s="26">
        <f>'Segment RDF'!$J$33</f>
        <v>20</v>
      </c>
      <c r="AS425" s="67">
        <f t="shared" si="130"/>
        <v>13.272058823529411</v>
      </c>
      <c r="AT425" s="69"/>
      <c r="AU425" s="119">
        <f t="shared" si="131"/>
        <v>37.591911764705884</v>
      </c>
      <c r="AV425" s="56">
        <f t="shared" si="132"/>
        <v>64.375</v>
      </c>
      <c r="AW425" s="24"/>
      <c r="AX425" s="119">
        <f>(_xlfn.RANK.EQ(AU425, AU$4:INDEX(AU:AU, MATCH(1000000000000,AU:AU)), 1) + COUNTIF(AU$4:INDEX(AU:AU, ROW(AU425)), AU425)-1)/'Supporting Calculations'!$B$8*100</f>
        <v>36.672794117647058</v>
      </c>
      <c r="AY425" s="58">
        <f>(_xlfn.RANK.EQ(AV425, AV$4:INDEX(AV:AV, MATCH(10000000000,AV:AV)), 1) + COUNTIF(AV$4:INDEX(AV:AV, ROW(AV425)), AV425)-1)/'Supporting Calculations'!$B$8*100</f>
        <v>70.680147058823522</v>
      </c>
      <c r="AZ425" s="70">
        <f t="shared" si="133"/>
        <v>107.35294117647058</v>
      </c>
      <c r="BA425" s="24"/>
      <c r="BB425" s="14">
        <f>IF(AND(AX425&gt;='Supporting Calculations'!$B$4,AY425&gt;='Supporting Calculations'!$C$4) = TRUE,1,IF(AND(AX425&gt;'Supporting Calculations'!$B$4,AY425&lt;'Supporting Calculations'!$C$4) = TRUE, 2,IF(AND(AX425&lt;'Supporting Calculations'!$B$4,AY425&gt;'Supporting Calculations'!$C$4) = TRUE,3,IF(AND(AX425&lt;='Supporting Calculations'!$B$4,AY425&lt;='Supporting Calculations'!$C$4) = TRUE, 4,0))))</f>
        <v>4</v>
      </c>
      <c r="BC425" s="44" t="str">
        <f t="shared" si="134"/>
        <v>Low</v>
      </c>
      <c r="BE425" s="84" t="e">
        <f t="shared" si="135"/>
        <v>#N/A</v>
      </c>
      <c r="BF425" s="86" t="e">
        <f t="shared" si="136"/>
        <v>#N/A</v>
      </c>
      <c r="BG425" s="88">
        <f t="shared" si="137"/>
        <v>70.680147058823522</v>
      </c>
      <c r="BI425" s="14">
        <f t="shared" si="138"/>
        <v>667</v>
      </c>
      <c r="BJ425" s="121">
        <f>BI425/'Supporting Calculations'!$B$8</f>
        <v>0.61305147058823528</v>
      </c>
      <c r="BK425" s="21">
        <f>SUM(T425:INDEX(T:T, MATCH(100000000000000,T:T)))/SUM((T$4:INDEX(T:T, MATCH(1E+30,T:T))))</f>
        <v>0.95545567096552286</v>
      </c>
      <c r="BL425" s="21">
        <f>SUM(H425:INDEX(H:H, MATCH(100000000000000,H:H)))/SUM((H$4:INDEX(H:H, MATCH(100000000000000,H:H))))</f>
        <v>0.96875338555439183</v>
      </c>
      <c r="BM425" s="21">
        <f>SUM(O425:INDEX(O:O, MATCH(100000000000000,O:O)))/SUM((O$4:INDEX(O:O, MATCH(1E+30,O:O))))</f>
        <v>0.95545567096552286</v>
      </c>
      <c r="BN425" s="132">
        <f>SUM(F425:INDEX(F:F, MATCH(100000000000000,F:F)))/SUM((F$4:INDEX(F:F, MATCH(1E+30,F:F))))</f>
        <v>0.9430355610554777</v>
      </c>
      <c r="BQ425" s="28"/>
    </row>
    <row r="426" spans="1:69" ht="15.75" customHeight="1">
      <c r="A426" s="89"/>
      <c r="B426" s="124" t="s">
        <v>132</v>
      </c>
      <c r="C426" s="74"/>
      <c r="D426" s="28"/>
      <c r="E426" s="45">
        <v>5924082.9000000004</v>
      </c>
      <c r="F426" s="23">
        <v>393151</v>
      </c>
      <c r="G426" s="23">
        <v>5924082.9000000004</v>
      </c>
      <c r="H426" s="23">
        <v>5010.46</v>
      </c>
      <c r="I426" s="43">
        <v>202660.5</v>
      </c>
      <c r="J426" s="23"/>
      <c r="K426" s="45"/>
      <c r="L426" s="23"/>
      <c r="M426" s="43"/>
      <c r="N426" s="23"/>
      <c r="O426" s="112">
        <f t="shared" si="120"/>
        <v>5924082.9000000004</v>
      </c>
      <c r="P426" s="24">
        <f>_xlfn.RANK.EQ(O426, O$4:INDEX(O:O, MATCH(100000000000000,O:O)), 0) + COUNTIF(O$4:INDEX(O:O, ROW(O426)), O426)-1</f>
        <v>666</v>
      </c>
      <c r="Q426" s="25">
        <f>(_xlfn.RANK.EQ(P426, P$4:INDEX(P:P, MATCH(1000000000000,P:P)), 0) + COUNTIF(P$4:INDEX(P:P, ROW(P426)), P426)-1)/'Supporting Calculations'!$B$8</f>
        <v>0.38878676470588236</v>
      </c>
      <c r="R426" s="26">
        <f>'Segment RDF'!$F$33</f>
        <v>40</v>
      </c>
      <c r="S426" s="56">
        <f t="shared" si="121"/>
        <v>15.551470588235293</v>
      </c>
      <c r="T426" s="113">
        <f t="shared" si="122"/>
        <v>5924082.9000000004</v>
      </c>
      <c r="U426" s="24">
        <f>_xlfn.RANK.EQ(T426, T$4:INDEX(T:T, MATCH(100000000000000,T:T)), 0) + COUNTIF(T$4:INDEX(T:T, ROW(T426)), T426)-1</f>
        <v>666</v>
      </c>
      <c r="V426" s="25">
        <f>(_xlfn.RANK.EQ(U426, U$4:INDEX(U:U, MATCH(1000000000000,U:U)), 0) + COUNTIF(U$4:INDEX(U:U, ROW(U426)), U426)-1)/'Supporting Calculations'!$B$8</f>
        <v>0.38878676470588236</v>
      </c>
      <c r="W426" s="26">
        <f>'Segment RDF'!$H$33</f>
        <v>40</v>
      </c>
      <c r="X426" s="56">
        <f t="shared" si="123"/>
        <v>15.551470588235293</v>
      </c>
      <c r="Y426" s="58">
        <f t="shared" si="124"/>
        <v>202660.5</v>
      </c>
      <c r="Z426" s="24">
        <f>_xlfn.RANK.EQ(Y426, Y$4:INDEX(Y:Y, MATCH(100000000000000,Y:Y)), 0) + COUNTIF(Y$4:INDEX(Y:Y, ROW(Y426)), Y426)-1</f>
        <v>699</v>
      </c>
      <c r="AA426" s="25">
        <f>(_xlfn.RANK.EQ(Z426, Z$4:INDEX(Z:Z, MATCH(1000000000000,Z:Z)), 0) + COUNTIF(Z$4:INDEX(Z:Z, ROW(Z426)), Z426)-1)/'Supporting Calculations'!$B$8</f>
        <v>0.35845588235294118</v>
      </c>
      <c r="AB426" s="26">
        <f>'Segment RDF'!$J$33</f>
        <v>20</v>
      </c>
      <c r="AC426" s="56">
        <f t="shared" si="125"/>
        <v>7.1691176470588234</v>
      </c>
      <c r="AD426" s="26"/>
      <c r="AE426" s="66">
        <f t="shared" si="126"/>
        <v>6.6364871430141525E-2</v>
      </c>
      <c r="AF426" s="24">
        <f>_xlfn.RANK.EQ(AE426, AE$4:INDEX(AE:AE, MATCH(1000000000000,AE:AE)), 0) + COUNTIF(AE$4:INDEX(AE:AE, ROW(AE426)), AE426)-1</f>
        <v>394</v>
      </c>
      <c r="AG426" s="25">
        <f>(_xlfn.RANK.EQ(AF426, AF$4:INDEX(AF:AF, MATCH(1000000000000,AF:AF)), 1) + COUNTIF(AF$4:INDEX(AF:AF, ROW(AF426)), AF426)-1)/'Supporting Calculations'!$B$8</f>
        <v>0.36213235294117646</v>
      </c>
      <c r="AH426" s="26">
        <f>'Segment RDF'!$F$33</f>
        <v>40</v>
      </c>
      <c r="AI426" s="67">
        <f t="shared" si="127"/>
        <v>14.485294117647058</v>
      </c>
      <c r="AJ426" s="68">
        <f t="shared" si="128"/>
        <v>8.4577817099757324E-4</v>
      </c>
      <c r="AK426" s="24">
        <f>_xlfn.RANK.EQ(AJ426, AJ$4:INDEX(AJ:AJ, MATCH(1000000000000,AJ:AJ)), 0) + COUNTIF(AJ$4:INDEX(AJ:AJ, ROW(AJ426)), AJ426)-1</f>
        <v>812</v>
      </c>
      <c r="AL426" s="25">
        <f>(_xlfn.RANK.EQ(AK426, AK$4:INDEX(AK:AK, MATCH(1000000000000,AK:AK)), 1) + COUNTIF(AK$4:INDEX(AK:AK, ROW(AK426)), AK426)-1)/'Supporting Calculations'!$B$8</f>
        <v>0.74632352941176472</v>
      </c>
      <c r="AM426" s="26">
        <f>'Segment RDF'!$H$33</f>
        <v>40</v>
      </c>
      <c r="AN426" s="67">
        <f t="shared" si="129"/>
        <v>29.852941176470587</v>
      </c>
      <c r="AO426" s="69">
        <f t="shared" si="139"/>
        <v>3.4209598923742271E-2</v>
      </c>
      <c r="AP426" s="24">
        <f>_xlfn.RANK.EQ(AO426, AO$4:INDEX(AO:AO, MATCH(1000000000000,AO:AO)), 0) + COUNTIF(AO$4:INDEX(AO:AO, ROW(AO426)), AO426)-1</f>
        <v>675</v>
      </c>
      <c r="AQ426" s="25">
        <f>(_xlfn.RANK.EQ(AP426, AP$4:INDEX(AP:AP, MATCH(1000000000000,AP:AP)), 1) + COUNTIF(AP$4:INDEX(AP:AP, ROW(AP426)), AP426)-1)/'Supporting Calculations'!$B$8</f>
        <v>0.62040441176470584</v>
      </c>
      <c r="AR426" s="26">
        <f>'Segment RDF'!$J$33</f>
        <v>20</v>
      </c>
      <c r="AS426" s="67">
        <f t="shared" si="130"/>
        <v>12.408088235294116</v>
      </c>
      <c r="AT426" s="69"/>
      <c r="AU426" s="119">
        <f t="shared" si="131"/>
        <v>38.272058823529413</v>
      </c>
      <c r="AV426" s="56">
        <f t="shared" si="132"/>
        <v>56.746323529411761</v>
      </c>
      <c r="AW426" s="24"/>
      <c r="AX426" s="119">
        <f>(_xlfn.RANK.EQ(AU426, AU$4:INDEX(AU:AU, MATCH(1000000000000,AU:AU)), 1) + COUNTIF(AU$4:INDEX(AU:AU, ROW(AU426)), AU426)-1)/'Supporting Calculations'!$B$8*100</f>
        <v>37.5</v>
      </c>
      <c r="AY426" s="58">
        <f>(_xlfn.RANK.EQ(AV426, AV$4:INDEX(AV:AV, MATCH(10000000000,AV:AV)), 1) + COUNTIF(AV$4:INDEX(AV:AV, ROW(AV426)), AV426)-1)/'Supporting Calculations'!$B$8*100</f>
        <v>57.444852941176471</v>
      </c>
      <c r="AZ426" s="70">
        <f t="shared" si="133"/>
        <v>94.944852941176464</v>
      </c>
      <c r="BA426" s="24"/>
      <c r="BB426" s="14">
        <f>IF(AND(AX426&gt;='Supporting Calculations'!$B$4,AY426&gt;='Supporting Calculations'!$C$4) = TRUE,1,IF(AND(AX426&gt;'Supporting Calculations'!$B$4,AY426&lt;'Supporting Calculations'!$C$4) = TRUE, 2,IF(AND(AX426&lt;'Supporting Calculations'!$B$4,AY426&gt;'Supporting Calculations'!$C$4) = TRUE,3,IF(AND(AX426&lt;='Supporting Calculations'!$B$4,AY426&lt;='Supporting Calculations'!$C$4) = TRUE, 4,0))))</f>
        <v>4</v>
      </c>
      <c r="BC426" s="44" t="str">
        <f t="shared" si="134"/>
        <v>Low</v>
      </c>
      <c r="BE426" s="84">
        <f t="shared" si="135"/>
        <v>57.444852941176471</v>
      </c>
      <c r="BF426" s="86" t="e">
        <f t="shared" si="136"/>
        <v>#N/A</v>
      </c>
      <c r="BG426" s="88" t="e">
        <f t="shared" si="137"/>
        <v>#N/A</v>
      </c>
      <c r="BI426" s="14">
        <f t="shared" si="138"/>
        <v>666</v>
      </c>
      <c r="BJ426" s="121">
        <f>BI426/'Supporting Calculations'!$B$8</f>
        <v>0.61213235294117652</v>
      </c>
      <c r="BK426" s="21">
        <f>SUM(T426:INDEX(T:T, MATCH(100000000000000,T:T)))/SUM((T$4:INDEX(T:T, MATCH(1E+30,T:T))))</f>
        <v>0.95527809222637383</v>
      </c>
      <c r="BL426" s="21">
        <f>SUM(H426:INDEX(H:H, MATCH(100000000000000,H:H)))/SUM((H$4:INDEX(H:H, MATCH(100000000000000,H:H))))</f>
        <v>0.9687051579217909</v>
      </c>
      <c r="BM426" s="21">
        <f>SUM(O426:INDEX(O:O, MATCH(100000000000000,O:O)))/SUM((O$4:INDEX(O:O, MATCH(1E+30,O:O))))</f>
        <v>0.95527809222637383</v>
      </c>
      <c r="BN426" s="132">
        <f>SUM(F426:INDEX(F:F, MATCH(100000000000000,F:F)))/SUM((F$4:INDEX(F:F, MATCH(1E+30,F:F))))</f>
        <v>0.94296310084989776</v>
      </c>
      <c r="BQ426" s="28"/>
    </row>
    <row r="427" spans="1:69" ht="15.75" customHeight="1">
      <c r="A427" s="89"/>
      <c r="B427" s="124" t="s">
        <v>145</v>
      </c>
      <c r="C427" s="74"/>
      <c r="D427" s="28"/>
      <c r="E427" s="45">
        <v>5936374.0499999998</v>
      </c>
      <c r="F427" s="23">
        <v>247250</v>
      </c>
      <c r="G427" s="23">
        <v>5936374.0499999998</v>
      </c>
      <c r="H427" s="23">
        <v>7158.04</v>
      </c>
      <c r="I427" s="43">
        <v>47719.260000000198</v>
      </c>
      <c r="J427" s="23"/>
      <c r="K427" s="45"/>
      <c r="L427" s="23"/>
      <c r="M427" s="43"/>
      <c r="N427" s="23"/>
      <c r="O427" s="112">
        <f t="shared" si="120"/>
        <v>5936374.0499999998</v>
      </c>
      <c r="P427" s="24">
        <f>_xlfn.RANK.EQ(O427, O$4:INDEX(O:O, MATCH(100000000000000,O:O)), 0) + COUNTIF(O$4:INDEX(O:O, ROW(O427)), O427)-1</f>
        <v>665</v>
      </c>
      <c r="Q427" s="25">
        <f>(_xlfn.RANK.EQ(P427, P$4:INDEX(P:P, MATCH(1000000000000,P:P)), 0) + COUNTIF(P$4:INDEX(P:P, ROW(P427)), P427)-1)/'Supporting Calculations'!$B$8</f>
        <v>0.38970588235294118</v>
      </c>
      <c r="R427" s="26">
        <f>'Segment RDF'!$F$33</f>
        <v>40</v>
      </c>
      <c r="S427" s="56">
        <f t="shared" si="121"/>
        <v>15.588235294117647</v>
      </c>
      <c r="T427" s="113">
        <f t="shared" si="122"/>
        <v>5936374.0499999998</v>
      </c>
      <c r="U427" s="24">
        <f>_xlfn.RANK.EQ(T427, T$4:INDEX(T:T, MATCH(100000000000000,T:T)), 0) + COUNTIF(T$4:INDEX(T:T, ROW(T427)), T427)-1</f>
        <v>665</v>
      </c>
      <c r="V427" s="25">
        <f>(_xlfn.RANK.EQ(U427, U$4:INDEX(U:U, MATCH(1000000000000,U:U)), 0) + COUNTIF(U$4:INDEX(U:U, ROW(U427)), U427)-1)/'Supporting Calculations'!$B$8</f>
        <v>0.38970588235294118</v>
      </c>
      <c r="W427" s="26">
        <f>'Segment RDF'!$H$33</f>
        <v>40</v>
      </c>
      <c r="X427" s="56">
        <f t="shared" si="123"/>
        <v>15.588235294117647</v>
      </c>
      <c r="Y427" s="58">
        <f t="shared" si="124"/>
        <v>47719.260000000198</v>
      </c>
      <c r="Z427" s="24">
        <f>_xlfn.RANK.EQ(Y427, Y$4:INDEX(Y:Y, MATCH(100000000000000,Y:Y)), 0) + COUNTIF(Y$4:INDEX(Y:Y, ROW(Y427)), Y427)-1</f>
        <v>883</v>
      </c>
      <c r="AA427" s="25">
        <f>(_xlfn.RANK.EQ(Z427, Z$4:INDEX(Z:Z, MATCH(1000000000000,Z:Z)), 0) + COUNTIF(Z$4:INDEX(Z:Z, ROW(Z427)), Z427)-1)/'Supporting Calculations'!$B$8</f>
        <v>0.18933823529411764</v>
      </c>
      <c r="AB427" s="26">
        <f>'Segment RDF'!$J$33</f>
        <v>20</v>
      </c>
      <c r="AC427" s="56">
        <f t="shared" si="125"/>
        <v>3.7867647058823528</v>
      </c>
      <c r="AD427" s="26"/>
      <c r="AE427" s="66">
        <f t="shared" si="126"/>
        <v>4.165000350677027E-2</v>
      </c>
      <c r="AF427" s="24">
        <f>_xlfn.RANK.EQ(AE427, AE$4:INDEX(AE:AE, MATCH(1000000000000,AE:AE)), 0) + COUNTIF(AE$4:INDEX(AE:AE, ROW(AE427)), AE427)-1</f>
        <v>544</v>
      </c>
      <c r="AG427" s="25">
        <f>(_xlfn.RANK.EQ(AF427, AF$4:INDEX(AF:AF, MATCH(1000000000000,AF:AF)), 1) + COUNTIF(AF$4:INDEX(AF:AF, ROW(AF427)), AF427)-1)/'Supporting Calculations'!$B$8</f>
        <v>0.5</v>
      </c>
      <c r="AH427" s="26">
        <f>'Segment RDF'!$F$33</f>
        <v>40</v>
      </c>
      <c r="AI427" s="67">
        <f t="shared" si="127"/>
        <v>20</v>
      </c>
      <c r="AJ427" s="68">
        <f t="shared" si="128"/>
        <v>1.2057932906030407E-3</v>
      </c>
      <c r="AK427" s="24">
        <f>_xlfn.RANK.EQ(AJ427, AJ$4:INDEX(AJ:AJ, MATCH(1000000000000,AJ:AJ)), 0) + COUNTIF(AJ$4:INDEX(AJ:AJ, ROW(AJ427)), AJ427)-1</f>
        <v>783</v>
      </c>
      <c r="AL427" s="25">
        <f>(_xlfn.RANK.EQ(AK427, AK$4:INDEX(AK:AK, MATCH(1000000000000,AK:AK)), 1) + COUNTIF(AK$4:INDEX(AK:AK, ROW(AK427)), AK427)-1)/'Supporting Calculations'!$B$8</f>
        <v>0.71966911764705888</v>
      </c>
      <c r="AM427" s="26">
        <f>'Segment RDF'!$H$33</f>
        <v>40</v>
      </c>
      <c r="AN427" s="67">
        <f t="shared" si="129"/>
        <v>28.786764705882355</v>
      </c>
      <c r="AO427" s="69">
        <f t="shared" si="139"/>
        <v>8.0384523613366652E-3</v>
      </c>
      <c r="AP427" s="24">
        <f>_xlfn.RANK.EQ(AO427, AO$4:INDEX(AO:AO, MATCH(1000000000000,AO:AO)), 0) + COUNTIF(AO$4:INDEX(AO:AO, ROW(AO427)), AO427)-1</f>
        <v>892</v>
      </c>
      <c r="AQ427" s="25">
        <f>(_xlfn.RANK.EQ(AP427, AP$4:INDEX(AP:AP, MATCH(1000000000000,AP:AP)), 1) + COUNTIF(AP$4:INDEX(AP:AP, ROW(AP427)), AP427)-1)/'Supporting Calculations'!$B$8</f>
        <v>0.81985294117647056</v>
      </c>
      <c r="AR427" s="26">
        <f>'Segment RDF'!$J$33</f>
        <v>20</v>
      </c>
      <c r="AS427" s="67">
        <f t="shared" si="130"/>
        <v>16.397058823529413</v>
      </c>
      <c r="AT427" s="69"/>
      <c r="AU427" s="119">
        <f t="shared" si="131"/>
        <v>34.963235294117645</v>
      </c>
      <c r="AV427" s="56">
        <f t="shared" si="132"/>
        <v>65.183823529411768</v>
      </c>
      <c r="AW427" s="24"/>
      <c r="AX427" s="119">
        <f>(_xlfn.RANK.EQ(AU427, AU$4:INDEX(AU:AU, MATCH(1000000000000,AU:AU)), 1) + COUNTIF(AU$4:INDEX(AU:AU, ROW(AU427)), AU427)-1)/'Supporting Calculations'!$B$8*100</f>
        <v>34.375</v>
      </c>
      <c r="AY427" s="58">
        <f>(_xlfn.RANK.EQ(AV427, AV$4:INDEX(AV:AV, MATCH(10000000000,AV:AV)), 1) + COUNTIF(AV$4:INDEX(AV:AV, ROW(AV427)), AV427)-1)/'Supporting Calculations'!$B$8*100</f>
        <v>72.242647058823522</v>
      </c>
      <c r="AZ427" s="70">
        <f t="shared" si="133"/>
        <v>106.61764705882352</v>
      </c>
      <c r="BA427" s="24"/>
      <c r="BB427" s="14">
        <f>IF(AND(AX427&gt;='Supporting Calculations'!$B$4,AY427&gt;='Supporting Calculations'!$C$4) = TRUE,1,IF(AND(AX427&gt;'Supporting Calculations'!$B$4,AY427&lt;'Supporting Calculations'!$C$4) = TRUE, 2,IF(AND(AX427&lt;'Supporting Calculations'!$B$4,AY427&gt;'Supporting Calculations'!$C$4) = TRUE,3,IF(AND(AX427&lt;='Supporting Calculations'!$B$4,AY427&lt;='Supporting Calculations'!$C$4) = TRUE, 4,0))))</f>
        <v>4</v>
      </c>
      <c r="BC427" s="44" t="str">
        <f t="shared" si="134"/>
        <v>Low</v>
      </c>
      <c r="BE427" s="84">
        <f t="shared" si="135"/>
        <v>72.242647058823522</v>
      </c>
      <c r="BF427" s="86" t="e">
        <f t="shared" si="136"/>
        <v>#N/A</v>
      </c>
      <c r="BG427" s="88" t="e">
        <f t="shared" si="137"/>
        <v>#N/A</v>
      </c>
      <c r="BI427" s="14">
        <f t="shared" si="138"/>
        <v>665</v>
      </c>
      <c r="BJ427" s="121">
        <f>BI427/'Supporting Calculations'!$B$8</f>
        <v>0.61121323529411764</v>
      </c>
      <c r="BK427" s="21">
        <f>SUM(T427:INDEX(T:T, MATCH(100000000000000,T:T)))/SUM((T$4:INDEX(T:T, MATCH(1E+30,T:T))))</f>
        <v>0.95510039268622415</v>
      </c>
      <c r="BL427" s="21">
        <f>SUM(H427:INDEX(H:H, MATCH(100000000000000,H:H)))/SUM((H$4:INDEX(H:H, MATCH(100000000000000,H:H))))</f>
        <v>0.96869542666317865</v>
      </c>
      <c r="BM427" s="21">
        <f>SUM(O427:INDEX(O:O, MATCH(100000000000000,O:O)))/SUM((O$4:INDEX(O:O, MATCH(1E+30,O:O))))</f>
        <v>0.95510039268622415</v>
      </c>
      <c r="BN427" s="132">
        <f>SUM(F427:INDEX(F:F, MATCH(100000000000000,F:F)))/SUM((F$4:INDEX(F:F, MATCH(1E+30,F:F))))</f>
        <v>0.942724818868517</v>
      </c>
      <c r="BQ427" s="28"/>
    </row>
    <row r="428" spans="1:69" ht="15.75" customHeight="1">
      <c r="A428" s="89"/>
      <c r="B428" s="124" t="s">
        <v>140</v>
      </c>
      <c r="C428" s="74"/>
      <c r="D428" s="28"/>
      <c r="E428" s="45">
        <v>5942941.3499999996</v>
      </c>
      <c r="F428" s="23">
        <v>141800</v>
      </c>
      <c r="G428" s="23">
        <v>5942941.3499999996</v>
      </c>
      <c r="H428" s="23">
        <v>0</v>
      </c>
      <c r="I428" s="43">
        <v>213957.54</v>
      </c>
      <c r="J428" s="23"/>
      <c r="K428" s="45"/>
      <c r="L428" s="23"/>
      <c r="M428" s="43"/>
      <c r="N428" s="23"/>
      <c r="O428" s="112">
        <f t="shared" si="120"/>
        <v>5942941.3499999996</v>
      </c>
      <c r="P428" s="24">
        <f>_xlfn.RANK.EQ(O428, O$4:INDEX(O:O, MATCH(100000000000000,O:O)), 0) + COUNTIF(O$4:INDEX(O:O, ROW(O428)), O428)-1</f>
        <v>664</v>
      </c>
      <c r="Q428" s="25">
        <f>(_xlfn.RANK.EQ(P428, P$4:INDEX(P:P, MATCH(1000000000000,P:P)), 0) + COUNTIF(P$4:INDEX(P:P, ROW(P428)), P428)-1)/'Supporting Calculations'!$B$8</f>
        <v>0.390625</v>
      </c>
      <c r="R428" s="26">
        <f>'Segment RDF'!$F$33</f>
        <v>40</v>
      </c>
      <c r="S428" s="56">
        <f t="shared" si="121"/>
        <v>15.625</v>
      </c>
      <c r="T428" s="113">
        <f t="shared" si="122"/>
        <v>5942941.3499999996</v>
      </c>
      <c r="U428" s="24">
        <f>_xlfn.RANK.EQ(T428, T$4:INDEX(T:T, MATCH(100000000000000,T:T)), 0) + COUNTIF(T$4:INDEX(T:T, ROW(T428)), T428)-1</f>
        <v>664</v>
      </c>
      <c r="V428" s="25">
        <f>(_xlfn.RANK.EQ(U428, U$4:INDEX(U:U, MATCH(1000000000000,U:U)), 0) + COUNTIF(U$4:INDEX(U:U, ROW(U428)), U428)-1)/'Supporting Calculations'!$B$8</f>
        <v>0.390625</v>
      </c>
      <c r="W428" s="26">
        <f>'Segment RDF'!$H$33</f>
        <v>40</v>
      </c>
      <c r="X428" s="56">
        <f t="shared" si="123"/>
        <v>15.625</v>
      </c>
      <c r="Y428" s="58">
        <f t="shared" si="124"/>
        <v>213957.54</v>
      </c>
      <c r="Z428" s="24">
        <f>_xlfn.RANK.EQ(Y428, Y$4:INDEX(Y:Y, MATCH(100000000000000,Y:Y)), 0) + COUNTIF(Y$4:INDEX(Y:Y, ROW(Y428)), Y428)-1</f>
        <v>687</v>
      </c>
      <c r="AA428" s="25">
        <f>(_xlfn.RANK.EQ(Z428, Z$4:INDEX(Z:Z, MATCH(1000000000000,Z:Z)), 0) + COUNTIF(Z$4:INDEX(Z:Z, ROW(Z428)), Z428)-1)/'Supporting Calculations'!$B$8</f>
        <v>0.36948529411764708</v>
      </c>
      <c r="AB428" s="26">
        <f>'Segment RDF'!$J$33</f>
        <v>20</v>
      </c>
      <c r="AC428" s="56">
        <f t="shared" si="125"/>
        <v>7.389705882352942</v>
      </c>
      <c r="AD428" s="26"/>
      <c r="AE428" s="66">
        <f t="shared" si="126"/>
        <v>2.3860238836111013E-2</v>
      </c>
      <c r="AF428" s="24">
        <f>_xlfn.RANK.EQ(AE428, AE$4:INDEX(AE:AE, MATCH(1000000000000,AE:AE)), 0) + COUNTIF(AE$4:INDEX(AE:AE, ROW(AE428)), AE428)-1</f>
        <v>718</v>
      </c>
      <c r="AG428" s="25">
        <f>(_xlfn.RANK.EQ(AF428, AF$4:INDEX(AF:AF, MATCH(1000000000000,AF:AF)), 1) + COUNTIF(AF$4:INDEX(AF:AF, ROW(AF428)), AF428)-1)/'Supporting Calculations'!$B$8</f>
        <v>0.65992647058823528</v>
      </c>
      <c r="AH428" s="26">
        <f>'Segment RDF'!$F$33</f>
        <v>40</v>
      </c>
      <c r="AI428" s="67">
        <f t="shared" si="127"/>
        <v>26.397058823529413</v>
      </c>
      <c r="AJ428" s="68">
        <f t="shared" si="128"/>
        <v>0</v>
      </c>
      <c r="AK428" s="24">
        <f>_xlfn.RANK.EQ(AJ428, AJ$4:INDEX(AJ:AJ, MATCH(1000000000000,AJ:AJ)), 0) + COUNTIF(AJ$4:INDEX(AJ:AJ, ROW(AJ428)), AJ428)-1</f>
        <v>954</v>
      </c>
      <c r="AL428" s="25">
        <f>(_xlfn.RANK.EQ(AK428, AK$4:INDEX(AK:AK, MATCH(1000000000000,AK:AK)), 1) + COUNTIF(AK$4:INDEX(AK:AK, ROW(AK428)), AK428)-1)/'Supporting Calculations'!$B$8</f>
        <v>0.87683823529411764</v>
      </c>
      <c r="AM428" s="26">
        <f>'Segment RDF'!$H$33</f>
        <v>40</v>
      </c>
      <c r="AN428" s="67">
        <f t="shared" si="129"/>
        <v>35.073529411764703</v>
      </c>
      <c r="AO428" s="69">
        <f t="shared" si="139"/>
        <v>3.6001960544335514E-2</v>
      </c>
      <c r="AP428" s="24">
        <f>_xlfn.RANK.EQ(AO428, AO$4:INDEX(AO:AO, MATCH(1000000000000,AO:AO)), 0) + COUNTIF(AO$4:INDEX(AO:AO, ROW(AO428)), AO428)-1</f>
        <v>666</v>
      </c>
      <c r="AQ428" s="25">
        <f>(_xlfn.RANK.EQ(AP428, AP$4:INDEX(AP:AP, MATCH(1000000000000,AP:AP)), 1) + COUNTIF(AP$4:INDEX(AP:AP, ROW(AP428)), AP428)-1)/'Supporting Calculations'!$B$8</f>
        <v>0.61213235294117652</v>
      </c>
      <c r="AR428" s="26">
        <f>'Segment RDF'!$J$33</f>
        <v>20</v>
      </c>
      <c r="AS428" s="67">
        <f t="shared" si="130"/>
        <v>12.242647058823531</v>
      </c>
      <c r="AT428" s="69"/>
      <c r="AU428" s="119">
        <f t="shared" si="131"/>
        <v>38.639705882352942</v>
      </c>
      <c r="AV428" s="56">
        <f t="shared" si="132"/>
        <v>73.713235294117652</v>
      </c>
      <c r="AW428" s="24"/>
      <c r="AX428" s="119">
        <f>(_xlfn.RANK.EQ(AU428, AU$4:INDEX(AU:AU, MATCH(1000000000000,AU:AU)), 1) + COUNTIF(AU$4:INDEX(AU:AU, ROW(AU428)), AU428)-1)/'Supporting Calculations'!$B$8*100</f>
        <v>38.143382352941174</v>
      </c>
      <c r="AY428" s="58">
        <f>(_xlfn.RANK.EQ(AV428, AV$4:INDEX(AV:AV, MATCH(10000000000,AV:AV)), 1) + COUNTIF(AV$4:INDEX(AV:AV, ROW(AV428)), AV428)-1)/'Supporting Calculations'!$B$8*100</f>
        <v>83.455882352941174</v>
      </c>
      <c r="AZ428" s="70">
        <f t="shared" si="133"/>
        <v>121.59926470588235</v>
      </c>
      <c r="BA428" s="24"/>
      <c r="BB428" s="14">
        <f>IF(AND(AX428&gt;='Supporting Calculations'!$B$4,AY428&gt;='Supporting Calculations'!$C$4) = TRUE,1,IF(AND(AX428&gt;'Supporting Calculations'!$B$4,AY428&lt;'Supporting Calculations'!$C$4) = TRUE, 2,IF(AND(AX428&lt;'Supporting Calculations'!$B$4,AY428&gt;'Supporting Calculations'!$C$4) = TRUE,3,IF(AND(AX428&lt;='Supporting Calculations'!$B$4,AY428&lt;='Supporting Calculations'!$C$4) = TRUE, 4,0))))</f>
        <v>3</v>
      </c>
      <c r="BC428" s="44" t="str">
        <f t="shared" si="134"/>
        <v>Medium</v>
      </c>
      <c r="BE428" s="84">
        <f t="shared" si="135"/>
        <v>83.455882352941174</v>
      </c>
      <c r="BF428" s="86" t="e">
        <f t="shared" si="136"/>
        <v>#N/A</v>
      </c>
      <c r="BG428" s="88" t="e">
        <f t="shared" si="137"/>
        <v>#N/A</v>
      </c>
      <c r="BI428" s="14">
        <f t="shared" si="138"/>
        <v>664</v>
      </c>
      <c r="BJ428" s="121">
        <f>BI428/'Supporting Calculations'!$B$8</f>
        <v>0.61029411764705888</v>
      </c>
      <c r="BK428" s="21">
        <f>SUM(T428:INDEX(T:T, MATCH(100000000000000,T:T)))/SUM((T$4:INDEX(T:T, MATCH(1E+30,T:T))))</f>
        <v>0.95492232445918401</v>
      </c>
      <c r="BL428" s="21">
        <f>SUM(H428:INDEX(H:H, MATCH(100000000000000,H:H)))/SUM((H$4:INDEX(H:H, MATCH(100000000000000,H:H))))</f>
        <v>0.96868152439903599</v>
      </c>
      <c r="BM428" s="21">
        <f>SUM(O428:INDEX(O:O, MATCH(100000000000000,O:O)))/SUM((O$4:INDEX(O:O, MATCH(1E+30,O:O))))</f>
        <v>0.95492232445918401</v>
      </c>
      <c r="BN428" s="132">
        <f>SUM(F428:INDEX(F:F, MATCH(100000000000000,F:F)))/SUM((F$4:INDEX(F:F, MATCH(1E+30,F:F))))</f>
        <v>0.94257496494497017</v>
      </c>
      <c r="BQ428" s="28"/>
    </row>
    <row r="429" spans="1:69" ht="15.75" customHeight="1">
      <c r="A429" s="89"/>
      <c r="B429" s="124" t="s">
        <v>138</v>
      </c>
      <c r="C429" s="74"/>
      <c r="D429" s="28"/>
      <c r="E429" s="45">
        <v>5957743</v>
      </c>
      <c r="F429" s="23">
        <v>525547</v>
      </c>
      <c r="G429" s="23">
        <v>5957743</v>
      </c>
      <c r="H429" s="23">
        <v>23700.45</v>
      </c>
      <c r="I429" s="43">
        <v>345432</v>
      </c>
      <c r="J429" s="23"/>
      <c r="K429" s="45"/>
      <c r="L429" s="23"/>
      <c r="M429" s="43"/>
      <c r="N429" s="23"/>
      <c r="O429" s="112">
        <f t="shared" si="120"/>
        <v>5957743</v>
      </c>
      <c r="P429" s="24">
        <f>_xlfn.RANK.EQ(O429, O$4:INDEX(O:O, MATCH(100000000000000,O:O)), 0) + COUNTIF(O$4:INDEX(O:O, ROW(O429)), O429)-1</f>
        <v>663</v>
      </c>
      <c r="Q429" s="25">
        <f>(_xlfn.RANK.EQ(P429, P$4:INDEX(P:P, MATCH(1000000000000,P:P)), 0) + COUNTIF(P$4:INDEX(P:P, ROW(P429)), P429)-1)/'Supporting Calculations'!$B$8</f>
        <v>0.39154411764705882</v>
      </c>
      <c r="R429" s="26">
        <f>'Segment RDF'!$F$33</f>
        <v>40</v>
      </c>
      <c r="S429" s="56">
        <f t="shared" si="121"/>
        <v>15.661764705882353</v>
      </c>
      <c r="T429" s="113">
        <f t="shared" si="122"/>
        <v>5957743</v>
      </c>
      <c r="U429" s="24">
        <f>_xlfn.RANK.EQ(T429, T$4:INDEX(T:T, MATCH(100000000000000,T:T)), 0) + COUNTIF(T$4:INDEX(T:T, ROW(T429)), T429)-1</f>
        <v>663</v>
      </c>
      <c r="V429" s="25">
        <f>(_xlfn.RANK.EQ(U429, U$4:INDEX(U:U, MATCH(1000000000000,U:U)), 0) + COUNTIF(U$4:INDEX(U:U, ROW(U429)), U429)-1)/'Supporting Calculations'!$B$8</f>
        <v>0.39154411764705882</v>
      </c>
      <c r="W429" s="26">
        <f>'Segment RDF'!$H$33</f>
        <v>40</v>
      </c>
      <c r="X429" s="56">
        <f t="shared" si="123"/>
        <v>15.661764705882353</v>
      </c>
      <c r="Y429" s="58">
        <f t="shared" si="124"/>
        <v>345432</v>
      </c>
      <c r="Z429" s="24">
        <f>_xlfn.RANK.EQ(Y429, Y$4:INDEX(Y:Y, MATCH(100000000000000,Y:Y)), 0) + COUNTIF(Y$4:INDEX(Y:Y, ROW(Y429)), Y429)-1</f>
        <v>587</v>
      </c>
      <c r="AA429" s="25">
        <f>(_xlfn.RANK.EQ(Z429, Z$4:INDEX(Z:Z, MATCH(1000000000000,Z:Z)), 0) + COUNTIF(Z$4:INDEX(Z:Z, ROW(Z429)), Z429)-1)/'Supporting Calculations'!$B$8</f>
        <v>0.46139705882352944</v>
      </c>
      <c r="AB429" s="26">
        <f>'Segment RDF'!$J$33</f>
        <v>20</v>
      </c>
      <c r="AC429" s="56">
        <f t="shared" si="125"/>
        <v>9.2279411764705888</v>
      </c>
      <c r="AD429" s="26"/>
      <c r="AE429" s="66">
        <f t="shared" si="126"/>
        <v>8.8212432124044296E-2</v>
      </c>
      <c r="AF429" s="24">
        <f>_xlfn.RANK.EQ(AE429, AE$4:INDEX(AE:AE, MATCH(1000000000000,AE:AE)), 0) + COUNTIF(AE$4:INDEX(AE:AE, ROW(AE429)), AE429)-1</f>
        <v>277</v>
      </c>
      <c r="AG429" s="25">
        <f>(_xlfn.RANK.EQ(AF429, AF$4:INDEX(AF:AF, MATCH(1000000000000,AF:AF)), 1) + COUNTIF(AF$4:INDEX(AF:AF, ROW(AF429)), AF429)-1)/'Supporting Calculations'!$B$8</f>
        <v>0.2545955882352941</v>
      </c>
      <c r="AH429" s="26">
        <f>'Segment RDF'!$F$33</f>
        <v>40</v>
      </c>
      <c r="AI429" s="67">
        <f t="shared" si="127"/>
        <v>10.183823529411764</v>
      </c>
      <c r="AJ429" s="68">
        <f t="shared" si="128"/>
        <v>3.9780920392168649E-3</v>
      </c>
      <c r="AK429" s="24">
        <f>_xlfn.RANK.EQ(AJ429, AJ$4:INDEX(AJ:AJ, MATCH(1000000000000,AJ:AJ)), 0) + COUNTIF(AJ$4:INDEX(AJ:AJ, ROW(AJ429)), AJ429)-1</f>
        <v>625</v>
      </c>
      <c r="AL429" s="25">
        <f>(_xlfn.RANK.EQ(AK429, AK$4:INDEX(AK:AK, MATCH(1000000000000,AK:AK)), 1) + COUNTIF(AK$4:INDEX(AK:AK, ROW(AK429)), AK429)-1)/'Supporting Calculations'!$B$8</f>
        <v>0.57444852941176472</v>
      </c>
      <c r="AM429" s="26">
        <f>'Segment RDF'!$H$33</f>
        <v>40</v>
      </c>
      <c r="AN429" s="67">
        <f t="shared" si="129"/>
        <v>22.977941176470587</v>
      </c>
      <c r="AO429" s="69">
        <f t="shared" si="139"/>
        <v>5.7980345912873384E-2</v>
      </c>
      <c r="AP429" s="24">
        <f>_xlfn.RANK.EQ(AO429, AO$4:INDEX(AO:AO, MATCH(1000000000000,AO:AO)), 0) + COUNTIF(AO$4:INDEX(AO:AO, ROW(AO429)), AO429)-1</f>
        <v>530</v>
      </c>
      <c r="AQ429" s="25">
        <f>(_xlfn.RANK.EQ(AP429, AP$4:INDEX(AP:AP, MATCH(1000000000000,AP:AP)), 1) + COUNTIF(AP$4:INDEX(AP:AP, ROW(AP429)), AP429)-1)/'Supporting Calculations'!$B$8</f>
        <v>0.48713235294117646</v>
      </c>
      <c r="AR429" s="26">
        <f>'Segment RDF'!$J$33</f>
        <v>20</v>
      </c>
      <c r="AS429" s="67">
        <f t="shared" si="130"/>
        <v>9.742647058823529</v>
      </c>
      <c r="AT429" s="69"/>
      <c r="AU429" s="119">
        <f t="shared" si="131"/>
        <v>40.551470588235297</v>
      </c>
      <c r="AV429" s="56">
        <f t="shared" si="132"/>
        <v>42.904411764705877</v>
      </c>
      <c r="AW429" s="24"/>
      <c r="AX429" s="119">
        <f>(_xlfn.RANK.EQ(AU429, AU$4:INDEX(AU:AU, MATCH(1000000000000,AU:AU)), 1) + COUNTIF(AU$4:INDEX(AU:AU, ROW(AU429)), AU429)-1)/'Supporting Calculations'!$B$8*100</f>
        <v>40.625</v>
      </c>
      <c r="AY429" s="58">
        <f>(_xlfn.RANK.EQ(AV429, AV$4:INDEX(AV:AV, MATCH(10000000000,AV:AV)), 1) + COUNTIF(AV$4:INDEX(AV:AV, ROW(AV429)), AV429)-1)/'Supporting Calculations'!$B$8*100</f>
        <v>37.959558823529413</v>
      </c>
      <c r="AZ429" s="70">
        <f t="shared" si="133"/>
        <v>78.58455882352942</v>
      </c>
      <c r="BA429" s="24"/>
      <c r="BB429" s="14">
        <f>IF(AND(AX429&gt;='Supporting Calculations'!$B$4,AY429&gt;='Supporting Calculations'!$C$4) = TRUE,1,IF(AND(AX429&gt;'Supporting Calculations'!$B$4,AY429&lt;'Supporting Calculations'!$C$4) = TRUE, 2,IF(AND(AX429&lt;'Supporting Calculations'!$B$4,AY429&gt;'Supporting Calculations'!$C$4) = TRUE,3,IF(AND(AX429&lt;='Supporting Calculations'!$B$4,AY429&lt;='Supporting Calculations'!$C$4) = TRUE, 4,0))))</f>
        <v>4</v>
      </c>
      <c r="BC429" s="44" t="str">
        <f t="shared" si="134"/>
        <v>Low</v>
      </c>
      <c r="BE429" s="84">
        <f t="shared" si="135"/>
        <v>37.959558823529413</v>
      </c>
      <c r="BF429" s="86" t="e">
        <f t="shared" si="136"/>
        <v>#N/A</v>
      </c>
      <c r="BG429" s="88" t="e">
        <f t="shared" si="137"/>
        <v>#N/A</v>
      </c>
      <c r="BI429" s="14">
        <f t="shared" si="138"/>
        <v>663</v>
      </c>
      <c r="BJ429" s="121">
        <f>BI429/'Supporting Calculations'!$B$8</f>
        <v>0.609375</v>
      </c>
      <c r="BK429" s="21">
        <f>SUM(T429:INDEX(T:T, MATCH(100000000000000,T:T)))/SUM((T$4:INDEX(T:T, MATCH(1E+30,T:T))))</f>
        <v>0.9547440592385823</v>
      </c>
      <c r="BL429" s="21">
        <f>SUM(H429:INDEX(H:H, MATCH(100000000000000,H:H)))/SUM((H$4:INDEX(H:H, MATCH(100000000000000,H:H))))</f>
        <v>0.96868152439903599</v>
      </c>
      <c r="BM429" s="21">
        <f>SUM(O429:INDEX(O:O, MATCH(100000000000000,O:O)))/SUM((O$4:INDEX(O:O, MATCH(1E+30,O:O))))</f>
        <v>0.9547440592385823</v>
      </c>
      <c r="BN429" s="132">
        <f>SUM(F429:INDEX(F:F, MATCH(100000000000000,F:F)))/SUM((F$4:INDEX(F:F, MATCH(1E+30,F:F))))</f>
        <v>0.94248902243189048</v>
      </c>
      <c r="BQ429" s="28"/>
    </row>
    <row r="430" spans="1:69" ht="15.75" customHeight="1">
      <c r="A430" s="89"/>
      <c r="B430" s="124" t="s">
        <v>134</v>
      </c>
      <c r="C430" s="74"/>
      <c r="D430" s="28"/>
      <c r="E430" s="45">
        <v>5959934</v>
      </c>
      <c r="F430" s="23">
        <v>338310</v>
      </c>
      <c r="G430" s="23">
        <v>5959934</v>
      </c>
      <c r="H430" s="23">
        <v>40305.71</v>
      </c>
      <c r="I430" s="43">
        <v>268704.7</v>
      </c>
      <c r="J430" s="23"/>
      <c r="K430" s="45"/>
      <c r="L430" s="23"/>
      <c r="M430" s="43"/>
      <c r="N430" s="23"/>
      <c r="O430" s="112">
        <f t="shared" si="120"/>
        <v>5959934</v>
      </c>
      <c r="P430" s="24">
        <f>_xlfn.RANK.EQ(O430, O$4:INDEX(O:O, MATCH(100000000000000,O:O)), 0) + COUNTIF(O$4:INDEX(O:O, ROW(O430)), O430)-1</f>
        <v>662</v>
      </c>
      <c r="Q430" s="25">
        <f>(_xlfn.RANK.EQ(P430, P$4:INDEX(P:P, MATCH(1000000000000,P:P)), 0) + COUNTIF(P$4:INDEX(P:P, ROW(P430)), P430)-1)/'Supporting Calculations'!$B$8</f>
        <v>0.39246323529411764</v>
      </c>
      <c r="R430" s="26">
        <f>'Segment RDF'!$F$33</f>
        <v>40</v>
      </c>
      <c r="S430" s="56">
        <f t="shared" si="121"/>
        <v>15.698529411764707</v>
      </c>
      <c r="T430" s="113">
        <f t="shared" si="122"/>
        <v>5959934</v>
      </c>
      <c r="U430" s="24">
        <f>_xlfn.RANK.EQ(T430, T$4:INDEX(T:T, MATCH(100000000000000,T:T)), 0) + COUNTIF(T$4:INDEX(T:T, ROW(T430)), T430)-1</f>
        <v>662</v>
      </c>
      <c r="V430" s="25">
        <f>(_xlfn.RANK.EQ(U430, U$4:INDEX(U:U, MATCH(1000000000000,U:U)), 0) + COUNTIF(U$4:INDEX(U:U, ROW(U430)), U430)-1)/'Supporting Calculations'!$B$8</f>
        <v>0.39246323529411764</v>
      </c>
      <c r="W430" s="26">
        <f>'Segment RDF'!$H$33</f>
        <v>40</v>
      </c>
      <c r="X430" s="56">
        <f t="shared" si="123"/>
        <v>15.698529411764707</v>
      </c>
      <c r="Y430" s="58">
        <f t="shared" si="124"/>
        <v>268704.7</v>
      </c>
      <c r="Z430" s="24">
        <f>_xlfn.RANK.EQ(Y430, Y$4:INDEX(Y:Y, MATCH(100000000000000,Y:Y)), 0) + COUNTIF(Y$4:INDEX(Y:Y, ROW(Y430)), Y430)-1</f>
        <v>641</v>
      </c>
      <c r="AA430" s="25">
        <f>(_xlfn.RANK.EQ(Z430, Z$4:INDEX(Z:Z, MATCH(1000000000000,Z:Z)), 0) + COUNTIF(Z$4:INDEX(Z:Z, ROW(Z430)), Z430)-1)/'Supporting Calculations'!$B$8</f>
        <v>0.41176470588235292</v>
      </c>
      <c r="AB430" s="26">
        <f>'Segment RDF'!$J$33</f>
        <v>20</v>
      </c>
      <c r="AC430" s="56">
        <f t="shared" si="125"/>
        <v>8.235294117647058</v>
      </c>
      <c r="AD430" s="26"/>
      <c r="AE430" s="66">
        <f t="shared" si="126"/>
        <v>5.676405141399217E-2</v>
      </c>
      <c r="AF430" s="24">
        <f>_xlfn.RANK.EQ(AE430, AE$4:INDEX(AE:AE, MATCH(1000000000000,AE:AE)), 0) + COUNTIF(AE$4:INDEX(AE:AE, ROW(AE430)), AE430)-1</f>
        <v>451</v>
      </c>
      <c r="AG430" s="25">
        <f>(_xlfn.RANK.EQ(AF430, AF$4:INDEX(AF:AF, MATCH(1000000000000,AF:AF)), 1) + COUNTIF(AF$4:INDEX(AF:AF, ROW(AF430)), AF430)-1)/'Supporting Calculations'!$B$8</f>
        <v>0.41452205882352944</v>
      </c>
      <c r="AH430" s="26">
        <f>'Segment RDF'!$F$33</f>
        <v>40</v>
      </c>
      <c r="AI430" s="67">
        <f t="shared" si="127"/>
        <v>16.580882352941178</v>
      </c>
      <c r="AJ430" s="68">
        <f t="shared" si="128"/>
        <v>6.7627779099567213E-3</v>
      </c>
      <c r="AK430" s="24">
        <f>_xlfn.RANK.EQ(AJ430, AJ$4:INDEX(AJ:AJ, MATCH(1000000000000,AJ:AJ)), 0) + COUNTIF(AJ$4:INDEX(AJ:AJ, ROW(AJ430)), AJ430)-1</f>
        <v>507</v>
      </c>
      <c r="AL430" s="25">
        <f>(_xlfn.RANK.EQ(AK430, AK$4:INDEX(AK:AK, MATCH(1000000000000,AK:AK)), 1) + COUNTIF(AK$4:INDEX(AK:AK, ROW(AK430)), AK430)-1)/'Supporting Calculations'!$B$8</f>
        <v>0.46599264705882354</v>
      </c>
      <c r="AM430" s="26">
        <f>'Segment RDF'!$H$33</f>
        <v>40</v>
      </c>
      <c r="AN430" s="67">
        <f t="shared" si="129"/>
        <v>18.639705882352942</v>
      </c>
      <c r="AO430" s="69">
        <f t="shared" si="139"/>
        <v>4.5085180473475046E-2</v>
      </c>
      <c r="AP430" s="24">
        <f>_xlfn.RANK.EQ(AO430, AO$4:INDEX(AO:AO, MATCH(1000000000000,AO:AO)), 0) + COUNTIF(AO$4:INDEX(AO:AO, ROW(AO430)), AO430)-1</f>
        <v>607</v>
      </c>
      <c r="AQ430" s="25">
        <f>(_xlfn.RANK.EQ(AP430, AP$4:INDEX(AP:AP, MATCH(1000000000000,AP:AP)), 1) + COUNTIF(AP$4:INDEX(AP:AP, ROW(AP430)), AP430)-1)/'Supporting Calculations'!$B$8</f>
        <v>0.55790441176470584</v>
      </c>
      <c r="AR430" s="26">
        <f>'Segment RDF'!$J$33</f>
        <v>20</v>
      </c>
      <c r="AS430" s="67">
        <f t="shared" si="130"/>
        <v>11.158088235294116</v>
      </c>
      <c r="AT430" s="69"/>
      <c r="AU430" s="119">
        <f t="shared" si="131"/>
        <v>39.632352941176471</v>
      </c>
      <c r="AV430" s="56">
        <f t="shared" si="132"/>
        <v>46.378676470588232</v>
      </c>
      <c r="AW430" s="24"/>
      <c r="AX430" s="119">
        <f>(_xlfn.RANK.EQ(AU430, AU$4:INDEX(AU:AU, MATCH(1000000000000,AU:AU)), 1) + COUNTIF(AU$4:INDEX(AU:AU, ROW(AU430)), AU430)-1)/'Supporting Calculations'!$B$8*100</f>
        <v>39.430147058823529</v>
      </c>
      <c r="AY430" s="58">
        <f>(_xlfn.RANK.EQ(AV430, AV$4:INDEX(AV:AV, MATCH(10000000000,AV:AV)), 1) + COUNTIF(AV$4:INDEX(AV:AV, ROW(AV430)), AV430)-1)/'Supporting Calculations'!$B$8*100</f>
        <v>42.279411764705884</v>
      </c>
      <c r="AZ430" s="70">
        <f t="shared" si="133"/>
        <v>81.70955882352942</v>
      </c>
      <c r="BA430" s="24"/>
      <c r="BB430" s="14">
        <f>IF(AND(AX430&gt;='Supporting Calculations'!$B$4,AY430&gt;='Supporting Calculations'!$C$4) = TRUE,1,IF(AND(AX430&gt;'Supporting Calculations'!$B$4,AY430&lt;'Supporting Calculations'!$C$4) = TRUE, 2,IF(AND(AX430&lt;'Supporting Calculations'!$B$4,AY430&gt;'Supporting Calculations'!$C$4) = TRUE,3,IF(AND(AX430&lt;='Supporting Calculations'!$B$4,AY430&lt;='Supporting Calculations'!$C$4) = TRUE, 4,0))))</f>
        <v>4</v>
      </c>
      <c r="BC430" s="44" t="str">
        <f t="shared" si="134"/>
        <v>Low</v>
      </c>
      <c r="BE430" s="84">
        <f t="shared" si="135"/>
        <v>42.279411764705884</v>
      </c>
      <c r="BF430" s="86" t="e">
        <f t="shared" si="136"/>
        <v>#N/A</v>
      </c>
      <c r="BG430" s="88" t="e">
        <f t="shared" si="137"/>
        <v>#N/A</v>
      </c>
      <c r="BI430" s="14">
        <f t="shared" si="138"/>
        <v>662</v>
      </c>
      <c r="BJ430" s="121">
        <f>BI430/'Supporting Calculations'!$B$8</f>
        <v>0.60845588235294112</v>
      </c>
      <c r="BK430" s="21">
        <f>SUM(T430:INDEX(T:T, MATCH(100000000000000,T:T)))/SUM((T$4:INDEX(T:T, MATCH(1E+30,T:T))))</f>
        <v>0.95456535002581455</v>
      </c>
      <c r="BL430" s="21">
        <f>SUM(H430:INDEX(H:H, MATCH(100000000000000,H:H)))/SUM((H$4:INDEX(H:H, MATCH(100000000000000,H:H))))</f>
        <v>0.96863549365372004</v>
      </c>
      <c r="BM430" s="21">
        <f>SUM(O430:INDEX(O:O, MATCH(100000000000000,O:O)))/SUM((O$4:INDEX(O:O, MATCH(1E+30,O:O))))</f>
        <v>0.95456535002581455</v>
      </c>
      <c r="BN430" s="132">
        <f>SUM(F430:INDEX(F:F, MATCH(100000000000000,F:F)))/SUM((F$4:INDEX(F:F, MATCH(1E+30,F:F))))</f>
        <v>0.94217049753822701</v>
      </c>
      <c r="BQ430" s="28"/>
    </row>
    <row r="431" spans="1:69" ht="15.75" customHeight="1">
      <c r="A431" s="89"/>
      <c r="B431" s="124" t="s">
        <v>77</v>
      </c>
      <c r="C431" s="74"/>
      <c r="D431" s="28"/>
      <c r="E431" s="63">
        <v>5991703.3600000003</v>
      </c>
      <c r="F431" s="64">
        <v>116606</v>
      </c>
      <c r="G431" s="64">
        <v>5991703.3600000003</v>
      </c>
      <c r="H431" s="64">
        <v>52042.3</v>
      </c>
      <c r="I431" s="65">
        <v>346948.69</v>
      </c>
      <c r="J431" s="64"/>
      <c r="K431" s="63">
        <v>93433.994011555478</v>
      </c>
      <c r="L431" s="64">
        <v>4682.2370211790758</v>
      </c>
      <c r="M431" s="65"/>
      <c r="N431" s="23"/>
      <c r="O431" s="112">
        <f t="shared" si="120"/>
        <v>5991703.3600000003</v>
      </c>
      <c r="P431" s="24">
        <f>_xlfn.RANK.EQ(O431, O$4:INDEX(O:O, MATCH(100000000000000,O:O)), 0) + COUNTIF(O$4:INDEX(O:O, ROW(O431)), O431)-1</f>
        <v>661</v>
      </c>
      <c r="Q431" s="25">
        <f>(_xlfn.RANK.EQ(P431, P$4:INDEX(P:P, MATCH(1000000000000,P:P)), 0) + COUNTIF(P$4:INDEX(P:P, ROW(P431)), P431)-1)/'Supporting Calculations'!$B$8</f>
        <v>0.39338235294117646</v>
      </c>
      <c r="R431" s="26">
        <f>'Segment RDF'!$F$33</f>
        <v>40</v>
      </c>
      <c r="S431" s="56">
        <f t="shared" si="121"/>
        <v>15.735294117647058</v>
      </c>
      <c r="T431" s="113">
        <f t="shared" si="122"/>
        <v>5991703.3600000003</v>
      </c>
      <c r="U431" s="24">
        <f>_xlfn.RANK.EQ(T431, T$4:INDEX(T:T, MATCH(100000000000000,T:T)), 0) + COUNTIF(T$4:INDEX(T:T, ROW(T431)), T431)-1</f>
        <v>661</v>
      </c>
      <c r="V431" s="25">
        <f>(_xlfn.RANK.EQ(U431, U$4:INDEX(U:U, MATCH(1000000000000,U:U)), 0) + COUNTIF(U$4:INDEX(U:U, ROW(U431)), U431)-1)/'Supporting Calculations'!$B$8</f>
        <v>0.39338235294117646</v>
      </c>
      <c r="W431" s="26">
        <f>'Segment RDF'!$H$33</f>
        <v>40</v>
      </c>
      <c r="X431" s="56">
        <f t="shared" si="123"/>
        <v>15.735294117647058</v>
      </c>
      <c r="Y431" s="58">
        <f t="shared" si="124"/>
        <v>346948.69</v>
      </c>
      <c r="Z431" s="24">
        <f>_xlfn.RANK.EQ(Y431, Y$4:INDEX(Y:Y, MATCH(100000000000000,Y:Y)), 0) + COUNTIF(Y$4:INDEX(Y:Y, ROW(Y431)), Y431)-1</f>
        <v>584</v>
      </c>
      <c r="AA431" s="25">
        <f>(_xlfn.RANK.EQ(Z431, Z$4:INDEX(Z:Z, MATCH(1000000000000,Z:Z)), 0) + COUNTIF(Z$4:INDEX(Z:Z, ROW(Z431)), Z431)-1)/'Supporting Calculations'!$B$8</f>
        <v>0.4641544117647059</v>
      </c>
      <c r="AB431" s="26">
        <f>'Segment RDF'!$J$33</f>
        <v>20</v>
      </c>
      <c r="AC431" s="56">
        <f t="shared" si="125"/>
        <v>9.2830882352941178</v>
      </c>
      <c r="AD431" s="26"/>
      <c r="AE431" s="66">
        <f t="shared" si="126"/>
        <v>3.5055138979970375E-2</v>
      </c>
      <c r="AF431" s="24">
        <f>_xlfn.RANK.EQ(AE431, AE$4:INDEX(AE:AE, MATCH(1000000000000,AE:AE)), 0) + COUNTIF(AE$4:INDEX(AE:AE, ROW(AE431)), AE431)-1</f>
        <v>594</v>
      </c>
      <c r="AG431" s="25">
        <f>(_xlfn.RANK.EQ(AF431, AF$4:INDEX(AF:AF, MATCH(1000000000000,AF:AF)), 1) + COUNTIF(AF$4:INDEX(AF:AF, ROW(AF431)), AF431)-1)/'Supporting Calculations'!$B$8</f>
        <v>0.54595588235294112</v>
      </c>
      <c r="AH431" s="26">
        <f>'Segment RDF'!$F$33</f>
        <v>40</v>
      </c>
      <c r="AI431" s="67">
        <f t="shared" si="127"/>
        <v>21.838235294117645</v>
      </c>
      <c r="AJ431" s="68">
        <f t="shared" si="128"/>
        <v>9.4671804682231585E-3</v>
      </c>
      <c r="AK431" s="24">
        <f>_xlfn.RANK.EQ(AJ431, AJ$4:INDEX(AJ:AJ, MATCH(1000000000000,AJ:AJ)), 0) + COUNTIF(AJ$4:INDEX(AJ:AJ, ROW(AJ431)), AJ431)-1</f>
        <v>414</v>
      </c>
      <c r="AL431" s="25">
        <f>(_xlfn.RANK.EQ(AK431, AK$4:INDEX(AK:AK, MATCH(1000000000000,AK:AK)), 1) + COUNTIF(AK$4:INDEX(AK:AK, ROW(AK431)), AK431)-1)/'Supporting Calculations'!$B$8</f>
        <v>0.38051470588235292</v>
      </c>
      <c r="AM431" s="26">
        <f>'Segment RDF'!$H$33</f>
        <v>40</v>
      </c>
      <c r="AN431" s="67">
        <f t="shared" si="129"/>
        <v>15.220588235294116</v>
      </c>
      <c r="AO431" s="69">
        <f t="shared" si="139"/>
        <v>5.7904850950431561E-2</v>
      </c>
      <c r="AP431" s="24">
        <f>_xlfn.RANK.EQ(AO431, AO$4:INDEX(AO:AO, MATCH(1000000000000,AO:AO)), 0) + COUNTIF(AO$4:INDEX(AO:AO, ROW(AO431)), AO431)-1</f>
        <v>532</v>
      </c>
      <c r="AQ431" s="25">
        <f>(_xlfn.RANK.EQ(AP431, AP$4:INDEX(AP:AP, MATCH(1000000000000,AP:AP)), 1) + COUNTIF(AP$4:INDEX(AP:AP, ROW(AP431)), AP431)-1)/'Supporting Calculations'!$B$8</f>
        <v>0.4889705882352941</v>
      </c>
      <c r="AR431" s="26">
        <f>'Segment RDF'!$J$33</f>
        <v>20</v>
      </c>
      <c r="AS431" s="67">
        <f t="shared" si="130"/>
        <v>9.7794117647058822</v>
      </c>
      <c r="AT431" s="69"/>
      <c r="AU431" s="119">
        <f t="shared" si="131"/>
        <v>40.753676470588232</v>
      </c>
      <c r="AV431" s="56">
        <f t="shared" si="132"/>
        <v>46.838235294117645</v>
      </c>
      <c r="AW431" s="24"/>
      <c r="AX431" s="119">
        <f>(_xlfn.RANK.EQ(AU431, AU$4:INDEX(AU:AU, MATCH(1000000000000,AU:AU)), 1) + COUNTIF(AU$4:INDEX(AU:AU, ROW(AU431)), AU431)-1)/'Supporting Calculations'!$B$8*100</f>
        <v>40.808823529411761</v>
      </c>
      <c r="AY431" s="58">
        <f>(_xlfn.RANK.EQ(AV431, AV$4:INDEX(AV:AV, MATCH(10000000000,AV:AV)), 1) + COUNTIF(AV$4:INDEX(AV:AV, ROW(AV431)), AV431)-1)/'Supporting Calculations'!$B$8*100</f>
        <v>42.830882352941174</v>
      </c>
      <c r="AZ431" s="70">
        <f t="shared" si="133"/>
        <v>83.639705882352928</v>
      </c>
      <c r="BA431" s="24"/>
      <c r="BB431" s="14">
        <f>IF(AND(AX431&gt;='Supporting Calculations'!$B$4,AY431&gt;='Supporting Calculations'!$C$4) = TRUE,1,IF(AND(AX431&gt;'Supporting Calculations'!$B$4,AY431&lt;'Supporting Calculations'!$C$4) = TRUE, 2,IF(AND(AX431&lt;'Supporting Calculations'!$B$4,AY431&gt;'Supporting Calculations'!$C$4) = TRUE,3,IF(AND(AX431&lt;='Supporting Calculations'!$B$4,AY431&lt;='Supporting Calculations'!$C$4) = TRUE, 4,0))))</f>
        <v>4</v>
      </c>
      <c r="BC431" s="44" t="str">
        <f t="shared" si="134"/>
        <v>Low</v>
      </c>
      <c r="BE431" s="84" t="e">
        <f t="shared" si="135"/>
        <v>#N/A</v>
      </c>
      <c r="BF431" s="86" t="e">
        <f t="shared" si="136"/>
        <v>#N/A</v>
      </c>
      <c r="BG431" s="88">
        <f t="shared" si="137"/>
        <v>42.830882352941174</v>
      </c>
      <c r="BI431" s="14">
        <f t="shared" si="138"/>
        <v>661</v>
      </c>
      <c r="BJ431" s="121">
        <f>BI431/'Supporting Calculations'!$B$8</f>
        <v>0.60753676470588236</v>
      </c>
      <c r="BK431" s="21">
        <f>SUM(T431:INDEX(T:T, MATCH(100000000000000,T:T)))/SUM((T$4:INDEX(T:T, MATCH(1E+30,T:T))))</f>
        <v>0.95438657509153368</v>
      </c>
      <c r="BL431" s="21">
        <f>SUM(H431:INDEX(H:H, MATCH(100000000000000,H:H)))/SUM((H$4:INDEX(H:H, MATCH(100000000000000,H:H))))</f>
        <v>0.96855721236067349</v>
      </c>
      <c r="BM431" s="21">
        <f>SUM(O431:INDEX(O:O, MATCH(100000000000000,O:O)))/SUM((O$4:INDEX(O:O, MATCH(1E+30,O:O))))</f>
        <v>0.95438657509153368</v>
      </c>
      <c r="BN431" s="132">
        <f>SUM(F431:INDEX(F:F, MATCH(100000000000000,F:F)))/SUM((F$4:INDEX(F:F, MATCH(1E+30,F:F))))</f>
        <v>0.94196545373286744</v>
      </c>
      <c r="BQ431" s="28"/>
    </row>
    <row r="432" spans="1:69" ht="15.75" customHeight="1">
      <c r="A432" s="89"/>
      <c r="B432" s="124" t="s">
        <v>141</v>
      </c>
      <c r="C432" s="74"/>
      <c r="D432" s="28"/>
      <c r="E432" s="45">
        <v>6002485.3899999997</v>
      </c>
      <c r="F432" s="23">
        <v>764111</v>
      </c>
      <c r="G432" s="23">
        <v>6002485.3899999997</v>
      </c>
      <c r="H432" s="23">
        <v>446227.8</v>
      </c>
      <c r="I432" s="43">
        <v>3019780.69</v>
      </c>
      <c r="J432" s="23"/>
      <c r="K432" s="45"/>
      <c r="L432" s="23"/>
      <c r="M432" s="43"/>
      <c r="N432" s="23"/>
      <c r="O432" s="112">
        <f t="shared" si="120"/>
        <v>6002485.3899999997</v>
      </c>
      <c r="P432" s="24">
        <f>_xlfn.RANK.EQ(O432, O$4:INDEX(O:O, MATCH(100000000000000,O:O)), 0) + COUNTIF(O$4:INDEX(O:O, ROW(O432)), O432)-1</f>
        <v>660</v>
      </c>
      <c r="Q432" s="25">
        <f>(_xlfn.RANK.EQ(P432, P$4:INDEX(P:P, MATCH(1000000000000,P:P)), 0) + COUNTIF(P$4:INDEX(P:P, ROW(P432)), P432)-1)/'Supporting Calculations'!$B$8</f>
        <v>0.39430147058823528</v>
      </c>
      <c r="R432" s="26">
        <f>'Segment RDF'!$F$33</f>
        <v>40</v>
      </c>
      <c r="S432" s="56">
        <f t="shared" si="121"/>
        <v>15.772058823529411</v>
      </c>
      <c r="T432" s="113">
        <f t="shared" si="122"/>
        <v>6002485.3899999997</v>
      </c>
      <c r="U432" s="24">
        <f>_xlfn.RANK.EQ(T432, T$4:INDEX(T:T, MATCH(100000000000000,T:T)), 0) + COUNTIF(T$4:INDEX(T:T, ROW(T432)), T432)-1</f>
        <v>660</v>
      </c>
      <c r="V432" s="25">
        <f>(_xlfn.RANK.EQ(U432, U$4:INDEX(U:U, MATCH(1000000000000,U:U)), 0) + COUNTIF(U$4:INDEX(U:U, ROW(U432)), U432)-1)/'Supporting Calculations'!$B$8</f>
        <v>0.39430147058823528</v>
      </c>
      <c r="W432" s="26">
        <f>'Segment RDF'!$H$33</f>
        <v>40</v>
      </c>
      <c r="X432" s="56">
        <f t="shared" si="123"/>
        <v>15.772058823529411</v>
      </c>
      <c r="Y432" s="58">
        <f t="shared" si="124"/>
        <v>3019780.69</v>
      </c>
      <c r="Z432" s="24">
        <f>_xlfn.RANK.EQ(Y432, Y$4:INDEX(Y:Y, MATCH(100000000000000,Y:Y)), 0) + COUNTIF(Y$4:INDEX(Y:Y, ROW(Y432)), Y432)-1</f>
        <v>183</v>
      </c>
      <c r="AA432" s="25">
        <f>(_xlfn.RANK.EQ(Z432, Z$4:INDEX(Z:Z, MATCH(1000000000000,Z:Z)), 0) + COUNTIF(Z$4:INDEX(Z:Z, ROW(Z432)), Z432)-1)/'Supporting Calculations'!$B$8</f>
        <v>0.83272058823529416</v>
      </c>
      <c r="AB432" s="26">
        <f>'Segment RDF'!$J$33</f>
        <v>20</v>
      </c>
      <c r="AC432" s="56">
        <f t="shared" si="125"/>
        <v>16.654411764705884</v>
      </c>
      <c r="AD432" s="26"/>
      <c r="AE432" s="66">
        <f t="shared" si="126"/>
        <v>0.12729910201414085</v>
      </c>
      <c r="AF432" s="24">
        <f>_xlfn.RANK.EQ(AE432, AE$4:INDEX(AE:AE, MATCH(1000000000000,AE:AE)), 0) + COUNTIF(AE$4:INDEX(AE:AE, ROW(AE432)), AE432)-1</f>
        <v>132</v>
      </c>
      <c r="AG432" s="25">
        <f>(_xlfn.RANK.EQ(AF432, AF$4:INDEX(AF:AF, MATCH(1000000000000,AF:AF)), 1) + COUNTIF(AF$4:INDEX(AF:AF, ROW(AF432)), AF432)-1)/'Supporting Calculations'!$B$8</f>
        <v>0.12132352941176471</v>
      </c>
      <c r="AH432" s="26">
        <f>'Segment RDF'!$F$33</f>
        <v>40</v>
      </c>
      <c r="AI432" s="67">
        <f t="shared" si="127"/>
        <v>4.8529411764705879</v>
      </c>
      <c r="AJ432" s="68">
        <f t="shared" si="128"/>
        <v>7.4340505808378157E-2</v>
      </c>
      <c r="AK432" s="24">
        <f>_xlfn.RANK.EQ(AJ432, AJ$4:INDEX(AJ:AJ, MATCH(1000000000000,AJ:AJ)), 0) + COUNTIF(AJ$4:INDEX(AJ:AJ, ROW(AJ432)), AJ432)-1</f>
        <v>20</v>
      </c>
      <c r="AL432" s="25">
        <f>(_xlfn.RANK.EQ(AK432, AK$4:INDEX(AK:AK, MATCH(1000000000000,AK:AK)), 1) + COUNTIF(AK$4:INDEX(AK:AK, ROW(AK432)), AK432)-1)/'Supporting Calculations'!$B$8</f>
        <v>1.8382352941176471E-2</v>
      </c>
      <c r="AM432" s="26">
        <f>'Segment RDF'!$H$33</f>
        <v>40</v>
      </c>
      <c r="AN432" s="67">
        <f t="shared" si="129"/>
        <v>0.73529411764705888</v>
      </c>
      <c r="AO432" s="69">
        <f t="shared" si="139"/>
        <v>0.50308838652583543</v>
      </c>
      <c r="AP432" s="24">
        <f>_xlfn.RANK.EQ(AO432, AO$4:INDEX(AO:AO, MATCH(1000000000000,AO:AO)), 0) + COUNTIF(AO$4:INDEX(AO:AO, ROW(AO432)), AO432)-1</f>
        <v>32</v>
      </c>
      <c r="AQ432" s="25">
        <f>(_xlfn.RANK.EQ(AP432, AP$4:INDEX(AP:AP, MATCH(1000000000000,AP:AP)), 1) + COUNTIF(AP$4:INDEX(AP:AP, ROW(AP432)), AP432)-1)/'Supporting Calculations'!$B$8</f>
        <v>2.9411764705882353E-2</v>
      </c>
      <c r="AR432" s="26">
        <f>'Segment RDF'!$J$33</f>
        <v>20</v>
      </c>
      <c r="AS432" s="67">
        <f t="shared" si="130"/>
        <v>0.58823529411764708</v>
      </c>
      <c r="AT432" s="69"/>
      <c r="AU432" s="119">
        <f t="shared" si="131"/>
        <v>48.19852941176471</v>
      </c>
      <c r="AV432" s="56">
        <f t="shared" si="132"/>
        <v>6.1764705882352935</v>
      </c>
      <c r="AW432" s="24"/>
      <c r="AX432" s="119">
        <f>(_xlfn.RANK.EQ(AU432, AU$4:INDEX(AU:AU, MATCH(1000000000000,AU:AU)), 1) + COUNTIF(AU$4:INDEX(AU:AU, ROW(AU432)), AU432)-1)/'Supporting Calculations'!$B$8*100</f>
        <v>48.621323529411761</v>
      </c>
      <c r="AY432" s="58">
        <f>(_xlfn.RANK.EQ(AV432, AV$4:INDEX(AV:AV, MATCH(10000000000,AV:AV)), 1) + COUNTIF(AV$4:INDEX(AV:AV, ROW(AV432)), AV432)-1)/'Supporting Calculations'!$B$8*100</f>
        <v>2.0220588235294117</v>
      </c>
      <c r="AZ432" s="70">
        <f t="shared" si="133"/>
        <v>50.643382352941174</v>
      </c>
      <c r="BA432" s="24"/>
      <c r="BB432" s="14">
        <f>IF(AND(AX432&gt;='Supporting Calculations'!$B$4,AY432&gt;='Supporting Calculations'!$C$4) = TRUE,1,IF(AND(AX432&gt;'Supporting Calculations'!$B$4,AY432&lt;'Supporting Calculations'!$C$4) = TRUE, 2,IF(AND(AX432&lt;'Supporting Calculations'!$B$4,AY432&gt;'Supporting Calculations'!$C$4) = TRUE,3,IF(AND(AX432&lt;='Supporting Calculations'!$B$4,AY432&lt;='Supporting Calculations'!$C$4) = TRUE, 4,0))))</f>
        <v>4</v>
      </c>
      <c r="BC432" s="44" t="str">
        <f t="shared" si="134"/>
        <v>Low</v>
      </c>
      <c r="BE432" s="84" t="e">
        <f t="shared" si="135"/>
        <v>#N/A</v>
      </c>
      <c r="BF432" s="86" t="e">
        <f t="shared" si="136"/>
        <v>#N/A</v>
      </c>
      <c r="BG432" s="88">
        <f t="shared" si="137"/>
        <v>2.0220588235294117</v>
      </c>
      <c r="BI432" s="14">
        <f t="shared" si="138"/>
        <v>660</v>
      </c>
      <c r="BJ432" s="121">
        <f>BI432/'Supporting Calculations'!$B$8</f>
        <v>0.60661764705882348</v>
      </c>
      <c r="BK432" s="21">
        <f>SUM(T432:INDEX(T:T, MATCH(100000000000000,T:T)))/SUM((T$4:INDEX(T:T, MATCH(1E+30,T:T))))</f>
        <v>0.95420684719951088</v>
      </c>
      <c r="BL432" s="21">
        <f>SUM(H432:INDEX(H:H, MATCH(100000000000000,H:H)))/SUM((H$4:INDEX(H:H, MATCH(100000000000000,H:H))))</f>
        <v>0.9684561363955777</v>
      </c>
      <c r="BM432" s="21">
        <f>SUM(O432:INDEX(O:O, MATCH(100000000000000,O:O)))/SUM((O$4:INDEX(O:O, MATCH(1E+30,O:O))))</f>
        <v>0.95420684719951088</v>
      </c>
      <c r="BN432" s="132">
        <f>SUM(F432:INDEX(F:F, MATCH(100000000000000,F:F)))/SUM((F$4:INDEX(F:F, MATCH(1E+30,F:F))))</f>
        <v>0.94189478086488321</v>
      </c>
      <c r="BQ432" s="28"/>
    </row>
    <row r="433" spans="1:72" ht="15.75" customHeight="1">
      <c r="A433" s="89"/>
      <c r="B433" s="124" t="s">
        <v>143</v>
      </c>
      <c r="C433" s="74"/>
      <c r="D433" s="28"/>
      <c r="E433" s="45">
        <v>6039169</v>
      </c>
      <c r="F433" s="23">
        <v>17643</v>
      </c>
      <c r="G433" s="23">
        <v>6039169</v>
      </c>
      <c r="H433" s="23">
        <v>3120.75</v>
      </c>
      <c r="I433" s="43">
        <v>20805</v>
      </c>
      <c r="J433" s="23"/>
      <c r="K433" s="45"/>
      <c r="L433" s="23"/>
      <c r="M433" s="43"/>
      <c r="N433" s="23"/>
      <c r="O433" s="112">
        <f t="shared" si="120"/>
        <v>6039169</v>
      </c>
      <c r="P433" s="24">
        <f>_xlfn.RANK.EQ(O433, O$4:INDEX(O:O, MATCH(100000000000000,O:O)), 0) + COUNTIF(O$4:INDEX(O:O, ROW(O433)), O433)-1</f>
        <v>659</v>
      </c>
      <c r="Q433" s="25">
        <f>(_xlfn.RANK.EQ(P433, P$4:INDEX(P:P, MATCH(1000000000000,P:P)), 0) + COUNTIF(P$4:INDEX(P:P, ROW(P433)), P433)-1)/'Supporting Calculations'!$B$8</f>
        <v>0.3952205882352941</v>
      </c>
      <c r="R433" s="26">
        <f>'Segment RDF'!$F$33</f>
        <v>40</v>
      </c>
      <c r="S433" s="56">
        <f t="shared" si="121"/>
        <v>15.808823529411764</v>
      </c>
      <c r="T433" s="113">
        <f t="shared" si="122"/>
        <v>6039169</v>
      </c>
      <c r="U433" s="24">
        <f>_xlfn.RANK.EQ(T433, T$4:INDEX(T:T, MATCH(100000000000000,T:T)), 0) + COUNTIF(T$4:INDEX(T:T, ROW(T433)), T433)-1</f>
        <v>659</v>
      </c>
      <c r="V433" s="25">
        <f>(_xlfn.RANK.EQ(U433, U$4:INDEX(U:U, MATCH(1000000000000,U:U)), 0) + COUNTIF(U$4:INDEX(U:U, ROW(U433)), U433)-1)/'Supporting Calculations'!$B$8</f>
        <v>0.3952205882352941</v>
      </c>
      <c r="W433" s="26">
        <f>'Segment RDF'!$H$33</f>
        <v>40</v>
      </c>
      <c r="X433" s="56">
        <f t="shared" si="123"/>
        <v>15.808823529411764</v>
      </c>
      <c r="Y433" s="58">
        <f t="shared" si="124"/>
        <v>20805</v>
      </c>
      <c r="Z433" s="24">
        <f>_xlfn.RANK.EQ(Y433, Y$4:INDEX(Y:Y, MATCH(100000000000000,Y:Y)), 0) + COUNTIF(Y$4:INDEX(Y:Y, ROW(Y433)), Y433)-1</f>
        <v>923</v>
      </c>
      <c r="AA433" s="25">
        <f>(_xlfn.RANK.EQ(Z433, Z$4:INDEX(Z:Z, MATCH(1000000000000,Z:Z)), 0) + COUNTIF(Z$4:INDEX(Z:Z, ROW(Z433)), Z433)-1)/'Supporting Calculations'!$B$8</f>
        <v>0.15257352941176472</v>
      </c>
      <c r="AB433" s="26">
        <f>'Segment RDF'!$J$33</f>
        <v>20</v>
      </c>
      <c r="AC433" s="56">
        <f t="shared" si="125"/>
        <v>3.0514705882352944</v>
      </c>
      <c r="AD433" s="26"/>
      <c r="AE433" s="66">
        <f t="shared" si="126"/>
        <v>2.9214284283152203E-3</v>
      </c>
      <c r="AF433" s="24">
        <f>_xlfn.RANK.EQ(AE433, AE$4:INDEX(AE:AE, MATCH(1000000000000,AE:AE)), 0) + COUNTIF(AE$4:INDEX(AE:AE, ROW(AE433)), AE433)-1</f>
        <v>948</v>
      </c>
      <c r="AG433" s="25">
        <f>(_xlfn.RANK.EQ(AF433, AF$4:INDEX(AF:AF, MATCH(1000000000000,AF:AF)), 1) + COUNTIF(AF$4:INDEX(AF:AF, ROW(AF433)), AF433)-1)/'Supporting Calculations'!$B$8</f>
        <v>0.87132352941176472</v>
      </c>
      <c r="AH433" s="26">
        <f>'Segment RDF'!$F$33</f>
        <v>40</v>
      </c>
      <c r="AI433" s="67">
        <f t="shared" si="127"/>
        <v>34.852941176470587</v>
      </c>
      <c r="AJ433" s="68">
        <f t="shared" si="128"/>
        <v>5.1675155969306368E-4</v>
      </c>
      <c r="AK433" s="24">
        <f>_xlfn.RANK.EQ(AJ433, AJ$4:INDEX(AJ:AJ, MATCH(1000000000000,AJ:AJ)), 0) + COUNTIF(AJ$4:INDEX(AJ:AJ, ROW(AJ433)), AJ433)-1</f>
        <v>838</v>
      </c>
      <c r="AL433" s="25">
        <f>(_xlfn.RANK.EQ(AK433, AK$4:INDEX(AK:AK, MATCH(1000000000000,AK:AK)), 1) + COUNTIF(AK$4:INDEX(AK:AK, ROW(AK433)), AK433)-1)/'Supporting Calculations'!$B$8</f>
        <v>0.77022058823529416</v>
      </c>
      <c r="AM433" s="26">
        <f>'Segment RDF'!$H$33</f>
        <v>40</v>
      </c>
      <c r="AN433" s="67">
        <f t="shared" si="129"/>
        <v>30.808823529411768</v>
      </c>
      <c r="AO433" s="69">
        <f t="shared" si="139"/>
        <v>3.4450103979537581E-3</v>
      </c>
      <c r="AP433" s="24">
        <f>_xlfn.RANK.EQ(AO433, AO$4:INDEX(AO:AO, MATCH(1000000000000,AO:AO)), 0) + COUNTIF(AO$4:INDEX(AO:AO, ROW(AO433)), AO433)-1</f>
        <v>937</v>
      </c>
      <c r="AQ433" s="25">
        <f>(_xlfn.RANK.EQ(AP433, AP$4:INDEX(AP:AP, MATCH(1000000000000,AP:AP)), 1) + COUNTIF(AP$4:INDEX(AP:AP, ROW(AP433)), AP433)-1)/'Supporting Calculations'!$B$8</f>
        <v>0.86121323529411764</v>
      </c>
      <c r="AR433" s="26">
        <f>'Segment RDF'!$J$33</f>
        <v>20</v>
      </c>
      <c r="AS433" s="67">
        <f t="shared" si="130"/>
        <v>17.224264705882351</v>
      </c>
      <c r="AT433" s="69"/>
      <c r="AU433" s="119">
        <f t="shared" si="131"/>
        <v>34.669117647058826</v>
      </c>
      <c r="AV433" s="56">
        <f t="shared" si="132"/>
        <v>82.886029411764696</v>
      </c>
      <c r="AW433" s="24"/>
      <c r="AX433" s="119">
        <f>(_xlfn.RANK.EQ(AU433, AU$4:INDEX(AU:AU, MATCH(1000000000000,AU:AU)), 1) + COUNTIF(AU$4:INDEX(AU:AU, ROW(AU433)), AU433)-1)/'Supporting Calculations'!$B$8*100</f>
        <v>34.007352941176471</v>
      </c>
      <c r="AY433" s="58">
        <f>(_xlfn.RANK.EQ(AV433, AV$4:INDEX(AV:AV, MATCH(10000000000,AV:AV)), 1) + COUNTIF(AV$4:INDEX(AV:AV, ROW(AV433)), AV433)-1)/'Supporting Calculations'!$B$8*100</f>
        <v>94.20955882352942</v>
      </c>
      <c r="AZ433" s="70">
        <f t="shared" si="133"/>
        <v>128.21691176470588</v>
      </c>
      <c r="BA433" s="24"/>
      <c r="BB433" s="14">
        <f>IF(AND(AX433&gt;='Supporting Calculations'!$B$4,AY433&gt;='Supporting Calculations'!$C$4) = TRUE,1,IF(AND(AX433&gt;'Supporting Calculations'!$B$4,AY433&lt;'Supporting Calculations'!$C$4) = TRUE, 2,IF(AND(AX433&lt;'Supporting Calculations'!$B$4,AY433&gt;'Supporting Calculations'!$C$4) = TRUE,3,IF(AND(AX433&lt;='Supporting Calculations'!$B$4,AY433&lt;='Supporting Calculations'!$C$4) = TRUE, 4,0))))</f>
        <v>3</v>
      </c>
      <c r="BC433" s="44" t="str">
        <f t="shared" si="134"/>
        <v>Medium</v>
      </c>
      <c r="BE433" s="84" t="e">
        <f t="shared" si="135"/>
        <v>#N/A</v>
      </c>
      <c r="BF433" s="86" t="e">
        <f t="shared" si="136"/>
        <v>#N/A</v>
      </c>
      <c r="BG433" s="88">
        <f t="shared" si="137"/>
        <v>94.20955882352942</v>
      </c>
      <c r="BI433" s="14">
        <f t="shared" si="138"/>
        <v>659</v>
      </c>
      <c r="BJ433" s="121">
        <f>BI433/'Supporting Calculations'!$B$8</f>
        <v>0.60569852941176472</v>
      </c>
      <c r="BK433" s="21">
        <f>SUM(T433:INDEX(T:T, MATCH(100000000000000,T:T)))/SUM((T$4:INDEX(T:T, MATCH(1E+30,T:T))))</f>
        <v>0.95402679588835215</v>
      </c>
      <c r="BL433" s="21">
        <f>SUM(H433:INDEX(H:H, MATCH(100000000000000,H:H)))/SUM((H$4:INDEX(H:H, MATCH(100000000000000,H:H))))</f>
        <v>0.96758947782096572</v>
      </c>
      <c r="BM433" s="21">
        <f>SUM(O433:INDEX(O:O, MATCH(100000000000000,O:O)))/SUM((O$4:INDEX(O:O, MATCH(1E+30,O:O))))</f>
        <v>0.95402679588835215</v>
      </c>
      <c r="BN433" s="132">
        <f>SUM(F433:INDEX(F:F, MATCH(100000000000000,F:F)))/SUM((F$4:INDEX(F:F, MATCH(1E+30,F:F))))</f>
        <v>0.94143166648116094</v>
      </c>
      <c r="BQ433" s="28"/>
    </row>
    <row r="434" spans="1:72" ht="15.75" customHeight="1">
      <c r="A434" s="89"/>
      <c r="B434" s="124" t="s">
        <v>137</v>
      </c>
      <c r="C434" s="74"/>
      <c r="D434" s="28"/>
      <c r="E434" s="45">
        <v>6047899.4699999997</v>
      </c>
      <c r="F434" s="23">
        <v>811250</v>
      </c>
      <c r="G434" s="23">
        <v>6047899.4699999997</v>
      </c>
      <c r="H434" s="23">
        <v>434742.9</v>
      </c>
      <c r="I434" s="43">
        <v>3472380</v>
      </c>
      <c r="J434" s="23"/>
      <c r="K434" s="45"/>
      <c r="L434" s="23"/>
      <c r="M434" s="43"/>
      <c r="N434" s="23"/>
      <c r="O434" s="112">
        <f t="shared" si="120"/>
        <v>6047899.4699999997</v>
      </c>
      <c r="P434" s="24">
        <f>_xlfn.RANK.EQ(O434, O$4:INDEX(O:O, MATCH(100000000000000,O:O)), 0) + COUNTIF(O$4:INDEX(O:O, ROW(O434)), O434)-1</f>
        <v>658</v>
      </c>
      <c r="Q434" s="25">
        <f>(_xlfn.RANK.EQ(P434, P$4:INDEX(P:P, MATCH(1000000000000,P:P)), 0) + COUNTIF(P$4:INDEX(P:P, ROW(P434)), P434)-1)/'Supporting Calculations'!$B$8</f>
        <v>0.39613970588235292</v>
      </c>
      <c r="R434" s="26">
        <f>'Segment RDF'!$F$33</f>
        <v>40</v>
      </c>
      <c r="S434" s="56">
        <f t="shared" si="121"/>
        <v>15.845588235294116</v>
      </c>
      <c r="T434" s="113">
        <f t="shared" si="122"/>
        <v>6047899.4699999997</v>
      </c>
      <c r="U434" s="24">
        <f>_xlfn.RANK.EQ(T434, T$4:INDEX(T:T, MATCH(100000000000000,T:T)), 0) + COUNTIF(T$4:INDEX(T:T, ROW(T434)), T434)-1</f>
        <v>658</v>
      </c>
      <c r="V434" s="25">
        <f>(_xlfn.RANK.EQ(U434, U$4:INDEX(U:U, MATCH(1000000000000,U:U)), 0) + COUNTIF(U$4:INDEX(U:U, ROW(U434)), U434)-1)/'Supporting Calculations'!$B$8</f>
        <v>0.39613970588235292</v>
      </c>
      <c r="W434" s="26">
        <f>'Segment RDF'!$H$33</f>
        <v>40</v>
      </c>
      <c r="X434" s="56">
        <f t="shared" si="123"/>
        <v>15.845588235294116</v>
      </c>
      <c r="Y434" s="58">
        <f t="shared" si="124"/>
        <v>3472380</v>
      </c>
      <c r="Z434" s="24">
        <f>_xlfn.RANK.EQ(Y434, Y$4:INDEX(Y:Y, MATCH(100000000000000,Y:Y)), 0) + COUNTIF(Y$4:INDEX(Y:Y, ROW(Y434)), Y434)-1</f>
        <v>168</v>
      </c>
      <c r="AA434" s="25">
        <f>(_xlfn.RANK.EQ(Z434, Z$4:INDEX(Z:Z, MATCH(1000000000000,Z:Z)), 0) + COUNTIF(Z$4:INDEX(Z:Z, ROW(Z434)), Z434)-1)/'Supporting Calculations'!$B$8</f>
        <v>0.84650735294117652</v>
      </c>
      <c r="AB434" s="26">
        <f>'Segment RDF'!$J$33</f>
        <v>20</v>
      </c>
      <c r="AC434" s="56">
        <f t="shared" si="125"/>
        <v>16.930147058823529</v>
      </c>
      <c r="AD434" s="26"/>
      <c r="AE434" s="66">
        <f t="shared" si="126"/>
        <v>0.13413748095915359</v>
      </c>
      <c r="AF434" s="24">
        <f>_xlfn.RANK.EQ(AE434, AE$4:INDEX(AE:AE, MATCH(1000000000000,AE:AE)), 0) + COUNTIF(AE$4:INDEX(AE:AE, ROW(AE434)), AE434)-1</f>
        <v>117</v>
      </c>
      <c r="AG434" s="25">
        <f>(_xlfn.RANK.EQ(AF434, AF$4:INDEX(AF:AF, MATCH(1000000000000,AF:AF)), 1) + COUNTIF(AF$4:INDEX(AF:AF, ROW(AF434)), AF434)-1)/'Supporting Calculations'!$B$8</f>
        <v>0.10753676470588236</v>
      </c>
      <c r="AH434" s="26">
        <f>'Segment RDF'!$F$33</f>
        <v>40</v>
      </c>
      <c r="AI434" s="67">
        <f t="shared" si="127"/>
        <v>4.3014705882352944</v>
      </c>
      <c r="AJ434" s="68">
        <f t="shared" si="128"/>
        <v>7.1883288099694562E-2</v>
      </c>
      <c r="AK434" s="24">
        <f>_xlfn.RANK.EQ(AJ434, AJ$4:INDEX(AJ:AJ, MATCH(1000000000000,AJ:AJ)), 0) + COUNTIF(AJ$4:INDEX(AJ:AJ, ROW(AJ434)), AJ434)-1</f>
        <v>23</v>
      </c>
      <c r="AL434" s="25">
        <f>(_xlfn.RANK.EQ(AK434, AK$4:INDEX(AK:AK, MATCH(1000000000000,AK:AK)), 1) + COUNTIF(AK$4:INDEX(AK:AK, ROW(AK434)), AK434)-1)/'Supporting Calculations'!$B$8</f>
        <v>2.1139705882352942E-2</v>
      </c>
      <c r="AM434" s="26">
        <f>'Segment RDF'!$H$33</f>
        <v>40</v>
      </c>
      <c r="AN434" s="67">
        <f t="shared" si="129"/>
        <v>0.84558823529411775</v>
      </c>
      <c r="AO434" s="69">
        <f t="shared" si="139"/>
        <v>0.57414644823783756</v>
      </c>
      <c r="AP434" s="24">
        <f>_xlfn.RANK.EQ(AO434, AO$4:INDEX(AO:AO, MATCH(1000000000000,AO:AO)), 0) + COUNTIF(AO$4:INDEX(AO:AO, ROW(AO434)), AO434)-1</f>
        <v>23</v>
      </c>
      <c r="AQ434" s="25">
        <f>(_xlfn.RANK.EQ(AP434, AP$4:INDEX(AP:AP, MATCH(1000000000000,AP:AP)), 1) + COUNTIF(AP$4:INDEX(AP:AP, ROW(AP434)), AP434)-1)/'Supporting Calculations'!$B$8</f>
        <v>2.1139705882352942E-2</v>
      </c>
      <c r="AR434" s="26">
        <f>'Segment RDF'!$J$33</f>
        <v>20</v>
      </c>
      <c r="AS434" s="67">
        <f t="shared" si="130"/>
        <v>0.42279411764705888</v>
      </c>
      <c r="AT434" s="69"/>
      <c r="AU434" s="119">
        <f t="shared" si="131"/>
        <v>48.621323529411761</v>
      </c>
      <c r="AV434" s="56">
        <f t="shared" si="132"/>
        <v>5.569852941176471</v>
      </c>
      <c r="AW434" s="24"/>
      <c r="AX434" s="119">
        <f>(_xlfn.RANK.EQ(AU434, AU$4:INDEX(AU:AU, MATCH(1000000000000,AU:AU)), 1) + COUNTIF(AU$4:INDEX(AU:AU, ROW(AU434)), AU434)-1)/'Supporting Calculations'!$B$8*100</f>
        <v>49.356617647058826</v>
      </c>
      <c r="AY434" s="58">
        <f>(_xlfn.RANK.EQ(AV434, AV$4:INDEX(AV:AV, MATCH(10000000000,AV:AV)), 1) + COUNTIF(AV$4:INDEX(AV:AV, ROW(AV434)), AV434)-1)/'Supporting Calculations'!$B$8*100</f>
        <v>1.6544117647058825</v>
      </c>
      <c r="AZ434" s="70">
        <f t="shared" si="133"/>
        <v>51.01102941176471</v>
      </c>
      <c r="BA434" s="24"/>
      <c r="BB434" s="14">
        <f>IF(AND(AX434&gt;='Supporting Calculations'!$B$4,AY434&gt;='Supporting Calculations'!$C$4) = TRUE,1,IF(AND(AX434&gt;'Supporting Calculations'!$B$4,AY434&lt;'Supporting Calculations'!$C$4) = TRUE, 2,IF(AND(AX434&lt;'Supporting Calculations'!$B$4,AY434&gt;'Supporting Calculations'!$C$4) = TRUE,3,IF(AND(AX434&lt;='Supporting Calculations'!$B$4,AY434&lt;='Supporting Calculations'!$C$4) = TRUE, 4,0))))</f>
        <v>4</v>
      </c>
      <c r="BC434" s="44" t="str">
        <f t="shared" si="134"/>
        <v>Low</v>
      </c>
      <c r="BE434" s="84" t="e">
        <f t="shared" si="135"/>
        <v>#N/A</v>
      </c>
      <c r="BF434" s="86" t="e">
        <f t="shared" si="136"/>
        <v>#N/A</v>
      </c>
      <c r="BG434" s="88">
        <f t="shared" si="137"/>
        <v>1.6544117647058825</v>
      </c>
      <c r="BI434" s="14">
        <f t="shared" si="138"/>
        <v>658</v>
      </c>
      <c r="BJ434" s="121">
        <f>BI434/'Supporting Calculations'!$B$8</f>
        <v>0.60477941176470584</v>
      </c>
      <c r="BK434" s="21">
        <f>SUM(T434:INDEX(T:T, MATCH(100000000000000,T:T)))/SUM((T$4:INDEX(T:T, MATCH(1E+30,T:T))))</f>
        <v>0.95384564421098683</v>
      </c>
      <c r="BL434" s="21">
        <f>SUM(H434:INDEX(H:H, MATCH(100000000000000,H:H)))/SUM((H$4:INDEX(H:H, MATCH(100000000000000,H:H))))</f>
        <v>0.96758341673569326</v>
      </c>
      <c r="BM434" s="21">
        <f>SUM(O434:INDEX(O:O, MATCH(100000000000000,O:O)))/SUM((O$4:INDEX(O:O, MATCH(1E+30,O:O))))</f>
        <v>0.95384564421098683</v>
      </c>
      <c r="BN434" s="132">
        <f>SUM(F434:INDEX(F:F, MATCH(100000000000000,F:F)))/SUM((F$4:INDEX(F:F, MATCH(1E+30,F:F))))</f>
        <v>0.94142097336579944</v>
      </c>
      <c r="BQ434" s="28"/>
    </row>
    <row r="435" spans="1:72" ht="15.75" customHeight="1">
      <c r="A435" s="89"/>
      <c r="B435" s="124" t="s">
        <v>140</v>
      </c>
      <c r="C435" s="74"/>
      <c r="D435" s="28"/>
      <c r="E435" s="45">
        <v>6050840.4299999997</v>
      </c>
      <c r="F435" s="23">
        <v>78754</v>
      </c>
      <c r="G435" s="23">
        <v>6050840.4299999997</v>
      </c>
      <c r="H435" s="23">
        <v>0</v>
      </c>
      <c r="I435" s="43">
        <v>0</v>
      </c>
      <c r="J435" s="23"/>
      <c r="K435" s="45"/>
      <c r="L435" s="23"/>
      <c r="M435" s="43"/>
      <c r="N435" s="23"/>
      <c r="O435" s="112">
        <f t="shared" si="120"/>
        <v>6050840.4299999997</v>
      </c>
      <c r="P435" s="24">
        <f>_xlfn.RANK.EQ(O435, O$4:INDEX(O:O, MATCH(100000000000000,O:O)), 0) + COUNTIF(O$4:INDEX(O:O, ROW(O435)), O435)-1</f>
        <v>657</v>
      </c>
      <c r="Q435" s="25">
        <f>(_xlfn.RANK.EQ(P435, P$4:INDEX(P:P, MATCH(1000000000000,P:P)), 0) + COUNTIF(P$4:INDEX(P:P, ROW(P435)), P435)-1)/'Supporting Calculations'!$B$8</f>
        <v>0.39705882352941174</v>
      </c>
      <c r="R435" s="26">
        <f>'Segment RDF'!$F$33</f>
        <v>40</v>
      </c>
      <c r="S435" s="56">
        <f t="shared" si="121"/>
        <v>15.882352941176469</v>
      </c>
      <c r="T435" s="113">
        <f t="shared" si="122"/>
        <v>6050840.4299999997</v>
      </c>
      <c r="U435" s="24">
        <f>_xlfn.RANK.EQ(T435, T$4:INDEX(T:T, MATCH(100000000000000,T:T)), 0) + COUNTIF(T$4:INDEX(T:T, ROW(T435)), T435)-1</f>
        <v>657</v>
      </c>
      <c r="V435" s="25">
        <f>(_xlfn.RANK.EQ(U435, U$4:INDEX(U:U, MATCH(1000000000000,U:U)), 0) + COUNTIF(U$4:INDEX(U:U, ROW(U435)), U435)-1)/'Supporting Calculations'!$B$8</f>
        <v>0.39705882352941174</v>
      </c>
      <c r="W435" s="26">
        <f>'Segment RDF'!$H$33</f>
        <v>40</v>
      </c>
      <c r="X435" s="56">
        <f t="shared" si="123"/>
        <v>15.882352941176469</v>
      </c>
      <c r="Y435" s="58">
        <f t="shared" si="124"/>
        <v>0</v>
      </c>
      <c r="Z435" s="24">
        <f>_xlfn.RANK.EQ(Y435, Y$4:INDEX(Y:Y, MATCH(100000000000000,Y:Y)), 0) + COUNTIF(Y$4:INDEX(Y:Y, ROW(Y435)), Y435)-1</f>
        <v>1016</v>
      </c>
      <c r="AA435" s="25">
        <f>(_xlfn.RANK.EQ(Z435, Z$4:INDEX(Z:Z, MATCH(1000000000000,Z:Z)), 0) + COUNTIF(Z$4:INDEX(Z:Z, ROW(Z435)), Z435)-1)/'Supporting Calculations'!$B$8</f>
        <v>6.7095588235294115E-2</v>
      </c>
      <c r="AB435" s="26">
        <f>'Segment RDF'!$J$33</f>
        <v>20</v>
      </c>
      <c r="AC435" s="56">
        <f t="shared" si="125"/>
        <v>1.3419117647058822</v>
      </c>
      <c r="AD435" s="26"/>
      <c r="AE435" s="66">
        <f t="shared" si="126"/>
        <v>1.3015382063215309E-2</v>
      </c>
      <c r="AF435" s="24">
        <f>_xlfn.RANK.EQ(AE435, AE$4:INDEX(AE:AE, MATCH(1000000000000,AE:AE)), 0) + COUNTIF(AE$4:INDEX(AE:AE, ROW(AE435)), AE435)-1</f>
        <v>840</v>
      </c>
      <c r="AG435" s="25">
        <f>(_xlfn.RANK.EQ(AF435, AF$4:INDEX(AF:AF, MATCH(1000000000000,AF:AF)), 1) + COUNTIF(AF$4:INDEX(AF:AF, ROW(AF435)), AF435)-1)/'Supporting Calculations'!$B$8</f>
        <v>0.7720588235294118</v>
      </c>
      <c r="AH435" s="26">
        <f>'Segment RDF'!$F$33</f>
        <v>40</v>
      </c>
      <c r="AI435" s="67">
        <f t="shared" si="127"/>
        <v>30.882352941176471</v>
      </c>
      <c r="AJ435" s="68">
        <f t="shared" si="128"/>
        <v>0</v>
      </c>
      <c r="AK435" s="24">
        <f>_xlfn.RANK.EQ(AJ435, AJ$4:INDEX(AJ:AJ, MATCH(1000000000000,AJ:AJ)), 0) + COUNTIF(AJ$4:INDEX(AJ:AJ, ROW(AJ435)), AJ435)-1</f>
        <v>955</v>
      </c>
      <c r="AL435" s="25">
        <f>(_xlfn.RANK.EQ(AK435, AK$4:INDEX(AK:AK, MATCH(1000000000000,AK:AK)), 1) + COUNTIF(AK$4:INDEX(AK:AK, ROW(AK435)), AK435)-1)/'Supporting Calculations'!$B$8</f>
        <v>0.87775735294117652</v>
      </c>
      <c r="AM435" s="26">
        <f>'Segment RDF'!$H$33</f>
        <v>40</v>
      </c>
      <c r="AN435" s="67">
        <f t="shared" si="129"/>
        <v>35.110294117647058</v>
      </c>
      <c r="AO435" s="69">
        <f t="shared" si="139"/>
        <v>0</v>
      </c>
      <c r="AP435" s="24">
        <f>_xlfn.RANK.EQ(AO435, AO$4:INDEX(AO:AO, MATCH(1000000000000,AO:AO)), 0) + COUNTIF(AO$4:INDEX(AO:AO, ROW(AO435)), AO435)-1</f>
        <v>1016</v>
      </c>
      <c r="AQ435" s="25">
        <f>(_xlfn.RANK.EQ(AP435, AP$4:INDEX(AP:AP, MATCH(1000000000000,AP:AP)), 1) + COUNTIF(AP$4:INDEX(AP:AP, ROW(AP435)), AP435)-1)/'Supporting Calculations'!$B$8</f>
        <v>0.93382352941176472</v>
      </c>
      <c r="AR435" s="26">
        <f>'Segment RDF'!$J$33</f>
        <v>20</v>
      </c>
      <c r="AS435" s="67">
        <f t="shared" si="130"/>
        <v>18.676470588235293</v>
      </c>
      <c r="AT435" s="69"/>
      <c r="AU435" s="119">
        <f t="shared" si="131"/>
        <v>33.106617647058819</v>
      </c>
      <c r="AV435" s="56">
        <f t="shared" si="132"/>
        <v>84.669117647058826</v>
      </c>
      <c r="AW435" s="24"/>
      <c r="AX435" s="119">
        <f>(_xlfn.RANK.EQ(AU435, AU$4:INDEX(AU:AU, MATCH(1000000000000,AU:AU)), 1) + COUNTIF(AU$4:INDEX(AU:AU, ROW(AU435)), AU435)-1)/'Supporting Calculations'!$B$8*100</f>
        <v>32.628676470588239</v>
      </c>
      <c r="AY435" s="58">
        <f>(_xlfn.RANK.EQ(AV435, AV$4:INDEX(AV:AV, MATCH(10000000000,AV:AV)), 1) + COUNTIF(AV$4:INDEX(AV:AV, ROW(AV435)), AV435)-1)/'Supporting Calculations'!$B$8*100</f>
        <v>95.128676470588232</v>
      </c>
      <c r="AZ435" s="70">
        <f t="shared" si="133"/>
        <v>127.75735294117646</v>
      </c>
      <c r="BA435" s="24"/>
      <c r="BB435" s="14">
        <f>IF(AND(AX435&gt;='Supporting Calculations'!$B$4,AY435&gt;='Supporting Calculations'!$C$4) = TRUE,1,IF(AND(AX435&gt;'Supporting Calculations'!$B$4,AY435&lt;'Supporting Calculations'!$C$4) = TRUE, 2,IF(AND(AX435&lt;'Supporting Calculations'!$B$4,AY435&gt;'Supporting Calculations'!$C$4) = TRUE,3,IF(AND(AX435&lt;='Supporting Calculations'!$B$4,AY435&lt;='Supporting Calculations'!$C$4) = TRUE, 4,0))))</f>
        <v>3</v>
      </c>
      <c r="BC435" s="44" t="str">
        <f t="shared" si="134"/>
        <v>Medium</v>
      </c>
      <c r="BE435" s="84">
        <f t="shared" si="135"/>
        <v>95.128676470588232</v>
      </c>
      <c r="BF435" s="86" t="e">
        <f t="shared" si="136"/>
        <v>#N/A</v>
      </c>
      <c r="BG435" s="88" t="e">
        <f t="shared" si="137"/>
        <v>#N/A</v>
      </c>
      <c r="BI435" s="14">
        <f t="shared" si="138"/>
        <v>657</v>
      </c>
      <c r="BJ435" s="121">
        <f>BI435/'Supporting Calculations'!$B$8</f>
        <v>0.60386029411764708</v>
      </c>
      <c r="BK435" s="21">
        <f>SUM(T435:INDEX(T:T, MATCH(100000000000000,T:T)))/SUM((T$4:INDEX(T:T, MATCH(1E+30,T:T))))</f>
        <v>0.95366423065333916</v>
      </c>
      <c r="BL435" s="21">
        <f>SUM(H435:INDEX(H:H, MATCH(100000000000000,H:H)))/SUM((H$4:INDEX(H:H, MATCH(100000000000000,H:H))))</f>
        <v>0.9667390640036656</v>
      </c>
      <c r="BM435" s="21">
        <f>SUM(O435:INDEX(O:O, MATCH(100000000000000,O:O)))/SUM((O$4:INDEX(O:O, MATCH(1E+30,O:O))))</f>
        <v>0.95366423065333916</v>
      </c>
      <c r="BN435" s="132">
        <f>SUM(F435:INDEX(F:F, MATCH(100000000000000,F:F)))/SUM((F$4:INDEX(F:F, MATCH(1E+30,F:F))))</f>
        <v>0.94092928885426286</v>
      </c>
      <c r="BQ435" s="28"/>
    </row>
    <row r="436" spans="1:72" ht="15.75" customHeight="1">
      <c r="A436" s="89"/>
      <c r="B436" s="124" t="s">
        <v>137</v>
      </c>
      <c r="C436" s="74"/>
      <c r="D436" s="28"/>
      <c r="E436" s="45">
        <v>6051502.75</v>
      </c>
      <c r="F436" s="23">
        <v>340672</v>
      </c>
      <c r="G436" s="23">
        <v>6051502.75</v>
      </c>
      <c r="H436" s="23">
        <v>209009.59</v>
      </c>
      <c r="I436" s="43">
        <v>1393397.29</v>
      </c>
      <c r="J436" s="23"/>
      <c r="K436" s="45"/>
      <c r="L436" s="23"/>
      <c r="M436" s="43"/>
      <c r="N436" s="23"/>
      <c r="O436" s="112">
        <f t="shared" si="120"/>
        <v>6051502.75</v>
      </c>
      <c r="P436" s="24">
        <f>_xlfn.RANK.EQ(O436, O$4:INDEX(O:O, MATCH(100000000000000,O:O)), 0) + COUNTIF(O$4:INDEX(O:O, ROW(O436)), O436)-1</f>
        <v>656</v>
      </c>
      <c r="Q436" s="25">
        <f>(_xlfn.RANK.EQ(P436, P$4:INDEX(P:P, MATCH(1000000000000,P:P)), 0) + COUNTIF(P$4:INDEX(P:P, ROW(P436)), P436)-1)/'Supporting Calculations'!$B$8</f>
        <v>0.39797794117647056</v>
      </c>
      <c r="R436" s="26">
        <f>'Segment RDF'!$F$33</f>
        <v>40</v>
      </c>
      <c r="S436" s="56">
        <f t="shared" si="121"/>
        <v>15.919117647058822</v>
      </c>
      <c r="T436" s="113">
        <f t="shared" si="122"/>
        <v>6051502.75</v>
      </c>
      <c r="U436" s="24">
        <f>_xlfn.RANK.EQ(T436, T$4:INDEX(T:T, MATCH(100000000000000,T:T)), 0) + COUNTIF(T$4:INDEX(T:T, ROW(T436)), T436)-1</f>
        <v>656</v>
      </c>
      <c r="V436" s="25">
        <f>(_xlfn.RANK.EQ(U436, U$4:INDEX(U:U, MATCH(1000000000000,U:U)), 0) + COUNTIF(U$4:INDEX(U:U, ROW(U436)), U436)-1)/'Supporting Calculations'!$B$8</f>
        <v>0.39797794117647056</v>
      </c>
      <c r="W436" s="26">
        <f>'Segment RDF'!$H$33</f>
        <v>40</v>
      </c>
      <c r="X436" s="56">
        <f t="shared" si="123"/>
        <v>15.919117647058822</v>
      </c>
      <c r="Y436" s="58">
        <f t="shared" si="124"/>
        <v>1393397.29</v>
      </c>
      <c r="Z436" s="24">
        <f>_xlfn.RANK.EQ(Y436, Y$4:INDEX(Y:Y, MATCH(100000000000000,Y:Y)), 0) + COUNTIF(Y$4:INDEX(Y:Y, ROW(Y436)), Y436)-1</f>
        <v>298</v>
      </c>
      <c r="AA436" s="25">
        <f>(_xlfn.RANK.EQ(Z436, Z$4:INDEX(Z:Z, MATCH(1000000000000,Z:Z)), 0) + COUNTIF(Z$4:INDEX(Z:Z, ROW(Z436)), Z436)-1)/'Supporting Calculations'!$B$8</f>
        <v>0.72702205882352944</v>
      </c>
      <c r="AB436" s="26">
        <f>'Segment RDF'!$J$33</f>
        <v>20</v>
      </c>
      <c r="AC436" s="56">
        <f t="shared" si="125"/>
        <v>14.540441176470589</v>
      </c>
      <c r="AD436" s="26"/>
      <c r="AE436" s="66">
        <f t="shared" si="126"/>
        <v>5.6295438352068829E-2</v>
      </c>
      <c r="AF436" s="24">
        <f>_xlfn.RANK.EQ(AE436, AE$4:INDEX(AE:AE, MATCH(1000000000000,AE:AE)), 0) + COUNTIF(AE$4:INDEX(AE:AE, ROW(AE436)), AE436)-1</f>
        <v>454</v>
      </c>
      <c r="AG436" s="25">
        <f>(_xlfn.RANK.EQ(AF436, AF$4:INDEX(AF:AF, MATCH(1000000000000,AF:AF)), 1) + COUNTIF(AF$4:INDEX(AF:AF, ROW(AF436)), AF436)-1)/'Supporting Calculations'!$B$8</f>
        <v>0.4172794117647059</v>
      </c>
      <c r="AH436" s="26">
        <f>'Segment RDF'!$F$33</f>
        <v>40</v>
      </c>
      <c r="AI436" s="67">
        <f t="shared" si="127"/>
        <v>16.691176470588236</v>
      </c>
      <c r="AJ436" s="68">
        <f t="shared" si="128"/>
        <v>3.4538460715398338E-2</v>
      </c>
      <c r="AK436" s="24">
        <f>_xlfn.RANK.EQ(AJ436, AJ$4:INDEX(AJ:AJ, MATCH(1000000000000,AJ:AJ)), 0) + COUNTIF(AJ$4:INDEX(AJ:AJ, ROW(AJ436)), AJ436)-1</f>
        <v>87</v>
      </c>
      <c r="AL436" s="25">
        <f>(_xlfn.RANK.EQ(AK436, AK$4:INDEX(AK:AK, MATCH(1000000000000,AK:AK)), 1) + COUNTIF(AK$4:INDEX(AK:AK, ROW(AK436)), AK436)-1)/'Supporting Calculations'!$B$8</f>
        <v>7.9963235294117641E-2</v>
      </c>
      <c r="AM436" s="26">
        <f>'Segment RDF'!$H$33</f>
        <v>40</v>
      </c>
      <c r="AN436" s="67">
        <f t="shared" si="129"/>
        <v>3.1985294117647056</v>
      </c>
      <c r="AO436" s="69">
        <f t="shared" si="139"/>
        <v>0.23025640862511382</v>
      </c>
      <c r="AP436" s="24">
        <f>_xlfn.RANK.EQ(AO436, AO$4:INDEX(AO:AO, MATCH(1000000000000,AO:AO)), 0) + COUNTIF(AO$4:INDEX(AO:AO, ROW(AO436)), AO436)-1</f>
        <v>123</v>
      </c>
      <c r="AQ436" s="25">
        <f>(_xlfn.RANK.EQ(AP436, AP$4:INDEX(AP:AP, MATCH(1000000000000,AP:AP)), 1) + COUNTIF(AP$4:INDEX(AP:AP, ROW(AP436)), AP436)-1)/'Supporting Calculations'!$B$8</f>
        <v>0.11305147058823529</v>
      </c>
      <c r="AR436" s="26">
        <f>'Segment RDF'!$J$33</f>
        <v>20</v>
      </c>
      <c r="AS436" s="67">
        <f t="shared" si="130"/>
        <v>2.2610294117647061</v>
      </c>
      <c r="AT436" s="69"/>
      <c r="AU436" s="119">
        <f t="shared" si="131"/>
        <v>46.378676470588232</v>
      </c>
      <c r="AV436" s="56">
        <f t="shared" si="132"/>
        <v>22.150735294117649</v>
      </c>
      <c r="AW436" s="24"/>
      <c r="AX436" s="119">
        <f>(_xlfn.RANK.EQ(AU436, AU$4:INDEX(AU:AU, MATCH(1000000000000,AU:AU)), 1) + COUNTIF(AU$4:INDEX(AU:AU, ROW(AU436)), AU436)-1)/'Supporting Calculations'!$B$8*100</f>
        <v>46.691176470588239</v>
      </c>
      <c r="AY436" s="58">
        <f>(_xlfn.RANK.EQ(AV436, AV$4:INDEX(AV:AV, MATCH(10000000000,AV:AV)), 1) + COUNTIF(AV$4:INDEX(AV:AV, ROW(AV436)), AV436)-1)/'Supporting Calculations'!$B$8*100</f>
        <v>14.0625</v>
      </c>
      <c r="AZ436" s="70">
        <f t="shared" si="133"/>
        <v>60.753676470588239</v>
      </c>
      <c r="BA436" s="24"/>
      <c r="BB436" s="14">
        <f>IF(AND(AX436&gt;='Supporting Calculations'!$B$4,AY436&gt;='Supporting Calculations'!$C$4) = TRUE,1,IF(AND(AX436&gt;'Supporting Calculations'!$B$4,AY436&lt;'Supporting Calculations'!$C$4) = TRUE, 2,IF(AND(AX436&lt;'Supporting Calculations'!$B$4,AY436&gt;'Supporting Calculations'!$C$4) = TRUE,3,IF(AND(AX436&lt;='Supporting Calculations'!$B$4,AY436&lt;='Supporting Calculations'!$C$4) = TRUE, 4,0))))</f>
        <v>4</v>
      </c>
      <c r="BC436" s="44" t="str">
        <f t="shared" si="134"/>
        <v>Low</v>
      </c>
      <c r="BE436" s="84" t="e">
        <f t="shared" si="135"/>
        <v>#N/A</v>
      </c>
      <c r="BF436" s="86" t="e">
        <f t="shared" si="136"/>
        <v>#N/A</v>
      </c>
      <c r="BG436" s="88">
        <f t="shared" si="137"/>
        <v>14.0625</v>
      </c>
      <c r="BI436" s="14">
        <f t="shared" si="138"/>
        <v>656</v>
      </c>
      <c r="BJ436" s="121">
        <f>BI436/'Supporting Calculations'!$B$8</f>
        <v>0.6029411764705882</v>
      </c>
      <c r="BK436" s="21">
        <f>SUM(T436:INDEX(T:T, MATCH(100000000000000,T:T)))/SUM((T$4:INDEX(T:T, MATCH(1E+30,T:T))))</f>
        <v>0.953482728878283</v>
      </c>
      <c r="BL436" s="21">
        <f>SUM(H436:INDEX(H:H, MATCH(100000000000000,H:H)))/SUM((H$4:INDEX(H:H, MATCH(100000000000000,H:H))))</f>
        <v>0.9667390640036656</v>
      </c>
      <c r="BM436" s="21">
        <f>SUM(O436:INDEX(O:O, MATCH(100000000000000,O:O)))/SUM((O$4:INDEX(O:O, MATCH(1E+30,O:O))))</f>
        <v>0.953482728878283</v>
      </c>
      <c r="BN436" s="132">
        <f>SUM(F436:INDEX(F:F, MATCH(100000000000000,F:F)))/SUM((F$4:INDEX(F:F, MATCH(1E+30,F:F))))</f>
        <v>0.94088155742496049</v>
      </c>
      <c r="BQ436" s="28"/>
    </row>
    <row r="437" spans="1:72" ht="15.75" customHeight="1">
      <c r="A437" s="89"/>
      <c r="B437" s="124" t="s">
        <v>133</v>
      </c>
      <c r="C437" s="74"/>
      <c r="D437" s="28"/>
      <c r="E437" s="45">
        <v>6091230.7199999997</v>
      </c>
      <c r="F437" s="23">
        <v>82509</v>
      </c>
      <c r="G437" s="23">
        <v>6091230.7199999997</v>
      </c>
      <c r="H437" s="23">
        <v>29847.73</v>
      </c>
      <c r="I437" s="43">
        <v>198984.88</v>
      </c>
      <c r="J437" s="23"/>
      <c r="K437" s="45"/>
      <c r="L437" s="23"/>
      <c r="M437" s="43"/>
      <c r="N437" s="28"/>
      <c r="O437" s="112">
        <f t="shared" si="120"/>
        <v>6091230.7199999997</v>
      </c>
      <c r="P437" s="24">
        <f>_xlfn.RANK.EQ(O437, O$4:INDEX(O:O, MATCH(100000000000000,O:O)), 0) + COUNTIF(O$4:INDEX(O:O, ROW(O437)), O437)-1</f>
        <v>655</v>
      </c>
      <c r="Q437" s="25">
        <f>(_xlfn.RANK.EQ(P437, P$4:INDEX(P:P, MATCH(1000000000000,P:P)), 0) + COUNTIF(P$4:INDEX(P:P, ROW(P437)), P437)-1)/'Supporting Calculations'!$B$8</f>
        <v>0.39889705882352944</v>
      </c>
      <c r="R437" s="26">
        <f>'Segment RDF'!$F$33</f>
        <v>40</v>
      </c>
      <c r="S437" s="56">
        <f t="shared" si="121"/>
        <v>15.955882352941178</v>
      </c>
      <c r="T437" s="113">
        <f t="shared" si="122"/>
        <v>6091230.7199999997</v>
      </c>
      <c r="U437" s="24">
        <f>_xlfn.RANK.EQ(T437, T$4:INDEX(T:T, MATCH(100000000000000,T:T)), 0) + COUNTIF(T$4:INDEX(T:T, ROW(T437)), T437)-1</f>
        <v>655</v>
      </c>
      <c r="V437" s="25">
        <f>(_xlfn.RANK.EQ(U437, U$4:INDEX(U:U, MATCH(1000000000000,U:U)), 0) + COUNTIF(U$4:INDEX(U:U, ROW(U437)), U437)-1)/'Supporting Calculations'!$B$8</f>
        <v>0.39889705882352944</v>
      </c>
      <c r="W437" s="26">
        <f>'Segment RDF'!$H$33</f>
        <v>40</v>
      </c>
      <c r="X437" s="56">
        <f t="shared" si="123"/>
        <v>15.955882352941178</v>
      </c>
      <c r="Y437" s="58">
        <f t="shared" si="124"/>
        <v>198984.88</v>
      </c>
      <c r="Z437" s="24">
        <f>_xlfn.RANK.EQ(Y437, Y$4:INDEX(Y:Y, MATCH(100000000000000,Y:Y)), 0) + COUNTIF(Y$4:INDEX(Y:Y, ROW(Y437)), Y437)-1</f>
        <v>702</v>
      </c>
      <c r="AA437" s="25">
        <f>(_xlfn.RANK.EQ(Z437, Z$4:INDEX(Z:Z, MATCH(1000000000000,Z:Z)), 0) + COUNTIF(Z$4:INDEX(Z:Z, ROW(Z437)), Z437)-1)/'Supporting Calculations'!$B$8</f>
        <v>0.35569852941176472</v>
      </c>
      <c r="AB437" s="26">
        <f>'Segment RDF'!$J$33</f>
        <v>20</v>
      </c>
      <c r="AC437" s="56">
        <f t="shared" si="125"/>
        <v>7.1139705882352944</v>
      </c>
      <c r="AD437" s="28"/>
      <c r="AE437" s="66">
        <f t="shared" si="126"/>
        <v>1.354553846221737E-2</v>
      </c>
      <c r="AF437" s="24">
        <f>_xlfn.RANK.EQ(AE437, AE$4:INDEX(AE:AE, MATCH(1000000000000,AE:AE)), 0) + COUNTIF(AE$4:INDEX(AE:AE, ROW(AE437)), AE437)-1</f>
        <v>831</v>
      </c>
      <c r="AG437" s="25">
        <f>(_xlfn.RANK.EQ(AF437, AF$4:INDEX(AF:AF, MATCH(1000000000000,AF:AF)), 1) + COUNTIF(AF$4:INDEX(AF:AF, ROW(AF437)), AF437)-1)/'Supporting Calculations'!$B$8</f>
        <v>0.76378676470588236</v>
      </c>
      <c r="AH437" s="26">
        <f>'Segment RDF'!$F$33</f>
        <v>40</v>
      </c>
      <c r="AI437" s="67">
        <f t="shared" si="127"/>
        <v>30.551470588235293</v>
      </c>
      <c r="AJ437" s="68">
        <f t="shared" si="128"/>
        <v>4.9001148326228566E-3</v>
      </c>
      <c r="AK437" s="24">
        <f>_xlfn.RANK.EQ(AJ437, AJ$4:INDEX(AJ:AJ, MATCH(1000000000000,AJ:AJ)), 0) + COUNTIF(AJ$4:INDEX(AJ:AJ, ROW(AJ437)), AJ437)-1</f>
        <v>586</v>
      </c>
      <c r="AL437" s="25">
        <f>(_xlfn.RANK.EQ(AK437, AK$4:INDEX(AK:AK, MATCH(1000000000000,AK:AK)), 1) + COUNTIF(AK$4:INDEX(AK:AK, ROW(AK437)), AK437)-1)/'Supporting Calculations'!$B$8</f>
        <v>0.53860294117647056</v>
      </c>
      <c r="AM437" s="26">
        <f>'Segment RDF'!$H$33</f>
        <v>40</v>
      </c>
      <c r="AN437" s="67">
        <f t="shared" si="129"/>
        <v>21.544117647058822</v>
      </c>
      <c r="AO437" s="69">
        <f t="shared" si="139"/>
        <v>3.2667434406424847E-2</v>
      </c>
      <c r="AP437" s="24">
        <f>_xlfn.RANK.EQ(AO437, AO$4:INDEX(AO:AO, MATCH(1000000000000,AO:AO)), 0) + COUNTIF(AO$4:INDEX(AO:AO, ROW(AO437)), AO437)-1</f>
        <v>682</v>
      </c>
      <c r="AQ437" s="25">
        <f>(_xlfn.RANK.EQ(AP437, AP$4:INDEX(AP:AP, MATCH(1000000000000,AP:AP)), 1) + COUNTIF(AP$4:INDEX(AP:AP, ROW(AP437)), AP437)-1)/'Supporting Calculations'!$B$8</f>
        <v>0.62683823529411764</v>
      </c>
      <c r="AR437" s="26">
        <f>'Segment RDF'!$J$33</f>
        <v>20</v>
      </c>
      <c r="AS437" s="67">
        <f t="shared" si="130"/>
        <v>12.536764705882353</v>
      </c>
      <c r="AT437" s="28"/>
      <c r="AU437" s="119">
        <f t="shared" si="131"/>
        <v>39.025735294117652</v>
      </c>
      <c r="AV437" s="56">
        <f t="shared" si="132"/>
        <v>64.632352941176464</v>
      </c>
      <c r="AW437" s="28"/>
      <c r="AX437" s="119">
        <f>(_xlfn.RANK.EQ(AU437, AU$4:INDEX(AU:AU, MATCH(1000000000000,AU:AU)), 1) + COUNTIF(AU$4:INDEX(AU:AU, ROW(AU437)), AU437)-1)/'Supporting Calculations'!$B$8*100</f>
        <v>38.51102941176471</v>
      </c>
      <c r="AY437" s="58">
        <f>(_xlfn.RANK.EQ(AV437, AV$4:INDEX(AV:AV, MATCH(10000000000,AV:AV)), 1) + COUNTIF(AV$4:INDEX(AV:AV, ROW(AV437)), AV437)-1)/'Supporting Calculations'!$B$8*100</f>
        <v>71.32352941176471</v>
      </c>
      <c r="AZ437" s="70">
        <f t="shared" si="133"/>
        <v>109.83455882352942</v>
      </c>
      <c r="BA437" s="28"/>
      <c r="BB437" s="14">
        <f>IF(AND(AX437&gt;='Supporting Calculations'!$B$4,AY437&gt;='Supporting Calculations'!$C$4) = TRUE,1,IF(AND(AX437&gt;'Supporting Calculations'!$B$4,AY437&lt;'Supporting Calculations'!$C$4) = TRUE, 2,IF(AND(AX437&lt;'Supporting Calculations'!$B$4,AY437&gt;'Supporting Calculations'!$C$4) = TRUE,3,IF(AND(AX437&lt;='Supporting Calculations'!$B$4,AY437&lt;='Supporting Calculations'!$C$4) = TRUE, 4,0))))</f>
        <v>4</v>
      </c>
      <c r="BC437" s="44" t="str">
        <f t="shared" si="134"/>
        <v>Low</v>
      </c>
      <c r="BE437" s="84" t="e">
        <f t="shared" si="135"/>
        <v>#N/A</v>
      </c>
      <c r="BF437" s="86" t="e">
        <f t="shared" si="136"/>
        <v>#N/A</v>
      </c>
      <c r="BG437" s="88">
        <f t="shared" si="137"/>
        <v>71.32352941176471</v>
      </c>
      <c r="BI437" s="14">
        <f t="shared" si="138"/>
        <v>655</v>
      </c>
      <c r="BJ437" s="121">
        <f>BI437/'Supporting Calculations'!$B$8</f>
        <v>0.60202205882352944</v>
      </c>
      <c r="BK437" s="21">
        <f>SUM(T437:INDEX(T:T, MATCH(100000000000000,T:T)))/SUM((T$4:INDEX(T:T, MATCH(1E+30,T:T))))</f>
        <v>0.95330120723619227</v>
      </c>
      <c r="BL437" s="21">
        <f>SUM(H437:INDEX(H:H, MATCH(100000000000000,H:H)))/SUM((H$4:INDEX(H:H, MATCH(100000000000000,H:H))))</f>
        <v>0.96633312794735171</v>
      </c>
      <c r="BM437" s="21">
        <f>SUM(O437:INDEX(O:O, MATCH(100000000000000,O:O)))/SUM((O$4:INDEX(O:O, MATCH(1E+30,O:O))))</f>
        <v>0.95330120723619227</v>
      </c>
      <c r="BN437" s="132">
        <f>SUM(F437:INDEX(F:F, MATCH(100000000000000,F:F)))/SUM((F$4:INDEX(F:F, MATCH(1E+30,F:F))))</f>
        <v>0.94067508205249306</v>
      </c>
      <c r="BQ437" s="28"/>
    </row>
    <row r="438" spans="1:72" ht="15.75" customHeight="1">
      <c r="A438" s="89"/>
      <c r="B438" s="124" t="s">
        <v>143</v>
      </c>
      <c r="C438" s="74"/>
      <c r="D438" s="28"/>
      <c r="E438" s="45">
        <v>6092086.1399999997</v>
      </c>
      <c r="F438" s="23">
        <v>924070</v>
      </c>
      <c r="G438" s="23">
        <v>6092086.1399999997</v>
      </c>
      <c r="H438" s="23">
        <v>35973.79</v>
      </c>
      <c r="I438" s="43">
        <v>250875.25</v>
      </c>
      <c r="J438" s="23"/>
      <c r="K438" s="45"/>
      <c r="L438" s="23"/>
      <c r="M438" s="43"/>
      <c r="N438" s="23"/>
      <c r="O438" s="112">
        <f t="shared" si="120"/>
        <v>6092086.1399999997</v>
      </c>
      <c r="P438" s="24">
        <f>_xlfn.RANK.EQ(O438, O$4:INDEX(O:O, MATCH(100000000000000,O:O)), 0) + COUNTIF(O$4:INDEX(O:O, ROW(O438)), O438)-1</f>
        <v>654</v>
      </c>
      <c r="Q438" s="25">
        <f>(_xlfn.RANK.EQ(P438, P$4:INDEX(P:P, MATCH(1000000000000,P:P)), 0) + COUNTIF(P$4:INDEX(P:P, ROW(P438)), P438)-1)/'Supporting Calculations'!$B$8</f>
        <v>0.39981617647058826</v>
      </c>
      <c r="R438" s="26">
        <f>'Segment RDF'!$F$33</f>
        <v>40</v>
      </c>
      <c r="S438" s="56">
        <f t="shared" si="121"/>
        <v>15.992647058823531</v>
      </c>
      <c r="T438" s="113">
        <f t="shared" si="122"/>
        <v>6092086.1399999997</v>
      </c>
      <c r="U438" s="24">
        <f>_xlfn.RANK.EQ(T438, T$4:INDEX(T:T, MATCH(100000000000000,T:T)), 0) + COUNTIF(T$4:INDEX(T:T, ROW(T438)), T438)-1</f>
        <v>654</v>
      </c>
      <c r="V438" s="25">
        <f>(_xlfn.RANK.EQ(U438, U$4:INDEX(U:U, MATCH(1000000000000,U:U)), 0) + COUNTIF(U$4:INDEX(U:U, ROW(U438)), U438)-1)/'Supporting Calculations'!$B$8</f>
        <v>0.39981617647058826</v>
      </c>
      <c r="W438" s="26">
        <f>'Segment RDF'!$H$33</f>
        <v>40</v>
      </c>
      <c r="X438" s="56">
        <f t="shared" si="123"/>
        <v>15.992647058823531</v>
      </c>
      <c r="Y438" s="58">
        <f t="shared" si="124"/>
        <v>250875.25</v>
      </c>
      <c r="Z438" s="24">
        <f>_xlfn.RANK.EQ(Y438, Y$4:INDEX(Y:Y, MATCH(100000000000000,Y:Y)), 0) + COUNTIF(Y$4:INDEX(Y:Y, ROW(Y438)), Y438)-1</f>
        <v>653</v>
      </c>
      <c r="AA438" s="25">
        <f>(_xlfn.RANK.EQ(Z438, Z$4:INDEX(Z:Z, MATCH(1000000000000,Z:Z)), 0) + COUNTIF(Z$4:INDEX(Z:Z, ROW(Z438)), Z438)-1)/'Supporting Calculations'!$B$8</f>
        <v>0.40073529411764708</v>
      </c>
      <c r="AB438" s="26">
        <f>'Segment RDF'!$J$33</f>
        <v>20</v>
      </c>
      <c r="AC438" s="56">
        <f t="shared" si="125"/>
        <v>8.014705882352942</v>
      </c>
      <c r="AD438" s="26"/>
      <c r="AE438" s="66">
        <f t="shared" si="126"/>
        <v>0.15168367268030783</v>
      </c>
      <c r="AF438" s="24">
        <f>_xlfn.RANK.EQ(AE438, AE$4:INDEX(AE:AE, MATCH(1000000000000,AE:AE)), 0) + COUNTIF(AE$4:INDEX(AE:AE, ROW(AE438)), AE438)-1</f>
        <v>80</v>
      </c>
      <c r="AG438" s="25">
        <f>(_xlfn.RANK.EQ(AF438, AF$4:INDEX(AF:AF, MATCH(1000000000000,AF:AF)), 1) + COUNTIF(AF$4:INDEX(AF:AF, ROW(AF438)), AF438)-1)/'Supporting Calculations'!$B$8</f>
        <v>7.3529411764705885E-2</v>
      </c>
      <c r="AH438" s="26">
        <f>'Segment RDF'!$F$33</f>
        <v>40</v>
      </c>
      <c r="AI438" s="67">
        <f t="shared" si="127"/>
        <v>2.9411764705882355</v>
      </c>
      <c r="AJ438" s="68">
        <f t="shared" si="128"/>
        <v>5.9050035034468509E-3</v>
      </c>
      <c r="AK438" s="24">
        <f>_xlfn.RANK.EQ(AJ438, AJ$4:INDEX(AJ:AJ, MATCH(1000000000000,AJ:AJ)), 0) + COUNTIF(AJ$4:INDEX(AJ:AJ, ROW(AJ438)), AJ438)-1</f>
        <v>543</v>
      </c>
      <c r="AL438" s="25">
        <f>(_xlfn.RANK.EQ(AK438, AK$4:INDEX(AK:AK, MATCH(1000000000000,AK:AK)), 1) + COUNTIF(AK$4:INDEX(AK:AK, ROW(AK438)), AK438)-1)/'Supporting Calculations'!$B$8</f>
        <v>0.49908088235294118</v>
      </c>
      <c r="AM438" s="26">
        <f>'Segment RDF'!$H$33</f>
        <v>40</v>
      </c>
      <c r="AN438" s="67">
        <f t="shared" si="129"/>
        <v>19.963235294117649</v>
      </c>
      <c r="AO438" s="69">
        <f t="shared" si="139"/>
        <v>4.1180515874977439E-2</v>
      </c>
      <c r="AP438" s="24">
        <f>_xlfn.RANK.EQ(AO438, AO$4:INDEX(AO:AO, MATCH(1000000000000,AO:AO)), 0) + COUNTIF(AO$4:INDEX(AO:AO, ROW(AO438)), AO438)-1</f>
        <v>636</v>
      </c>
      <c r="AQ438" s="25">
        <f>(_xlfn.RANK.EQ(AP438, AP$4:INDEX(AP:AP, MATCH(1000000000000,AP:AP)), 1) + COUNTIF(AP$4:INDEX(AP:AP, ROW(AP438)), AP438)-1)/'Supporting Calculations'!$B$8</f>
        <v>0.5845588235294118</v>
      </c>
      <c r="AR438" s="26">
        <f>'Segment RDF'!$J$33</f>
        <v>20</v>
      </c>
      <c r="AS438" s="67">
        <f t="shared" si="130"/>
        <v>11.691176470588236</v>
      </c>
      <c r="AT438" s="69"/>
      <c r="AU438" s="119">
        <f t="shared" si="131"/>
        <v>40</v>
      </c>
      <c r="AV438" s="56">
        <f t="shared" si="132"/>
        <v>34.595588235294116</v>
      </c>
      <c r="AW438" s="24"/>
      <c r="AX438" s="119">
        <f>(_xlfn.RANK.EQ(AU438, AU$4:INDEX(AU:AU, MATCH(1000000000000,AU:AU)), 1) + COUNTIF(AU$4:INDEX(AU:AU, ROW(AU438)), AU438)-1)/'Supporting Calculations'!$B$8*100</f>
        <v>39.797794117647058</v>
      </c>
      <c r="AY438" s="58">
        <f>(_xlfn.RANK.EQ(AV438, AV$4:INDEX(AV:AV, MATCH(10000000000,AV:AV)), 1) + COUNTIF(AV$4:INDEX(AV:AV, ROW(AV438)), AV438)-1)/'Supporting Calculations'!$B$8*100</f>
        <v>25.735294117647058</v>
      </c>
      <c r="AZ438" s="70">
        <f t="shared" si="133"/>
        <v>65.533088235294116</v>
      </c>
      <c r="BA438" s="24"/>
      <c r="BB438" s="14">
        <f>IF(AND(AX438&gt;='Supporting Calculations'!$B$4,AY438&gt;='Supporting Calculations'!$C$4) = TRUE,1,IF(AND(AX438&gt;'Supporting Calculations'!$B$4,AY438&lt;'Supporting Calculations'!$C$4) = TRUE, 2,IF(AND(AX438&lt;'Supporting Calculations'!$B$4,AY438&gt;'Supporting Calculations'!$C$4) = TRUE,3,IF(AND(AX438&lt;='Supporting Calculations'!$B$4,AY438&lt;='Supporting Calculations'!$C$4) = TRUE, 4,0))))</f>
        <v>4</v>
      </c>
      <c r="BC438" s="44" t="str">
        <f t="shared" si="134"/>
        <v>Low</v>
      </c>
      <c r="BE438" s="84">
        <f t="shared" si="135"/>
        <v>25.735294117647058</v>
      </c>
      <c r="BF438" s="86" t="e">
        <f t="shared" si="136"/>
        <v>#N/A</v>
      </c>
      <c r="BG438" s="88" t="e">
        <f t="shared" si="137"/>
        <v>#N/A</v>
      </c>
      <c r="BI438" s="14">
        <f t="shared" si="138"/>
        <v>654</v>
      </c>
      <c r="BJ438" s="121">
        <f>BI438/'Supporting Calculations'!$B$8</f>
        <v>0.60110294117647056</v>
      </c>
      <c r="BK438" s="21">
        <f>SUM(T438:INDEX(T:T, MATCH(100000000000000,T:T)))/SUM((T$4:INDEX(T:T, MATCH(1E+30,T:T))))</f>
        <v>0.95311849390888725</v>
      </c>
      <c r="BL438" s="21">
        <f>SUM(H438:INDEX(H:H, MATCH(100000000000000,H:H)))/SUM((H$4:INDEX(H:H, MATCH(100000000000000,H:H))))</f>
        <v>0.96627515802450692</v>
      </c>
      <c r="BM438" s="21">
        <f>SUM(O438:INDEX(O:O, MATCH(100000000000000,O:O)))/SUM((O$4:INDEX(O:O, MATCH(1E+30,O:O))))</f>
        <v>0.95311849390888725</v>
      </c>
      <c r="BN438" s="132">
        <f>SUM(F438:INDEX(F:F, MATCH(100000000000000,F:F)))/SUM((F$4:INDEX(F:F, MATCH(1E+30,F:F))))</f>
        <v>0.94062507478301716</v>
      </c>
      <c r="BQ438" s="28"/>
    </row>
    <row r="439" spans="1:72" ht="15.75" customHeight="1">
      <c r="A439" s="89"/>
      <c r="B439" s="124" t="s">
        <v>139</v>
      </c>
      <c r="C439" s="74"/>
      <c r="D439" s="28"/>
      <c r="E439" s="45">
        <v>6117202.5999999996</v>
      </c>
      <c r="F439" s="23">
        <v>212459</v>
      </c>
      <c r="G439" s="23">
        <v>6117202.5999999996</v>
      </c>
      <c r="H439" s="23">
        <v>128735.16</v>
      </c>
      <c r="I439" s="43">
        <v>858234.46</v>
      </c>
      <c r="J439" s="23"/>
      <c r="K439" s="45"/>
      <c r="L439" s="23"/>
      <c r="M439" s="43"/>
      <c r="N439" s="23"/>
      <c r="O439" s="112">
        <f t="shared" si="120"/>
        <v>6117202.5999999996</v>
      </c>
      <c r="P439" s="24">
        <f>_xlfn.RANK.EQ(O439, O$4:INDEX(O:O, MATCH(100000000000000,O:O)), 0) + COUNTIF(O$4:INDEX(O:O, ROW(O439)), O439)-1</f>
        <v>653</v>
      </c>
      <c r="Q439" s="25">
        <f>(_xlfn.RANK.EQ(P439, P$4:INDEX(P:P, MATCH(1000000000000,P:P)), 0) + COUNTIF(P$4:INDEX(P:P, ROW(P439)), P439)-1)/'Supporting Calculations'!$B$8</f>
        <v>0.40073529411764708</v>
      </c>
      <c r="R439" s="26">
        <f>'Segment RDF'!$F$33</f>
        <v>40</v>
      </c>
      <c r="S439" s="56">
        <f t="shared" si="121"/>
        <v>16.029411764705884</v>
      </c>
      <c r="T439" s="113">
        <f t="shared" si="122"/>
        <v>6117202.5999999996</v>
      </c>
      <c r="U439" s="24">
        <f>_xlfn.RANK.EQ(T439, T$4:INDEX(T:T, MATCH(100000000000000,T:T)), 0) + COUNTIF(T$4:INDEX(T:T, ROW(T439)), T439)-1</f>
        <v>653</v>
      </c>
      <c r="V439" s="25">
        <f>(_xlfn.RANK.EQ(U439, U$4:INDEX(U:U, MATCH(1000000000000,U:U)), 0) + COUNTIF(U$4:INDEX(U:U, ROW(U439)), U439)-1)/'Supporting Calculations'!$B$8</f>
        <v>0.40073529411764708</v>
      </c>
      <c r="W439" s="26">
        <f>'Segment RDF'!$H$33</f>
        <v>40</v>
      </c>
      <c r="X439" s="56">
        <f t="shared" si="123"/>
        <v>16.029411764705884</v>
      </c>
      <c r="Y439" s="58">
        <f t="shared" si="124"/>
        <v>858234.46</v>
      </c>
      <c r="Z439" s="24">
        <f>_xlfn.RANK.EQ(Y439, Y$4:INDEX(Y:Y, MATCH(100000000000000,Y:Y)), 0) + COUNTIF(Y$4:INDEX(Y:Y, ROW(Y439)), Y439)-1</f>
        <v>392</v>
      </c>
      <c r="AA439" s="25">
        <f>(_xlfn.RANK.EQ(Z439, Z$4:INDEX(Z:Z, MATCH(1000000000000,Z:Z)), 0) + COUNTIF(Z$4:INDEX(Z:Z, ROW(Z439)), Z439)-1)/'Supporting Calculations'!$B$8</f>
        <v>0.640625</v>
      </c>
      <c r="AB439" s="26">
        <f>'Segment RDF'!$J$33</f>
        <v>20</v>
      </c>
      <c r="AC439" s="56">
        <f t="shared" si="125"/>
        <v>12.8125</v>
      </c>
      <c r="AD439" s="26"/>
      <c r="AE439" s="66">
        <f t="shared" si="126"/>
        <v>3.4731398302877858E-2</v>
      </c>
      <c r="AF439" s="24">
        <f>_xlfn.RANK.EQ(AE439, AE$4:INDEX(AE:AE, MATCH(1000000000000,AE:AE)), 0) + COUNTIF(AE$4:INDEX(AE:AE, ROW(AE439)), AE439)-1</f>
        <v>600</v>
      </c>
      <c r="AG439" s="25">
        <f>(_xlfn.RANK.EQ(AF439, AF$4:INDEX(AF:AF, MATCH(1000000000000,AF:AF)), 1) + COUNTIF(AF$4:INDEX(AF:AF, ROW(AF439)), AF439)-1)/'Supporting Calculations'!$B$8</f>
        <v>0.55147058823529416</v>
      </c>
      <c r="AH439" s="26">
        <f>'Segment RDF'!$F$33</f>
        <v>40</v>
      </c>
      <c r="AI439" s="67">
        <f t="shared" si="127"/>
        <v>22.058823529411768</v>
      </c>
      <c r="AJ439" s="68">
        <f t="shared" si="128"/>
        <v>2.1044776251157679E-2</v>
      </c>
      <c r="AK439" s="24">
        <f>_xlfn.RANK.EQ(AJ439, AJ$4:INDEX(AJ:AJ, MATCH(1000000000000,AJ:AJ)), 0) + COUNTIF(AJ$4:INDEX(AJ:AJ, ROW(AJ439)), AJ439)-1</f>
        <v>202</v>
      </c>
      <c r="AL439" s="25">
        <f>(_xlfn.RANK.EQ(AK439, AK$4:INDEX(AK:AK, MATCH(1000000000000,AK:AK)), 1) + COUNTIF(AK$4:INDEX(AK:AK, ROW(AK439)), AK439)-1)/'Supporting Calculations'!$B$8</f>
        <v>0.18566176470588236</v>
      </c>
      <c r="AM439" s="26">
        <f>'Segment RDF'!$H$33</f>
        <v>40</v>
      </c>
      <c r="AN439" s="67">
        <f t="shared" si="129"/>
        <v>7.4264705882352944</v>
      </c>
      <c r="AO439" s="69">
        <f t="shared" si="139"/>
        <v>0.1402985181494561</v>
      </c>
      <c r="AP439" s="24">
        <f>_xlfn.RANK.EQ(AO439, AO$4:INDEX(AO:AO, MATCH(1000000000000,AO:AO)), 0) + COUNTIF(AO$4:INDEX(AO:AO, ROW(AO439)), AO439)-1</f>
        <v>255</v>
      </c>
      <c r="AQ439" s="25">
        <f>(_xlfn.RANK.EQ(AP439, AP$4:INDEX(AP:AP, MATCH(1000000000000,AP:AP)), 1) + COUNTIF(AP$4:INDEX(AP:AP, ROW(AP439)), AP439)-1)/'Supporting Calculations'!$B$8</f>
        <v>0.234375</v>
      </c>
      <c r="AR439" s="26">
        <f>'Segment RDF'!$J$33</f>
        <v>20</v>
      </c>
      <c r="AS439" s="67">
        <f t="shared" si="130"/>
        <v>4.6875</v>
      </c>
      <c r="AT439" s="69"/>
      <c r="AU439" s="119">
        <f t="shared" si="131"/>
        <v>44.871323529411768</v>
      </c>
      <c r="AV439" s="56">
        <f t="shared" si="132"/>
        <v>34.172794117647058</v>
      </c>
      <c r="AW439" s="24"/>
      <c r="AX439" s="119">
        <f>(_xlfn.RANK.EQ(AU439, AU$4:INDEX(AU:AU, MATCH(1000000000000,AU:AU)), 1) + COUNTIF(AU$4:INDEX(AU:AU, ROW(AU439)), AU439)-1)/'Supporting Calculations'!$B$8*100</f>
        <v>45.220588235294116</v>
      </c>
      <c r="AY439" s="58">
        <f>(_xlfn.RANK.EQ(AV439, AV$4:INDEX(AV:AV, MATCH(10000000000,AV:AV)), 1) + COUNTIF(AV$4:INDEX(AV:AV, ROW(AV439)), AV439)-1)/'Supporting Calculations'!$B$8*100</f>
        <v>25.183823529411764</v>
      </c>
      <c r="AZ439" s="70">
        <f t="shared" si="133"/>
        <v>70.404411764705884</v>
      </c>
      <c r="BA439" s="24"/>
      <c r="BB439" s="14">
        <f>IF(AND(AX439&gt;='Supporting Calculations'!$B$4,AY439&gt;='Supporting Calculations'!$C$4) = TRUE,1,IF(AND(AX439&gt;'Supporting Calculations'!$B$4,AY439&lt;'Supporting Calculations'!$C$4) = TRUE, 2,IF(AND(AX439&lt;'Supporting Calculations'!$B$4,AY439&gt;'Supporting Calculations'!$C$4) = TRUE,3,IF(AND(AX439&lt;='Supporting Calculations'!$B$4,AY439&lt;='Supporting Calculations'!$C$4) = TRUE, 4,0))))</f>
        <v>4</v>
      </c>
      <c r="BC439" s="44" t="str">
        <f t="shared" si="134"/>
        <v>Low</v>
      </c>
      <c r="BE439" s="84" t="e">
        <f t="shared" si="135"/>
        <v>#N/A</v>
      </c>
      <c r="BF439" s="86" t="e">
        <f t="shared" si="136"/>
        <v>#N/A</v>
      </c>
      <c r="BG439" s="88">
        <f t="shared" si="137"/>
        <v>25.183823529411764</v>
      </c>
      <c r="BI439" s="14">
        <f t="shared" si="138"/>
        <v>653</v>
      </c>
      <c r="BJ439" s="121">
        <f>BI439/'Supporting Calculations'!$B$8</f>
        <v>0.6001838235294118</v>
      </c>
      <c r="BK439" s="21">
        <f>SUM(T439:INDEX(T:T, MATCH(100000000000000,T:T)))/SUM((T$4:INDEX(T:T, MATCH(1E+30,T:T))))</f>
        <v>0.95293575492229576</v>
      </c>
      <c r="BL439" s="21">
        <f>SUM(H439:INDEX(H:H, MATCH(100000000000000,H:H)))/SUM((H$4:INDEX(H:H, MATCH(100000000000000,H:H))))</f>
        <v>0.96620529013737655</v>
      </c>
      <c r="BM439" s="21">
        <f>SUM(O439:INDEX(O:O, MATCH(100000000000000,O:O)))/SUM((O$4:INDEX(O:O, MATCH(1E+30,O:O))))</f>
        <v>0.95293575492229576</v>
      </c>
      <c r="BN439" s="132">
        <f>SUM(F439:INDEX(F:F, MATCH(100000000000000,F:F)))/SUM((F$4:INDEX(F:F, MATCH(1E+30,F:F))))</f>
        <v>0.94006501203223058</v>
      </c>
      <c r="BQ439" s="28"/>
    </row>
    <row r="440" spans="1:72" ht="15.75" customHeight="1">
      <c r="A440" s="89"/>
      <c r="B440" s="124" t="s">
        <v>135</v>
      </c>
      <c r="C440" s="74"/>
      <c r="D440" s="28"/>
      <c r="E440" s="45">
        <v>6121395.3099999996</v>
      </c>
      <c r="F440" s="23">
        <v>114266.1</v>
      </c>
      <c r="G440" s="23">
        <v>6121395.3099999996</v>
      </c>
      <c r="H440" s="23">
        <v>27230.5</v>
      </c>
      <c r="I440" s="43">
        <v>186624.3</v>
      </c>
      <c r="J440" s="23"/>
      <c r="K440" s="45"/>
      <c r="L440" s="23"/>
      <c r="M440" s="43"/>
      <c r="N440" s="23"/>
      <c r="O440" s="112">
        <f t="shared" si="120"/>
        <v>6121395.3099999996</v>
      </c>
      <c r="P440" s="24">
        <f>_xlfn.RANK.EQ(O440, O$4:INDEX(O:O, MATCH(100000000000000,O:O)), 0) + COUNTIF(O$4:INDEX(O:O, ROW(O440)), O440)-1</f>
        <v>652</v>
      </c>
      <c r="Q440" s="25">
        <f>(_xlfn.RANK.EQ(P440, P$4:INDEX(P:P, MATCH(1000000000000,P:P)), 0) + COUNTIF(P$4:INDEX(P:P, ROW(P440)), P440)-1)/'Supporting Calculations'!$B$8</f>
        <v>0.4016544117647059</v>
      </c>
      <c r="R440" s="26">
        <f>'Segment RDF'!$F$33</f>
        <v>40</v>
      </c>
      <c r="S440" s="56">
        <f t="shared" si="121"/>
        <v>16.066176470588236</v>
      </c>
      <c r="T440" s="113">
        <f t="shared" si="122"/>
        <v>6121395.3099999996</v>
      </c>
      <c r="U440" s="24">
        <f>_xlfn.RANK.EQ(T440, T$4:INDEX(T:T, MATCH(100000000000000,T:T)), 0) + COUNTIF(T$4:INDEX(T:T, ROW(T440)), T440)-1</f>
        <v>652</v>
      </c>
      <c r="V440" s="25">
        <f>(_xlfn.RANK.EQ(U440, U$4:INDEX(U:U, MATCH(1000000000000,U:U)), 0) + COUNTIF(U$4:INDEX(U:U, ROW(U440)), U440)-1)/'Supporting Calculations'!$B$8</f>
        <v>0.4016544117647059</v>
      </c>
      <c r="W440" s="26">
        <f>'Segment RDF'!$H$33</f>
        <v>40</v>
      </c>
      <c r="X440" s="56">
        <f t="shared" si="123"/>
        <v>16.066176470588236</v>
      </c>
      <c r="Y440" s="58">
        <f t="shared" si="124"/>
        <v>186624.3</v>
      </c>
      <c r="Z440" s="24">
        <f>_xlfn.RANK.EQ(Y440, Y$4:INDEX(Y:Y, MATCH(100000000000000,Y:Y)), 0) + COUNTIF(Y$4:INDEX(Y:Y, ROW(Y440)), Y440)-1</f>
        <v>712</v>
      </c>
      <c r="AA440" s="25">
        <f>(_xlfn.RANK.EQ(Z440, Z$4:INDEX(Z:Z, MATCH(1000000000000,Z:Z)), 0) + COUNTIF(Z$4:INDEX(Z:Z, ROW(Z440)), Z440)-1)/'Supporting Calculations'!$B$8</f>
        <v>0.34650735294117646</v>
      </c>
      <c r="AB440" s="26">
        <f>'Segment RDF'!$J$33</f>
        <v>20</v>
      </c>
      <c r="AC440" s="56">
        <f t="shared" si="125"/>
        <v>6.930147058823529</v>
      </c>
      <c r="AD440" s="26"/>
      <c r="AE440" s="66">
        <f t="shared" si="126"/>
        <v>1.8666675523035289E-2</v>
      </c>
      <c r="AF440" s="24">
        <f>_xlfn.RANK.EQ(AE440, AE$4:INDEX(AE:AE, MATCH(1000000000000,AE:AE)), 0) + COUNTIF(AE$4:INDEX(AE:AE, ROW(AE440)), AE440)-1</f>
        <v>785</v>
      </c>
      <c r="AG440" s="25">
        <f>(_xlfn.RANK.EQ(AF440, AF$4:INDEX(AF:AF, MATCH(1000000000000,AF:AF)), 1) + COUNTIF(AF$4:INDEX(AF:AF, ROW(AF440)), AF440)-1)/'Supporting Calculations'!$B$8</f>
        <v>0.72150735294117652</v>
      </c>
      <c r="AH440" s="26">
        <f>'Segment RDF'!$F$33</f>
        <v>40</v>
      </c>
      <c r="AI440" s="67">
        <f t="shared" si="127"/>
        <v>28.860294117647062</v>
      </c>
      <c r="AJ440" s="68">
        <f t="shared" si="128"/>
        <v>4.4484139025486331E-3</v>
      </c>
      <c r="AK440" s="24">
        <f>_xlfn.RANK.EQ(AJ440, AJ$4:INDEX(AJ:AJ, MATCH(1000000000000,AJ:AJ)), 0) + COUNTIF(AJ$4:INDEX(AJ:AJ, ROW(AJ440)), AJ440)-1</f>
        <v>610</v>
      </c>
      <c r="AL440" s="25">
        <f>(_xlfn.RANK.EQ(AK440, AK$4:INDEX(AK:AK, MATCH(1000000000000,AK:AK)), 1) + COUNTIF(AK$4:INDEX(AK:AK, ROW(AK440)), AK440)-1)/'Supporting Calculations'!$B$8</f>
        <v>0.56066176470588236</v>
      </c>
      <c r="AM440" s="26">
        <f>'Segment RDF'!$H$33</f>
        <v>40</v>
      </c>
      <c r="AN440" s="67">
        <f t="shared" si="129"/>
        <v>22.426470588235293</v>
      </c>
      <c r="AO440" s="69">
        <f t="shared" si="139"/>
        <v>3.0487215830535864E-2</v>
      </c>
      <c r="AP440" s="24">
        <f>_xlfn.RANK.EQ(AO440, AO$4:INDEX(AO:AO, MATCH(1000000000000,AO:AO)), 0) + COUNTIF(AO$4:INDEX(AO:AO, ROW(AO440)), AO440)-1</f>
        <v>699</v>
      </c>
      <c r="AQ440" s="25">
        <f>(_xlfn.RANK.EQ(AP440, AP$4:INDEX(AP:AP, MATCH(1000000000000,AP:AP)), 1) + COUNTIF(AP$4:INDEX(AP:AP, ROW(AP440)), AP440)-1)/'Supporting Calculations'!$B$8</f>
        <v>0.64246323529411764</v>
      </c>
      <c r="AR440" s="26">
        <f>'Segment RDF'!$J$33</f>
        <v>20</v>
      </c>
      <c r="AS440" s="67">
        <f t="shared" si="130"/>
        <v>12.849264705882353</v>
      </c>
      <c r="AT440" s="69"/>
      <c r="AU440" s="119">
        <f t="shared" si="131"/>
        <v>39.0625</v>
      </c>
      <c r="AV440" s="56">
        <f t="shared" si="132"/>
        <v>64.13602941176471</v>
      </c>
      <c r="AW440" s="24"/>
      <c r="AX440" s="119">
        <f>(_xlfn.RANK.EQ(AU440, AU$4:INDEX(AU:AU, MATCH(1000000000000,AU:AU)), 1) + COUNTIF(AU$4:INDEX(AU:AU, ROW(AU440)), AU440)-1)/'Supporting Calculations'!$B$8*100</f>
        <v>38.602941176470587</v>
      </c>
      <c r="AY440" s="58">
        <f>(_xlfn.RANK.EQ(AV440, AV$4:INDEX(AV:AV, MATCH(10000000000,AV:AV)), 1) + COUNTIF(AV$4:INDEX(AV:AV, ROW(AV440)), AV440)-1)/'Supporting Calculations'!$B$8*100</f>
        <v>70.404411764705884</v>
      </c>
      <c r="AZ440" s="70">
        <f t="shared" si="133"/>
        <v>109.00735294117646</v>
      </c>
      <c r="BA440" s="24"/>
      <c r="BB440" s="14">
        <f>IF(AND(AX440&gt;='Supporting Calculations'!$B$4,AY440&gt;='Supporting Calculations'!$C$4) = TRUE,1,IF(AND(AX440&gt;'Supporting Calculations'!$B$4,AY440&lt;'Supporting Calculations'!$C$4) = TRUE, 2,IF(AND(AX440&lt;'Supporting Calculations'!$B$4,AY440&gt;'Supporting Calculations'!$C$4) = TRUE,3,IF(AND(AX440&lt;='Supporting Calculations'!$B$4,AY440&lt;='Supporting Calculations'!$C$4) = TRUE, 4,0))))</f>
        <v>4</v>
      </c>
      <c r="BC440" s="44" t="str">
        <f t="shared" si="134"/>
        <v>Low</v>
      </c>
      <c r="BE440" s="84" t="e">
        <f t="shared" si="135"/>
        <v>#N/A</v>
      </c>
      <c r="BF440" s="86" t="e">
        <f t="shared" si="136"/>
        <v>#N/A</v>
      </c>
      <c r="BG440" s="88">
        <f t="shared" si="137"/>
        <v>70.404411764705884</v>
      </c>
      <c r="BI440" s="14">
        <f t="shared" si="138"/>
        <v>652</v>
      </c>
      <c r="BJ440" s="121">
        <f>BI440/'Supporting Calculations'!$B$8</f>
        <v>0.59926470588235292</v>
      </c>
      <c r="BK440" s="21">
        <f>SUM(T440:INDEX(T:T, MATCH(100000000000000,T:T)))/SUM((T$4:INDEX(T:T, MATCH(1E+30,T:T))))</f>
        <v>0.95275226253919232</v>
      </c>
      <c r="BL440" s="21">
        <f>SUM(H440:INDEX(H:H, MATCH(100000000000000,H:H)))/SUM((H$4:INDEX(H:H, MATCH(100000000000000,H:H))))</f>
        <v>0.96595526216899807</v>
      </c>
      <c r="BM440" s="21">
        <f>SUM(O440:INDEX(O:O, MATCH(100000000000000,O:O)))/SUM((O$4:INDEX(O:O, MATCH(1E+30,O:O))))</f>
        <v>0.95275226253919232</v>
      </c>
      <c r="BN440" s="132">
        <f>SUM(F440:INDEX(F:F, MATCH(100000000000000,F:F)))/SUM((F$4:INDEX(F:F, MATCH(1E+30,F:F))))</f>
        <v>0.93993624432851841</v>
      </c>
      <c r="BQ440" s="28"/>
    </row>
    <row r="441" spans="1:72" ht="15.75" customHeight="1">
      <c r="A441" s="89"/>
      <c r="B441" s="124" t="s">
        <v>142</v>
      </c>
      <c r="C441" s="74"/>
      <c r="D441" s="28"/>
      <c r="E441" s="45">
        <v>6161987.0999999996</v>
      </c>
      <c r="F441" s="23">
        <v>817810</v>
      </c>
      <c r="G441" s="23">
        <v>6161987.0999999996</v>
      </c>
      <c r="H441" s="23">
        <v>114481.17</v>
      </c>
      <c r="I441" s="43">
        <v>763207.86</v>
      </c>
      <c r="J441" s="23"/>
      <c r="K441" s="45"/>
      <c r="L441" s="23"/>
      <c r="M441" s="43"/>
      <c r="N441" s="28"/>
      <c r="O441" s="112">
        <f t="shared" si="120"/>
        <v>6161987.0999999996</v>
      </c>
      <c r="P441" s="24">
        <f>_xlfn.RANK.EQ(O441, O$4:INDEX(O:O, MATCH(100000000000000,O:O)), 0) + COUNTIF(O$4:INDEX(O:O, ROW(O441)), O441)-1</f>
        <v>651</v>
      </c>
      <c r="Q441" s="25">
        <f>(_xlfn.RANK.EQ(P441, P$4:INDEX(P:P, MATCH(1000000000000,P:P)), 0) + COUNTIF(P$4:INDEX(P:P, ROW(P441)), P441)-1)/'Supporting Calculations'!$B$8</f>
        <v>0.40257352941176472</v>
      </c>
      <c r="R441" s="26">
        <f>'Segment RDF'!$F$33</f>
        <v>40</v>
      </c>
      <c r="S441" s="56">
        <f t="shared" si="121"/>
        <v>16.102941176470587</v>
      </c>
      <c r="T441" s="113">
        <f t="shared" si="122"/>
        <v>6161987.0999999996</v>
      </c>
      <c r="U441" s="24">
        <f>_xlfn.RANK.EQ(T441, T$4:INDEX(T:T, MATCH(100000000000000,T:T)), 0) + COUNTIF(T$4:INDEX(T:T, ROW(T441)), T441)-1</f>
        <v>651</v>
      </c>
      <c r="V441" s="25">
        <f>(_xlfn.RANK.EQ(U441, U$4:INDEX(U:U, MATCH(1000000000000,U:U)), 0) + COUNTIF(U$4:INDEX(U:U, ROW(U441)), U441)-1)/'Supporting Calculations'!$B$8</f>
        <v>0.40257352941176472</v>
      </c>
      <c r="W441" s="26">
        <f>'Segment RDF'!$H$33</f>
        <v>40</v>
      </c>
      <c r="X441" s="56">
        <f t="shared" si="123"/>
        <v>16.102941176470587</v>
      </c>
      <c r="Y441" s="58">
        <f t="shared" si="124"/>
        <v>763207.86</v>
      </c>
      <c r="Z441" s="24">
        <f>_xlfn.RANK.EQ(Y441, Y$4:INDEX(Y:Y, MATCH(100000000000000,Y:Y)), 0) + COUNTIF(Y$4:INDEX(Y:Y, ROW(Y441)), Y441)-1</f>
        <v>416</v>
      </c>
      <c r="AA441" s="25">
        <f>(_xlfn.RANK.EQ(Z441, Z$4:INDEX(Z:Z, MATCH(1000000000000,Z:Z)), 0) + COUNTIF(Z$4:INDEX(Z:Z, ROW(Z441)), Z441)-1)/'Supporting Calculations'!$B$8</f>
        <v>0.6185661764705882</v>
      </c>
      <c r="AB441" s="26">
        <f>'Segment RDF'!$J$33</f>
        <v>20</v>
      </c>
      <c r="AC441" s="56">
        <f t="shared" si="125"/>
        <v>12.371323529411764</v>
      </c>
      <c r="AD441" s="28"/>
      <c r="AE441" s="66">
        <f t="shared" si="126"/>
        <v>0.13271855113101422</v>
      </c>
      <c r="AF441" s="24">
        <f>_xlfn.RANK.EQ(AE441, AE$4:INDEX(AE:AE, MATCH(1000000000000,AE:AE)), 0) + COUNTIF(AE$4:INDEX(AE:AE, ROW(AE441)), AE441)-1</f>
        <v>122</v>
      </c>
      <c r="AG441" s="25">
        <f>(_xlfn.RANK.EQ(AF441, AF$4:INDEX(AF:AF, MATCH(1000000000000,AF:AF)), 1) + COUNTIF(AF$4:INDEX(AF:AF, ROW(AF441)), AF441)-1)/'Supporting Calculations'!$B$8</f>
        <v>0.11213235294117647</v>
      </c>
      <c r="AH441" s="26">
        <f>'Segment RDF'!$F$33</f>
        <v>40</v>
      </c>
      <c r="AI441" s="67">
        <f t="shared" si="127"/>
        <v>4.4852941176470589</v>
      </c>
      <c r="AJ441" s="68">
        <f t="shared" si="128"/>
        <v>1.8578612408974373E-2</v>
      </c>
      <c r="AK441" s="24">
        <f>_xlfn.RANK.EQ(AJ441, AJ$4:INDEX(AJ:AJ, MATCH(1000000000000,AJ:AJ)), 0) + COUNTIF(AJ$4:INDEX(AJ:AJ, ROW(AJ441)), AJ441)-1</f>
        <v>229</v>
      </c>
      <c r="AL441" s="25">
        <f>(_xlfn.RANK.EQ(AK441, AK$4:INDEX(AK:AK, MATCH(1000000000000,AK:AK)), 1) + COUNTIF(AK$4:INDEX(AK:AK, ROW(AK441)), AK441)-1)/'Supporting Calculations'!$B$8</f>
        <v>0.21047794117647059</v>
      </c>
      <c r="AM441" s="26">
        <f>'Segment RDF'!$H$33</f>
        <v>40</v>
      </c>
      <c r="AN441" s="67">
        <f t="shared" si="129"/>
        <v>8.4191176470588243</v>
      </c>
      <c r="AO441" s="69">
        <f t="shared" si="139"/>
        <v>0.12385742579694788</v>
      </c>
      <c r="AP441" s="24">
        <f>_xlfn.RANK.EQ(AO441, AO$4:INDEX(AO:AO, MATCH(1000000000000,AO:AO)), 0) + COUNTIF(AO$4:INDEX(AO:AO, ROW(AO441)), AO441)-1</f>
        <v>291</v>
      </c>
      <c r="AQ441" s="25">
        <f>(_xlfn.RANK.EQ(AP441, AP$4:INDEX(AP:AP, MATCH(1000000000000,AP:AP)), 1) + COUNTIF(AP$4:INDEX(AP:AP, ROW(AP441)), AP441)-1)/'Supporting Calculations'!$B$8</f>
        <v>0.26746323529411764</v>
      </c>
      <c r="AR441" s="26">
        <f>'Segment RDF'!$J$33</f>
        <v>20</v>
      </c>
      <c r="AS441" s="67">
        <f t="shared" si="130"/>
        <v>5.3492647058823533</v>
      </c>
      <c r="AT441" s="28"/>
      <c r="AU441" s="119">
        <f t="shared" si="131"/>
        <v>44.577205882352942</v>
      </c>
      <c r="AV441" s="56">
        <f t="shared" si="132"/>
        <v>18.253676470588239</v>
      </c>
      <c r="AW441" s="28"/>
      <c r="AX441" s="119">
        <f>(_xlfn.RANK.EQ(AU441, AU$4:INDEX(AU:AU, MATCH(1000000000000,AU:AU)), 1) + COUNTIF(AU$4:INDEX(AU:AU, ROW(AU441)), AU441)-1)/'Supporting Calculations'!$B$8*100</f>
        <v>44.944852941176471</v>
      </c>
      <c r="AY441" s="58">
        <f>(_xlfn.RANK.EQ(AV441, AV$4:INDEX(AV:AV, MATCH(10000000000,AV:AV)), 1) + COUNTIF(AV$4:INDEX(AV:AV, ROW(AV441)), AV441)-1)/'Supporting Calculations'!$B$8*100</f>
        <v>10.661764705882353</v>
      </c>
      <c r="AZ441" s="70">
        <f t="shared" si="133"/>
        <v>55.606617647058826</v>
      </c>
      <c r="BA441" s="28"/>
      <c r="BB441" s="14">
        <f>IF(AND(AX441&gt;='Supporting Calculations'!$B$4,AY441&gt;='Supporting Calculations'!$C$4) = TRUE,1,IF(AND(AX441&gt;'Supporting Calculations'!$B$4,AY441&lt;'Supporting Calculations'!$C$4) = TRUE, 2,IF(AND(AX441&lt;'Supporting Calculations'!$B$4,AY441&gt;'Supporting Calculations'!$C$4) = TRUE,3,IF(AND(AX441&lt;='Supporting Calculations'!$B$4,AY441&lt;='Supporting Calculations'!$C$4) = TRUE, 4,0))))</f>
        <v>4</v>
      </c>
      <c r="BC441" s="44" t="str">
        <f t="shared" si="134"/>
        <v>Low</v>
      </c>
      <c r="BE441" s="84">
        <f t="shared" si="135"/>
        <v>10.661764705882353</v>
      </c>
      <c r="BF441" s="86" t="e">
        <f t="shared" si="136"/>
        <v>#N/A</v>
      </c>
      <c r="BG441" s="88" t="e">
        <f t="shared" si="137"/>
        <v>#N/A</v>
      </c>
      <c r="BI441" s="14">
        <f t="shared" si="138"/>
        <v>651</v>
      </c>
      <c r="BJ441" s="121">
        <f>BI441/'Supporting Calculations'!$B$8</f>
        <v>0.59834558823529416</v>
      </c>
      <c r="BK441" s="21">
        <f>SUM(T441:INDEX(T:T, MATCH(100000000000000,T:T)))/SUM((T$4:INDEX(T:T, MATCH(1E+30,T:T))))</f>
        <v>0.95256864439102962</v>
      </c>
      <c r="BL441" s="21">
        <f>SUM(H441:INDEX(H:H, MATCH(100000000000000,H:H)))/SUM((H$4:INDEX(H:H, MATCH(100000000000000,H:H))))</f>
        <v>0.96590237540058965</v>
      </c>
      <c r="BM441" s="21">
        <f>SUM(O441:INDEX(O:O, MATCH(100000000000000,O:O)))/SUM((O$4:INDEX(O:O, MATCH(1E+30,O:O))))</f>
        <v>0.95256864439102962</v>
      </c>
      <c r="BN441" s="132">
        <f>SUM(F441:INDEX(F:F, MATCH(100000000000000,F:F)))/SUM((F$4:INDEX(F:F, MATCH(1E+30,F:F))))</f>
        <v>0.93986698963321658</v>
      </c>
      <c r="BQ441" s="28"/>
    </row>
    <row r="442" spans="1:72" ht="15.75" customHeight="1">
      <c r="A442" s="89"/>
      <c r="B442" s="124" t="s">
        <v>137</v>
      </c>
      <c r="C442" s="74"/>
      <c r="D442" s="28"/>
      <c r="E442" s="45">
        <v>6167713</v>
      </c>
      <c r="F442" s="23">
        <v>52392</v>
      </c>
      <c r="G442" s="23">
        <v>6167713</v>
      </c>
      <c r="H442" s="23">
        <v>39400.449999999997</v>
      </c>
      <c r="I442" s="43">
        <v>262668</v>
      </c>
      <c r="J442" s="23"/>
      <c r="K442" s="45"/>
      <c r="L442" s="23"/>
      <c r="M442" s="43"/>
      <c r="N442" s="23"/>
      <c r="O442" s="112">
        <f t="shared" si="120"/>
        <v>6167713</v>
      </c>
      <c r="P442" s="24">
        <f>_xlfn.RANK.EQ(O442, O$4:INDEX(O:O, MATCH(100000000000000,O:O)), 0) + COUNTIF(O$4:INDEX(O:O, ROW(O442)), O442)-1</f>
        <v>650</v>
      </c>
      <c r="Q442" s="25">
        <f>(_xlfn.RANK.EQ(P442, P$4:INDEX(P:P, MATCH(1000000000000,P:P)), 0) + COUNTIF(P$4:INDEX(P:P, ROW(P442)), P442)-1)/'Supporting Calculations'!$B$8</f>
        <v>0.40349264705882354</v>
      </c>
      <c r="R442" s="26">
        <f>'Segment RDF'!$F$33</f>
        <v>40</v>
      </c>
      <c r="S442" s="56">
        <f t="shared" si="121"/>
        <v>16.139705882352942</v>
      </c>
      <c r="T442" s="113">
        <f t="shared" si="122"/>
        <v>6167713</v>
      </c>
      <c r="U442" s="24">
        <f>_xlfn.RANK.EQ(T442, T$4:INDEX(T:T, MATCH(100000000000000,T:T)), 0) + COUNTIF(T$4:INDEX(T:T, ROW(T442)), T442)-1</f>
        <v>650</v>
      </c>
      <c r="V442" s="25">
        <f>(_xlfn.RANK.EQ(U442, U$4:INDEX(U:U, MATCH(1000000000000,U:U)), 0) + COUNTIF(U$4:INDEX(U:U, ROW(U442)), U442)-1)/'Supporting Calculations'!$B$8</f>
        <v>0.40349264705882354</v>
      </c>
      <c r="W442" s="26">
        <f>'Segment RDF'!$H$33</f>
        <v>40</v>
      </c>
      <c r="X442" s="56">
        <f t="shared" si="123"/>
        <v>16.139705882352942</v>
      </c>
      <c r="Y442" s="58">
        <f t="shared" si="124"/>
        <v>262668</v>
      </c>
      <c r="Z442" s="24">
        <f>_xlfn.RANK.EQ(Y442, Y$4:INDEX(Y:Y, MATCH(100000000000000,Y:Y)), 0) + COUNTIF(Y$4:INDEX(Y:Y, ROW(Y442)), Y442)-1</f>
        <v>646</v>
      </c>
      <c r="AA442" s="25">
        <f>(_xlfn.RANK.EQ(Z442, Z$4:INDEX(Z:Z, MATCH(1000000000000,Z:Z)), 0) + COUNTIF(Z$4:INDEX(Z:Z, ROW(Z442)), Z442)-1)/'Supporting Calculations'!$B$8</f>
        <v>0.40716911764705882</v>
      </c>
      <c r="AB442" s="26">
        <f>'Segment RDF'!$J$33</f>
        <v>20</v>
      </c>
      <c r="AC442" s="56">
        <f t="shared" si="125"/>
        <v>8.1433823529411757</v>
      </c>
      <c r="AD442" s="26"/>
      <c r="AE442" s="66">
        <f t="shared" si="126"/>
        <v>8.4945586800164018E-3</v>
      </c>
      <c r="AF442" s="24">
        <f>_xlfn.RANK.EQ(AE442, AE$4:INDEX(AE:AE, MATCH(1000000000000,AE:AE)), 0) + COUNTIF(AE$4:INDEX(AE:AE, ROW(AE442)), AE442)-1</f>
        <v>882</v>
      </c>
      <c r="AG442" s="25">
        <f>(_xlfn.RANK.EQ(AF442, AF$4:INDEX(AF:AF, MATCH(1000000000000,AF:AF)), 1) + COUNTIF(AF$4:INDEX(AF:AF, ROW(AF442)), AF442)-1)/'Supporting Calculations'!$B$8</f>
        <v>0.81066176470588236</v>
      </c>
      <c r="AH442" s="26">
        <f>'Segment RDF'!$F$33</f>
        <v>40</v>
      </c>
      <c r="AI442" s="67">
        <f t="shared" si="127"/>
        <v>32.426470588235297</v>
      </c>
      <c r="AJ442" s="68">
        <f t="shared" si="128"/>
        <v>6.3881782437023252E-3</v>
      </c>
      <c r="AK442" s="24">
        <f>_xlfn.RANK.EQ(AJ442, AJ$4:INDEX(AJ:AJ, MATCH(1000000000000,AJ:AJ)), 0) + COUNTIF(AJ$4:INDEX(AJ:AJ, ROW(AJ442)), AJ442)-1</f>
        <v>522</v>
      </c>
      <c r="AL442" s="25">
        <f>(_xlfn.RANK.EQ(AK442, AK$4:INDEX(AK:AK, MATCH(1000000000000,AK:AK)), 1) + COUNTIF(AK$4:INDEX(AK:AK, ROW(AK442)), AK442)-1)/'Supporting Calculations'!$B$8</f>
        <v>0.4797794117647059</v>
      </c>
      <c r="AM442" s="26">
        <f>'Segment RDF'!$H$33</f>
        <v>40</v>
      </c>
      <c r="AN442" s="67">
        <f t="shared" si="129"/>
        <v>19.191176470588236</v>
      </c>
      <c r="AO442" s="69">
        <f t="shared" si="139"/>
        <v>4.2587584733595744E-2</v>
      </c>
      <c r="AP442" s="24">
        <f>_xlfn.RANK.EQ(AO442, AO$4:INDEX(AO:AO, MATCH(1000000000000,AO:AO)), 0) + COUNTIF(AO$4:INDEX(AO:AO, ROW(AO442)), AO442)-1</f>
        <v>624</v>
      </c>
      <c r="AQ442" s="25">
        <f>(_xlfn.RANK.EQ(AP442, AP$4:INDEX(AP:AP, MATCH(1000000000000,AP:AP)), 1) + COUNTIF(AP$4:INDEX(AP:AP, ROW(AP442)), AP442)-1)/'Supporting Calculations'!$B$8</f>
        <v>0.57352941176470584</v>
      </c>
      <c r="AR442" s="26">
        <f>'Segment RDF'!$J$33</f>
        <v>20</v>
      </c>
      <c r="AS442" s="67">
        <f t="shared" si="130"/>
        <v>11.470588235294116</v>
      </c>
      <c r="AT442" s="69"/>
      <c r="AU442" s="119">
        <f t="shared" si="131"/>
        <v>40.422794117647058</v>
      </c>
      <c r="AV442" s="56">
        <f t="shared" si="132"/>
        <v>63.088235294117652</v>
      </c>
      <c r="AW442" s="24"/>
      <c r="AX442" s="119">
        <f>(_xlfn.RANK.EQ(AU442, AU$4:INDEX(AU:AU, MATCH(1000000000000,AU:AU)), 1) + COUNTIF(AU$4:INDEX(AU:AU, ROW(AU442)), AU442)-1)/'Supporting Calculations'!$B$8*100</f>
        <v>40.349264705882355</v>
      </c>
      <c r="AY442" s="58">
        <f>(_xlfn.RANK.EQ(AV442, AV$4:INDEX(AV:AV, MATCH(10000000000,AV:AV)), 1) + COUNTIF(AV$4:INDEX(AV:AV, ROW(AV442)), AV442)-1)/'Supporting Calculations'!$B$8*100</f>
        <v>68.014705882352942</v>
      </c>
      <c r="AZ442" s="70">
        <f t="shared" si="133"/>
        <v>108.3639705882353</v>
      </c>
      <c r="BA442" s="24"/>
      <c r="BB442" s="14">
        <f>IF(AND(AX442&gt;='Supporting Calculations'!$B$4,AY442&gt;='Supporting Calculations'!$C$4) = TRUE,1,IF(AND(AX442&gt;'Supporting Calculations'!$B$4,AY442&lt;'Supporting Calculations'!$C$4) = TRUE, 2,IF(AND(AX442&lt;'Supporting Calculations'!$B$4,AY442&gt;'Supporting Calculations'!$C$4) = TRUE,3,IF(AND(AX442&lt;='Supporting Calculations'!$B$4,AY442&lt;='Supporting Calculations'!$C$4) = TRUE, 4,0))))</f>
        <v>4</v>
      </c>
      <c r="BC442" s="44" t="str">
        <f t="shared" si="134"/>
        <v>Low</v>
      </c>
      <c r="BE442" s="84" t="e">
        <f t="shared" si="135"/>
        <v>#N/A</v>
      </c>
      <c r="BF442" s="86" t="e">
        <f t="shared" si="136"/>
        <v>#N/A</v>
      </c>
      <c r="BG442" s="88">
        <f t="shared" si="137"/>
        <v>68.014705882352942</v>
      </c>
      <c r="BI442" s="14">
        <f t="shared" si="138"/>
        <v>650</v>
      </c>
      <c r="BJ442" s="121">
        <f>BI442/'Supporting Calculations'!$B$8</f>
        <v>0.59742647058823528</v>
      </c>
      <c r="BK442" s="21">
        <f>SUM(T442:INDEX(T:T, MATCH(100000000000000,T:T)))/SUM((T$4:INDEX(T:T, MATCH(1E+30,T:T))))</f>
        <v>0.95238380864639849</v>
      </c>
      <c r="BL442" s="21">
        <f>SUM(H442:INDEX(H:H, MATCH(100000000000000,H:H)))/SUM((H$4:INDEX(H:H, MATCH(100000000000000,H:H))))</f>
        <v>0.96568003137000225</v>
      </c>
      <c r="BM442" s="21">
        <f>SUM(O442:INDEX(O:O, MATCH(100000000000000,O:O)))/SUM((O$4:INDEX(O:O, MATCH(1E+30,O:O))))</f>
        <v>0.95238380864639849</v>
      </c>
      <c r="BN442" s="132">
        <f>SUM(F442:INDEX(F:F, MATCH(100000000000000,F:F)))/SUM((F$4:INDEX(F:F, MATCH(1E+30,F:F))))</f>
        <v>0.93937132921980548</v>
      </c>
      <c r="BQ442" s="28"/>
    </row>
    <row r="443" spans="1:72" ht="15.75" customHeight="1">
      <c r="A443" s="89"/>
      <c r="B443" s="124" t="s">
        <v>133</v>
      </c>
      <c r="C443" s="74"/>
      <c r="D443" s="28"/>
      <c r="E443" s="45">
        <v>6197534.0700000003</v>
      </c>
      <c r="F443" s="23">
        <v>148809</v>
      </c>
      <c r="G443" s="23">
        <v>6197534.0700000003</v>
      </c>
      <c r="H443" s="23">
        <v>47864.66</v>
      </c>
      <c r="I443" s="43">
        <v>319097.71999999997</v>
      </c>
      <c r="J443" s="23"/>
      <c r="K443" s="63">
        <v>2738.4325699011424</v>
      </c>
      <c r="L443" s="64">
        <v>1522.2871732743306</v>
      </c>
      <c r="M443" s="43"/>
      <c r="N443" s="23"/>
      <c r="O443" s="112">
        <f t="shared" si="120"/>
        <v>6197534.0700000003</v>
      </c>
      <c r="P443" s="24">
        <f>_xlfn.RANK.EQ(O443, O$4:INDEX(O:O, MATCH(100000000000000,O:O)), 0) + COUNTIF(O$4:INDEX(O:O, ROW(O443)), O443)-1</f>
        <v>649</v>
      </c>
      <c r="Q443" s="25">
        <f>(_xlfn.RANK.EQ(P443, P$4:INDEX(P:P, MATCH(1000000000000,P:P)), 0) + COUNTIF(P$4:INDEX(P:P, ROW(P443)), P443)-1)/'Supporting Calculations'!$B$8</f>
        <v>0.40441176470588236</v>
      </c>
      <c r="R443" s="26">
        <f>'Segment RDF'!$F$33</f>
        <v>40</v>
      </c>
      <c r="S443" s="56">
        <f t="shared" si="121"/>
        <v>16.176470588235293</v>
      </c>
      <c r="T443" s="113">
        <f t="shared" si="122"/>
        <v>6197534.0700000003</v>
      </c>
      <c r="U443" s="24">
        <f>_xlfn.RANK.EQ(T443, T$4:INDEX(T:T, MATCH(100000000000000,T:T)), 0) + COUNTIF(T$4:INDEX(T:T, ROW(T443)), T443)-1</f>
        <v>649</v>
      </c>
      <c r="V443" s="25">
        <f>(_xlfn.RANK.EQ(U443, U$4:INDEX(U:U, MATCH(1000000000000,U:U)), 0) + COUNTIF(U$4:INDEX(U:U, ROW(U443)), U443)-1)/'Supporting Calculations'!$B$8</f>
        <v>0.40441176470588236</v>
      </c>
      <c r="W443" s="26">
        <f>'Segment RDF'!$H$33</f>
        <v>40</v>
      </c>
      <c r="X443" s="56">
        <f t="shared" si="123"/>
        <v>16.176470588235293</v>
      </c>
      <c r="Y443" s="58">
        <f t="shared" si="124"/>
        <v>319097.71999999997</v>
      </c>
      <c r="Z443" s="24">
        <f>_xlfn.RANK.EQ(Y443, Y$4:INDEX(Y:Y, MATCH(100000000000000,Y:Y)), 0) + COUNTIF(Y$4:INDEX(Y:Y, ROW(Y443)), Y443)-1</f>
        <v>603</v>
      </c>
      <c r="AA443" s="25">
        <f>(_xlfn.RANK.EQ(Z443, Z$4:INDEX(Z:Z, MATCH(1000000000000,Z:Z)), 0) + COUNTIF(Z$4:INDEX(Z:Z, ROW(Z443)), Z443)-1)/'Supporting Calculations'!$B$8</f>
        <v>0.44669117647058826</v>
      </c>
      <c r="AB443" s="26">
        <f>'Segment RDF'!$J$33</f>
        <v>20</v>
      </c>
      <c r="AC443" s="56">
        <f t="shared" si="125"/>
        <v>8.9338235294117645</v>
      </c>
      <c r="AD443" s="26"/>
      <c r="AE443" s="66">
        <f t="shared" si="126"/>
        <v>2.4452859937226797E-2</v>
      </c>
      <c r="AF443" s="24">
        <f>_xlfn.RANK.EQ(AE443, AE$4:INDEX(AE:AE, MATCH(1000000000000,AE:AE)), 0) + COUNTIF(AE$4:INDEX(AE:AE, ROW(AE443)), AE443)-1</f>
        <v>712</v>
      </c>
      <c r="AG443" s="25">
        <f>(_xlfn.RANK.EQ(AF443, AF$4:INDEX(AF:AF, MATCH(1000000000000,AF:AF)), 1) + COUNTIF(AF$4:INDEX(AF:AF, ROW(AF443)), AF443)-1)/'Supporting Calculations'!$B$8</f>
        <v>0.65441176470588236</v>
      </c>
      <c r="AH443" s="26">
        <f>'Segment RDF'!$F$33</f>
        <v>40</v>
      </c>
      <c r="AI443" s="67">
        <f t="shared" si="127"/>
        <v>26.176470588235293</v>
      </c>
      <c r="AJ443" s="68">
        <f t="shared" si="128"/>
        <v>7.9688060792337569E-3</v>
      </c>
      <c r="AK443" s="24">
        <f>_xlfn.RANK.EQ(AJ443, AJ$4:INDEX(AJ:AJ, MATCH(1000000000000,AJ:AJ)), 0) + COUNTIF(AJ$4:INDEX(AJ:AJ, ROW(AJ443)), AJ443)-1</f>
        <v>472</v>
      </c>
      <c r="AL443" s="25">
        <f>(_xlfn.RANK.EQ(AK443, AK$4:INDEX(AK:AK, MATCH(1000000000000,AK:AK)), 1) + COUNTIF(AK$4:INDEX(AK:AK, ROW(AK443)), AK443)-1)/'Supporting Calculations'!$B$8</f>
        <v>0.43382352941176472</v>
      </c>
      <c r="AM443" s="26">
        <f>'Segment RDF'!$H$33</f>
        <v>40</v>
      </c>
      <c r="AN443" s="67">
        <f t="shared" si="129"/>
        <v>17.352941176470587</v>
      </c>
      <c r="AO443" s="69">
        <f t="shared" si="139"/>
        <v>5.1487852490337334E-2</v>
      </c>
      <c r="AP443" s="24">
        <f>_xlfn.RANK.EQ(AO443, AO$4:INDEX(AO:AO, MATCH(1000000000000,AO:AO)), 0) + COUNTIF(AO$4:INDEX(AO:AO, ROW(AO443)), AO443)-1</f>
        <v>579</v>
      </c>
      <c r="AQ443" s="25">
        <f>(_xlfn.RANK.EQ(AP443, AP$4:INDEX(AP:AP, MATCH(1000000000000,AP:AP)), 1) + COUNTIF(AP$4:INDEX(AP:AP, ROW(AP443)), AP443)-1)/'Supporting Calculations'!$B$8</f>
        <v>0.53216911764705888</v>
      </c>
      <c r="AR443" s="26">
        <f>'Segment RDF'!$J$33</f>
        <v>20</v>
      </c>
      <c r="AS443" s="67">
        <f t="shared" si="130"/>
        <v>10.643382352941178</v>
      </c>
      <c r="AT443" s="69"/>
      <c r="AU443" s="119">
        <f t="shared" si="131"/>
        <v>41.286764705882348</v>
      </c>
      <c r="AV443" s="56">
        <f t="shared" si="132"/>
        <v>54.172794117647058</v>
      </c>
      <c r="AW443" s="24"/>
      <c r="AX443" s="119">
        <f>(_xlfn.RANK.EQ(AU443, AU$4:INDEX(AU:AU, MATCH(1000000000000,AU:AU)), 1) + COUNTIF(AU$4:INDEX(AU:AU, ROW(AU443)), AU443)-1)/'Supporting Calculations'!$B$8*100</f>
        <v>41.360294117647058</v>
      </c>
      <c r="AY443" s="58">
        <f>(_xlfn.RANK.EQ(AV443, AV$4:INDEX(AV:AV, MATCH(10000000000,AV:AV)), 1) + COUNTIF(AV$4:INDEX(AV:AV, ROW(AV443)), AV443)-1)/'Supporting Calculations'!$B$8*100</f>
        <v>52.849264705882348</v>
      </c>
      <c r="AZ443" s="70">
        <f t="shared" si="133"/>
        <v>94.209558823529406</v>
      </c>
      <c r="BA443" s="24"/>
      <c r="BB443" s="14">
        <f>IF(AND(AX443&gt;='Supporting Calculations'!$B$4,AY443&gt;='Supporting Calculations'!$C$4) = TRUE,1,IF(AND(AX443&gt;'Supporting Calculations'!$B$4,AY443&lt;'Supporting Calculations'!$C$4) = TRUE, 2,IF(AND(AX443&lt;'Supporting Calculations'!$B$4,AY443&gt;'Supporting Calculations'!$C$4) = TRUE,3,IF(AND(AX443&lt;='Supporting Calculations'!$B$4,AY443&lt;='Supporting Calculations'!$C$4) = TRUE, 4,0))))</f>
        <v>4</v>
      </c>
      <c r="BC443" s="44" t="str">
        <f t="shared" si="134"/>
        <v>Low</v>
      </c>
      <c r="BE443" s="84" t="e">
        <f t="shared" si="135"/>
        <v>#N/A</v>
      </c>
      <c r="BF443" s="86" t="e">
        <f t="shared" si="136"/>
        <v>#N/A</v>
      </c>
      <c r="BG443" s="88">
        <f t="shared" si="137"/>
        <v>52.849264705882348</v>
      </c>
      <c r="BI443" s="14">
        <f t="shared" si="138"/>
        <v>649</v>
      </c>
      <c r="BJ443" s="121">
        <f>BI443/'Supporting Calculations'!$B$8</f>
        <v>0.59650735294117652</v>
      </c>
      <c r="BK443" s="21">
        <f>SUM(T443:INDEX(T:T, MATCH(100000000000000,T:T)))/SUM((T$4:INDEX(T:T, MATCH(1E+30,T:T))))</f>
        <v>0.95219880114694655</v>
      </c>
      <c r="BL443" s="21">
        <f>SUM(H443:INDEX(H:H, MATCH(100000000000000,H:H)))/SUM((H$4:INDEX(H:H, MATCH(100000000000000,H:H))))</f>
        <v>0.9656035082626655</v>
      </c>
      <c r="BM443" s="21">
        <f>SUM(O443:INDEX(O:O, MATCH(100000000000000,O:O)))/SUM((O$4:INDEX(O:O, MATCH(1E+30,O:O))))</f>
        <v>0.95219880114694655</v>
      </c>
      <c r="BN443" s="132">
        <f>SUM(F443:INDEX(F:F, MATCH(100000000000000,F:F)))/SUM((F$4:INDEX(F:F, MATCH(1E+30,F:F))))</f>
        <v>0.93933957534007861</v>
      </c>
      <c r="BQ443" s="28"/>
    </row>
    <row r="444" spans="1:72" ht="15.75" customHeight="1">
      <c r="A444" s="89"/>
      <c r="B444" s="124" t="s">
        <v>131</v>
      </c>
      <c r="C444" s="74"/>
      <c r="D444" s="28"/>
      <c r="E444" s="45">
        <v>6207454.5499999998</v>
      </c>
      <c r="F444" s="23">
        <v>917843</v>
      </c>
      <c r="G444" s="23">
        <v>6207454.5499999998</v>
      </c>
      <c r="H444" s="23">
        <v>35976.6</v>
      </c>
      <c r="I444" s="43">
        <v>239844</v>
      </c>
      <c r="J444" s="23"/>
      <c r="K444" s="45"/>
      <c r="L444" s="23"/>
      <c r="M444" s="43"/>
      <c r="N444" s="23"/>
      <c r="O444" s="112">
        <f t="shared" si="120"/>
        <v>6207454.5499999998</v>
      </c>
      <c r="P444" s="24">
        <f>_xlfn.RANK.EQ(O444, O$4:INDEX(O:O, MATCH(100000000000000,O:O)), 0) + COUNTIF(O$4:INDEX(O:O, ROW(O444)), O444)-1</f>
        <v>648</v>
      </c>
      <c r="Q444" s="25">
        <f>(_xlfn.RANK.EQ(P444, P$4:INDEX(P:P, MATCH(1000000000000,P:P)), 0) + COUNTIF(P$4:INDEX(P:P, ROW(P444)), P444)-1)/'Supporting Calculations'!$B$8</f>
        <v>0.40533088235294118</v>
      </c>
      <c r="R444" s="26">
        <f>'Segment RDF'!$F$33</f>
        <v>40</v>
      </c>
      <c r="S444" s="56">
        <f t="shared" si="121"/>
        <v>16.213235294117649</v>
      </c>
      <c r="T444" s="113">
        <f t="shared" si="122"/>
        <v>6207454.5499999998</v>
      </c>
      <c r="U444" s="24">
        <f>_xlfn.RANK.EQ(T444, T$4:INDEX(T:T, MATCH(100000000000000,T:T)), 0) + COUNTIF(T$4:INDEX(T:T, ROW(T444)), T444)-1</f>
        <v>648</v>
      </c>
      <c r="V444" s="25">
        <f>(_xlfn.RANK.EQ(U444, U$4:INDEX(U:U, MATCH(1000000000000,U:U)), 0) + COUNTIF(U$4:INDEX(U:U, ROW(U444)), U444)-1)/'Supporting Calculations'!$B$8</f>
        <v>0.40533088235294118</v>
      </c>
      <c r="W444" s="26">
        <f>'Segment RDF'!$H$33</f>
        <v>40</v>
      </c>
      <c r="X444" s="56">
        <f t="shared" si="123"/>
        <v>16.213235294117649</v>
      </c>
      <c r="Y444" s="58">
        <f t="shared" si="124"/>
        <v>239844</v>
      </c>
      <c r="Z444" s="24">
        <f>_xlfn.RANK.EQ(Y444, Y$4:INDEX(Y:Y, MATCH(100000000000000,Y:Y)), 0) + COUNTIF(Y$4:INDEX(Y:Y, ROW(Y444)), Y444)-1</f>
        <v>662</v>
      </c>
      <c r="AA444" s="25">
        <f>(_xlfn.RANK.EQ(Z444, Z$4:INDEX(Z:Z, MATCH(1000000000000,Z:Z)), 0) + COUNTIF(Z$4:INDEX(Z:Z, ROW(Z444)), Z444)-1)/'Supporting Calculations'!$B$8</f>
        <v>0.39246323529411764</v>
      </c>
      <c r="AB444" s="26">
        <f>'Segment RDF'!$J$33</f>
        <v>20</v>
      </c>
      <c r="AC444" s="56">
        <f t="shared" si="125"/>
        <v>7.8492647058823533</v>
      </c>
      <c r="AD444" s="26"/>
      <c r="AE444" s="66">
        <f t="shared" si="126"/>
        <v>0.14786141285561247</v>
      </c>
      <c r="AF444" s="24">
        <f>_xlfn.RANK.EQ(AE444, AE$4:INDEX(AE:AE, MATCH(1000000000000,AE:AE)), 0) + COUNTIF(AE$4:INDEX(AE:AE, ROW(AE444)), AE444)-1</f>
        <v>88</v>
      </c>
      <c r="AG444" s="25">
        <f>(_xlfn.RANK.EQ(AF444, AF$4:INDEX(AF:AF, MATCH(1000000000000,AF:AF)), 1) + COUNTIF(AF$4:INDEX(AF:AF, ROW(AF444)), AF444)-1)/'Supporting Calculations'!$B$8</f>
        <v>8.0882352941176475E-2</v>
      </c>
      <c r="AH444" s="26">
        <f>'Segment RDF'!$F$33</f>
        <v>40</v>
      </c>
      <c r="AI444" s="67">
        <f t="shared" si="127"/>
        <v>3.2352941176470589</v>
      </c>
      <c r="AJ444" s="68">
        <f t="shared" si="128"/>
        <v>5.7957089673737524E-3</v>
      </c>
      <c r="AK444" s="24">
        <f>_xlfn.RANK.EQ(AJ444, AJ$4:INDEX(AJ:AJ, MATCH(1000000000000,AJ:AJ)), 0) + COUNTIF(AJ$4:INDEX(AJ:AJ, ROW(AJ444)), AJ444)-1</f>
        <v>548</v>
      </c>
      <c r="AL444" s="25">
        <f>(_xlfn.RANK.EQ(AK444, AK$4:INDEX(AK:AK, MATCH(1000000000000,AK:AK)), 1) + COUNTIF(AK$4:INDEX(AK:AK, ROW(AK444)), AK444)-1)/'Supporting Calculations'!$B$8</f>
        <v>0.50367647058823528</v>
      </c>
      <c r="AM444" s="26">
        <f>'Segment RDF'!$H$33</f>
        <v>40</v>
      </c>
      <c r="AN444" s="67">
        <f t="shared" si="129"/>
        <v>20.147058823529413</v>
      </c>
      <c r="AO444" s="69">
        <f t="shared" si="139"/>
        <v>3.8638059782491685E-2</v>
      </c>
      <c r="AP444" s="24">
        <f>_xlfn.RANK.EQ(AO444, AO$4:INDEX(AO:AO, MATCH(1000000000000,AO:AO)), 0) + COUNTIF(AO$4:INDEX(AO:AO, ROW(AO444)), AO444)-1</f>
        <v>649</v>
      </c>
      <c r="AQ444" s="25">
        <f>(_xlfn.RANK.EQ(AP444, AP$4:INDEX(AP:AP, MATCH(1000000000000,AP:AP)), 1) + COUNTIF(AP$4:INDEX(AP:AP, ROW(AP444)), AP444)-1)/'Supporting Calculations'!$B$8</f>
        <v>0.59650735294117652</v>
      </c>
      <c r="AR444" s="26">
        <f>'Segment RDF'!$J$33</f>
        <v>20</v>
      </c>
      <c r="AS444" s="67">
        <f t="shared" si="130"/>
        <v>11.930147058823531</v>
      </c>
      <c r="AT444" s="69"/>
      <c r="AU444" s="119">
        <f t="shared" si="131"/>
        <v>40.275735294117652</v>
      </c>
      <c r="AV444" s="56">
        <f t="shared" si="132"/>
        <v>35.3125</v>
      </c>
      <c r="AW444" s="24"/>
      <c r="AX444" s="119">
        <f>(_xlfn.RANK.EQ(AU444, AU$4:INDEX(AU:AU, MATCH(1000000000000,AU:AU)), 1) + COUNTIF(AU$4:INDEX(AU:AU, ROW(AU444)), AU444)-1)/'Supporting Calculations'!$B$8*100</f>
        <v>40.257352941176471</v>
      </c>
      <c r="AY444" s="58">
        <f>(_xlfn.RANK.EQ(AV444, AV$4:INDEX(AV:AV, MATCH(10000000000,AV:AV)), 1) + COUNTIF(AV$4:INDEX(AV:AV, ROW(AV444)), AV444)-1)/'Supporting Calculations'!$B$8*100</f>
        <v>26.746323529411764</v>
      </c>
      <c r="AZ444" s="70">
        <f t="shared" si="133"/>
        <v>67.003676470588232</v>
      </c>
      <c r="BA444" s="24"/>
      <c r="BB444" s="14">
        <f>IF(AND(AX444&gt;='Supporting Calculations'!$B$4,AY444&gt;='Supporting Calculations'!$C$4) = TRUE,1,IF(AND(AX444&gt;'Supporting Calculations'!$B$4,AY444&lt;'Supporting Calculations'!$C$4) = TRUE, 2,IF(AND(AX444&lt;'Supporting Calculations'!$B$4,AY444&gt;'Supporting Calculations'!$C$4) = TRUE,3,IF(AND(AX444&lt;='Supporting Calculations'!$B$4,AY444&lt;='Supporting Calculations'!$C$4) = TRUE, 4,0))))</f>
        <v>4</v>
      </c>
      <c r="BC444" s="44" t="str">
        <f t="shared" si="134"/>
        <v>Low</v>
      </c>
      <c r="BE444" s="84">
        <f t="shared" si="135"/>
        <v>26.746323529411764</v>
      </c>
      <c r="BF444" s="86" t="e">
        <f t="shared" si="136"/>
        <v>#N/A</v>
      </c>
      <c r="BG444" s="88" t="e">
        <f t="shared" si="137"/>
        <v>#N/A</v>
      </c>
      <c r="BI444" s="14">
        <f t="shared" si="138"/>
        <v>648</v>
      </c>
      <c r="BJ444" s="121">
        <f>BI444/'Supporting Calculations'!$B$8</f>
        <v>0.59558823529411764</v>
      </c>
      <c r="BK444" s="21">
        <f>SUM(T444:INDEX(T:T, MATCH(100000000000000,T:T)))/SUM((T$4:INDEX(T:T, MATCH(1E+30,T:T))))</f>
        <v>0.95201289913090614</v>
      </c>
      <c r="BL444" s="21">
        <f>SUM(H444:INDEX(H:H, MATCH(100000000000000,H:H)))/SUM((H$4:INDEX(H:H, MATCH(100000000000000,H:H))))</f>
        <v>0.96551054606261899</v>
      </c>
      <c r="BM444" s="21">
        <f>SUM(O444:INDEX(O:O, MATCH(100000000000000,O:O)))/SUM((O$4:INDEX(O:O, MATCH(1E+30,O:O))))</f>
        <v>0.95201289913090614</v>
      </c>
      <c r="BN444" s="132">
        <f>SUM(F444:INDEX(F:F, MATCH(100000000000000,F:F)))/SUM((F$4:INDEX(F:F, MATCH(1E+30,F:F))))</f>
        <v>0.93924938479403586</v>
      </c>
      <c r="BQ444" s="27"/>
      <c r="BS444" s="10"/>
      <c r="BT444" s="10"/>
    </row>
    <row r="445" spans="1:72" ht="15.75" customHeight="1">
      <c r="A445" s="89"/>
      <c r="B445" s="124" t="s">
        <v>133</v>
      </c>
      <c r="C445" s="74"/>
      <c r="D445" s="28"/>
      <c r="E445" s="45">
        <v>6211850</v>
      </c>
      <c r="F445" s="23">
        <v>68207</v>
      </c>
      <c r="G445" s="23">
        <v>6211850</v>
      </c>
      <c r="H445" s="23">
        <v>13508.4</v>
      </c>
      <c r="I445" s="43">
        <v>90056</v>
      </c>
      <c r="J445" s="23"/>
      <c r="K445" s="45"/>
      <c r="L445" s="23"/>
      <c r="M445" s="43"/>
      <c r="N445" s="28"/>
      <c r="O445" s="112">
        <f t="shared" si="120"/>
        <v>6211850</v>
      </c>
      <c r="P445" s="24">
        <f>_xlfn.RANK.EQ(O445, O$4:INDEX(O:O, MATCH(100000000000000,O:O)), 0) + COUNTIF(O$4:INDEX(O:O, ROW(O445)), O445)-1</f>
        <v>647</v>
      </c>
      <c r="Q445" s="25">
        <f>(_xlfn.RANK.EQ(P445, P$4:INDEX(P:P, MATCH(1000000000000,P:P)), 0) + COUNTIF(P$4:INDEX(P:P, ROW(P445)), P445)-1)/'Supporting Calculations'!$B$8</f>
        <v>0.40625</v>
      </c>
      <c r="R445" s="26">
        <f>'Segment RDF'!$F$33</f>
        <v>40</v>
      </c>
      <c r="S445" s="56">
        <f t="shared" si="121"/>
        <v>16.25</v>
      </c>
      <c r="T445" s="113">
        <f t="shared" si="122"/>
        <v>6211850</v>
      </c>
      <c r="U445" s="24">
        <f>_xlfn.RANK.EQ(T445, T$4:INDEX(T:T, MATCH(100000000000000,T:T)), 0) + COUNTIF(T$4:INDEX(T:T, ROW(T445)), T445)-1</f>
        <v>647</v>
      </c>
      <c r="V445" s="25">
        <f>(_xlfn.RANK.EQ(U445, U$4:INDEX(U:U, MATCH(1000000000000,U:U)), 0) + COUNTIF(U$4:INDEX(U:U, ROW(U445)), U445)-1)/'Supporting Calculations'!$B$8</f>
        <v>0.40625</v>
      </c>
      <c r="W445" s="26">
        <f>'Segment RDF'!$H$33</f>
        <v>40</v>
      </c>
      <c r="X445" s="56">
        <f t="shared" si="123"/>
        <v>16.25</v>
      </c>
      <c r="Y445" s="58">
        <f t="shared" si="124"/>
        <v>90056</v>
      </c>
      <c r="Z445" s="24">
        <f>_xlfn.RANK.EQ(Y445, Y$4:INDEX(Y:Y, MATCH(100000000000000,Y:Y)), 0) + COUNTIF(Y$4:INDEX(Y:Y, ROW(Y445)), Y445)-1</f>
        <v>821</v>
      </c>
      <c r="AA445" s="25">
        <f>(_xlfn.RANK.EQ(Z445, Z$4:INDEX(Z:Z, MATCH(1000000000000,Z:Z)), 0) + COUNTIF(Z$4:INDEX(Z:Z, ROW(Z445)), Z445)-1)/'Supporting Calculations'!$B$8</f>
        <v>0.24632352941176472</v>
      </c>
      <c r="AB445" s="26">
        <f>'Segment RDF'!$J$33</f>
        <v>20</v>
      </c>
      <c r="AC445" s="56">
        <f t="shared" si="125"/>
        <v>4.9264705882352944</v>
      </c>
      <c r="AD445" s="28"/>
      <c r="AE445" s="66">
        <f t="shared" si="126"/>
        <v>1.0980142791599926E-2</v>
      </c>
      <c r="AF445" s="24">
        <f>_xlfn.RANK.EQ(AE445, AE$4:INDEX(AE:AE, MATCH(1000000000000,AE:AE)), 0) + COUNTIF(AE$4:INDEX(AE:AE, ROW(AE445)), AE445)-1</f>
        <v>862</v>
      </c>
      <c r="AG445" s="25">
        <f>(_xlfn.RANK.EQ(AF445, AF$4:INDEX(AF:AF, MATCH(1000000000000,AF:AF)), 1) + COUNTIF(AF$4:INDEX(AF:AF, ROW(AF445)), AF445)-1)/'Supporting Calculations'!$B$8</f>
        <v>0.79227941176470584</v>
      </c>
      <c r="AH445" s="26">
        <f>'Segment RDF'!$F$33</f>
        <v>40</v>
      </c>
      <c r="AI445" s="67">
        <f t="shared" si="127"/>
        <v>31.691176470588232</v>
      </c>
      <c r="AJ445" s="68">
        <f t="shared" si="128"/>
        <v>2.174617867462994E-3</v>
      </c>
      <c r="AK445" s="24">
        <f>_xlfn.RANK.EQ(AJ445, AJ$4:INDEX(AJ:AJ, MATCH(1000000000000,AJ:AJ)), 0) + COUNTIF(AJ$4:INDEX(AJ:AJ, ROW(AJ445)), AJ445)-1</f>
        <v>719</v>
      </c>
      <c r="AL445" s="25">
        <f>(_xlfn.RANK.EQ(AK445, AK$4:INDEX(AK:AK, MATCH(1000000000000,AK:AK)), 1) + COUNTIF(AK$4:INDEX(AK:AK, ROW(AK445)), AK445)-1)/'Supporting Calculations'!$B$8</f>
        <v>0.66084558823529416</v>
      </c>
      <c r="AM445" s="26">
        <f>'Segment RDF'!$H$33</f>
        <v>40</v>
      </c>
      <c r="AN445" s="67">
        <f t="shared" si="129"/>
        <v>26.433823529411768</v>
      </c>
      <c r="AO445" s="69">
        <f t="shared" si="139"/>
        <v>1.4497452449753295E-2</v>
      </c>
      <c r="AP445" s="24">
        <f>_xlfn.RANK.EQ(AO445, AO$4:INDEX(AO:AO, MATCH(1000000000000,AO:AO)), 0) + COUNTIF(AO$4:INDEX(AO:AO, ROW(AO445)), AO445)-1</f>
        <v>817</v>
      </c>
      <c r="AQ445" s="25">
        <f>(_xlfn.RANK.EQ(AP445, AP$4:INDEX(AP:AP, MATCH(1000000000000,AP:AP)), 1) + COUNTIF(AP$4:INDEX(AP:AP, ROW(AP445)), AP445)-1)/'Supporting Calculations'!$B$8</f>
        <v>0.75091911764705888</v>
      </c>
      <c r="AR445" s="26">
        <f>'Segment RDF'!$J$33</f>
        <v>20</v>
      </c>
      <c r="AS445" s="67">
        <f t="shared" si="130"/>
        <v>15.018382352941178</v>
      </c>
      <c r="AT445" s="28"/>
      <c r="AU445" s="119">
        <f t="shared" si="131"/>
        <v>37.426470588235297</v>
      </c>
      <c r="AV445" s="56">
        <f t="shared" si="132"/>
        <v>73.143382352941174</v>
      </c>
      <c r="AW445" s="28"/>
      <c r="AX445" s="119">
        <f>(_xlfn.RANK.EQ(AU445, AU$4:INDEX(AU:AU, MATCH(1000000000000,AU:AU)), 1) + COUNTIF(AU$4:INDEX(AU:AU, ROW(AU445)), AU445)-1)/'Supporting Calculations'!$B$8*100</f>
        <v>36.580882352941174</v>
      </c>
      <c r="AY445" s="58">
        <f>(_xlfn.RANK.EQ(AV445, AV$4:INDEX(AV:AV, MATCH(10000000000,AV:AV)), 1) + COUNTIF(AV$4:INDEX(AV:AV, ROW(AV445)), AV445)-1)/'Supporting Calculations'!$B$8*100</f>
        <v>82.720588235294116</v>
      </c>
      <c r="AZ445" s="70">
        <f t="shared" si="133"/>
        <v>119.30147058823529</v>
      </c>
      <c r="BA445" s="28"/>
      <c r="BB445" s="14">
        <f>IF(AND(AX445&gt;='Supporting Calculations'!$B$4,AY445&gt;='Supporting Calculations'!$C$4) = TRUE,1,IF(AND(AX445&gt;'Supporting Calculations'!$B$4,AY445&lt;'Supporting Calculations'!$C$4) = TRUE, 2,IF(AND(AX445&lt;'Supporting Calculations'!$B$4,AY445&gt;'Supporting Calculations'!$C$4) = TRUE,3,IF(AND(AX445&lt;='Supporting Calculations'!$B$4,AY445&lt;='Supporting Calculations'!$C$4) = TRUE, 4,0))))</f>
        <v>3</v>
      </c>
      <c r="BC445" s="44" t="str">
        <f t="shared" si="134"/>
        <v>Medium</v>
      </c>
      <c r="BE445" s="84" t="e">
        <f t="shared" si="135"/>
        <v>#N/A</v>
      </c>
      <c r="BF445" s="86" t="e">
        <f t="shared" si="136"/>
        <v>#N/A</v>
      </c>
      <c r="BG445" s="88">
        <f t="shared" si="137"/>
        <v>82.720588235294116</v>
      </c>
      <c r="BI445" s="14">
        <f t="shared" si="138"/>
        <v>647</v>
      </c>
      <c r="BJ445" s="121">
        <f>BI445/'Supporting Calculations'!$B$8</f>
        <v>0.59466911764705888</v>
      </c>
      <c r="BK445" s="21">
        <f>SUM(T445:INDEX(T:T, MATCH(100000000000000,T:T)))/SUM((T$4:INDEX(T:T, MATCH(1E+30,T:T))))</f>
        <v>0.95182669953889243</v>
      </c>
      <c r="BL445" s="21">
        <f>SUM(H445:INDEX(H:H, MATCH(100000000000000,H:H)))/SUM((H$4:INDEX(H:H, MATCH(100000000000000,H:H))))</f>
        <v>0.96544067271793854</v>
      </c>
      <c r="BM445" s="21">
        <f>SUM(O445:INDEX(O:O, MATCH(100000000000000,O:O)))/SUM((O$4:INDEX(O:O, MATCH(1E+30,O:O))))</f>
        <v>0.95182669953889243</v>
      </c>
      <c r="BN445" s="132">
        <f>SUM(F445:INDEX(F:F, MATCH(100000000000000,F:F)))/SUM((F$4:INDEX(F:F, MATCH(1E+30,F:F))))</f>
        <v>0.93869309611961704</v>
      </c>
      <c r="BQ445" s="28"/>
    </row>
    <row r="446" spans="1:72" ht="15.75" customHeight="1">
      <c r="A446" s="89"/>
      <c r="B446" s="124" t="s">
        <v>131</v>
      </c>
      <c r="C446" s="74"/>
      <c r="D446" s="28"/>
      <c r="E446" s="45">
        <v>6223014.4100000001</v>
      </c>
      <c r="F446" s="23">
        <v>779541</v>
      </c>
      <c r="G446" s="23">
        <v>6223014.4100000001</v>
      </c>
      <c r="H446" s="23">
        <v>329969.77</v>
      </c>
      <c r="I446" s="43">
        <v>3204952.78</v>
      </c>
      <c r="J446" s="23"/>
      <c r="K446" s="45"/>
      <c r="L446" s="23"/>
      <c r="M446" s="43"/>
      <c r="N446" s="23"/>
      <c r="O446" s="112">
        <f t="shared" si="120"/>
        <v>6223014.4100000001</v>
      </c>
      <c r="P446" s="24">
        <f>_xlfn.RANK.EQ(O446, O$4:INDEX(O:O, MATCH(100000000000000,O:O)), 0) + COUNTIF(O$4:INDEX(O:O, ROW(O446)), O446)-1</f>
        <v>646</v>
      </c>
      <c r="Q446" s="25">
        <f>(_xlfn.RANK.EQ(P446, P$4:INDEX(P:P, MATCH(1000000000000,P:P)), 0) + COUNTIF(P$4:INDEX(P:P, ROW(P446)), P446)-1)/'Supporting Calculations'!$B$8</f>
        <v>0.40716911764705882</v>
      </c>
      <c r="R446" s="26">
        <f>'Segment RDF'!$F$33</f>
        <v>40</v>
      </c>
      <c r="S446" s="56">
        <f t="shared" si="121"/>
        <v>16.286764705882351</v>
      </c>
      <c r="T446" s="113">
        <f t="shared" si="122"/>
        <v>6223014.4100000001</v>
      </c>
      <c r="U446" s="24">
        <f>_xlfn.RANK.EQ(T446, T$4:INDEX(T:T, MATCH(100000000000000,T:T)), 0) + COUNTIF(T$4:INDEX(T:T, ROW(T446)), T446)-1</f>
        <v>646</v>
      </c>
      <c r="V446" s="25">
        <f>(_xlfn.RANK.EQ(U446, U$4:INDEX(U:U, MATCH(1000000000000,U:U)), 0) + COUNTIF(U$4:INDEX(U:U, ROW(U446)), U446)-1)/'Supporting Calculations'!$B$8</f>
        <v>0.40716911764705882</v>
      </c>
      <c r="W446" s="26">
        <f>'Segment RDF'!$H$33</f>
        <v>40</v>
      </c>
      <c r="X446" s="56">
        <f t="shared" si="123"/>
        <v>16.286764705882351</v>
      </c>
      <c r="Y446" s="58">
        <f t="shared" si="124"/>
        <v>3204952.78</v>
      </c>
      <c r="Z446" s="24">
        <f>_xlfn.RANK.EQ(Y446, Y$4:INDEX(Y:Y, MATCH(100000000000000,Y:Y)), 0) + COUNTIF(Y$4:INDEX(Y:Y, ROW(Y446)), Y446)-1</f>
        <v>177</v>
      </c>
      <c r="AA446" s="25">
        <f>(_xlfn.RANK.EQ(Z446, Z$4:INDEX(Z:Z, MATCH(1000000000000,Z:Z)), 0) + COUNTIF(Z$4:INDEX(Z:Z, ROW(Z446)), Z446)-1)/'Supporting Calculations'!$B$8</f>
        <v>0.83823529411764708</v>
      </c>
      <c r="AB446" s="26">
        <f>'Segment RDF'!$J$33</f>
        <v>20</v>
      </c>
      <c r="AC446" s="56">
        <f t="shared" si="125"/>
        <v>16.764705882352942</v>
      </c>
      <c r="AD446" s="26"/>
      <c r="AE446" s="66">
        <f t="shared" si="126"/>
        <v>0.12526742646575359</v>
      </c>
      <c r="AF446" s="24">
        <f>_xlfn.RANK.EQ(AE446, AE$4:INDEX(AE:AE, MATCH(1000000000000,AE:AE)), 0) + COUNTIF(AE$4:INDEX(AE:AE, ROW(AE446)), AE446)-1</f>
        <v>140</v>
      </c>
      <c r="AG446" s="25">
        <f>(_xlfn.RANK.EQ(AF446, AF$4:INDEX(AF:AF, MATCH(1000000000000,AF:AF)), 1) + COUNTIF(AF$4:INDEX(AF:AF, ROW(AF446)), AF446)-1)/'Supporting Calculations'!$B$8</f>
        <v>0.12867647058823528</v>
      </c>
      <c r="AH446" s="26">
        <f>'Segment RDF'!$F$33</f>
        <v>40</v>
      </c>
      <c r="AI446" s="67">
        <f t="shared" si="127"/>
        <v>5.1470588235294112</v>
      </c>
      <c r="AJ446" s="68">
        <f t="shared" si="128"/>
        <v>5.3024105081575734E-2</v>
      </c>
      <c r="AK446" s="24">
        <f>_xlfn.RANK.EQ(AJ446, AJ$4:INDEX(AJ:AJ, MATCH(1000000000000,AJ:AJ)), 0) + COUNTIF(AJ$4:INDEX(AJ:AJ, ROW(AJ446)), AJ446)-1</f>
        <v>39</v>
      </c>
      <c r="AL446" s="25">
        <f>(_xlfn.RANK.EQ(AK446, AK$4:INDEX(AK:AK, MATCH(1000000000000,AK:AK)), 1) + COUNTIF(AK$4:INDEX(AK:AK, ROW(AK446)), AK446)-1)/'Supporting Calculations'!$B$8</f>
        <v>3.5845588235294115E-2</v>
      </c>
      <c r="AM446" s="26">
        <f>'Segment RDF'!$H$33</f>
        <v>40</v>
      </c>
      <c r="AN446" s="67">
        <f t="shared" si="129"/>
        <v>1.4338235294117645</v>
      </c>
      <c r="AO446" s="69">
        <f t="shared" si="139"/>
        <v>0.51501612704766331</v>
      </c>
      <c r="AP446" s="24">
        <f>_xlfn.RANK.EQ(AO446, AO$4:INDEX(AO:AO, MATCH(1000000000000,AO:AO)), 0) + COUNTIF(AO$4:INDEX(AO:AO, ROW(AO446)), AO446)-1</f>
        <v>31</v>
      </c>
      <c r="AQ446" s="25">
        <f>(_xlfn.RANK.EQ(AP446, AP$4:INDEX(AP:AP, MATCH(1000000000000,AP:AP)), 1) + COUNTIF(AP$4:INDEX(AP:AP, ROW(AP446)), AP446)-1)/'Supporting Calculations'!$B$8</f>
        <v>2.8492647058823529E-2</v>
      </c>
      <c r="AR446" s="26">
        <f>'Segment RDF'!$J$33</f>
        <v>20</v>
      </c>
      <c r="AS446" s="67">
        <f t="shared" si="130"/>
        <v>0.56985294117647056</v>
      </c>
      <c r="AT446" s="60"/>
      <c r="AU446" s="119">
        <f t="shared" si="131"/>
        <v>49.338235294117645</v>
      </c>
      <c r="AV446" s="56">
        <f t="shared" si="132"/>
        <v>7.1507352941176467</v>
      </c>
      <c r="AW446" s="24"/>
      <c r="AX446" s="119">
        <f>(_xlfn.RANK.EQ(AU446, AU$4:INDEX(AU:AU, MATCH(1000000000000,AU:AU)), 1) + COUNTIF(AU$4:INDEX(AU:AU, ROW(AU446)), AU446)-1)/'Supporting Calculations'!$B$8*100</f>
        <v>50</v>
      </c>
      <c r="AY446" s="58">
        <f>(_xlfn.RANK.EQ(AV446, AV$4:INDEX(AV:AV, MATCH(10000000000,AV:AV)), 1) + COUNTIF(AV$4:INDEX(AV:AV, ROW(AV446)), AV446)-1)/'Supporting Calculations'!$B$8*100</f>
        <v>2.5735294117647056</v>
      </c>
      <c r="AZ446" s="70">
        <f t="shared" si="133"/>
        <v>52.573529411764703</v>
      </c>
      <c r="BA446" s="24"/>
      <c r="BB446" s="14">
        <f>IF(AND(AX446&gt;='Supporting Calculations'!$B$4,AY446&gt;='Supporting Calculations'!$C$4) = TRUE,1,IF(AND(AX446&gt;'Supporting Calculations'!$B$4,AY446&lt;'Supporting Calculations'!$C$4) = TRUE, 2,IF(AND(AX446&lt;'Supporting Calculations'!$B$4,AY446&gt;'Supporting Calculations'!$C$4) = TRUE,3,IF(AND(AX446&lt;='Supporting Calculations'!$B$4,AY446&lt;='Supporting Calculations'!$C$4) = TRUE, 4,0))))</f>
        <v>4</v>
      </c>
      <c r="BC446" s="44" t="str">
        <f t="shared" si="134"/>
        <v>Low</v>
      </c>
      <c r="BE446" s="84" t="e">
        <f t="shared" si="135"/>
        <v>#N/A</v>
      </c>
      <c r="BF446" s="86" t="e">
        <f t="shared" si="136"/>
        <v>#N/A</v>
      </c>
      <c r="BG446" s="88">
        <f t="shared" si="137"/>
        <v>2.5735294117647056</v>
      </c>
      <c r="BI446" s="14">
        <f t="shared" si="138"/>
        <v>646</v>
      </c>
      <c r="BJ446" s="121">
        <f>BI446/'Supporting Calculations'!$B$8</f>
        <v>0.59375</v>
      </c>
      <c r="BK446" s="21">
        <f>SUM(T446:INDEX(T:T, MATCH(100000000000000,T:T)))/SUM((T$4:INDEX(T:T, MATCH(1E+30,T:T))))</f>
        <v>0.95164036810040453</v>
      </c>
      <c r="BL446" s="21">
        <f>SUM(H446:INDEX(H:H, MATCH(100000000000000,H:H)))/SUM((H$4:INDEX(H:H, MATCH(100000000000000,H:H))))</f>
        <v>0.96541443685659312</v>
      </c>
      <c r="BM446" s="21">
        <f>SUM(O446:INDEX(O:O, MATCH(100000000000000,O:O)))/SUM((O$4:INDEX(O:O, MATCH(1E+30,O:O))))</f>
        <v>0.95164036810040453</v>
      </c>
      <c r="BN446" s="132">
        <f>SUM(F446:INDEX(F:F, MATCH(100000000000000,F:F)))/SUM((F$4:INDEX(F:F, MATCH(1E+30,F:F))))</f>
        <v>0.93865175704352655</v>
      </c>
      <c r="BQ446" s="27"/>
    </row>
    <row r="447" spans="1:72" ht="15.75" customHeight="1">
      <c r="A447" s="89"/>
      <c r="B447" s="124" t="s">
        <v>135</v>
      </c>
      <c r="C447" s="74"/>
      <c r="D447" s="28"/>
      <c r="E447" s="45">
        <v>6231474.2300000004</v>
      </c>
      <c r="F447" s="23">
        <v>253900</v>
      </c>
      <c r="G447" s="23">
        <v>6231474.2300000004</v>
      </c>
      <c r="H447" s="23">
        <v>36566.629999999997</v>
      </c>
      <c r="I447" s="43">
        <v>274126.5</v>
      </c>
      <c r="J447" s="23"/>
      <c r="K447" s="45"/>
      <c r="L447" s="23"/>
      <c r="M447" s="43"/>
      <c r="N447" s="23"/>
      <c r="O447" s="112">
        <f t="shared" si="120"/>
        <v>6231474.2300000004</v>
      </c>
      <c r="P447" s="24">
        <f>_xlfn.RANK.EQ(O447, O$4:INDEX(O:O, MATCH(100000000000000,O:O)), 0) + COUNTIF(O$4:INDEX(O:O, ROW(O447)), O447)-1</f>
        <v>645</v>
      </c>
      <c r="Q447" s="25">
        <f>(_xlfn.RANK.EQ(P447, P$4:INDEX(P:P, MATCH(1000000000000,P:P)), 0) + COUNTIF(P$4:INDEX(P:P, ROW(P447)), P447)-1)/'Supporting Calculations'!$B$8</f>
        <v>0.40808823529411764</v>
      </c>
      <c r="R447" s="26">
        <f>'Segment RDF'!$F$33</f>
        <v>40</v>
      </c>
      <c r="S447" s="56">
        <f t="shared" si="121"/>
        <v>16.323529411764707</v>
      </c>
      <c r="T447" s="113">
        <f t="shared" si="122"/>
        <v>6231474.2300000004</v>
      </c>
      <c r="U447" s="24">
        <f>_xlfn.RANK.EQ(T447, T$4:INDEX(T:T, MATCH(100000000000000,T:T)), 0) + COUNTIF(T$4:INDEX(T:T, ROW(T447)), T447)-1</f>
        <v>645</v>
      </c>
      <c r="V447" s="25">
        <f>(_xlfn.RANK.EQ(U447, U$4:INDEX(U:U, MATCH(1000000000000,U:U)), 0) + COUNTIF(U$4:INDEX(U:U, ROW(U447)), U447)-1)/'Supporting Calculations'!$B$8</f>
        <v>0.40808823529411764</v>
      </c>
      <c r="W447" s="26">
        <f>'Segment RDF'!$H$33</f>
        <v>40</v>
      </c>
      <c r="X447" s="56">
        <f t="shared" si="123"/>
        <v>16.323529411764707</v>
      </c>
      <c r="Y447" s="58">
        <f t="shared" si="124"/>
        <v>274126.5</v>
      </c>
      <c r="Z447" s="24">
        <f>_xlfn.RANK.EQ(Y447, Y$4:INDEX(Y:Y, MATCH(100000000000000,Y:Y)), 0) + COUNTIF(Y$4:INDEX(Y:Y, ROW(Y447)), Y447)-1</f>
        <v>633</v>
      </c>
      <c r="AA447" s="25">
        <f>(_xlfn.RANK.EQ(Z447, Z$4:INDEX(Z:Z, MATCH(1000000000000,Z:Z)), 0) + COUNTIF(Z$4:INDEX(Z:Z, ROW(Z447)), Z447)-1)/'Supporting Calculations'!$B$8</f>
        <v>0.41911764705882354</v>
      </c>
      <c r="AB447" s="26">
        <f>'Segment RDF'!$J$33</f>
        <v>20</v>
      </c>
      <c r="AC447" s="56">
        <f t="shared" si="125"/>
        <v>8.382352941176471</v>
      </c>
      <c r="AD447" s="26"/>
      <c r="AE447" s="66">
        <f t="shared" si="126"/>
        <v>4.0744772525521618E-2</v>
      </c>
      <c r="AF447" s="24">
        <f>_xlfn.RANK.EQ(AE447, AE$4:INDEX(AE:AE, MATCH(1000000000000,AE:AE)), 0) + COUNTIF(AE$4:INDEX(AE:AE, ROW(AE447)), AE447)-1</f>
        <v>554</v>
      </c>
      <c r="AG447" s="25">
        <f>(_xlfn.RANK.EQ(AF447, AF$4:INDEX(AF:AF, MATCH(1000000000000,AF:AF)), 1) + COUNTIF(AF$4:INDEX(AF:AF, ROW(AF447)), AF447)-1)/'Supporting Calculations'!$B$8</f>
        <v>0.5091911764705882</v>
      </c>
      <c r="AH447" s="26">
        <f>'Segment RDF'!$F$33</f>
        <v>40</v>
      </c>
      <c r="AI447" s="67">
        <f t="shared" si="127"/>
        <v>20.367647058823529</v>
      </c>
      <c r="AJ447" s="68">
        <f t="shared" si="128"/>
        <v>5.8680544362934798E-3</v>
      </c>
      <c r="AK447" s="24">
        <f>_xlfn.RANK.EQ(AJ447, AJ$4:INDEX(AJ:AJ, MATCH(1000000000000,AJ:AJ)), 0) + COUNTIF(AJ$4:INDEX(AJ:AJ, ROW(AJ447)), AJ447)-1</f>
        <v>545</v>
      </c>
      <c r="AL447" s="25">
        <f>(_xlfn.RANK.EQ(AK447, AK$4:INDEX(AK:AK, MATCH(1000000000000,AK:AK)), 1) + COUNTIF(AK$4:INDEX(AK:AK, ROW(AK447)), AK447)-1)/'Supporting Calculations'!$B$8</f>
        <v>0.50091911764705888</v>
      </c>
      <c r="AM447" s="26">
        <f>'Segment RDF'!$H$33</f>
        <v>40</v>
      </c>
      <c r="AN447" s="67">
        <f t="shared" si="129"/>
        <v>20.036764705882355</v>
      </c>
      <c r="AO447" s="69">
        <f t="shared" si="139"/>
        <v>4.3990633657807802E-2</v>
      </c>
      <c r="AP447" s="24">
        <f>_xlfn.RANK.EQ(AO447, AO$4:INDEX(AO:AO, MATCH(1000000000000,AO:AO)), 0) + COUNTIF(AO$4:INDEX(AO:AO, ROW(AO447)), AO447)-1</f>
        <v>615</v>
      </c>
      <c r="AQ447" s="25">
        <f>(_xlfn.RANK.EQ(AP447, AP$4:INDEX(AP:AP, MATCH(1000000000000,AP:AP)), 1) + COUNTIF(AP$4:INDEX(AP:AP, ROW(AP447)), AP447)-1)/'Supporting Calculations'!$B$8</f>
        <v>0.56525735294117652</v>
      </c>
      <c r="AR447" s="26">
        <f>'Segment RDF'!$J$33</f>
        <v>20</v>
      </c>
      <c r="AS447" s="67">
        <f t="shared" si="130"/>
        <v>11.305147058823531</v>
      </c>
      <c r="AT447" s="69"/>
      <c r="AU447" s="119">
        <f t="shared" si="131"/>
        <v>41.029411764705884</v>
      </c>
      <c r="AV447" s="56">
        <f t="shared" si="132"/>
        <v>51.709558823529413</v>
      </c>
      <c r="AW447" s="24"/>
      <c r="AX447" s="119">
        <f>(_xlfn.RANK.EQ(AU447, AU$4:INDEX(AU:AU, MATCH(1000000000000,AU:AU)), 1) + COUNTIF(AU$4:INDEX(AU:AU, ROW(AU447)), AU447)-1)/'Supporting Calculations'!$B$8*100</f>
        <v>41.084558823529413</v>
      </c>
      <c r="AY447" s="58">
        <f>(_xlfn.RANK.EQ(AV447, AV$4:INDEX(AV:AV, MATCH(10000000000,AV:AV)), 1) + COUNTIF(AV$4:INDEX(AV:AV, ROW(AV447)), AV447)-1)/'Supporting Calculations'!$B$8*100</f>
        <v>49.816176470588239</v>
      </c>
      <c r="AZ447" s="70">
        <f t="shared" si="133"/>
        <v>90.900735294117652</v>
      </c>
      <c r="BA447" s="24"/>
      <c r="BB447" s="14">
        <f>IF(AND(AX447&gt;='Supporting Calculations'!$B$4,AY447&gt;='Supporting Calculations'!$C$4) = TRUE,1,IF(AND(AX447&gt;'Supporting Calculations'!$B$4,AY447&lt;'Supporting Calculations'!$C$4) = TRUE, 2,IF(AND(AX447&lt;'Supporting Calculations'!$B$4,AY447&gt;'Supporting Calculations'!$C$4) = TRUE,3,IF(AND(AX447&lt;='Supporting Calculations'!$B$4,AY447&lt;='Supporting Calculations'!$C$4) = TRUE, 4,0))))</f>
        <v>4</v>
      </c>
      <c r="BC447" s="44" t="str">
        <f t="shared" si="134"/>
        <v>Low</v>
      </c>
      <c r="BE447" s="84" t="e">
        <f t="shared" si="135"/>
        <v>#N/A</v>
      </c>
      <c r="BF447" s="86" t="e">
        <f t="shared" si="136"/>
        <v>#N/A</v>
      </c>
      <c r="BG447" s="88">
        <f t="shared" si="137"/>
        <v>49.816176470588239</v>
      </c>
      <c r="BI447" s="14">
        <f t="shared" si="138"/>
        <v>645</v>
      </c>
      <c r="BJ447" s="121">
        <f>BI447/'Supporting Calculations'!$B$8</f>
        <v>0.59283088235294112</v>
      </c>
      <c r="BK447" s="21">
        <f>SUM(T447:INDEX(T:T, MATCH(100000000000000,T:T)))/SUM((T$4:INDEX(T:T, MATCH(1E+30,T:T))))</f>
        <v>0.95145370177286193</v>
      </c>
      <c r="BL447" s="21">
        <f>SUM(H447:INDEX(H:H, MATCH(100000000000000,H:H)))/SUM((H$4:INDEX(H:H, MATCH(100000000000000,H:H))))</f>
        <v>0.96477357330991753</v>
      </c>
      <c r="BM447" s="21">
        <f>SUM(O447:INDEX(O:O, MATCH(100000000000000,O:O)))/SUM((O$4:INDEX(O:O, MATCH(1E+30,O:O))))</f>
        <v>0.95145370177286193</v>
      </c>
      <c r="BN447" s="132">
        <f>SUM(F447:INDEX(F:F, MATCH(100000000000000,F:F)))/SUM((F$4:INDEX(F:F, MATCH(1E+30,F:F))))</f>
        <v>0.93817929080524287</v>
      </c>
      <c r="BQ447" s="28"/>
    </row>
    <row r="448" spans="1:72" ht="15.75" customHeight="1">
      <c r="A448" s="89"/>
      <c r="B448" s="124" t="s">
        <v>133</v>
      </c>
      <c r="C448" s="74"/>
      <c r="D448" s="28"/>
      <c r="E448" s="45">
        <v>6242051.75</v>
      </c>
      <c r="F448" s="23">
        <v>398909</v>
      </c>
      <c r="G448" s="23">
        <v>6242051.75</v>
      </c>
      <c r="H448" s="23">
        <v>7080.01</v>
      </c>
      <c r="I448" s="43">
        <v>47200.03</v>
      </c>
      <c r="J448" s="23"/>
      <c r="K448" s="45"/>
      <c r="L448" s="23"/>
      <c r="M448" s="43"/>
      <c r="N448" s="23"/>
      <c r="O448" s="112">
        <f t="shared" si="120"/>
        <v>6242051.75</v>
      </c>
      <c r="P448" s="24">
        <f>_xlfn.RANK.EQ(O448, O$4:INDEX(O:O, MATCH(100000000000000,O:O)), 0) + COUNTIF(O$4:INDEX(O:O, ROW(O448)), O448)-1</f>
        <v>644</v>
      </c>
      <c r="Q448" s="25">
        <f>(_xlfn.RANK.EQ(P448, P$4:INDEX(P:P, MATCH(1000000000000,P:P)), 0) + COUNTIF(P$4:INDEX(P:P, ROW(P448)), P448)-1)/'Supporting Calculations'!$B$8</f>
        <v>0.40900735294117646</v>
      </c>
      <c r="R448" s="26">
        <f>'Segment RDF'!$F$33</f>
        <v>40</v>
      </c>
      <c r="S448" s="56">
        <f t="shared" si="121"/>
        <v>16.360294117647058</v>
      </c>
      <c r="T448" s="113">
        <f t="shared" si="122"/>
        <v>6242051.75</v>
      </c>
      <c r="U448" s="24">
        <f>_xlfn.RANK.EQ(T448, T$4:INDEX(T:T, MATCH(100000000000000,T:T)), 0) + COUNTIF(T$4:INDEX(T:T, ROW(T448)), T448)-1</f>
        <v>644</v>
      </c>
      <c r="V448" s="25">
        <f>(_xlfn.RANK.EQ(U448, U$4:INDEX(U:U, MATCH(1000000000000,U:U)), 0) + COUNTIF(U$4:INDEX(U:U, ROW(U448)), U448)-1)/'Supporting Calculations'!$B$8</f>
        <v>0.40900735294117646</v>
      </c>
      <c r="W448" s="26">
        <f>'Segment RDF'!$H$33</f>
        <v>40</v>
      </c>
      <c r="X448" s="56">
        <f t="shared" si="123"/>
        <v>16.360294117647058</v>
      </c>
      <c r="Y448" s="58">
        <f t="shared" si="124"/>
        <v>47200.03</v>
      </c>
      <c r="Z448" s="24">
        <f>_xlfn.RANK.EQ(Y448, Y$4:INDEX(Y:Y, MATCH(100000000000000,Y:Y)), 0) + COUNTIF(Y$4:INDEX(Y:Y, ROW(Y448)), Y448)-1</f>
        <v>888</v>
      </c>
      <c r="AA448" s="25">
        <f>(_xlfn.RANK.EQ(Z448, Z$4:INDEX(Z:Z, MATCH(1000000000000,Z:Z)), 0) + COUNTIF(Z$4:INDEX(Z:Z, ROW(Z448)), Z448)-1)/'Supporting Calculations'!$B$8</f>
        <v>0.18474264705882354</v>
      </c>
      <c r="AB448" s="26">
        <f>'Segment RDF'!$J$33</f>
        <v>20</v>
      </c>
      <c r="AC448" s="56">
        <f t="shared" si="125"/>
        <v>3.694852941176471</v>
      </c>
      <c r="AD448" s="26"/>
      <c r="AE448" s="66">
        <f t="shared" si="126"/>
        <v>6.3906711443076386E-2</v>
      </c>
      <c r="AF448" s="24">
        <f>_xlfn.RANK.EQ(AE448, AE$4:INDEX(AE:AE, MATCH(1000000000000,AE:AE)), 0) + COUNTIF(AE$4:INDEX(AE:AE, ROW(AE448)), AE448)-1</f>
        <v>408</v>
      </c>
      <c r="AG448" s="25">
        <f>(_xlfn.RANK.EQ(AF448, AF$4:INDEX(AF:AF, MATCH(1000000000000,AF:AF)), 1) + COUNTIF(AF$4:INDEX(AF:AF, ROW(AF448)), AF448)-1)/'Supporting Calculations'!$B$8</f>
        <v>0.375</v>
      </c>
      <c r="AH448" s="26">
        <f>'Segment RDF'!$F$33</f>
        <v>40</v>
      </c>
      <c r="AI448" s="67">
        <f t="shared" si="127"/>
        <v>15</v>
      </c>
      <c r="AJ448" s="68">
        <f t="shared" si="128"/>
        <v>1.1342440408316065E-3</v>
      </c>
      <c r="AK448" s="24">
        <f>_xlfn.RANK.EQ(AJ448, AJ$4:INDEX(AJ:AJ, MATCH(1000000000000,AJ:AJ)), 0) + COUNTIF(AJ$4:INDEX(AJ:AJ, ROW(AJ448)), AJ448)-1</f>
        <v>787</v>
      </c>
      <c r="AL448" s="25">
        <f>(_xlfn.RANK.EQ(AK448, AK$4:INDEX(AK:AK, MATCH(1000000000000,AK:AK)), 1) + COUNTIF(AK$4:INDEX(AK:AK, ROW(AK448)), AK448)-1)/'Supporting Calculations'!$B$8</f>
        <v>0.72334558823529416</v>
      </c>
      <c r="AM448" s="26">
        <f>'Segment RDF'!$H$33</f>
        <v>40</v>
      </c>
      <c r="AN448" s="67">
        <f t="shared" si="129"/>
        <v>28.933823529411768</v>
      </c>
      <c r="AO448" s="69">
        <f t="shared" si="139"/>
        <v>7.5616210647404519E-3</v>
      </c>
      <c r="AP448" s="24">
        <f>_xlfn.RANK.EQ(AO448, AO$4:INDEX(AO:AO, MATCH(1000000000000,AO:AO)), 0) + COUNTIF(AO$4:INDEX(AO:AO, ROW(AO448)), AO448)-1</f>
        <v>894</v>
      </c>
      <c r="AQ448" s="25">
        <f>(_xlfn.RANK.EQ(AP448, AP$4:INDEX(AP:AP, MATCH(1000000000000,AP:AP)), 1) + COUNTIF(AP$4:INDEX(AP:AP, ROW(AP448)), AP448)-1)/'Supporting Calculations'!$B$8</f>
        <v>0.8216911764705882</v>
      </c>
      <c r="AR448" s="26">
        <f>'Segment RDF'!$J$33</f>
        <v>20</v>
      </c>
      <c r="AS448" s="67">
        <f t="shared" si="130"/>
        <v>16.433823529411764</v>
      </c>
      <c r="AT448" s="69"/>
      <c r="AU448" s="119">
        <f t="shared" si="131"/>
        <v>36.415441176470587</v>
      </c>
      <c r="AV448" s="56">
        <f t="shared" si="132"/>
        <v>60.367647058823536</v>
      </c>
      <c r="AW448" s="24"/>
      <c r="AX448" s="119">
        <f>(_xlfn.RANK.EQ(AU448, AU$4:INDEX(AU:AU, MATCH(1000000000000,AU:AU)), 1) + COUNTIF(AU$4:INDEX(AU:AU, ROW(AU448)), AU448)-1)/'Supporting Calculations'!$B$8*100</f>
        <v>35.753676470588239</v>
      </c>
      <c r="AY448" s="58">
        <f>(_xlfn.RANK.EQ(AV448, AV$4:INDEX(AV:AV, MATCH(10000000000,AV:AV)), 1) + COUNTIF(AV$4:INDEX(AV:AV, ROW(AV448)), AV448)-1)/'Supporting Calculations'!$B$8*100</f>
        <v>63.235294117647058</v>
      </c>
      <c r="AZ448" s="70">
        <f t="shared" si="133"/>
        <v>98.988970588235304</v>
      </c>
      <c r="BA448" s="24"/>
      <c r="BB448" s="14">
        <f>IF(AND(AX448&gt;='Supporting Calculations'!$B$4,AY448&gt;='Supporting Calculations'!$C$4) = TRUE,1,IF(AND(AX448&gt;'Supporting Calculations'!$B$4,AY448&lt;'Supporting Calculations'!$C$4) = TRUE, 2,IF(AND(AX448&lt;'Supporting Calculations'!$B$4,AY448&gt;'Supporting Calculations'!$C$4) = TRUE,3,IF(AND(AX448&lt;='Supporting Calculations'!$B$4,AY448&lt;='Supporting Calculations'!$C$4) = TRUE, 4,0))))</f>
        <v>4</v>
      </c>
      <c r="BC448" s="44" t="str">
        <f t="shared" si="134"/>
        <v>Low</v>
      </c>
      <c r="BE448" s="84">
        <f t="shared" si="135"/>
        <v>63.235294117647058</v>
      </c>
      <c r="BF448" s="86" t="e">
        <f t="shared" si="136"/>
        <v>#N/A</v>
      </c>
      <c r="BG448" s="88" t="e">
        <f t="shared" si="137"/>
        <v>#N/A</v>
      </c>
      <c r="BI448" s="14">
        <f t="shared" si="138"/>
        <v>644</v>
      </c>
      <c r="BJ448" s="121">
        <f>BI448/'Supporting Calculations'!$B$8</f>
        <v>0.59191176470588236</v>
      </c>
      <c r="BK448" s="21">
        <f>SUM(T448:INDEX(T:T, MATCH(100000000000000,T:T)))/SUM((T$4:INDEX(T:T, MATCH(1E+30,T:T))))</f>
        <v>0.95126678168348799</v>
      </c>
      <c r="BL448" s="21">
        <f>SUM(H448:INDEX(H:H, MATCH(100000000000000,H:H)))/SUM((H$4:INDEX(H:H, MATCH(100000000000000,H:H))))</f>
        <v>0.96470255401565985</v>
      </c>
      <c r="BM448" s="21">
        <f>SUM(O448:INDEX(O:O, MATCH(100000000000000,O:O)))/SUM((O$4:INDEX(O:O, MATCH(1E+30,O:O))))</f>
        <v>0.95126678168348799</v>
      </c>
      <c r="BN448" s="132">
        <f>SUM(F448:INDEX(F:F, MATCH(100000000000000,F:F)))/SUM((F$4:INDEX(F:F, MATCH(1E+30,F:F))))</f>
        <v>0.93802540643238719</v>
      </c>
      <c r="BQ448" s="28"/>
    </row>
    <row r="449" spans="1:69" ht="15.75" customHeight="1">
      <c r="A449" s="89"/>
      <c r="B449" s="124" t="s">
        <v>77</v>
      </c>
      <c r="C449" s="74"/>
      <c r="D449" s="28"/>
      <c r="E449" s="45">
        <v>6243299.0499999998</v>
      </c>
      <c r="F449" s="23">
        <v>603575</v>
      </c>
      <c r="G449" s="23">
        <v>6243299.0499999998</v>
      </c>
      <c r="H449" s="23">
        <v>66644.69</v>
      </c>
      <c r="I449" s="43">
        <v>1184555.96</v>
      </c>
      <c r="J449" s="23"/>
      <c r="K449" s="45"/>
      <c r="L449" s="23"/>
      <c r="M449" s="43"/>
      <c r="N449" s="23"/>
      <c r="O449" s="112">
        <f t="shared" si="120"/>
        <v>6243299.0499999998</v>
      </c>
      <c r="P449" s="24">
        <f>_xlfn.RANK.EQ(O449, O$4:INDEX(O:O, MATCH(100000000000000,O:O)), 0) + COUNTIF(O$4:INDEX(O:O, ROW(O449)), O449)-1</f>
        <v>643</v>
      </c>
      <c r="Q449" s="25">
        <f>(_xlfn.RANK.EQ(P449, P$4:INDEX(P:P, MATCH(1000000000000,P:P)), 0) + COUNTIF(P$4:INDEX(P:P, ROW(P449)), P449)-1)/'Supporting Calculations'!$B$8</f>
        <v>0.40992647058823528</v>
      </c>
      <c r="R449" s="26">
        <f>'Segment RDF'!$F$33</f>
        <v>40</v>
      </c>
      <c r="S449" s="56">
        <f t="shared" si="121"/>
        <v>16.397058823529413</v>
      </c>
      <c r="T449" s="113">
        <f t="shared" si="122"/>
        <v>6243299.0499999998</v>
      </c>
      <c r="U449" s="24">
        <f>_xlfn.RANK.EQ(T449, T$4:INDEX(T:T, MATCH(100000000000000,T:T)), 0) + COUNTIF(T$4:INDEX(T:T, ROW(T449)), T449)-1</f>
        <v>643</v>
      </c>
      <c r="V449" s="25">
        <f>(_xlfn.RANK.EQ(U449, U$4:INDEX(U:U, MATCH(1000000000000,U:U)), 0) + COUNTIF(U$4:INDEX(U:U, ROW(U449)), U449)-1)/'Supporting Calculations'!$B$8</f>
        <v>0.40992647058823528</v>
      </c>
      <c r="W449" s="26">
        <f>'Segment RDF'!$H$33</f>
        <v>40</v>
      </c>
      <c r="X449" s="56">
        <f t="shared" si="123"/>
        <v>16.397058823529413</v>
      </c>
      <c r="Y449" s="58">
        <f t="shared" si="124"/>
        <v>1184555.96</v>
      </c>
      <c r="Z449" s="24">
        <f>_xlfn.RANK.EQ(Y449, Y$4:INDEX(Y:Y, MATCH(100000000000000,Y:Y)), 0) + COUNTIF(Y$4:INDEX(Y:Y, ROW(Y449)), Y449)-1</f>
        <v>331</v>
      </c>
      <c r="AA449" s="25">
        <f>(_xlfn.RANK.EQ(Z449, Z$4:INDEX(Z:Z, MATCH(1000000000000,Z:Z)), 0) + COUNTIF(Z$4:INDEX(Z:Z, ROW(Z449)), Z449)-1)/'Supporting Calculations'!$B$8</f>
        <v>0.6966911764705882</v>
      </c>
      <c r="AB449" s="26">
        <f>'Segment RDF'!$J$33</f>
        <v>20</v>
      </c>
      <c r="AC449" s="56">
        <f t="shared" si="125"/>
        <v>13.933823529411764</v>
      </c>
      <c r="AD449" s="26"/>
      <c r="AE449" s="66">
        <f t="shared" si="126"/>
        <v>9.6675650992562978E-2</v>
      </c>
      <c r="AF449" s="24">
        <f>_xlfn.RANK.EQ(AE449, AE$4:INDEX(AE:AE, MATCH(1000000000000,AE:AE)), 0) + COUNTIF(AE$4:INDEX(AE:AE, ROW(AE449)), AE449)-1</f>
        <v>240</v>
      </c>
      <c r="AG449" s="25">
        <f>(_xlfn.RANK.EQ(AF449, AF$4:INDEX(AF:AF, MATCH(1000000000000,AF:AF)), 1) + COUNTIF(AF$4:INDEX(AF:AF, ROW(AF449)), AF449)-1)/'Supporting Calculations'!$B$8</f>
        <v>0.22058823529411764</v>
      </c>
      <c r="AH449" s="26">
        <f>'Segment RDF'!$F$33</f>
        <v>40</v>
      </c>
      <c r="AI449" s="67">
        <f t="shared" si="127"/>
        <v>8.8235294117647065</v>
      </c>
      <c r="AJ449" s="68">
        <f t="shared" si="128"/>
        <v>1.0674595188580627E-2</v>
      </c>
      <c r="AK449" s="24">
        <f>_xlfn.RANK.EQ(AJ449, AJ$4:INDEX(AJ:AJ, MATCH(1000000000000,AJ:AJ)), 0) + COUNTIF(AJ$4:INDEX(AJ:AJ, ROW(AJ449)), AJ449)-1</f>
        <v>373</v>
      </c>
      <c r="AL449" s="25">
        <f>(_xlfn.RANK.EQ(AK449, AK$4:INDEX(AK:AK, MATCH(1000000000000,AK:AK)), 1) + COUNTIF(AK$4:INDEX(AK:AK, ROW(AK449)), AK449)-1)/'Supporting Calculations'!$B$8</f>
        <v>0.34283088235294118</v>
      </c>
      <c r="AM449" s="26">
        <f>'Segment RDF'!$H$33</f>
        <v>40</v>
      </c>
      <c r="AN449" s="67">
        <f t="shared" si="129"/>
        <v>13.713235294117647</v>
      </c>
      <c r="AO449" s="69">
        <f t="shared" si="139"/>
        <v>0.1897323755459063</v>
      </c>
      <c r="AP449" s="24">
        <f>_xlfn.RANK.EQ(AO449, AO$4:INDEX(AO:AO, MATCH(1000000000000,AO:AO)), 0) + COUNTIF(AO$4:INDEX(AO:AO, ROW(AO449)), AO449)-1</f>
        <v>167</v>
      </c>
      <c r="AQ449" s="25">
        <f>(_xlfn.RANK.EQ(AP449, AP$4:INDEX(AP:AP, MATCH(1000000000000,AP:AP)), 1) + COUNTIF(AP$4:INDEX(AP:AP, ROW(AP449)), AP449)-1)/'Supporting Calculations'!$B$8</f>
        <v>0.15349264705882354</v>
      </c>
      <c r="AR449" s="26">
        <f>'Segment RDF'!$J$33</f>
        <v>20</v>
      </c>
      <c r="AS449" s="67">
        <f t="shared" si="130"/>
        <v>3.069852941176471</v>
      </c>
      <c r="AT449" s="69"/>
      <c r="AU449" s="119">
        <f t="shared" si="131"/>
        <v>46.727941176470594</v>
      </c>
      <c r="AV449" s="56">
        <f t="shared" si="132"/>
        <v>25.606617647058826</v>
      </c>
      <c r="AW449" s="24"/>
      <c r="AX449" s="119">
        <f>(_xlfn.RANK.EQ(AU449, AU$4:INDEX(AU:AU, MATCH(1000000000000,AU:AU)), 1) + COUNTIF(AU$4:INDEX(AU:AU, ROW(AU449)), AU449)-1)/'Supporting Calculations'!$B$8*100</f>
        <v>46.966911764705884</v>
      </c>
      <c r="AY449" s="58">
        <f>(_xlfn.RANK.EQ(AV449, AV$4:INDEX(AV:AV, MATCH(10000000000,AV:AV)), 1) + COUNTIF(AV$4:INDEX(AV:AV, ROW(AV449)), AV449)-1)/'Supporting Calculations'!$B$8*100</f>
        <v>17.003676470588236</v>
      </c>
      <c r="AZ449" s="70">
        <f t="shared" si="133"/>
        <v>63.970588235294116</v>
      </c>
      <c r="BA449" s="24"/>
      <c r="BB449" s="14">
        <f>IF(AND(AX449&gt;='Supporting Calculations'!$B$4,AY449&gt;='Supporting Calculations'!$C$4) = TRUE,1,IF(AND(AX449&gt;'Supporting Calculations'!$B$4,AY449&lt;'Supporting Calculations'!$C$4) = TRUE, 2,IF(AND(AX449&lt;'Supporting Calculations'!$B$4,AY449&gt;'Supporting Calculations'!$C$4) = TRUE,3,IF(AND(AX449&lt;='Supporting Calculations'!$B$4,AY449&lt;='Supporting Calculations'!$C$4) = TRUE, 4,0))))</f>
        <v>4</v>
      </c>
      <c r="BC449" s="44" t="str">
        <f t="shared" si="134"/>
        <v>Low</v>
      </c>
      <c r="BE449" s="84">
        <f t="shared" si="135"/>
        <v>17.003676470588236</v>
      </c>
      <c r="BF449" s="86" t="e">
        <f t="shared" si="136"/>
        <v>#N/A</v>
      </c>
      <c r="BG449" s="88" t="e">
        <f t="shared" si="137"/>
        <v>#N/A</v>
      </c>
      <c r="BI449" s="14">
        <f t="shared" si="138"/>
        <v>643</v>
      </c>
      <c r="BJ449" s="121">
        <f>BI449/'Supporting Calculations'!$B$8</f>
        <v>0.59099264705882348</v>
      </c>
      <c r="BK449" s="21">
        <f>SUM(T449:INDEX(T:T, MATCH(100000000000000,T:T)))/SUM((T$4:INDEX(T:T, MATCH(1E+30,T:T))))</f>
        <v>0.95107954430948616</v>
      </c>
      <c r="BL449" s="21">
        <f>SUM(H449:INDEX(H:H, MATCH(100000000000000,H:H)))/SUM((H$4:INDEX(H:H, MATCH(100000000000000,H:H))))</f>
        <v>0.96468880330049844</v>
      </c>
      <c r="BM449" s="21">
        <f>SUM(O449:INDEX(O:O, MATCH(100000000000000,O:O)))/SUM((O$4:INDEX(O:O, MATCH(1E+30,O:O))))</f>
        <v>0.95107954430948616</v>
      </c>
      <c r="BN449" s="132">
        <f>SUM(F449:INDEX(F:F, MATCH(100000000000000,F:F)))/SUM((F$4:INDEX(F:F, MATCH(1E+30,F:F))))</f>
        <v>0.93778363462737946</v>
      </c>
      <c r="BQ449" s="28"/>
    </row>
    <row r="450" spans="1:69" ht="15.75" customHeight="1">
      <c r="A450" s="89"/>
      <c r="B450" s="124" t="s">
        <v>77</v>
      </c>
      <c r="C450" s="74"/>
      <c r="D450" s="28"/>
      <c r="E450" s="45">
        <v>6252833.54</v>
      </c>
      <c r="F450" s="23">
        <v>163984</v>
      </c>
      <c r="G450" s="23">
        <v>6252833.54</v>
      </c>
      <c r="H450" s="23">
        <v>17899.669999999998</v>
      </c>
      <c r="I450" s="43">
        <v>119331.13</v>
      </c>
      <c r="J450" s="23"/>
      <c r="K450" s="45"/>
      <c r="L450" s="23"/>
      <c r="M450" s="43"/>
      <c r="N450" s="23"/>
      <c r="O450" s="112">
        <f t="shared" si="120"/>
        <v>6252833.54</v>
      </c>
      <c r="P450" s="24">
        <f>_xlfn.RANK.EQ(O450, O$4:INDEX(O:O, MATCH(100000000000000,O:O)), 0) + COUNTIF(O$4:INDEX(O:O, ROW(O450)), O450)-1</f>
        <v>642</v>
      </c>
      <c r="Q450" s="25">
        <f>(_xlfn.RANK.EQ(P450, P$4:INDEX(P:P, MATCH(1000000000000,P:P)), 0) + COUNTIF(P$4:INDEX(P:P, ROW(P450)), P450)-1)/'Supporting Calculations'!$B$8</f>
        <v>0.4108455882352941</v>
      </c>
      <c r="R450" s="26">
        <f>'Segment RDF'!$F$33</f>
        <v>40</v>
      </c>
      <c r="S450" s="56">
        <f t="shared" si="121"/>
        <v>16.433823529411764</v>
      </c>
      <c r="T450" s="113">
        <f t="shared" si="122"/>
        <v>6252833.54</v>
      </c>
      <c r="U450" s="24">
        <f>_xlfn.RANK.EQ(T450, T$4:INDEX(T:T, MATCH(100000000000000,T:T)), 0) + COUNTIF(T$4:INDEX(T:T, ROW(T450)), T450)-1</f>
        <v>642</v>
      </c>
      <c r="V450" s="25">
        <f>(_xlfn.RANK.EQ(U450, U$4:INDEX(U:U, MATCH(1000000000000,U:U)), 0) + COUNTIF(U$4:INDEX(U:U, ROW(U450)), U450)-1)/'Supporting Calculations'!$B$8</f>
        <v>0.4108455882352941</v>
      </c>
      <c r="W450" s="26">
        <f>'Segment RDF'!$H$33</f>
        <v>40</v>
      </c>
      <c r="X450" s="56">
        <f t="shared" si="123"/>
        <v>16.433823529411764</v>
      </c>
      <c r="Y450" s="58">
        <f t="shared" si="124"/>
        <v>119331.13</v>
      </c>
      <c r="Z450" s="24">
        <f>_xlfn.RANK.EQ(Y450, Y$4:INDEX(Y:Y, MATCH(100000000000000,Y:Y)), 0) + COUNTIF(Y$4:INDEX(Y:Y, ROW(Y450)), Y450)-1</f>
        <v>781</v>
      </c>
      <c r="AA450" s="25">
        <f>(_xlfn.RANK.EQ(Z450, Z$4:INDEX(Z:Z, MATCH(1000000000000,Z:Z)), 0) + COUNTIF(Z$4:INDEX(Z:Z, ROW(Z450)), Z450)-1)/'Supporting Calculations'!$B$8</f>
        <v>0.28308823529411764</v>
      </c>
      <c r="AB450" s="26">
        <f>'Segment RDF'!$J$33</f>
        <v>20</v>
      </c>
      <c r="AC450" s="56">
        <f t="shared" si="125"/>
        <v>5.6617647058823533</v>
      </c>
      <c r="AD450" s="26"/>
      <c r="AE450" s="66">
        <f t="shared" si="126"/>
        <v>2.622555021671023E-2</v>
      </c>
      <c r="AF450" s="24">
        <f>_xlfn.RANK.EQ(AE450, AE$4:INDEX(AE:AE, MATCH(1000000000000,AE:AE)), 0) + COUNTIF(AE$4:INDEX(AE:AE, ROW(AE450)), AE450)-1</f>
        <v>692</v>
      </c>
      <c r="AG450" s="25">
        <f>(_xlfn.RANK.EQ(AF450, AF$4:INDEX(AF:AF, MATCH(1000000000000,AF:AF)), 1) + COUNTIF(AF$4:INDEX(AF:AF, ROW(AF450)), AF450)-1)/'Supporting Calculations'!$B$8</f>
        <v>0.63602941176470584</v>
      </c>
      <c r="AH450" s="26">
        <f>'Segment RDF'!$F$33</f>
        <v>40</v>
      </c>
      <c r="AI450" s="67">
        <f t="shared" si="127"/>
        <v>25.441176470588232</v>
      </c>
      <c r="AJ450" s="68">
        <f t="shared" si="128"/>
        <v>2.8626493709602253E-3</v>
      </c>
      <c r="AK450" s="24">
        <f>_xlfn.RANK.EQ(AJ450, AJ$4:INDEX(AJ:AJ, MATCH(1000000000000,AJ:AJ)), 0) + COUNTIF(AJ$4:INDEX(AJ:AJ, ROW(AJ450)), AJ450)-1</f>
        <v>690</v>
      </c>
      <c r="AL450" s="25">
        <f>(_xlfn.RANK.EQ(AK450, AK$4:INDEX(AK:AK, MATCH(1000000000000,AK:AK)), 1) + COUNTIF(AK$4:INDEX(AK:AK, ROW(AK450)), AK450)-1)/'Supporting Calculations'!$B$8</f>
        <v>0.6341911764705882</v>
      </c>
      <c r="AM450" s="26">
        <f>'Segment RDF'!$H$33</f>
        <v>40</v>
      </c>
      <c r="AN450" s="67">
        <f t="shared" si="129"/>
        <v>25.367647058823529</v>
      </c>
      <c r="AO450" s="69">
        <f t="shared" si="139"/>
        <v>1.9084328606643188E-2</v>
      </c>
      <c r="AP450" s="24">
        <f>_xlfn.RANK.EQ(AO450, AO$4:INDEX(AO:AO, MATCH(1000000000000,AO:AO)), 0) + COUNTIF(AO$4:INDEX(AO:AO, ROW(AO450)), AO450)-1</f>
        <v>786</v>
      </c>
      <c r="AQ450" s="25">
        <f>(_xlfn.RANK.EQ(AP450, AP$4:INDEX(AP:AP, MATCH(1000000000000,AP:AP)), 1) + COUNTIF(AP$4:INDEX(AP:AP, ROW(AP450)), AP450)-1)/'Supporting Calculations'!$B$8</f>
        <v>0.72242647058823528</v>
      </c>
      <c r="AR450" s="26">
        <f>'Segment RDF'!$J$33</f>
        <v>20</v>
      </c>
      <c r="AS450" s="67">
        <f t="shared" si="130"/>
        <v>14.448529411764707</v>
      </c>
      <c r="AT450" s="69"/>
      <c r="AU450" s="119">
        <f t="shared" si="131"/>
        <v>38.529411764705884</v>
      </c>
      <c r="AV450" s="56">
        <f t="shared" si="132"/>
        <v>65.257352941176464</v>
      </c>
      <c r="AW450" s="24"/>
      <c r="AX450" s="119">
        <f>(_xlfn.RANK.EQ(AU450, AU$4:INDEX(AU:AU, MATCH(1000000000000,AU:AU)), 1) + COUNTIF(AU$4:INDEX(AU:AU, ROW(AU450)), AU450)-1)/'Supporting Calculations'!$B$8*100</f>
        <v>38.05147058823529</v>
      </c>
      <c r="AY450" s="58">
        <f>(_xlfn.RANK.EQ(AV450, AV$4:INDEX(AV:AV, MATCH(10000000000,AV:AV)), 1) + COUNTIF(AV$4:INDEX(AV:AV, ROW(AV450)), AV450)-1)/'Supporting Calculations'!$B$8*100</f>
        <v>72.33455882352942</v>
      </c>
      <c r="AZ450" s="70">
        <f t="shared" si="133"/>
        <v>110.38602941176471</v>
      </c>
      <c r="BA450" s="24"/>
      <c r="BB450" s="14">
        <f>IF(AND(AX450&gt;='Supporting Calculations'!$B$4,AY450&gt;='Supporting Calculations'!$C$4) = TRUE,1,IF(AND(AX450&gt;'Supporting Calculations'!$B$4,AY450&lt;'Supporting Calculations'!$C$4) = TRUE, 2,IF(AND(AX450&lt;'Supporting Calculations'!$B$4,AY450&gt;'Supporting Calculations'!$C$4) = TRUE,3,IF(AND(AX450&lt;='Supporting Calculations'!$B$4,AY450&lt;='Supporting Calculations'!$C$4) = TRUE, 4,0))))</f>
        <v>4</v>
      </c>
      <c r="BC450" s="44" t="str">
        <f t="shared" si="134"/>
        <v>Low</v>
      </c>
      <c r="BE450" s="84" t="e">
        <f t="shared" si="135"/>
        <v>#N/A</v>
      </c>
      <c r="BF450" s="86" t="e">
        <f t="shared" si="136"/>
        <v>#N/A</v>
      </c>
      <c r="BG450" s="88">
        <f t="shared" si="137"/>
        <v>72.33455882352942</v>
      </c>
      <c r="BI450" s="14">
        <f t="shared" si="138"/>
        <v>642</v>
      </c>
      <c r="BJ450" s="121">
        <f>BI450/'Supporting Calculations'!$B$8</f>
        <v>0.59007352941176472</v>
      </c>
      <c r="BK450" s="21">
        <f>SUM(T450:INDEX(T:T, MATCH(100000000000000,T:T)))/SUM((T$4:INDEX(T:T, MATCH(1E+30,T:T))))</f>
        <v>0.95089226952131589</v>
      </c>
      <c r="BL450" s="21">
        <f>SUM(H450:INDEX(H:H, MATCH(100000000000000,H:H)))/SUM((H$4:INDEX(H:H, MATCH(100000000000000,H:H))))</f>
        <v>0.96455936673908105</v>
      </c>
      <c r="BM450" s="21">
        <f>SUM(O450:INDEX(O:O, MATCH(100000000000000,O:O)))/SUM((O$4:INDEX(O:O, MATCH(1E+30,O:O))))</f>
        <v>0.95089226952131589</v>
      </c>
      <c r="BN450" s="132">
        <f>SUM(F450:INDEX(F:F, MATCH(100000000000000,F:F)))/SUM((F$4:INDEX(F:F, MATCH(1E+30,F:F))))</f>
        <v>0.93741781832038329</v>
      </c>
      <c r="BQ450" s="28"/>
    </row>
    <row r="451" spans="1:69" ht="15.75" customHeight="1">
      <c r="A451" s="89"/>
      <c r="B451" s="124" t="s">
        <v>138</v>
      </c>
      <c r="C451" s="74"/>
      <c r="D451" s="28"/>
      <c r="E451" s="45">
        <v>6274195.9699999997</v>
      </c>
      <c r="F451" s="23">
        <v>50127</v>
      </c>
      <c r="G451" s="23">
        <v>6274195.9699999997</v>
      </c>
      <c r="H451" s="23">
        <v>1897.53</v>
      </c>
      <c r="I451" s="43">
        <v>12650.17</v>
      </c>
      <c r="J451" s="23"/>
      <c r="K451" s="45"/>
      <c r="L451" s="23"/>
      <c r="M451" s="43"/>
      <c r="N451" s="28"/>
      <c r="O451" s="112">
        <f t="shared" si="120"/>
        <v>6274195.9699999997</v>
      </c>
      <c r="P451" s="24">
        <f>_xlfn.RANK.EQ(O451, O$4:INDEX(O:O, MATCH(100000000000000,O:O)), 0) + COUNTIF(O$4:INDEX(O:O, ROW(O451)), O451)-1</f>
        <v>641</v>
      </c>
      <c r="Q451" s="25">
        <f>(_xlfn.RANK.EQ(P451, P$4:INDEX(P:P, MATCH(1000000000000,P:P)), 0) + COUNTIF(P$4:INDEX(P:P, ROW(P451)), P451)-1)/'Supporting Calculations'!$B$8</f>
        <v>0.41176470588235292</v>
      </c>
      <c r="R451" s="26">
        <f>'Segment RDF'!$F$33</f>
        <v>40</v>
      </c>
      <c r="S451" s="56">
        <f t="shared" si="121"/>
        <v>16.470588235294116</v>
      </c>
      <c r="T451" s="113">
        <f t="shared" si="122"/>
        <v>6274195.9699999997</v>
      </c>
      <c r="U451" s="24">
        <f>_xlfn.RANK.EQ(T451, T$4:INDEX(T:T, MATCH(100000000000000,T:T)), 0) + COUNTIF(T$4:INDEX(T:T, ROW(T451)), T451)-1</f>
        <v>641</v>
      </c>
      <c r="V451" s="25">
        <f>(_xlfn.RANK.EQ(U451, U$4:INDEX(U:U, MATCH(1000000000000,U:U)), 0) + COUNTIF(U$4:INDEX(U:U, ROW(U451)), U451)-1)/'Supporting Calculations'!$B$8</f>
        <v>0.41176470588235292</v>
      </c>
      <c r="W451" s="26">
        <f>'Segment RDF'!$H$33</f>
        <v>40</v>
      </c>
      <c r="X451" s="56">
        <f t="shared" si="123"/>
        <v>16.470588235294116</v>
      </c>
      <c r="Y451" s="58">
        <f t="shared" si="124"/>
        <v>12650.17</v>
      </c>
      <c r="Z451" s="24">
        <f>_xlfn.RANK.EQ(Y451, Y$4:INDEX(Y:Y, MATCH(100000000000000,Y:Y)), 0) + COUNTIF(Y$4:INDEX(Y:Y, ROW(Y451)), Y451)-1</f>
        <v>939</v>
      </c>
      <c r="AA451" s="25">
        <f>(_xlfn.RANK.EQ(Z451, Z$4:INDEX(Z:Z, MATCH(1000000000000,Z:Z)), 0) + COUNTIF(Z$4:INDEX(Z:Z, ROW(Z451)), Z451)-1)/'Supporting Calculations'!$B$8</f>
        <v>0.13786764705882354</v>
      </c>
      <c r="AB451" s="26">
        <f>'Segment RDF'!$J$33</f>
        <v>20</v>
      </c>
      <c r="AC451" s="56">
        <f t="shared" si="125"/>
        <v>2.757352941176471</v>
      </c>
      <c r="AD451" s="28"/>
      <c r="AE451" s="66">
        <f t="shared" si="126"/>
        <v>7.9893902325782785E-3</v>
      </c>
      <c r="AF451" s="24">
        <f>_xlfn.RANK.EQ(AE451, AE$4:INDEX(AE:AE, MATCH(1000000000000,AE:AE)), 0) + COUNTIF(AE$4:INDEX(AE:AE, ROW(AE451)), AE451)-1</f>
        <v>888</v>
      </c>
      <c r="AG451" s="25">
        <f>(_xlfn.RANK.EQ(AF451, AF$4:INDEX(AF:AF, MATCH(1000000000000,AF:AF)), 1) + COUNTIF(AF$4:INDEX(AF:AF, ROW(AF451)), AF451)-1)/'Supporting Calculations'!$B$8</f>
        <v>0.81617647058823528</v>
      </c>
      <c r="AH451" s="26">
        <f>'Segment RDF'!$F$33</f>
        <v>40</v>
      </c>
      <c r="AI451" s="67">
        <f t="shared" si="127"/>
        <v>32.647058823529413</v>
      </c>
      <c r="AJ451" s="68">
        <f t="shared" si="128"/>
        <v>3.024339706749708E-4</v>
      </c>
      <c r="AK451" s="24">
        <f>_xlfn.RANK.EQ(AJ451, AJ$4:INDEX(AJ:AJ, MATCH(1000000000000,AJ:AJ)), 0) + COUNTIF(AJ$4:INDEX(AJ:AJ, ROW(AJ451)), AJ451)-1</f>
        <v>848</v>
      </c>
      <c r="AL451" s="25">
        <f>(_xlfn.RANK.EQ(AK451, AK$4:INDEX(AK:AK, MATCH(1000000000000,AK:AK)), 1) + COUNTIF(AK$4:INDEX(AK:AK, ROW(AK451)), AK451)-1)/'Supporting Calculations'!$B$8</f>
        <v>0.77941176470588236</v>
      </c>
      <c r="AM451" s="26">
        <f>'Segment RDF'!$H$33</f>
        <v>40</v>
      </c>
      <c r="AN451" s="67">
        <f t="shared" si="129"/>
        <v>31.176470588235293</v>
      </c>
      <c r="AO451" s="69">
        <f t="shared" si="139"/>
        <v>2.0162216896773152E-3</v>
      </c>
      <c r="AP451" s="24">
        <f>_xlfn.RANK.EQ(AO451, AO$4:INDEX(AO:AO, MATCH(1000000000000,AO:AO)), 0) + COUNTIF(AO$4:INDEX(AO:AO, ROW(AO451)), AO451)-1</f>
        <v>944</v>
      </c>
      <c r="AQ451" s="25">
        <f>(_xlfn.RANK.EQ(AP451, AP$4:INDEX(AP:AP, MATCH(1000000000000,AP:AP)), 1) + COUNTIF(AP$4:INDEX(AP:AP, ROW(AP451)), AP451)-1)/'Supporting Calculations'!$B$8</f>
        <v>0.86764705882352944</v>
      </c>
      <c r="AR451" s="26">
        <f>'Segment RDF'!$J$33</f>
        <v>20</v>
      </c>
      <c r="AS451" s="67">
        <f t="shared" si="130"/>
        <v>17.352941176470587</v>
      </c>
      <c r="AT451" s="28"/>
      <c r="AU451" s="119">
        <f t="shared" si="131"/>
        <v>35.698529411764703</v>
      </c>
      <c r="AV451" s="56">
        <f t="shared" si="132"/>
        <v>81.176470588235304</v>
      </c>
      <c r="AW451" s="28"/>
      <c r="AX451" s="119">
        <f>(_xlfn.RANK.EQ(AU451, AU$4:INDEX(AU:AU, MATCH(1000000000000,AU:AU)), 1) + COUNTIF(AU$4:INDEX(AU:AU, ROW(AU451)), AU451)-1)/'Supporting Calculations'!$B$8*100</f>
        <v>35.202205882352942</v>
      </c>
      <c r="AY451" s="58">
        <f>(_xlfn.RANK.EQ(AV451, AV$4:INDEX(AV:AV, MATCH(10000000000,AV:AV)), 1) + COUNTIF(AV$4:INDEX(AV:AV, ROW(AV451)), AV451)-1)/'Supporting Calculations'!$B$8*100</f>
        <v>93.014705882352942</v>
      </c>
      <c r="AZ451" s="70">
        <f t="shared" si="133"/>
        <v>128.21691176470588</v>
      </c>
      <c r="BA451" s="28"/>
      <c r="BB451" s="14">
        <f>IF(AND(AX451&gt;='Supporting Calculations'!$B$4,AY451&gt;='Supporting Calculations'!$C$4) = TRUE,1,IF(AND(AX451&gt;'Supporting Calculations'!$B$4,AY451&lt;'Supporting Calculations'!$C$4) = TRUE, 2,IF(AND(AX451&lt;'Supporting Calculations'!$B$4,AY451&gt;'Supporting Calculations'!$C$4) = TRUE,3,IF(AND(AX451&lt;='Supporting Calculations'!$B$4,AY451&lt;='Supporting Calculations'!$C$4) = TRUE, 4,0))))</f>
        <v>3</v>
      </c>
      <c r="BC451" s="44" t="str">
        <f t="shared" si="134"/>
        <v>Medium</v>
      </c>
      <c r="BE451" s="84" t="e">
        <f t="shared" si="135"/>
        <v>#N/A</v>
      </c>
      <c r="BF451" s="86" t="e">
        <f t="shared" si="136"/>
        <v>#N/A</v>
      </c>
      <c r="BG451" s="88">
        <f t="shared" si="137"/>
        <v>93.014705882352942</v>
      </c>
      <c r="BI451" s="14">
        <f t="shared" si="138"/>
        <v>641</v>
      </c>
      <c r="BJ451" s="121">
        <f>BI451/'Supporting Calculations'!$B$8</f>
        <v>0.58915441176470584</v>
      </c>
      <c r="BK451" s="21">
        <f>SUM(T451:INDEX(T:T, MATCH(100000000000000,T:T)))/SUM((T$4:INDEX(T:T, MATCH(1E+30,T:T))))</f>
        <v>0.95070470873537705</v>
      </c>
      <c r="BL451" s="21">
        <f>SUM(H451:INDEX(H:H, MATCH(100000000000000,H:H)))/SUM((H$4:INDEX(H:H, MATCH(100000000000000,H:H))))</f>
        <v>0.96452460220292213</v>
      </c>
      <c r="BM451" s="21">
        <f>SUM(O451:INDEX(O:O, MATCH(100000000000000,O:O)))/SUM((O$4:INDEX(O:O, MATCH(1E+30,O:O))))</f>
        <v>0.95070470873537705</v>
      </c>
      <c r="BN451" s="132">
        <f>SUM(F451:INDEX(F:F, MATCH(100000000000000,F:F)))/SUM((F$4:INDEX(F:F, MATCH(1E+30,F:F))))</f>
        <v>0.93731843047084262</v>
      </c>
      <c r="BQ451" s="28"/>
    </row>
    <row r="452" spans="1:69" ht="15.75" customHeight="1">
      <c r="A452" s="89"/>
      <c r="B452" s="124" t="s">
        <v>141</v>
      </c>
      <c r="C452" s="74"/>
      <c r="D452" s="28"/>
      <c r="E452" s="45">
        <v>6295455.5</v>
      </c>
      <c r="F452" s="23">
        <v>146970</v>
      </c>
      <c r="G452" s="23">
        <v>6295455.5</v>
      </c>
      <c r="H452" s="23">
        <v>52518.91</v>
      </c>
      <c r="I452" s="43">
        <v>350126.03</v>
      </c>
      <c r="J452" s="23"/>
      <c r="K452" s="45"/>
      <c r="L452" s="23"/>
      <c r="M452" s="43"/>
      <c r="N452" s="23"/>
      <c r="O452" s="112">
        <f t="shared" ref="O452:O515" si="140">E452</f>
        <v>6295455.5</v>
      </c>
      <c r="P452" s="24">
        <f>_xlfn.RANK.EQ(O452, O$4:INDEX(O:O, MATCH(100000000000000,O:O)), 0) + COUNTIF(O$4:INDEX(O:O, ROW(O452)), O452)-1</f>
        <v>640</v>
      </c>
      <c r="Q452" s="25">
        <f>(_xlfn.RANK.EQ(P452, P$4:INDEX(P:P, MATCH(1000000000000,P:P)), 0) + COUNTIF(P$4:INDEX(P:P, ROW(P452)), P452)-1)/'Supporting Calculations'!$B$8</f>
        <v>0.41268382352941174</v>
      </c>
      <c r="R452" s="26">
        <f>'Segment RDF'!$F$33</f>
        <v>40</v>
      </c>
      <c r="S452" s="56">
        <f t="shared" ref="S452:S515" si="141">Q452*R452</f>
        <v>16.507352941176471</v>
      </c>
      <c r="T452" s="113">
        <f t="shared" ref="T452:T515" si="142">G452</f>
        <v>6295455.5</v>
      </c>
      <c r="U452" s="24">
        <f>_xlfn.RANK.EQ(T452, T$4:INDEX(T:T, MATCH(100000000000000,T:T)), 0) + COUNTIF(T$4:INDEX(T:T, ROW(T452)), T452)-1</f>
        <v>640</v>
      </c>
      <c r="V452" s="25">
        <f>(_xlfn.RANK.EQ(U452, U$4:INDEX(U:U, MATCH(1000000000000,U:U)), 0) + COUNTIF(U$4:INDEX(U:U, ROW(U452)), U452)-1)/'Supporting Calculations'!$B$8</f>
        <v>0.41268382352941174</v>
      </c>
      <c r="W452" s="26">
        <f>'Segment RDF'!$H$33</f>
        <v>40</v>
      </c>
      <c r="X452" s="56">
        <f t="shared" ref="X452:X515" si="143">V452*W452</f>
        <v>16.507352941176471</v>
      </c>
      <c r="Y452" s="58">
        <f t="shared" ref="Y452:Y515" si="144">I452</f>
        <v>350126.03</v>
      </c>
      <c r="Z452" s="24">
        <f>_xlfn.RANK.EQ(Y452, Y$4:INDEX(Y:Y, MATCH(100000000000000,Y:Y)), 0) + COUNTIF(Y$4:INDEX(Y:Y, ROW(Y452)), Y452)-1</f>
        <v>583</v>
      </c>
      <c r="AA452" s="25">
        <f>(_xlfn.RANK.EQ(Z452, Z$4:INDEX(Z:Z, MATCH(1000000000000,Z:Z)), 0) + COUNTIF(Z$4:INDEX(Z:Z, ROW(Z452)), Z452)-1)/'Supporting Calculations'!$B$8</f>
        <v>0.46507352941176472</v>
      </c>
      <c r="AB452" s="26">
        <f>'Segment RDF'!$J$33</f>
        <v>20</v>
      </c>
      <c r="AC452" s="56">
        <f t="shared" ref="AC452:AC515" si="145">AA452*AB452</f>
        <v>9.3014705882352935</v>
      </c>
      <c r="AD452" s="26"/>
      <c r="AE452" s="66">
        <f t="shared" ref="AE452:AE515" si="146">IF(E452=0,0,((F452+K452))/E452)</f>
        <v>2.3345411622717371E-2</v>
      </c>
      <c r="AF452" s="24">
        <f>_xlfn.RANK.EQ(AE452, AE$4:INDEX(AE:AE, MATCH(1000000000000,AE:AE)), 0) + COUNTIF(AE$4:INDEX(AE:AE, ROW(AE452)), AE452)-1</f>
        <v>724</v>
      </c>
      <c r="AG452" s="25">
        <f>(_xlfn.RANK.EQ(AF452, AF$4:INDEX(AF:AF, MATCH(1000000000000,AF:AF)), 1) + COUNTIF(AF$4:INDEX(AF:AF, ROW(AF452)), AF452)-1)/'Supporting Calculations'!$B$8</f>
        <v>0.6654411764705882</v>
      </c>
      <c r="AH452" s="26">
        <f>'Segment RDF'!$F$33</f>
        <v>40</v>
      </c>
      <c r="AI452" s="67">
        <f t="shared" ref="AI452:AI515" si="147">IF(O452=0,0,AG452*AH452)</f>
        <v>26.617647058823529</v>
      </c>
      <c r="AJ452" s="68">
        <f t="shared" ref="AJ452:AJ515" si="148">IF(G452=0,0,((H452+L452))/G452)</f>
        <v>8.3423526701125929E-3</v>
      </c>
      <c r="AK452" s="24">
        <f>_xlfn.RANK.EQ(AJ452, AJ$4:INDEX(AJ:AJ, MATCH(1000000000000,AJ:AJ)), 0) + COUNTIF(AJ$4:INDEX(AJ:AJ, ROW(AJ452)), AJ452)-1</f>
        <v>457</v>
      </c>
      <c r="AL452" s="25">
        <f>(_xlfn.RANK.EQ(AK452, AK$4:INDEX(AK:AK, MATCH(1000000000000,AK:AK)), 1) + COUNTIF(AK$4:INDEX(AK:AK, ROW(AK452)), AK452)-1)/'Supporting Calculations'!$B$8</f>
        <v>0.42003676470588236</v>
      </c>
      <c r="AM452" s="26">
        <f>'Segment RDF'!$H$33</f>
        <v>40</v>
      </c>
      <c r="AN452" s="67">
        <f t="shared" ref="AN452:AN515" si="149">IF(T452=0,0,AL452*AM452)</f>
        <v>16.801470588235293</v>
      </c>
      <c r="AO452" s="69">
        <f t="shared" si="139"/>
        <v>5.5615678643110102E-2</v>
      </c>
      <c r="AP452" s="24">
        <f>_xlfn.RANK.EQ(AO452, AO$4:INDEX(AO:AO, MATCH(1000000000000,AO:AO)), 0) + COUNTIF(AO$4:INDEX(AO:AO, ROW(AO452)), AO452)-1</f>
        <v>553</v>
      </c>
      <c r="AQ452" s="25">
        <f>(_xlfn.RANK.EQ(AP452, AP$4:INDEX(AP:AP, MATCH(1000000000000,AP:AP)), 1) + COUNTIF(AP$4:INDEX(AP:AP, ROW(AP452)), AP452)-1)/'Supporting Calculations'!$B$8</f>
        <v>0.50827205882352944</v>
      </c>
      <c r="AR452" s="26">
        <f>'Segment RDF'!$J$33</f>
        <v>20</v>
      </c>
      <c r="AS452" s="67">
        <f t="shared" ref="AS452:AS515" si="150">AQ452*AR452</f>
        <v>10.165441176470589</v>
      </c>
      <c r="AT452" s="69"/>
      <c r="AU452" s="119">
        <f t="shared" ref="AU452:AU515" si="151">$X452 + $S452+$AC452</f>
        <v>42.316176470588232</v>
      </c>
      <c r="AV452" s="56">
        <f t="shared" ref="AV452:AV515" si="152">$AN452 + $AI452+$AS452</f>
        <v>53.584558823529413</v>
      </c>
      <c r="AW452" s="24"/>
      <c r="AX452" s="119">
        <f>(_xlfn.RANK.EQ(AU452, AU$4:INDEX(AU:AU, MATCH(1000000000000,AU:AU)), 1) + COUNTIF(AU$4:INDEX(AU:AU, ROW(AU452)), AU452)-1)/'Supporting Calculations'!$B$8*100</f>
        <v>42.555147058823529</v>
      </c>
      <c r="AY452" s="58">
        <f>(_xlfn.RANK.EQ(AV452, AV$4:INDEX(AV:AV, MATCH(10000000000,AV:AV)), 1) + COUNTIF(AV$4:INDEX(AV:AV, ROW(AV452)), AV452)-1)/'Supporting Calculations'!$B$8*100</f>
        <v>52.205882352941181</v>
      </c>
      <c r="AZ452" s="70">
        <f t="shared" ref="AZ452:AZ515" si="153">AX452+AY452</f>
        <v>94.76102941176471</v>
      </c>
      <c r="BA452" s="24"/>
      <c r="BB452" s="14">
        <f>IF(AND(AX452&gt;='Supporting Calculations'!$B$4,AY452&gt;='Supporting Calculations'!$C$4) = TRUE,1,IF(AND(AX452&gt;'Supporting Calculations'!$B$4,AY452&lt;'Supporting Calculations'!$C$4) = TRUE, 2,IF(AND(AX452&lt;'Supporting Calculations'!$B$4,AY452&gt;'Supporting Calculations'!$C$4) = TRUE,3,IF(AND(AX452&lt;='Supporting Calculations'!$B$4,AY452&lt;='Supporting Calculations'!$C$4) = TRUE, 4,0))))</f>
        <v>4</v>
      </c>
      <c r="BC452" s="44" t="str">
        <f t="shared" ref="BC452:BC515" si="154">IF(BB452=1,"High",IF(BB452=2,"Key",IF(BB452=3,"Medium","Low")))</f>
        <v>Low</v>
      </c>
      <c r="BE452" s="84" t="e">
        <f t="shared" ref="BE452:BE515" si="155">IF(MAX(AN452,AS452,AI452)=AN452,AY452,NA())</f>
        <v>#N/A</v>
      </c>
      <c r="BF452" s="86" t="e">
        <f t="shared" ref="BF452:BF515" si="156">IF(MAX(AN452,AS452,AI452)=AS452,AY452,NA())</f>
        <v>#N/A</v>
      </c>
      <c r="BG452" s="88">
        <f t="shared" ref="BG452:BG515" si="157">IF(MAX(AN452,AS452,AI452)=AI452,AY452,NA())</f>
        <v>52.205882352941181</v>
      </c>
      <c r="BI452" s="14">
        <f t="shared" ref="BI452:BI515" si="158">(BI451-1)</f>
        <v>640</v>
      </c>
      <c r="BJ452" s="121">
        <f>BI452/'Supporting Calculations'!$B$8</f>
        <v>0.58823529411764708</v>
      </c>
      <c r="BK452" s="21">
        <f>SUM(T452:INDEX(T:T, MATCH(100000000000000,T:T)))/SUM((T$4:INDEX(T:T, MATCH(1E+30,T:T))))</f>
        <v>0.95051650715928537</v>
      </c>
      <c r="BL452" s="21">
        <f>SUM(H452:INDEX(H:H, MATCH(100000000000000,H:H)))/SUM((H$4:INDEX(H:H, MATCH(100000000000000,H:H))))</f>
        <v>0.96452091684166696</v>
      </c>
      <c r="BM452" s="21">
        <f>SUM(O452:INDEX(O:O, MATCH(100000000000000,O:O)))/SUM((O$4:INDEX(O:O, MATCH(1E+30,O:O))))</f>
        <v>0.95051650715928537</v>
      </c>
      <c r="BN452" s="132">
        <f>SUM(F452:INDEX(F:F, MATCH(100000000000000,F:F)))/SUM((F$4:INDEX(F:F, MATCH(1E+30,F:F))))</f>
        <v>0.9372880493682112</v>
      </c>
      <c r="BQ452" s="27"/>
    </row>
    <row r="453" spans="1:69" ht="15.75" customHeight="1">
      <c r="A453" s="89"/>
      <c r="B453" s="124" t="s">
        <v>139</v>
      </c>
      <c r="C453" s="74"/>
      <c r="D453" s="28"/>
      <c r="E453" s="45">
        <v>6304903</v>
      </c>
      <c r="F453" s="23">
        <v>0</v>
      </c>
      <c r="G453" s="23">
        <v>6304903</v>
      </c>
      <c r="H453" s="23">
        <v>28622.400000000001</v>
      </c>
      <c r="I453" s="43">
        <v>190816</v>
      </c>
      <c r="J453" s="23"/>
      <c r="K453" s="45"/>
      <c r="L453" s="23"/>
      <c r="M453" s="43"/>
      <c r="N453" s="28"/>
      <c r="O453" s="112">
        <f t="shared" si="140"/>
        <v>6304903</v>
      </c>
      <c r="P453" s="24">
        <f>_xlfn.RANK.EQ(O453, O$4:INDEX(O:O, MATCH(100000000000000,O:O)), 0) + COUNTIF(O$4:INDEX(O:O, ROW(O453)), O453)-1</f>
        <v>639</v>
      </c>
      <c r="Q453" s="25">
        <f>(_xlfn.RANK.EQ(P453, P$4:INDEX(P:P, MATCH(1000000000000,P:P)), 0) + COUNTIF(P$4:INDEX(P:P, ROW(P453)), P453)-1)/'Supporting Calculations'!$B$8</f>
        <v>0.41360294117647056</v>
      </c>
      <c r="R453" s="26">
        <f>'Segment RDF'!$F$33</f>
        <v>40</v>
      </c>
      <c r="S453" s="56">
        <f t="shared" si="141"/>
        <v>16.544117647058822</v>
      </c>
      <c r="T453" s="113">
        <f t="shared" si="142"/>
        <v>6304903</v>
      </c>
      <c r="U453" s="24">
        <f>_xlfn.RANK.EQ(T453, T$4:INDEX(T:T, MATCH(100000000000000,T:T)), 0) + COUNTIF(T$4:INDEX(T:T, ROW(T453)), T453)-1</f>
        <v>639</v>
      </c>
      <c r="V453" s="25">
        <f>(_xlfn.RANK.EQ(U453, U$4:INDEX(U:U, MATCH(1000000000000,U:U)), 0) + COUNTIF(U$4:INDEX(U:U, ROW(U453)), U453)-1)/'Supporting Calculations'!$B$8</f>
        <v>0.41360294117647056</v>
      </c>
      <c r="W453" s="26">
        <f>'Segment RDF'!$H$33</f>
        <v>40</v>
      </c>
      <c r="X453" s="56">
        <f t="shared" si="143"/>
        <v>16.544117647058822</v>
      </c>
      <c r="Y453" s="58">
        <f t="shared" si="144"/>
        <v>190816</v>
      </c>
      <c r="Z453" s="24">
        <f>_xlfn.RANK.EQ(Y453, Y$4:INDEX(Y:Y, MATCH(100000000000000,Y:Y)), 0) + COUNTIF(Y$4:INDEX(Y:Y, ROW(Y453)), Y453)-1</f>
        <v>708</v>
      </c>
      <c r="AA453" s="25">
        <f>(_xlfn.RANK.EQ(Z453, Z$4:INDEX(Z:Z, MATCH(1000000000000,Z:Z)), 0) + COUNTIF(Z$4:INDEX(Z:Z, ROW(Z453)), Z453)-1)/'Supporting Calculations'!$B$8</f>
        <v>0.35018382352941174</v>
      </c>
      <c r="AB453" s="26">
        <f>'Segment RDF'!$J$33</f>
        <v>20</v>
      </c>
      <c r="AC453" s="56">
        <f t="shared" si="145"/>
        <v>7.0036764705882346</v>
      </c>
      <c r="AD453" s="28"/>
      <c r="AE453" s="66">
        <f t="shared" si="146"/>
        <v>0</v>
      </c>
      <c r="AF453" s="24">
        <f>_xlfn.RANK.EQ(AE453, AE$4:INDEX(AE:AE, MATCH(1000000000000,AE:AE)), 0) + COUNTIF(AE$4:INDEX(AE:AE, ROW(AE453)), AE453)-1</f>
        <v>1050</v>
      </c>
      <c r="AG453" s="25">
        <f>(_xlfn.RANK.EQ(AF453, AF$4:INDEX(AF:AF, MATCH(1000000000000,AF:AF)), 1) + COUNTIF(AF$4:INDEX(AF:AF, ROW(AF453)), AF453)-1)/'Supporting Calculations'!$B$8</f>
        <v>0.96507352941176472</v>
      </c>
      <c r="AH453" s="26">
        <f>'Segment RDF'!$F$33</f>
        <v>40</v>
      </c>
      <c r="AI453" s="67">
        <f t="shared" si="147"/>
        <v>38.602941176470587</v>
      </c>
      <c r="AJ453" s="68">
        <f t="shared" si="148"/>
        <v>4.5397050517668553E-3</v>
      </c>
      <c r="AK453" s="24">
        <f>_xlfn.RANK.EQ(AJ453, AJ$4:INDEX(AJ:AJ, MATCH(1000000000000,AJ:AJ)), 0) + COUNTIF(AJ$4:INDEX(AJ:AJ, ROW(AJ453)), AJ453)-1</f>
        <v>601</v>
      </c>
      <c r="AL453" s="25">
        <f>(_xlfn.RANK.EQ(AK453, AK$4:INDEX(AK:AK, MATCH(1000000000000,AK:AK)), 1) + COUNTIF(AK$4:INDEX(AK:AK, ROW(AK453)), AK453)-1)/'Supporting Calculations'!$B$8</f>
        <v>0.55238970588235292</v>
      </c>
      <c r="AM453" s="26">
        <f>'Segment RDF'!$H$33</f>
        <v>40</v>
      </c>
      <c r="AN453" s="67">
        <f t="shared" si="149"/>
        <v>22.095588235294116</v>
      </c>
      <c r="AO453" s="69">
        <f t="shared" ref="AO453:AO516" si="159">IF(Y453=0,0,Y453/T453)</f>
        <v>3.0264700345112368E-2</v>
      </c>
      <c r="AP453" s="24">
        <f>_xlfn.RANK.EQ(AO453, AO$4:INDEX(AO:AO, MATCH(1000000000000,AO:AO)), 0) + COUNTIF(AO$4:INDEX(AO:AO, ROW(AO453)), AO453)-1</f>
        <v>702</v>
      </c>
      <c r="AQ453" s="25">
        <f>(_xlfn.RANK.EQ(AP453, AP$4:INDEX(AP:AP, MATCH(1000000000000,AP:AP)), 1) + COUNTIF(AP$4:INDEX(AP:AP, ROW(AP453)), AP453)-1)/'Supporting Calculations'!$B$8</f>
        <v>0.64522058823529416</v>
      </c>
      <c r="AR453" s="26">
        <f>'Segment RDF'!$J$33</f>
        <v>20</v>
      </c>
      <c r="AS453" s="67">
        <f t="shared" si="150"/>
        <v>12.904411764705884</v>
      </c>
      <c r="AT453" s="28"/>
      <c r="AU453" s="119">
        <f t="shared" si="151"/>
        <v>40.091911764705877</v>
      </c>
      <c r="AV453" s="56">
        <f t="shared" si="152"/>
        <v>73.60294117647058</v>
      </c>
      <c r="AW453" s="28"/>
      <c r="AX453" s="119">
        <f>(_xlfn.RANK.EQ(AU453, AU$4:INDEX(AU:AU, MATCH(1000000000000,AU:AU)), 1) + COUNTIF(AU$4:INDEX(AU:AU, ROW(AU453)), AU453)-1)/'Supporting Calculations'!$B$8*100</f>
        <v>39.981617647058826</v>
      </c>
      <c r="AY453" s="58">
        <f>(_xlfn.RANK.EQ(AV453, AV$4:INDEX(AV:AV, MATCH(10000000000,AV:AV)), 1) + COUNTIF(AV$4:INDEX(AV:AV, ROW(AV453)), AV453)-1)/'Supporting Calculations'!$B$8*100</f>
        <v>83.088235294117652</v>
      </c>
      <c r="AZ453" s="70">
        <f t="shared" si="153"/>
        <v>123.06985294117648</v>
      </c>
      <c r="BA453" s="28"/>
      <c r="BB453" s="14">
        <f>IF(AND(AX453&gt;='Supporting Calculations'!$B$4,AY453&gt;='Supporting Calculations'!$C$4) = TRUE,1,IF(AND(AX453&gt;'Supporting Calculations'!$B$4,AY453&lt;'Supporting Calculations'!$C$4) = TRUE, 2,IF(AND(AX453&lt;'Supporting Calculations'!$B$4,AY453&gt;'Supporting Calculations'!$C$4) = TRUE,3,IF(AND(AX453&lt;='Supporting Calculations'!$B$4,AY453&lt;='Supporting Calculations'!$C$4) = TRUE, 4,0))))</f>
        <v>3</v>
      </c>
      <c r="BC453" s="44" t="str">
        <f t="shared" si="154"/>
        <v>Medium</v>
      </c>
      <c r="BE453" s="84" t="e">
        <f t="shared" si="155"/>
        <v>#N/A</v>
      </c>
      <c r="BF453" s="86" t="e">
        <f t="shared" si="156"/>
        <v>#N/A</v>
      </c>
      <c r="BG453" s="88">
        <f t="shared" si="157"/>
        <v>83.088235294117652</v>
      </c>
      <c r="BI453" s="14">
        <f t="shared" si="158"/>
        <v>639</v>
      </c>
      <c r="BJ453" s="121">
        <f>BI453/'Supporting Calculations'!$B$8</f>
        <v>0.5873161764705882</v>
      </c>
      <c r="BK453" s="21">
        <f>SUM(T453:INDEX(T:T, MATCH(100000000000000,T:T)))/SUM((T$4:INDEX(T:T, MATCH(1E+30,T:T))))</f>
        <v>0.95032766787964218</v>
      </c>
      <c r="BL453" s="21">
        <f>SUM(H453:INDEX(H:H, MATCH(100000000000000,H:H)))/SUM((H$4:INDEX(H:H, MATCH(100000000000000,H:H))))</f>
        <v>0.96441891521003231</v>
      </c>
      <c r="BM453" s="21">
        <f>SUM(O453:INDEX(O:O, MATCH(100000000000000,O:O)))/SUM((O$4:INDEX(O:O, MATCH(1E+30,O:O))))</f>
        <v>0.95032766787964218</v>
      </c>
      <c r="BN453" s="132">
        <f>SUM(F453:INDEX(F:F, MATCH(100000000000000,F:F)))/SUM((F$4:INDEX(F:F, MATCH(1E+30,F:F))))</f>
        <v>0.9371989734080749</v>
      </c>
      <c r="BQ453" s="28"/>
    </row>
    <row r="454" spans="1:69" ht="15.75" customHeight="1">
      <c r="A454" s="89"/>
      <c r="B454" s="124" t="s">
        <v>138</v>
      </c>
      <c r="C454" s="74"/>
      <c r="D454" s="28"/>
      <c r="E454" s="45">
        <v>6307526</v>
      </c>
      <c r="F454" s="23">
        <v>49619</v>
      </c>
      <c r="G454" s="23">
        <v>6307526</v>
      </c>
      <c r="H454" s="23">
        <v>0</v>
      </c>
      <c r="I454" s="43">
        <v>0</v>
      </c>
      <c r="J454" s="23"/>
      <c r="K454" s="45"/>
      <c r="L454" s="23"/>
      <c r="M454" s="43"/>
      <c r="N454" s="23"/>
      <c r="O454" s="112">
        <f t="shared" si="140"/>
        <v>6307526</v>
      </c>
      <c r="P454" s="24">
        <f>_xlfn.RANK.EQ(O454, O$4:INDEX(O:O, MATCH(100000000000000,O:O)), 0) + COUNTIF(O$4:INDEX(O:O, ROW(O454)), O454)-1</f>
        <v>638</v>
      </c>
      <c r="Q454" s="25">
        <f>(_xlfn.RANK.EQ(P454, P$4:INDEX(P:P, MATCH(1000000000000,P:P)), 0) + COUNTIF(P$4:INDEX(P:P, ROW(P454)), P454)-1)/'Supporting Calculations'!$B$8</f>
        <v>0.41452205882352944</v>
      </c>
      <c r="R454" s="26">
        <f>'Segment RDF'!$F$33</f>
        <v>40</v>
      </c>
      <c r="S454" s="56">
        <f t="shared" si="141"/>
        <v>16.580882352941178</v>
      </c>
      <c r="T454" s="113">
        <f t="shared" si="142"/>
        <v>6307526</v>
      </c>
      <c r="U454" s="24">
        <f>_xlfn.RANK.EQ(T454, T$4:INDEX(T:T, MATCH(100000000000000,T:T)), 0) + COUNTIF(T$4:INDEX(T:T, ROW(T454)), T454)-1</f>
        <v>638</v>
      </c>
      <c r="V454" s="25">
        <f>(_xlfn.RANK.EQ(U454, U$4:INDEX(U:U, MATCH(1000000000000,U:U)), 0) + COUNTIF(U$4:INDEX(U:U, ROW(U454)), U454)-1)/'Supporting Calculations'!$B$8</f>
        <v>0.41452205882352944</v>
      </c>
      <c r="W454" s="26">
        <f>'Segment RDF'!$H$33</f>
        <v>40</v>
      </c>
      <c r="X454" s="56">
        <f t="shared" si="143"/>
        <v>16.580882352941178</v>
      </c>
      <c r="Y454" s="58">
        <f t="shared" si="144"/>
        <v>0</v>
      </c>
      <c r="Z454" s="24">
        <f>_xlfn.RANK.EQ(Y454, Y$4:INDEX(Y:Y, MATCH(100000000000000,Y:Y)), 0) + COUNTIF(Y$4:INDEX(Y:Y, ROW(Y454)), Y454)-1</f>
        <v>1017</v>
      </c>
      <c r="AA454" s="25">
        <f>(_xlfn.RANK.EQ(Z454, Z$4:INDEX(Z:Z, MATCH(1000000000000,Z:Z)), 0) + COUNTIF(Z$4:INDEX(Z:Z, ROW(Z454)), Z454)-1)/'Supporting Calculations'!$B$8</f>
        <v>6.6176470588235295E-2</v>
      </c>
      <c r="AB454" s="26">
        <f>'Segment RDF'!$J$33</f>
        <v>20</v>
      </c>
      <c r="AC454" s="56">
        <f t="shared" si="145"/>
        <v>1.3235294117647058</v>
      </c>
      <c r="AD454" s="26"/>
      <c r="AE454" s="66">
        <f t="shared" si="146"/>
        <v>7.8666342397954447E-3</v>
      </c>
      <c r="AF454" s="24">
        <f>_xlfn.RANK.EQ(AE454, AE$4:INDEX(AE:AE, MATCH(1000000000000,AE:AE)), 0) + COUNTIF(AE$4:INDEX(AE:AE, ROW(AE454)), AE454)-1</f>
        <v>890</v>
      </c>
      <c r="AG454" s="25">
        <f>(_xlfn.RANK.EQ(AF454, AF$4:INDEX(AF:AF, MATCH(1000000000000,AF:AF)), 1) + COUNTIF(AF$4:INDEX(AF:AF, ROW(AF454)), AF454)-1)/'Supporting Calculations'!$B$8</f>
        <v>0.81801470588235292</v>
      </c>
      <c r="AH454" s="26">
        <f>'Segment RDF'!$F$33</f>
        <v>40</v>
      </c>
      <c r="AI454" s="67">
        <f t="shared" si="147"/>
        <v>32.720588235294116</v>
      </c>
      <c r="AJ454" s="68">
        <f t="shared" si="148"/>
        <v>0</v>
      </c>
      <c r="AK454" s="24">
        <f>_xlfn.RANK.EQ(AJ454, AJ$4:INDEX(AJ:AJ, MATCH(1000000000000,AJ:AJ)), 0) + COUNTIF(AJ$4:INDEX(AJ:AJ, ROW(AJ454)), AJ454)-1</f>
        <v>956</v>
      </c>
      <c r="AL454" s="25">
        <f>(_xlfn.RANK.EQ(AK454, AK$4:INDEX(AK:AK, MATCH(1000000000000,AK:AK)), 1) + COUNTIF(AK$4:INDEX(AK:AK, ROW(AK454)), AK454)-1)/'Supporting Calculations'!$B$8</f>
        <v>0.87867647058823528</v>
      </c>
      <c r="AM454" s="26">
        <f>'Segment RDF'!$H$33</f>
        <v>40</v>
      </c>
      <c r="AN454" s="67">
        <f t="shared" si="149"/>
        <v>35.147058823529413</v>
      </c>
      <c r="AO454" s="69">
        <f t="shared" si="159"/>
        <v>0</v>
      </c>
      <c r="AP454" s="24">
        <f>_xlfn.RANK.EQ(AO454, AO$4:INDEX(AO:AO, MATCH(1000000000000,AO:AO)), 0) + COUNTIF(AO$4:INDEX(AO:AO, ROW(AO454)), AO454)-1</f>
        <v>1017</v>
      </c>
      <c r="AQ454" s="25">
        <f>(_xlfn.RANK.EQ(AP454, AP$4:INDEX(AP:AP, MATCH(1000000000000,AP:AP)), 1) + COUNTIF(AP$4:INDEX(AP:AP, ROW(AP454)), AP454)-1)/'Supporting Calculations'!$B$8</f>
        <v>0.93474264705882348</v>
      </c>
      <c r="AR454" s="26">
        <f>'Segment RDF'!$J$33</f>
        <v>20</v>
      </c>
      <c r="AS454" s="67">
        <f t="shared" si="150"/>
        <v>18.694852941176471</v>
      </c>
      <c r="AT454" s="69"/>
      <c r="AU454" s="119">
        <f t="shared" si="151"/>
        <v>34.485294117647058</v>
      </c>
      <c r="AV454" s="56">
        <f t="shared" si="152"/>
        <v>86.5625</v>
      </c>
      <c r="AW454" s="24"/>
      <c r="AX454" s="119">
        <f>(_xlfn.RANK.EQ(AU454, AU$4:INDEX(AU:AU, MATCH(1000000000000,AU:AU)), 1) + COUNTIF(AU$4:INDEX(AU:AU, ROW(AU454)), AU454)-1)/'Supporting Calculations'!$B$8*100</f>
        <v>33.731617647058826</v>
      </c>
      <c r="AY454" s="58">
        <f>(_xlfn.RANK.EQ(AV454, AV$4:INDEX(AV:AV, MATCH(10000000000,AV:AV)), 1) + COUNTIF(AV$4:INDEX(AV:AV, ROW(AV454)), AV454)-1)/'Supporting Calculations'!$B$8*100</f>
        <v>96.32352941176471</v>
      </c>
      <c r="AZ454" s="70">
        <f t="shared" si="153"/>
        <v>130.05514705882354</v>
      </c>
      <c r="BA454" s="24"/>
      <c r="BB454" s="14">
        <f>IF(AND(AX454&gt;='Supporting Calculations'!$B$4,AY454&gt;='Supporting Calculations'!$C$4) = TRUE,1,IF(AND(AX454&gt;'Supporting Calculations'!$B$4,AY454&lt;'Supporting Calculations'!$C$4) = TRUE, 2,IF(AND(AX454&lt;'Supporting Calculations'!$B$4,AY454&gt;'Supporting Calculations'!$C$4) = TRUE,3,IF(AND(AX454&lt;='Supporting Calculations'!$B$4,AY454&lt;='Supporting Calculations'!$C$4) = TRUE, 4,0))))</f>
        <v>3</v>
      </c>
      <c r="BC454" s="44" t="str">
        <f t="shared" si="154"/>
        <v>Medium</v>
      </c>
      <c r="BE454" s="84">
        <f t="shared" si="155"/>
        <v>96.32352941176471</v>
      </c>
      <c r="BF454" s="86" t="e">
        <f t="shared" si="156"/>
        <v>#N/A</v>
      </c>
      <c r="BG454" s="88" t="e">
        <f t="shared" si="157"/>
        <v>#N/A</v>
      </c>
      <c r="BI454" s="14">
        <f t="shared" si="158"/>
        <v>638</v>
      </c>
      <c r="BJ454" s="121">
        <f>BI454/'Supporting Calculations'!$B$8</f>
        <v>0.58639705882352944</v>
      </c>
      <c r="BK454" s="21">
        <f>SUM(T454:INDEX(T:T, MATCH(100000000000000,T:T)))/SUM((T$4:INDEX(T:T, MATCH(1E+30,T:T))))</f>
        <v>0.95013854521159369</v>
      </c>
      <c r="BL454" s="21">
        <f>SUM(H454:INDEX(H:H, MATCH(100000000000000,H:H)))/SUM((H$4:INDEX(H:H, MATCH(100000000000000,H:H))))</f>
        <v>0.96436332510922285</v>
      </c>
      <c r="BM454" s="21">
        <f>SUM(O454:INDEX(O:O, MATCH(100000000000000,O:O)))/SUM((O$4:INDEX(O:O, MATCH(1E+30,O:O))))</f>
        <v>0.95013854521159369</v>
      </c>
      <c r="BN454" s="132">
        <f>SUM(F454:INDEX(F:F, MATCH(100000000000000,F:F)))/SUM((F$4:INDEX(F:F, MATCH(1E+30,F:F))))</f>
        <v>0.9371989734080749</v>
      </c>
      <c r="BQ454" s="27"/>
    </row>
    <row r="455" spans="1:69" ht="15.75" customHeight="1">
      <c r="A455" s="89"/>
      <c r="B455" s="124" t="s">
        <v>131</v>
      </c>
      <c r="C455" s="74"/>
      <c r="D455" s="28"/>
      <c r="E455" s="45">
        <v>6311523.4900000002</v>
      </c>
      <c r="F455" s="23">
        <v>363536</v>
      </c>
      <c r="G455" s="23">
        <v>6311523.4900000002</v>
      </c>
      <c r="H455" s="23">
        <v>67535.289999999994</v>
      </c>
      <c r="I455" s="43">
        <v>450235.29</v>
      </c>
      <c r="J455" s="23"/>
      <c r="K455" s="45"/>
      <c r="L455" s="23"/>
      <c r="M455" s="43"/>
      <c r="N455" s="28"/>
      <c r="O455" s="112">
        <f t="shared" si="140"/>
        <v>6311523.4900000002</v>
      </c>
      <c r="P455" s="24">
        <f>_xlfn.RANK.EQ(O455, O$4:INDEX(O:O, MATCH(100000000000000,O:O)), 0) + COUNTIF(O$4:INDEX(O:O, ROW(O455)), O455)-1</f>
        <v>637</v>
      </c>
      <c r="Q455" s="25">
        <f>(_xlfn.RANK.EQ(P455, P$4:INDEX(P:P, MATCH(1000000000000,P:P)), 0) + COUNTIF(P$4:INDEX(P:P, ROW(P455)), P455)-1)/'Supporting Calculations'!$B$8</f>
        <v>0.41544117647058826</v>
      </c>
      <c r="R455" s="26">
        <f>'Segment RDF'!$F$33</f>
        <v>40</v>
      </c>
      <c r="S455" s="56">
        <f t="shared" si="141"/>
        <v>16.617647058823529</v>
      </c>
      <c r="T455" s="113">
        <f t="shared" si="142"/>
        <v>6311523.4900000002</v>
      </c>
      <c r="U455" s="24">
        <f>_xlfn.RANK.EQ(T455, T$4:INDEX(T:T, MATCH(100000000000000,T:T)), 0) + COUNTIF(T$4:INDEX(T:T, ROW(T455)), T455)-1</f>
        <v>637</v>
      </c>
      <c r="V455" s="25">
        <f>(_xlfn.RANK.EQ(U455, U$4:INDEX(U:U, MATCH(1000000000000,U:U)), 0) + COUNTIF(U$4:INDEX(U:U, ROW(U455)), U455)-1)/'Supporting Calculations'!$B$8</f>
        <v>0.41544117647058826</v>
      </c>
      <c r="W455" s="26">
        <f>'Segment RDF'!$H$33</f>
        <v>40</v>
      </c>
      <c r="X455" s="56">
        <f t="shared" si="143"/>
        <v>16.617647058823529</v>
      </c>
      <c r="Y455" s="58">
        <f t="shared" si="144"/>
        <v>450235.29</v>
      </c>
      <c r="Z455" s="24">
        <f>_xlfn.RANK.EQ(Y455, Y$4:INDEX(Y:Y, MATCH(100000000000000,Y:Y)), 0) + COUNTIF(Y$4:INDEX(Y:Y, ROW(Y455)), Y455)-1</f>
        <v>521</v>
      </c>
      <c r="AA455" s="25">
        <f>(_xlfn.RANK.EQ(Z455, Z$4:INDEX(Z:Z, MATCH(1000000000000,Z:Z)), 0) + COUNTIF(Z$4:INDEX(Z:Z, ROW(Z455)), Z455)-1)/'Supporting Calculations'!$B$8</f>
        <v>0.5220588235294118</v>
      </c>
      <c r="AB455" s="26">
        <f>'Segment RDF'!$J$33</f>
        <v>20</v>
      </c>
      <c r="AC455" s="56">
        <f t="shared" si="145"/>
        <v>10.441176470588236</v>
      </c>
      <c r="AD455" s="28"/>
      <c r="AE455" s="66">
        <f t="shared" si="146"/>
        <v>5.7598771608152563E-2</v>
      </c>
      <c r="AF455" s="24">
        <f>_xlfn.RANK.EQ(AE455, AE$4:INDEX(AE:AE, MATCH(1000000000000,AE:AE)), 0) + COUNTIF(AE$4:INDEX(AE:AE, ROW(AE455)), AE455)-1</f>
        <v>447</v>
      </c>
      <c r="AG455" s="25">
        <f>(_xlfn.RANK.EQ(AF455, AF$4:INDEX(AF:AF, MATCH(1000000000000,AF:AF)), 1) + COUNTIF(AF$4:INDEX(AF:AF, ROW(AF455)), AF455)-1)/'Supporting Calculations'!$B$8</f>
        <v>0.4108455882352941</v>
      </c>
      <c r="AH455" s="26">
        <f>'Segment RDF'!$F$33</f>
        <v>40</v>
      </c>
      <c r="AI455" s="67">
        <f t="shared" si="147"/>
        <v>16.433823529411764</v>
      </c>
      <c r="AJ455" s="68">
        <f t="shared" si="148"/>
        <v>1.070031508351401E-2</v>
      </c>
      <c r="AK455" s="24">
        <f>_xlfn.RANK.EQ(AJ455, AJ$4:INDEX(AJ:AJ, MATCH(1000000000000,AJ:AJ)), 0) + COUNTIF(AJ$4:INDEX(AJ:AJ, ROW(AJ455)), AJ455)-1</f>
        <v>372</v>
      </c>
      <c r="AL455" s="25">
        <f>(_xlfn.RANK.EQ(AK455, AK$4:INDEX(AK:AK, MATCH(1000000000000,AK:AK)), 1) + COUNTIF(AK$4:INDEX(AK:AK, ROW(AK455)), AK455)-1)/'Supporting Calculations'!$B$8</f>
        <v>0.34191176470588236</v>
      </c>
      <c r="AM455" s="26">
        <f>'Segment RDF'!$H$33</f>
        <v>40</v>
      </c>
      <c r="AN455" s="67">
        <f t="shared" si="149"/>
        <v>13.676470588235293</v>
      </c>
      <c r="AO455" s="69">
        <f t="shared" si="159"/>
        <v>7.133543758703495E-2</v>
      </c>
      <c r="AP455" s="24">
        <f>_xlfn.RANK.EQ(AO455, AO$4:INDEX(AO:AO, MATCH(1000000000000,AO:AO)), 0) + COUNTIF(AO$4:INDEX(AO:AO, ROW(AO455)), AO455)-1</f>
        <v>458</v>
      </c>
      <c r="AQ455" s="25">
        <f>(_xlfn.RANK.EQ(AP455, AP$4:INDEX(AP:AP, MATCH(1000000000000,AP:AP)), 1) + COUNTIF(AP$4:INDEX(AP:AP, ROW(AP455)), AP455)-1)/'Supporting Calculations'!$B$8</f>
        <v>0.42095588235294118</v>
      </c>
      <c r="AR455" s="26">
        <f>'Segment RDF'!$J$33</f>
        <v>20</v>
      </c>
      <c r="AS455" s="67">
        <f t="shared" si="150"/>
        <v>8.4191176470588243</v>
      </c>
      <c r="AT455" s="28"/>
      <c r="AU455" s="119">
        <f t="shared" si="151"/>
        <v>43.67647058823529</v>
      </c>
      <c r="AV455" s="56">
        <f t="shared" si="152"/>
        <v>38.529411764705884</v>
      </c>
      <c r="AW455" s="28"/>
      <c r="AX455" s="119">
        <f>(_xlfn.RANK.EQ(AU455, AU$4:INDEX(AU:AU, MATCH(1000000000000,AU:AU)), 1) + COUNTIF(AU$4:INDEX(AU:AU, ROW(AU455)), AU455)-1)/'Supporting Calculations'!$B$8*100</f>
        <v>44.209558823529413</v>
      </c>
      <c r="AY455" s="58">
        <f>(_xlfn.RANK.EQ(AV455, AV$4:INDEX(AV:AV, MATCH(10000000000,AV:AV)), 1) + COUNTIF(AV$4:INDEX(AV:AV, ROW(AV455)), AV455)-1)/'Supporting Calculations'!$B$8*100</f>
        <v>31.709558823529409</v>
      </c>
      <c r="AZ455" s="70">
        <f t="shared" si="153"/>
        <v>75.919117647058826</v>
      </c>
      <c r="BA455" s="28"/>
      <c r="BB455" s="14">
        <f>IF(AND(AX455&gt;='Supporting Calculations'!$B$4,AY455&gt;='Supporting Calculations'!$C$4) = TRUE,1,IF(AND(AX455&gt;'Supporting Calculations'!$B$4,AY455&lt;'Supporting Calculations'!$C$4) = TRUE, 2,IF(AND(AX455&lt;'Supporting Calculations'!$B$4,AY455&gt;'Supporting Calculations'!$C$4) = TRUE,3,IF(AND(AX455&lt;='Supporting Calculations'!$B$4,AY455&lt;='Supporting Calculations'!$C$4) = TRUE, 4,0))))</f>
        <v>4</v>
      </c>
      <c r="BC455" s="44" t="str">
        <f t="shared" si="154"/>
        <v>Low</v>
      </c>
      <c r="BE455" s="84" t="e">
        <f t="shared" si="155"/>
        <v>#N/A</v>
      </c>
      <c r="BF455" s="86" t="e">
        <f t="shared" si="156"/>
        <v>#N/A</v>
      </c>
      <c r="BG455" s="88">
        <f t="shared" si="157"/>
        <v>31.709558823529409</v>
      </c>
      <c r="BI455" s="14">
        <f t="shared" si="158"/>
        <v>637</v>
      </c>
      <c r="BJ455" s="121">
        <f>BI455/'Supporting Calculations'!$B$8</f>
        <v>0.58547794117647056</v>
      </c>
      <c r="BK455" s="21">
        <f>SUM(T455:INDEX(T:T, MATCH(100000000000000,T:T)))/SUM((T$4:INDEX(T:T, MATCH(1E+30,T:T))))</f>
        <v>0.94994934386370544</v>
      </c>
      <c r="BL455" s="21">
        <f>SUM(H455:INDEX(H:H, MATCH(100000000000000,H:H)))/SUM((H$4:INDEX(H:H, MATCH(100000000000000,H:H))))</f>
        <v>0.96436332510922285</v>
      </c>
      <c r="BM455" s="21">
        <f>SUM(O455:INDEX(O:O, MATCH(100000000000000,O:O)))/SUM((O$4:INDEX(O:O, MATCH(1E+30,O:O))))</f>
        <v>0.94994934386370544</v>
      </c>
      <c r="BN455" s="132">
        <f>SUM(F455:INDEX(F:F, MATCH(100000000000000,F:F)))/SUM((F$4:INDEX(F:F, MATCH(1E+30,F:F))))</f>
        <v>0.93716890019540566</v>
      </c>
      <c r="BQ455" s="28"/>
    </row>
    <row r="456" spans="1:69" ht="15.75" customHeight="1">
      <c r="A456" s="89"/>
      <c r="B456" s="124" t="s">
        <v>141</v>
      </c>
      <c r="C456" s="74"/>
      <c r="D456" s="28"/>
      <c r="E456" s="45">
        <v>6313723.2000000002</v>
      </c>
      <c r="F456" s="23">
        <v>316482</v>
      </c>
      <c r="G456" s="23">
        <v>6313723.2000000002</v>
      </c>
      <c r="H456" s="23">
        <v>37582.94</v>
      </c>
      <c r="I456" s="43">
        <v>250552.95999999999</v>
      </c>
      <c r="J456" s="23"/>
      <c r="K456" s="45"/>
      <c r="L456" s="23"/>
      <c r="M456" s="43"/>
      <c r="N456" s="23"/>
      <c r="O456" s="112">
        <f t="shared" si="140"/>
        <v>6313723.2000000002</v>
      </c>
      <c r="P456" s="24">
        <f>_xlfn.RANK.EQ(O456, O$4:INDEX(O:O, MATCH(100000000000000,O:O)), 0) + COUNTIF(O$4:INDEX(O:O, ROW(O456)), O456)-1</f>
        <v>636</v>
      </c>
      <c r="Q456" s="25">
        <f>(_xlfn.RANK.EQ(P456, P$4:INDEX(P:P, MATCH(1000000000000,P:P)), 0) + COUNTIF(P$4:INDEX(P:P, ROW(P456)), P456)-1)/'Supporting Calculations'!$B$8</f>
        <v>0.41636029411764708</v>
      </c>
      <c r="R456" s="26">
        <f>'Segment RDF'!$F$33</f>
        <v>40</v>
      </c>
      <c r="S456" s="56">
        <f t="shared" si="141"/>
        <v>16.654411764705884</v>
      </c>
      <c r="T456" s="113">
        <f t="shared" si="142"/>
        <v>6313723.2000000002</v>
      </c>
      <c r="U456" s="24">
        <f>_xlfn.RANK.EQ(T456, T$4:INDEX(T:T, MATCH(100000000000000,T:T)), 0) + COUNTIF(T$4:INDEX(T:T, ROW(T456)), T456)-1</f>
        <v>636</v>
      </c>
      <c r="V456" s="25">
        <f>(_xlfn.RANK.EQ(U456, U$4:INDEX(U:U, MATCH(1000000000000,U:U)), 0) + COUNTIF(U$4:INDEX(U:U, ROW(U456)), U456)-1)/'Supporting Calculations'!$B$8</f>
        <v>0.41636029411764708</v>
      </c>
      <c r="W456" s="26">
        <f>'Segment RDF'!$H$33</f>
        <v>40</v>
      </c>
      <c r="X456" s="56">
        <f t="shared" si="143"/>
        <v>16.654411764705884</v>
      </c>
      <c r="Y456" s="58">
        <f t="shared" si="144"/>
        <v>250552.95999999999</v>
      </c>
      <c r="Z456" s="24">
        <f>_xlfn.RANK.EQ(Y456, Y$4:INDEX(Y:Y, MATCH(100000000000000,Y:Y)), 0) + COUNTIF(Y$4:INDEX(Y:Y, ROW(Y456)), Y456)-1</f>
        <v>654</v>
      </c>
      <c r="AA456" s="25">
        <f>(_xlfn.RANK.EQ(Z456, Z$4:INDEX(Z:Z, MATCH(1000000000000,Z:Z)), 0) + COUNTIF(Z$4:INDEX(Z:Z, ROW(Z456)), Z456)-1)/'Supporting Calculations'!$B$8</f>
        <v>0.39981617647058826</v>
      </c>
      <c r="AB456" s="26">
        <f>'Segment RDF'!$J$33</f>
        <v>20</v>
      </c>
      <c r="AC456" s="56">
        <f t="shared" si="145"/>
        <v>7.9963235294117654</v>
      </c>
      <c r="AD456" s="26"/>
      <c r="AE456" s="66">
        <f t="shared" si="146"/>
        <v>5.0126049238268792E-2</v>
      </c>
      <c r="AF456" s="24">
        <f>_xlfn.RANK.EQ(AE456, AE$4:INDEX(AE:AE, MATCH(1000000000000,AE:AE)), 0) + COUNTIF(AE$4:INDEX(AE:AE, ROW(AE456)), AE456)-1</f>
        <v>495</v>
      </c>
      <c r="AG456" s="25">
        <f>(_xlfn.RANK.EQ(AF456, AF$4:INDEX(AF:AF, MATCH(1000000000000,AF:AF)), 1) + COUNTIF(AF$4:INDEX(AF:AF, ROW(AF456)), AF456)-1)/'Supporting Calculations'!$B$8</f>
        <v>0.45496323529411764</v>
      </c>
      <c r="AH456" s="26">
        <f>'Segment RDF'!$F$33</f>
        <v>40</v>
      </c>
      <c r="AI456" s="67">
        <f t="shared" si="147"/>
        <v>18.198529411764707</v>
      </c>
      <c r="AJ456" s="68">
        <f t="shared" si="148"/>
        <v>5.9525796126127292E-3</v>
      </c>
      <c r="AK456" s="24">
        <f>_xlfn.RANK.EQ(AJ456, AJ$4:INDEX(AJ:AJ, MATCH(1000000000000,AJ:AJ)), 0) + COUNTIF(AJ$4:INDEX(AJ:AJ, ROW(AJ456)), AJ456)-1</f>
        <v>539</v>
      </c>
      <c r="AL456" s="25">
        <f>(_xlfn.RANK.EQ(AK456, AK$4:INDEX(AK:AK, MATCH(1000000000000,AK:AK)), 1) + COUNTIF(AK$4:INDEX(AK:AK, ROW(AK456)), AK456)-1)/'Supporting Calculations'!$B$8</f>
        <v>0.4954044117647059</v>
      </c>
      <c r="AM456" s="26">
        <f>'Segment RDF'!$H$33</f>
        <v>40</v>
      </c>
      <c r="AN456" s="67">
        <f t="shared" si="149"/>
        <v>19.816176470588236</v>
      </c>
      <c r="AO456" s="69">
        <f t="shared" si="159"/>
        <v>3.9683868307688872E-2</v>
      </c>
      <c r="AP456" s="24">
        <f>_xlfn.RANK.EQ(AO456, AO$4:INDEX(AO:AO, MATCH(1000000000000,AO:AO)), 0) + COUNTIF(AO$4:INDEX(AO:AO, ROW(AO456)), AO456)-1</f>
        <v>644</v>
      </c>
      <c r="AQ456" s="25">
        <f>(_xlfn.RANK.EQ(AP456, AP$4:INDEX(AP:AP, MATCH(1000000000000,AP:AP)), 1) + COUNTIF(AP$4:INDEX(AP:AP, ROW(AP456)), AP456)-1)/'Supporting Calculations'!$B$8</f>
        <v>0.59191176470588236</v>
      </c>
      <c r="AR456" s="26">
        <f>'Segment RDF'!$J$33</f>
        <v>20</v>
      </c>
      <c r="AS456" s="67">
        <f t="shared" si="150"/>
        <v>11.838235294117647</v>
      </c>
      <c r="AT456" s="69"/>
      <c r="AU456" s="119">
        <f t="shared" si="151"/>
        <v>41.305147058823536</v>
      </c>
      <c r="AV456" s="56">
        <f t="shared" si="152"/>
        <v>49.852941176470587</v>
      </c>
      <c r="AW456" s="24"/>
      <c r="AX456" s="119">
        <f>(_xlfn.RANK.EQ(AU456, AU$4:INDEX(AU:AU, MATCH(1000000000000,AU:AU)), 1) + COUNTIF(AU$4:INDEX(AU:AU, ROW(AU456)), AU456)-1)/'Supporting Calculations'!$B$8*100</f>
        <v>41.452205882352942</v>
      </c>
      <c r="AY456" s="58">
        <f>(_xlfn.RANK.EQ(AV456, AV$4:INDEX(AV:AV, MATCH(10000000000,AV:AV)), 1) + COUNTIF(AV$4:INDEX(AV:AV, ROW(AV456)), AV456)-1)/'Supporting Calculations'!$B$8*100</f>
        <v>46.599264705882355</v>
      </c>
      <c r="AZ456" s="70">
        <f t="shared" si="153"/>
        <v>88.051470588235304</v>
      </c>
      <c r="BA456" s="24"/>
      <c r="BB456" s="14">
        <f>IF(AND(AX456&gt;='Supporting Calculations'!$B$4,AY456&gt;='Supporting Calculations'!$C$4) = TRUE,1,IF(AND(AX456&gt;'Supporting Calculations'!$B$4,AY456&lt;'Supporting Calculations'!$C$4) = TRUE, 2,IF(AND(AX456&lt;'Supporting Calculations'!$B$4,AY456&gt;'Supporting Calculations'!$C$4) = TRUE,3,IF(AND(AX456&lt;='Supporting Calculations'!$B$4,AY456&lt;='Supporting Calculations'!$C$4) = TRUE, 4,0))))</f>
        <v>4</v>
      </c>
      <c r="BC456" s="44" t="str">
        <f t="shared" si="154"/>
        <v>Low</v>
      </c>
      <c r="BE456" s="84">
        <f t="shared" si="155"/>
        <v>46.599264705882355</v>
      </c>
      <c r="BF456" s="86" t="e">
        <f t="shared" si="156"/>
        <v>#N/A</v>
      </c>
      <c r="BG456" s="88" t="e">
        <f t="shared" si="157"/>
        <v>#N/A</v>
      </c>
      <c r="BI456" s="14">
        <f t="shared" si="158"/>
        <v>636</v>
      </c>
      <c r="BJ456" s="121">
        <f>BI456/'Supporting Calculations'!$B$8</f>
        <v>0.5845588235294118</v>
      </c>
      <c r="BK456" s="21">
        <f>SUM(T456:INDEX(T:T, MATCH(100000000000000,T:T)))/SUM((T$4:INDEX(T:T, MATCH(1E+30,T:T))))</f>
        <v>0.94976002260660142</v>
      </c>
      <c r="BL456" s="21">
        <f>SUM(H456:INDEX(H:H, MATCH(100000000000000,H:H)))/SUM((H$4:INDEX(H:H, MATCH(100000000000000,H:H))))</f>
        <v>0.96423215883458147</v>
      </c>
      <c r="BM456" s="21">
        <f>SUM(O456:INDEX(O:O, MATCH(100000000000000,O:O)))/SUM((O$4:INDEX(O:O, MATCH(1E+30,O:O))))</f>
        <v>0.94976002260660142</v>
      </c>
      <c r="BN456" s="132">
        <f>SUM(F456:INDEX(F:F, MATCH(100000000000000,F:F)))/SUM((F$4:INDEX(F:F, MATCH(1E+30,F:F))))</f>
        <v>0.9369485673503074</v>
      </c>
      <c r="BQ456" s="28"/>
    </row>
    <row r="457" spans="1:69" ht="15.75" customHeight="1">
      <c r="A457" s="89"/>
      <c r="B457" s="124" t="s">
        <v>144</v>
      </c>
      <c r="C457" s="74"/>
      <c r="D457" s="28"/>
      <c r="E457" s="45">
        <v>6320873</v>
      </c>
      <c r="F457" s="23">
        <v>319067</v>
      </c>
      <c r="G457" s="23">
        <v>6320873</v>
      </c>
      <c r="H457" s="23">
        <v>162881.76999999999</v>
      </c>
      <c r="I457" s="43">
        <v>1085878.49</v>
      </c>
      <c r="J457" s="23"/>
      <c r="K457" s="45"/>
      <c r="L457" s="23"/>
      <c r="M457" s="43"/>
      <c r="N457" s="23"/>
      <c r="O457" s="112">
        <f t="shared" si="140"/>
        <v>6320873</v>
      </c>
      <c r="P457" s="24">
        <f>_xlfn.RANK.EQ(O457, O$4:INDEX(O:O, MATCH(100000000000000,O:O)), 0) + COUNTIF(O$4:INDEX(O:O, ROW(O457)), O457)-1</f>
        <v>635</v>
      </c>
      <c r="Q457" s="25">
        <f>(_xlfn.RANK.EQ(P457, P$4:INDEX(P:P, MATCH(1000000000000,P:P)), 0) + COUNTIF(P$4:INDEX(P:P, ROW(P457)), P457)-1)/'Supporting Calculations'!$B$8</f>
        <v>0.4172794117647059</v>
      </c>
      <c r="R457" s="26">
        <f>'Segment RDF'!$F$33</f>
        <v>40</v>
      </c>
      <c r="S457" s="56">
        <f t="shared" si="141"/>
        <v>16.691176470588236</v>
      </c>
      <c r="T457" s="113">
        <f t="shared" si="142"/>
        <v>6320873</v>
      </c>
      <c r="U457" s="24">
        <f>_xlfn.RANK.EQ(T457, T$4:INDEX(T:T, MATCH(100000000000000,T:T)), 0) + COUNTIF(T$4:INDEX(T:T, ROW(T457)), T457)-1</f>
        <v>635</v>
      </c>
      <c r="V457" s="25">
        <f>(_xlfn.RANK.EQ(U457, U$4:INDEX(U:U, MATCH(1000000000000,U:U)), 0) + COUNTIF(U$4:INDEX(U:U, ROW(U457)), U457)-1)/'Supporting Calculations'!$B$8</f>
        <v>0.4172794117647059</v>
      </c>
      <c r="W457" s="26">
        <f>'Segment RDF'!$H$33</f>
        <v>40</v>
      </c>
      <c r="X457" s="56">
        <f t="shared" si="143"/>
        <v>16.691176470588236</v>
      </c>
      <c r="Y457" s="58">
        <f t="shared" si="144"/>
        <v>1085878.49</v>
      </c>
      <c r="Z457" s="24">
        <f>_xlfn.RANK.EQ(Y457, Y$4:INDEX(Y:Y, MATCH(100000000000000,Y:Y)), 0) + COUNTIF(Y$4:INDEX(Y:Y, ROW(Y457)), Y457)-1</f>
        <v>355</v>
      </c>
      <c r="AA457" s="25">
        <f>(_xlfn.RANK.EQ(Z457, Z$4:INDEX(Z:Z, MATCH(1000000000000,Z:Z)), 0) + COUNTIF(Z$4:INDEX(Z:Z, ROW(Z457)), Z457)-1)/'Supporting Calculations'!$B$8</f>
        <v>0.67463235294117652</v>
      </c>
      <c r="AB457" s="26">
        <f>'Segment RDF'!$J$33</f>
        <v>20</v>
      </c>
      <c r="AC457" s="56">
        <f t="shared" si="145"/>
        <v>13.492647058823531</v>
      </c>
      <c r="AD457" s="26"/>
      <c r="AE457" s="66">
        <f t="shared" si="146"/>
        <v>5.0478312093914873E-2</v>
      </c>
      <c r="AF457" s="24">
        <f>_xlfn.RANK.EQ(AE457, AE$4:INDEX(AE:AE, MATCH(1000000000000,AE:AE)), 0) + COUNTIF(AE$4:INDEX(AE:AE, ROW(AE457)), AE457)-1</f>
        <v>493</v>
      </c>
      <c r="AG457" s="25">
        <f>(_xlfn.RANK.EQ(AF457, AF$4:INDEX(AF:AF, MATCH(1000000000000,AF:AF)), 1) + COUNTIF(AF$4:INDEX(AF:AF, ROW(AF457)), AF457)-1)/'Supporting Calculations'!$B$8</f>
        <v>0.453125</v>
      </c>
      <c r="AH457" s="26">
        <f>'Segment RDF'!$F$33</f>
        <v>40</v>
      </c>
      <c r="AI457" s="67">
        <f t="shared" si="147"/>
        <v>18.125</v>
      </c>
      <c r="AJ457" s="68">
        <f t="shared" si="148"/>
        <v>2.5768872432652894E-2</v>
      </c>
      <c r="AK457" s="24">
        <f>_xlfn.RANK.EQ(AJ457, AJ$4:INDEX(AJ:AJ, MATCH(1000000000000,AJ:AJ)), 0) + COUNTIF(AJ$4:INDEX(AJ:AJ, ROW(AJ457)), AJ457)-1</f>
        <v>150</v>
      </c>
      <c r="AL457" s="25">
        <f>(_xlfn.RANK.EQ(AK457, AK$4:INDEX(AK:AK, MATCH(1000000000000,AK:AK)), 1) + COUNTIF(AK$4:INDEX(AK:AK, ROW(AK457)), AK457)-1)/'Supporting Calculations'!$B$8</f>
        <v>0.13786764705882354</v>
      </c>
      <c r="AM457" s="26">
        <f>'Segment RDF'!$H$33</f>
        <v>40</v>
      </c>
      <c r="AN457" s="67">
        <f t="shared" si="149"/>
        <v>5.514705882352942</v>
      </c>
      <c r="AO457" s="69">
        <f t="shared" si="159"/>
        <v>0.17179248657582583</v>
      </c>
      <c r="AP457" s="24">
        <f>_xlfn.RANK.EQ(AO457, AO$4:INDEX(AO:AO, MATCH(1000000000000,AO:AO)), 0) + COUNTIF(AO$4:INDEX(AO:AO, ROW(AO457)), AO457)-1</f>
        <v>199</v>
      </c>
      <c r="AQ457" s="25">
        <f>(_xlfn.RANK.EQ(AP457, AP$4:INDEX(AP:AP, MATCH(1000000000000,AP:AP)), 1) + COUNTIF(AP$4:INDEX(AP:AP, ROW(AP457)), AP457)-1)/'Supporting Calculations'!$B$8</f>
        <v>0.18290441176470587</v>
      </c>
      <c r="AR457" s="26">
        <f>'Segment RDF'!$J$33</f>
        <v>20</v>
      </c>
      <c r="AS457" s="67">
        <f t="shared" si="150"/>
        <v>3.6580882352941173</v>
      </c>
      <c r="AT457" s="69"/>
      <c r="AU457" s="119">
        <f t="shared" si="151"/>
        <v>46.875</v>
      </c>
      <c r="AV457" s="56">
        <f t="shared" si="152"/>
        <v>27.297794117647058</v>
      </c>
      <c r="AW457" s="24"/>
      <c r="AX457" s="119">
        <f>(_xlfn.RANK.EQ(AU457, AU$4:INDEX(AU:AU, MATCH(1000000000000,AU:AU)), 1) + COUNTIF(AU$4:INDEX(AU:AU, ROW(AU457)), AU457)-1)/'Supporting Calculations'!$B$8*100</f>
        <v>47.058823529411761</v>
      </c>
      <c r="AY457" s="58">
        <f>(_xlfn.RANK.EQ(AV457, AV$4:INDEX(AV:AV, MATCH(10000000000,AV:AV)), 1) + COUNTIF(AV$4:INDEX(AV:AV, ROW(AV457)), AV457)-1)/'Supporting Calculations'!$B$8*100</f>
        <v>18.84191176470588</v>
      </c>
      <c r="AZ457" s="70">
        <f t="shared" si="153"/>
        <v>65.900735294117638</v>
      </c>
      <c r="BA457" s="24"/>
      <c r="BB457" s="14">
        <f>IF(AND(AX457&gt;='Supporting Calculations'!$B$4,AY457&gt;='Supporting Calculations'!$C$4) = TRUE,1,IF(AND(AX457&gt;'Supporting Calculations'!$B$4,AY457&lt;'Supporting Calculations'!$C$4) = TRUE, 2,IF(AND(AX457&lt;'Supporting Calculations'!$B$4,AY457&gt;'Supporting Calculations'!$C$4) = TRUE,3,IF(AND(AX457&lt;='Supporting Calculations'!$B$4,AY457&lt;='Supporting Calculations'!$C$4) = TRUE, 4,0))))</f>
        <v>4</v>
      </c>
      <c r="BC457" s="44" t="str">
        <f t="shared" si="154"/>
        <v>Low</v>
      </c>
      <c r="BE457" s="84" t="e">
        <f t="shared" si="155"/>
        <v>#N/A</v>
      </c>
      <c r="BF457" s="86" t="e">
        <f t="shared" si="156"/>
        <v>#N/A</v>
      </c>
      <c r="BG457" s="88">
        <f t="shared" si="157"/>
        <v>18.84191176470588</v>
      </c>
      <c r="BI457" s="14">
        <f t="shared" si="158"/>
        <v>635</v>
      </c>
      <c r="BJ457" s="121">
        <f>BI457/'Supporting Calculations'!$B$8</f>
        <v>0.58363970588235292</v>
      </c>
      <c r="BK457" s="21">
        <f>SUM(T457:INDEX(T:T, MATCH(100000000000000,T:T)))/SUM((T$4:INDEX(T:T, MATCH(1E+30,T:T))))</f>
        <v>0.94957063536671782</v>
      </c>
      <c r="BL457" s="21">
        <f>SUM(H457:INDEX(H:H, MATCH(100000000000000,H:H)))/SUM((H$4:INDEX(H:H, MATCH(100000000000000,H:H))))</f>
        <v>0.96415916567456283</v>
      </c>
      <c r="BM457" s="21">
        <f>SUM(O457:INDEX(O:O, MATCH(100000000000000,O:O)))/SUM((O$4:INDEX(O:O, MATCH(1E+30,O:O))))</f>
        <v>0.94957063536671782</v>
      </c>
      <c r="BN457" s="132">
        <f>SUM(F457:INDEX(F:F, MATCH(100000000000000,F:F)))/SUM((F$4:INDEX(F:F, MATCH(1E+30,F:F))))</f>
        <v>0.93675675311600226</v>
      </c>
      <c r="BQ457" s="28"/>
    </row>
    <row r="458" spans="1:69" ht="15.75" customHeight="1">
      <c r="A458" s="89"/>
      <c r="B458" s="124" t="s">
        <v>140</v>
      </c>
      <c r="C458" s="74"/>
      <c r="D458" s="28"/>
      <c r="E458" s="45">
        <v>6325024.9000000004</v>
      </c>
      <c r="F458" s="23">
        <v>784527</v>
      </c>
      <c r="G458" s="23">
        <v>6325024.9000000004</v>
      </c>
      <c r="H458" s="23">
        <v>174372.41</v>
      </c>
      <c r="I458" s="43">
        <v>1162482.78</v>
      </c>
      <c r="J458" s="23"/>
      <c r="K458" s="45"/>
      <c r="L458" s="23"/>
      <c r="M458" s="43"/>
      <c r="N458" s="23"/>
      <c r="O458" s="112">
        <f t="shared" si="140"/>
        <v>6325024.9000000004</v>
      </c>
      <c r="P458" s="24">
        <f>_xlfn.RANK.EQ(O458, O$4:INDEX(O:O, MATCH(100000000000000,O:O)), 0) + COUNTIF(O$4:INDEX(O:O, ROW(O458)), O458)-1</f>
        <v>634</v>
      </c>
      <c r="Q458" s="25">
        <f>(_xlfn.RANK.EQ(P458, P$4:INDEX(P:P, MATCH(1000000000000,P:P)), 0) + COUNTIF(P$4:INDEX(P:P, ROW(P458)), P458)-1)/'Supporting Calculations'!$B$8</f>
        <v>0.41819852941176472</v>
      </c>
      <c r="R458" s="26">
        <f>'Segment RDF'!$F$33</f>
        <v>40</v>
      </c>
      <c r="S458" s="56">
        <f t="shared" si="141"/>
        <v>16.727941176470587</v>
      </c>
      <c r="T458" s="113">
        <f t="shared" si="142"/>
        <v>6325024.9000000004</v>
      </c>
      <c r="U458" s="24">
        <f>_xlfn.RANK.EQ(T458, T$4:INDEX(T:T, MATCH(100000000000000,T:T)), 0) + COUNTIF(T$4:INDEX(T:T, ROW(T458)), T458)-1</f>
        <v>634</v>
      </c>
      <c r="V458" s="25">
        <f>(_xlfn.RANK.EQ(U458, U$4:INDEX(U:U, MATCH(1000000000000,U:U)), 0) + COUNTIF(U$4:INDEX(U:U, ROW(U458)), U458)-1)/'Supporting Calculations'!$B$8</f>
        <v>0.41819852941176472</v>
      </c>
      <c r="W458" s="26">
        <f>'Segment RDF'!$H$33</f>
        <v>40</v>
      </c>
      <c r="X458" s="56">
        <f t="shared" si="143"/>
        <v>16.727941176470587</v>
      </c>
      <c r="Y458" s="58">
        <f t="shared" si="144"/>
        <v>1162482.78</v>
      </c>
      <c r="Z458" s="24">
        <f>_xlfn.RANK.EQ(Y458, Y$4:INDEX(Y:Y, MATCH(100000000000000,Y:Y)), 0) + COUNTIF(Y$4:INDEX(Y:Y, ROW(Y458)), Y458)-1</f>
        <v>333</v>
      </c>
      <c r="AA458" s="25">
        <f>(_xlfn.RANK.EQ(Z458, Z$4:INDEX(Z:Z, MATCH(1000000000000,Z:Z)), 0) + COUNTIF(Z$4:INDEX(Z:Z, ROW(Z458)), Z458)-1)/'Supporting Calculations'!$B$8</f>
        <v>0.69485294117647056</v>
      </c>
      <c r="AB458" s="26">
        <f>'Segment RDF'!$J$33</f>
        <v>20</v>
      </c>
      <c r="AC458" s="56">
        <f t="shared" si="145"/>
        <v>13.897058823529411</v>
      </c>
      <c r="AD458" s="26"/>
      <c r="AE458" s="66">
        <f t="shared" si="146"/>
        <v>0.12403540103059514</v>
      </c>
      <c r="AF458" s="24">
        <f>_xlfn.RANK.EQ(AE458, AE$4:INDEX(AE:AE, MATCH(1000000000000,AE:AE)), 0) + COUNTIF(AE$4:INDEX(AE:AE, ROW(AE458)), AE458)-1</f>
        <v>146</v>
      </c>
      <c r="AG458" s="25">
        <f>(_xlfn.RANK.EQ(AF458, AF$4:INDEX(AF:AF, MATCH(1000000000000,AF:AF)), 1) + COUNTIF(AF$4:INDEX(AF:AF, ROW(AF458)), AF458)-1)/'Supporting Calculations'!$B$8</f>
        <v>0.13419117647058823</v>
      </c>
      <c r="AH458" s="26">
        <f>'Segment RDF'!$F$33</f>
        <v>40</v>
      </c>
      <c r="AI458" s="67">
        <f t="shared" si="147"/>
        <v>5.367647058823529</v>
      </c>
      <c r="AJ458" s="68">
        <f t="shared" si="148"/>
        <v>2.7568651943172585E-2</v>
      </c>
      <c r="AK458" s="24">
        <f>_xlfn.RANK.EQ(AJ458, AJ$4:INDEX(AJ:AJ, MATCH(1000000000000,AJ:AJ)), 0) + COUNTIF(AJ$4:INDEX(AJ:AJ, ROW(AJ458)), AJ458)-1</f>
        <v>130</v>
      </c>
      <c r="AL458" s="25">
        <f>(_xlfn.RANK.EQ(AK458, AK$4:INDEX(AK:AK, MATCH(1000000000000,AK:AK)), 1) + COUNTIF(AK$4:INDEX(AK:AK, ROW(AK458)), AK458)-1)/'Supporting Calculations'!$B$8</f>
        <v>0.11948529411764706</v>
      </c>
      <c r="AM458" s="26">
        <f>'Segment RDF'!$H$33</f>
        <v>40</v>
      </c>
      <c r="AN458" s="67">
        <f t="shared" si="149"/>
        <v>4.7794117647058822</v>
      </c>
      <c r="AO458" s="69">
        <f t="shared" si="159"/>
        <v>0.18379102033258399</v>
      </c>
      <c r="AP458" s="24">
        <f>_xlfn.RANK.EQ(AO458, AO$4:INDEX(AO:AO, MATCH(1000000000000,AO:AO)), 0) + COUNTIF(AO$4:INDEX(AO:AO, ROW(AO458)), AO458)-1</f>
        <v>178</v>
      </c>
      <c r="AQ458" s="25">
        <f>(_xlfn.RANK.EQ(AP458, AP$4:INDEX(AP:AP, MATCH(1000000000000,AP:AP)), 1) + COUNTIF(AP$4:INDEX(AP:AP, ROW(AP458)), AP458)-1)/'Supporting Calculations'!$B$8</f>
        <v>0.16360294117647059</v>
      </c>
      <c r="AR458" s="26">
        <f>'Segment RDF'!$J$33</f>
        <v>20</v>
      </c>
      <c r="AS458" s="67">
        <f t="shared" si="150"/>
        <v>3.2720588235294117</v>
      </c>
      <c r="AT458" s="69"/>
      <c r="AU458" s="119">
        <f t="shared" si="151"/>
        <v>47.352941176470587</v>
      </c>
      <c r="AV458" s="56">
        <f t="shared" si="152"/>
        <v>13.419117647058822</v>
      </c>
      <c r="AW458" s="24"/>
      <c r="AX458" s="119">
        <f>(_xlfn.RANK.EQ(AU458, AU$4:INDEX(AU:AU, MATCH(1000000000000,AU:AU)), 1) + COUNTIF(AU$4:INDEX(AU:AU, ROW(AU458)), AU458)-1)/'Supporting Calculations'!$B$8*100</f>
        <v>47.794117647058826</v>
      </c>
      <c r="AY458" s="58">
        <f>(_xlfn.RANK.EQ(AV458, AV$4:INDEX(AV:AV, MATCH(10000000000,AV:AV)), 1) + COUNTIF(AV$4:INDEX(AV:AV, ROW(AV458)), AV458)-1)/'Supporting Calculations'!$B$8*100</f>
        <v>6.8014705882352935</v>
      </c>
      <c r="AZ458" s="70">
        <f t="shared" si="153"/>
        <v>54.595588235294116</v>
      </c>
      <c r="BA458" s="24"/>
      <c r="BB458" s="14">
        <f>IF(AND(AX458&gt;='Supporting Calculations'!$B$4,AY458&gt;='Supporting Calculations'!$C$4) = TRUE,1,IF(AND(AX458&gt;'Supporting Calculations'!$B$4,AY458&lt;'Supporting Calculations'!$C$4) = TRUE, 2,IF(AND(AX458&lt;'Supporting Calculations'!$B$4,AY458&gt;'Supporting Calculations'!$C$4) = TRUE,3,IF(AND(AX458&lt;='Supporting Calculations'!$B$4,AY458&lt;='Supporting Calculations'!$C$4) = TRUE, 4,0))))</f>
        <v>4</v>
      </c>
      <c r="BC458" s="44" t="str">
        <f t="shared" si="154"/>
        <v>Low</v>
      </c>
      <c r="BE458" s="84" t="e">
        <f t="shared" si="155"/>
        <v>#N/A</v>
      </c>
      <c r="BF458" s="86" t="e">
        <f t="shared" si="156"/>
        <v>#N/A</v>
      </c>
      <c r="BG458" s="88">
        <f t="shared" si="157"/>
        <v>6.8014705882352935</v>
      </c>
      <c r="BI458" s="14">
        <f t="shared" si="158"/>
        <v>634</v>
      </c>
      <c r="BJ458" s="121">
        <f>BI458/'Supporting Calculations'!$B$8</f>
        <v>0.58272058823529416</v>
      </c>
      <c r="BK458" s="21">
        <f>SUM(T458:INDEX(T:T, MATCH(100000000000000,T:T)))/SUM((T$4:INDEX(T:T, MATCH(1E+30,T:T))))</f>
        <v>0.94938103366052895</v>
      </c>
      <c r="BL458" s="21">
        <f>SUM(H458:INDEX(H:H, MATCH(100000000000000,H:H)))/SUM((H$4:INDEX(H:H, MATCH(100000000000000,H:H))))</f>
        <v>0.96384281854733667</v>
      </c>
      <c r="BM458" s="21">
        <f>SUM(O458:INDEX(O:O, MATCH(100000000000000,O:O)))/SUM((O$4:INDEX(O:O, MATCH(1E+30,O:O))))</f>
        <v>0.94938103366052895</v>
      </c>
      <c r="BN458" s="132">
        <f>SUM(F458:INDEX(F:F, MATCH(100000000000000,F:F)))/SUM((F$4:INDEX(F:F, MATCH(1E+30,F:F))))</f>
        <v>0.93656337215816876</v>
      </c>
      <c r="BQ458" s="28"/>
    </row>
    <row r="459" spans="1:69" ht="15.75" customHeight="1">
      <c r="A459" s="89"/>
      <c r="B459" s="124" t="s">
        <v>138</v>
      </c>
      <c r="C459" s="74"/>
      <c r="D459" s="28"/>
      <c r="E459" s="45">
        <v>6330576.5</v>
      </c>
      <c r="F459" s="23">
        <v>29653</v>
      </c>
      <c r="G459" s="23">
        <v>6330576.5</v>
      </c>
      <c r="H459" s="23">
        <v>0</v>
      </c>
      <c r="I459" s="43">
        <v>0</v>
      </c>
      <c r="J459" s="23"/>
      <c r="K459" s="45"/>
      <c r="L459" s="23"/>
      <c r="M459" s="43"/>
      <c r="N459" s="23"/>
      <c r="O459" s="112">
        <f t="shared" si="140"/>
        <v>6330576.5</v>
      </c>
      <c r="P459" s="24">
        <f>_xlfn.RANK.EQ(O459, O$4:INDEX(O:O, MATCH(100000000000000,O:O)), 0) + COUNTIF(O$4:INDEX(O:O, ROW(O459)), O459)-1</f>
        <v>633</v>
      </c>
      <c r="Q459" s="25">
        <f>(_xlfn.RANK.EQ(P459, P$4:INDEX(P:P, MATCH(1000000000000,P:P)), 0) + COUNTIF(P$4:INDEX(P:P, ROW(P459)), P459)-1)/'Supporting Calculations'!$B$8</f>
        <v>0.41911764705882354</v>
      </c>
      <c r="R459" s="26">
        <f>'Segment RDF'!$F$33</f>
        <v>40</v>
      </c>
      <c r="S459" s="56">
        <f t="shared" si="141"/>
        <v>16.764705882352942</v>
      </c>
      <c r="T459" s="113">
        <f t="shared" si="142"/>
        <v>6330576.5</v>
      </c>
      <c r="U459" s="24">
        <f>_xlfn.RANK.EQ(T459, T$4:INDEX(T:T, MATCH(100000000000000,T:T)), 0) + COUNTIF(T$4:INDEX(T:T, ROW(T459)), T459)-1</f>
        <v>633</v>
      </c>
      <c r="V459" s="25">
        <f>(_xlfn.RANK.EQ(U459, U$4:INDEX(U:U, MATCH(1000000000000,U:U)), 0) + COUNTIF(U$4:INDEX(U:U, ROW(U459)), U459)-1)/'Supporting Calculations'!$B$8</f>
        <v>0.41911764705882354</v>
      </c>
      <c r="W459" s="26">
        <f>'Segment RDF'!$H$33</f>
        <v>40</v>
      </c>
      <c r="X459" s="56">
        <f t="shared" si="143"/>
        <v>16.764705882352942</v>
      </c>
      <c r="Y459" s="58">
        <f t="shared" si="144"/>
        <v>0</v>
      </c>
      <c r="Z459" s="24">
        <f>_xlfn.RANK.EQ(Y459, Y$4:INDEX(Y:Y, MATCH(100000000000000,Y:Y)), 0) + COUNTIF(Y$4:INDEX(Y:Y, ROW(Y459)), Y459)-1</f>
        <v>1018</v>
      </c>
      <c r="AA459" s="25">
        <f>(_xlfn.RANK.EQ(Z459, Z$4:INDEX(Z:Z, MATCH(1000000000000,Z:Z)), 0) + COUNTIF(Z$4:INDEX(Z:Z, ROW(Z459)), Z459)-1)/'Supporting Calculations'!$B$8</f>
        <v>6.5257352941176475E-2</v>
      </c>
      <c r="AB459" s="26">
        <f>'Segment RDF'!$J$33</f>
        <v>20</v>
      </c>
      <c r="AC459" s="56">
        <f t="shared" si="145"/>
        <v>1.3051470588235294</v>
      </c>
      <c r="AD459" s="26"/>
      <c r="AE459" s="66">
        <f t="shared" si="146"/>
        <v>4.6840915673319796E-3</v>
      </c>
      <c r="AF459" s="24">
        <f>_xlfn.RANK.EQ(AE459, AE$4:INDEX(AE:AE, MATCH(1000000000000,AE:AE)), 0) + COUNTIF(AE$4:INDEX(AE:AE, ROW(AE459)), AE459)-1</f>
        <v>929</v>
      </c>
      <c r="AG459" s="25">
        <f>(_xlfn.RANK.EQ(AF459, AF$4:INDEX(AF:AF, MATCH(1000000000000,AF:AF)), 1) + COUNTIF(AF$4:INDEX(AF:AF, ROW(AF459)), AF459)-1)/'Supporting Calculations'!$B$8</f>
        <v>0.85386029411764708</v>
      </c>
      <c r="AH459" s="26">
        <f>'Segment RDF'!$F$33</f>
        <v>40</v>
      </c>
      <c r="AI459" s="67">
        <f t="shared" si="147"/>
        <v>34.154411764705884</v>
      </c>
      <c r="AJ459" s="68">
        <f t="shared" si="148"/>
        <v>0</v>
      </c>
      <c r="AK459" s="24">
        <f>_xlfn.RANK.EQ(AJ459, AJ$4:INDEX(AJ:AJ, MATCH(1000000000000,AJ:AJ)), 0) + COUNTIF(AJ$4:INDEX(AJ:AJ, ROW(AJ459)), AJ459)-1</f>
        <v>957</v>
      </c>
      <c r="AL459" s="25">
        <f>(_xlfn.RANK.EQ(AK459, AK$4:INDEX(AK:AK, MATCH(1000000000000,AK:AK)), 1) + COUNTIF(AK$4:INDEX(AK:AK, ROW(AK459)), AK459)-1)/'Supporting Calculations'!$B$8</f>
        <v>0.87959558823529416</v>
      </c>
      <c r="AM459" s="26">
        <f>'Segment RDF'!$H$33</f>
        <v>40</v>
      </c>
      <c r="AN459" s="67">
        <f t="shared" si="149"/>
        <v>35.183823529411768</v>
      </c>
      <c r="AO459" s="69">
        <f t="shared" si="159"/>
        <v>0</v>
      </c>
      <c r="AP459" s="24">
        <f>_xlfn.RANK.EQ(AO459, AO$4:INDEX(AO:AO, MATCH(1000000000000,AO:AO)), 0) + COUNTIF(AO$4:INDEX(AO:AO, ROW(AO459)), AO459)-1</f>
        <v>1018</v>
      </c>
      <c r="AQ459" s="25">
        <f>(_xlfn.RANK.EQ(AP459, AP$4:INDEX(AP:AP, MATCH(1000000000000,AP:AP)), 1) + COUNTIF(AP$4:INDEX(AP:AP, ROW(AP459)), AP459)-1)/'Supporting Calculations'!$B$8</f>
        <v>0.93566176470588236</v>
      </c>
      <c r="AR459" s="26">
        <f>'Segment RDF'!$J$33</f>
        <v>20</v>
      </c>
      <c r="AS459" s="67">
        <f t="shared" si="150"/>
        <v>18.713235294117649</v>
      </c>
      <c r="AT459" s="60"/>
      <c r="AU459" s="119">
        <f t="shared" si="151"/>
        <v>34.834558823529413</v>
      </c>
      <c r="AV459" s="56">
        <f t="shared" si="152"/>
        <v>88.051470588235304</v>
      </c>
      <c r="AW459" s="24"/>
      <c r="AX459" s="119">
        <f>(_xlfn.RANK.EQ(AU459, AU$4:INDEX(AU:AU, MATCH(1000000000000,AU:AU)), 1) + COUNTIF(AU$4:INDEX(AU:AU, ROW(AU459)), AU459)-1)/'Supporting Calculations'!$B$8*100</f>
        <v>34.099264705882355</v>
      </c>
      <c r="AY459" s="58">
        <f>(_xlfn.RANK.EQ(AV459, AV$4:INDEX(AV:AV, MATCH(10000000000,AV:AV)), 1) + COUNTIF(AV$4:INDEX(AV:AV, ROW(AV459)), AV459)-1)/'Supporting Calculations'!$B$8*100</f>
        <v>97.794117647058826</v>
      </c>
      <c r="AZ459" s="70">
        <f t="shared" si="153"/>
        <v>131.89338235294119</v>
      </c>
      <c r="BA459" s="24"/>
      <c r="BB459" s="14">
        <f>IF(AND(AX459&gt;='Supporting Calculations'!$B$4,AY459&gt;='Supporting Calculations'!$C$4) = TRUE,1,IF(AND(AX459&gt;'Supporting Calculations'!$B$4,AY459&lt;'Supporting Calculations'!$C$4) = TRUE, 2,IF(AND(AX459&lt;'Supporting Calculations'!$B$4,AY459&gt;'Supporting Calculations'!$C$4) = TRUE,3,IF(AND(AX459&lt;='Supporting Calculations'!$B$4,AY459&lt;='Supporting Calculations'!$C$4) = TRUE, 4,0))))</f>
        <v>3</v>
      </c>
      <c r="BC459" s="44" t="str">
        <f t="shared" si="154"/>
        <v>Medium</v>
      </c>
      <c r="BE459" s="84">
        <f t="shared" si="155"/>
        <v>97.794117647058826</v>
      </c>
      <c r="BF459" s="86" t="e">
        <f t="shared" si="156"/>
        <v>#N/A</v>
      </c>
      <c r="BG459" s="88" t="e">
        <f t="shared" si="157"/>
        <v>#N/A</v>
      </c>
      <c r="BI459" s="14">
        <f t="shared" si="158"/>
        <v>633</v>
      </c>
      <c r="BJ459" s="121">
        <f>BI459/'Supporting Calculations'!$B$8</f>
        <v>0.58180147058823528</v>
      </c>
      <c r="BK459" s="21">
        <f>SUM(T459:INDEX(T:T, MATCH(100000000000000,T:T)))/SUM((T$4:INDEX(T:T, MATCH(1E+30,T:T))))</f>
        <v>0.94919130741342228</v>
      </c>
      <c r="BL459" s="21">
        <f>SUM(H459:INDEX(H:H, MATCH(100000000000000,H:H)))/SUM((H$4:INDEX(H:H, MATCH(100000000000000,H:H))))</f>
        <v>0.96350415442936321</v>
      </c>
      <c r="BM459" s="21">
        <f>SUM(O459:INDEX(O:O, MATCH(100000000000000,O:O)))/SUM((O$4:INDEX(O:O, MATCH(1E+30,O:O))))</f>
        <v>0.94919130741342228</v>
      </c>
      <c r="BN459" s="132">
        <f>SUM(F459:INDEX(F:F, MATCH(100000000000000,F:F)))/SUM((F$4:INDEX(F:F, MATCH(1E+30,F:F))))</f>
        <v>0.93608788399202736</v>
      </c>
      <c r="BQ459" s="27"/>
    </row>
    <row r="460" spans="1:69" ht="15.75" customHeight="1">
      <c r="A460" s="89"/>
      <c r="B460" s="124" t="s">
        <v>141</v>
      </c>
      <c r="C460" s="74"/>
      <c r="D460" s="28"/>
      <c r="E460" s="45">
        <v>6331970.2699999996</v>
      </c>
      <c r="F460" s="23">
        <v>349580</v>
      </c>
      <c r="G460" s="23">
        <v>6331970.2699999996</v>
      </c>
      <c r="H460" s="23">
        <v>28774.41</v>
      </c>
      <c r="I460" s="43">
        <v>191830.39999999999</v>
      </c>
      <c r="J460" s="23"/>
      <c r="K460" s="45"/>
      <c r="L460" s="23"/>
      <c r="M460" s="43"/>
      <c r="N460" s="28"/>
      <c r="O460" s="112">
        <f t="shared" si="140"/>
        <v>6331970.2699999996</v>
      </c>
      <c r="P460" s="24">
        <f>_xlfn.RANK.EQ(O460, O$4:INDEX(O:O, MATCH(100000000000000,O:O)), 0) + COUNTIF(O$4:INDEX(O:O, ROW(O460)), O460)-1</f>
        <v>632</v>
      </c>
      <c r="Q460" s="25">
        <f>(_xlfn.RANK.EQ(P460, P$4:INDEX(P:P, MATCH(1000000000000,P:P)), 0) + COUNTIF(P$4:INDEX(P:P, ROW(P460)), P460)-1)/'Supporting Calculations'!$B$8</f>
        <v>0.42003676470588236</v>
      </c>
      <c r="R460" s="26">
        <f>'Segment RDF'!$F$33</f>
        <v>40</v>
      </c>
      <c r="S460" s="56">
        <f t="shared" si="141"/>
        <v>16.801470588235293</v>
      </c>
      <c r="T460" s="113">
        <f t="shared" si="142"/>
        <v>6331970.2699999996</v>
      </c>
      <c r="U460" s="24">
        <f>_xlfn.RANK.EQ(T460, T$4:INDEX(T:T, MATCH(100000000000000,T:T)), 0) + COUNTIF(T$4:INDEX(T:T, ROW(T460)), T460)-1</f>
        <v>632</v>
      </c>
      <c r="V460" s="25">
        <f>(_xlfn.RANK.EQ(U460, U$4:INDEX(U:U, MATCH(1000000000000,U:U)), 0) + COUNTIF(U$4:INDEX(U:U, ROW(U460)), U460)-1)/'Supporting Calculations'!$B$8</f>
        <v>0.42003676470588236</v>
      </c>
      <c r="W460" s="26">
        <f>'Segment RDF'!$H$33</f>
        <v>40</v>
      </c>
      <c r="X460" s="56">
        <f t="shared" si="143"/>
        <v>16.801470588235293</v>
      </c>
      <c r="Y460" s="58">
        <f t="shared" si="144"/>
        <v>191830.39999999999</v>
      </c>
      <c r="Z460" s="24">
        <f>_xlfn.RANK.EQ(Y460, Y$4:INDEX(Y:Y, MATCH(100000000000000,Y:Y)), 0) + COUNTIF(Y$4:INDEX(Y:Y, ROW(Y460)), Y460)-1</f>
        <v>706</v>
      </c>
      <c r="AA460" s="25">
        <f>(_xlfn.RANK.EQ(Z460, Z$4:INDEX(Z:Z, MATCH(1000000000000,Z:Z)), 0) + COUNTIF(Z$4:INDEX(Z:Z, ROW(Z460)), Z460)-1)/'Supporting Calculations'!$B$8</f>
        <v>0.35202205882352944</v>
      </c>
      <c r="AB460" s="26">
        <f>'Segment RDF'!$J$33</f>
        <v>20</v>
      </c>
      <c r="AC460" s="56">
        <f t="shared" si="145"/>
        <v>7.0404411764705888</v>
      </c>
      <c r="AD460" s="28"/>
      <c r="AE460" s="66">
        <f t="shared" si="146"/>
        <v>5.5208724155933225E-2</v>
      </c>
      <c r="AF460" s="24">
        <f>_xlfn.RANK.EQ(AE460, AE$4:INDEX(AE:AE, MATCH(1000000000000,AE:AE)), 0) + COUNTIF(AE$4:INDEX(AE:AE, ROW(AE460)), AE460)-1</f>
        <v>462</v>
      </c>
      <c r="AG460" s="25">
        <f>(_xlfn.RANK.EQ(AF460, AF$4:INDEX(AF:AF, MATCH(1000000000000,AF:AF)), 1) + COUNTIF(AF$4:INDEX(AF:AF, ROW(AF460)), AF460)-1)/'Supporting Calculations'!$B$8</f>
        <v>0.42463235294117646</v>
      </c>
      <c r="AH460" s="26">
        <f>'Segment RDF'!$F$33</f>
        <v>40</v>
      </c>
      <c r="AI460" s="67">
        <f t="shared" si="147"/>
        <v>16.985294117647058</v>
      </c>
      <c r="AJ460" s="68">
        <f t="shared" si="148"/>
        <v>4.544305922649255E-3</v>
      </c>
      <c r="AK460" s="24">
        <f>_xlfn.RANK.EQ(AJ460, AJ$4:INDEX(AJ:AJ, MATCH(1000000000000,AJ:AJ)), 0) + COUNTIF(AJ$4:INDEX(AJ:AJ, ROW(AJ460)), AJ460)-1</f>
        <v>600</v>
      </c>
      <c r="AL460" s="25">
        <f>(_xlfn.RANK.EQ(AK460, AK$4:INDEX(AK:AK, MATCH(1000000000000,AK:AK)), 1) + COUNTIF(AK$4:INDEX(AK:AK, ROW(AK460)), AK460)-1)/'Supporting Calculations'!$B$8</f>
        <v>0.55147058823529416</v>
      </c>
      <c r="AM460" s="26">
        <f>'Segment RDF'!$H$33</f>
        <v>40</v>
      </c>
      <c r="AN460" s="67">
        <f t="shared" si="149"/>
        <v>22.058823529411768</v>
      </c>
      <c r="AO460" s="69">
        <f t="shared" si="159"/>
        <v>3.0295530746388046E-2</v>
      </c>
      <c r="AP460" s="24">
        <f>_xlfn.RANK.EQ(AO460, AO$4:INDEX(AO:AO, MATCH(1000000000000,AO:AO)), 0) + COUNTIF(AO$4:INDEX(AO:AO, ROW(AO460)), AO460)-1</f>
        <v>701</v>
      </c>
      <c r="AQ460" s="25">
        <f>(_xlfn.RANK.EQ(AP460, AP$4:INDEX(AP:AP, MATCH(1000000000000,AP:AP)), 1) + COUNTIF(AP$4:INDEX(AP:AP, ROW(AP460)), AP460)-1)/'Supporting Calculations'!$B$8</f>
        <v>0.64430147058823528</v>
      </c>
      <c r="AR460" s="26">
        <f>'Segment RDF'!$J$33</f>
        <v>20</v>
      </c>
      <c r="AS460" s="67">
        <f t="shared" si="150"/>
        <v>12.886029411764707</v>
      </c>
      <c r="AT460" s="28"/>
      <c r="AU460" s="119">
        <f t="shared" si="151"/>
        <v>40.643382352941174</v>
      </c>
      <c r="AV460" s="56">
        <f t="shared" si="152"/>
        <v>51.930147058823536</v>
      </c>
      <c r="AW460" s="28"/>
      <c r="AX460" s="119">
        <f>(_xlfn.RANK.EQ(AU460, AU$4:INDEX(AU:AU, MATCH(1000000000000,AU:AU)), 1) + COUNTIF(AU$4:INDEX(AU:AU, ROW(AU460)), AU460)-1)/'Supporting Calculations'!$B$8*100</f>
        <v>40.716911764705884</v>
      </c>
      <c r="AY460" s="58">
        <f>(_xlfn.RANK.EQ(AV460, AV$4:INDEX(AV:AV, MATCH(10000000000,AV:AV)), 1) + COUNTIF(AV$4:INDEX(AV:AV, ROW(AV460)), AV460)-1)/'Supporting Calculations'!$B$8*100</f>
        <v>50.275735294117652</v>
      </c>
      <c r="AZ460" s="70">
        <f t="shared" si="153"/>
        <v>90.992647058823536</v>
      </c>
      <c r="BA460" s="28"/>
      <c r="BB460" s="14">
        <f>IF(AND(AX460&gt;='Supporting Calculations'!$B$4,AY460&gt;='Supporting Calculations'!$C$4) = TRUE,1,IF(AND(AX460&gt;'Supporting Calculations'!$B$4,AY460&lt;'Supporting Calculations'!$C$4) = TRUE, 2,IF(AND(AX460&lt;'Supporting Calculations'!$B$4,AY460&gt;'Supporting Calculations'!$C$4) = TRUE,3,IF(AND(AX460&lt;='Supporting Calculations'!$B$4,AY460&lt;='Supporting Calculations'!$C$4) = TRUE, 4,0))))</f>
        <v>4</v>
      </c>
      <c r="BC460" s="44" t="str">
        <f t="shared" si="154"/>
        <v>Low</v>
      </c>
      <c r="BE460" s="84">
        <f t="shared" si="155"/>
        <v>50.275735294117652</v>
      </c>
      <c r="BF460" s="86" t="e">
        <f t="shared" si="156"/>
        <v>#N/A</v>
      </c>
      <c r="BG460" s="88" t="e">
        <f t="shared" si="157"/>
        <v>#N/A</v>
      </c>
      <c r="BI460" s="14">
        <f t="shared" si="158"/>
        <v>632</v>
      </c>
      <c r="BJ460" s="121">
        <f>BI460/'Supporting Calculations'!$B$8</f>
        <v>0.58088235294117652</v>
      </c>
      <c r="BK460" s="21">
        <f>SUM(T460:INDEX(T:T, MATCH(100000000000000,T:T)))/SUM((T$4:INDEX(T:T, MATCH(1E+30,T:T))))</f>
        <v>0.9490014146398198</v>
      </c>
      <c r="BL460" s="21">
        <f>SUM(H460:INDEX(H:H, MATCH(100000000000000,H:H)))/SUM((H$4:INDEX(H:H, MATCH(100000000000000,H:H))))</f>
        <v>0.96350415442936321</v>
      </c>
      <c r="BM460" s="21">
        <f>SUM(O460:INDEX(O:O, MATCH(100000000000000,O:O)))/SUM((O$4:INDEX(O:O, MATCH(1E+30,O:O))))</f>
        <v>0.9490014146398198</v>
      </c>
      <c r="BN460" s="132">
        <f>SUM(F460:INDEX(F:F, MATCH(100000000000000,F:F)))/SUM((F$4:INDEX(F:F, MATCH(1E+30,F:F))))</f>
        <v>0.93606991182460597</v>
      </c>
      <c r="BQ460" s="28"/>
    </row>
    <row r="461" spans="1:69" ht="15.75" customHeight="1">
      <c r="A461" s="89"/>
      <c r="B461" s="124" t="s">
        <v>144</v>
      </c>
      <c r="C461" s="74"/>
      <c r="D461" s="28"/>
      <c r="E461" s="45">
        <v>6363021.6299999999</v>
      </c>
      <c r="F461" s="23">
        <v>194065</v>
      </c>
      <c r="G461" s="23">
        <v>6363021.6299999999</v>
      </c>
      <c r="H461" s="23">
        <v>152605.53</v>
      </c>
      <c r="I461" s="43">
        <v>1017370.19</v>
      </c>
      <c r="J461" s="23"/>
      <c r="K461" s="45"/>
      <c r="L461" s="23"/>
      <c r="M461" s="43"/>
      <c r="N461" s="23"/>
      <c r="O461" s="112">
        <f t="shared" si="140"/>
        <v>6363021.6299999999</v>
      </c>
      <c r="P461" s="24">
        <f>_xlfn.RANK.EQ(O461, O$4:INDEX(O:O, MATCH(100000000000000,O:O)), 0) + COUNTIF(O$4:INDEX(O:O, ROW(O461)), O461)-1</f>
        <v>631</v>
      </c>
      <c r="Q461" s="25">
        <f>(_xlfn.RANK.EQ(P461, P$4:INDEX(P:P, MATCH(1000000000000,P:P)), 0) + COUNTIF(P$4:INDEX(P:P, ROW(P461)), P461)-1)/'Supporting Calculations'!$B$8</f>
        <v>0.42095588235294118</v>
      </c>
      <c r="R461" s="26">
        <f>'Segment RDF'!$F$33</f>
        <v>40</v>
      </c>
      <c r="S461" s="56">
        <f t="shared" si="141"/>
        <v>16.838235294117649</v>
      </c>
      <c r="T461" s="113">
        <f t="shared" si="142"/>
        <v>6363021.6299999999</v>
      </c>
      <c r="U461" s="24">
        <f>_xlfn.RANK.EQ(T461, T$4:INDEX(T:T, MATCH(100000000000000,T:T)), 0) + COUNTIF(T$4:INDEX(T:T, ROW(T461)), T461)-1</f>
        <v>631</v>
      </c>
      <c r="V461" s="25">
        <f>(_xlfn.RANK.EQ(U461, U$4:INDEX(U:U, MATCH(1000000000000,U:U)), 0) + COUNTIF(U$4:INDEX(U:U, ROW(U461)), U461)-1)/'Supporting Calculations'!$B$8</f>
        <v>0.42095588235294118</v>
      </c>
      <c r="W461" s="26">
        <f>'Segment RDF'!$H$33</f>
        <v>40</v>
      </c>
      <c r="X461" s="56">
        <f t="shared" si="143"/>
        <v>16.838235294117649</v>
      </c>
      <c r="Y461" s="58">
        <f t="shared" si="144"/>
        <v>1017370.19</v>
      </c>
      <c r="Z461" s="24">
        <f>_xlfn.RANK.EQ(Y461, Y$4:INDEX(Y:Y, MATCH(100000000000000,Y:Y)), 0) + COUNTIF(Y$4:INDEX(Y:Y, ROW(Y461)), Y461)-1</f>
        <v>364</v>
      </c>
      <c r="AA461" s="25">
        <f>(_xlfn.RANK.EQ(Z461, Z$4:INDEX(Z:Z, MATCH(1000000000000,Z:Z)), 0) + COUNTIF(Z$4:INDEX(Z:Z, ROW(Z461)), Z461)-1)/'Supporting Calculations'!$B$8</f>
        <v>0.66636029411764708</v>
      </c>
      <c r="AB461" s="26">
        <f>'Segment RDF'!$J$33</f>
        <v>20</v>
      </c>
      <c r="AC461" s="56">
        <f t="shared" si="145"/>
        <v>13.327205882352942</v>
      </c>
      <c r="AD461" s="26"/>
      <c r="AE461" s="66">
        <f t="shared" si="146"/>
        <v>3.0498874793232471E-2</v>
      </c>
      <c r="AF461" s="24">
        <f>_xlfn.RANK.EQ(AE461, AE$4:INDEX(AE:AE, MATCH(1000000000000,AE:AE)), 0) + COUNTIF(AE$4:INDEX(AE:AE, ROW(AE461)), AE461)-1</f>
        <v>648</v>
      </c>
      <c r="AG461" s="25">
        <f>(_xlfn.RANK.EQ(AF461, AF$4:INDEX(AF:AF, MATCH(1000000000000,AF:AF)), 1) + COUNTIF(AF$4:INDEX(AF:AF, ROW(AF461)), AF461)-1)/'Supporting Calculations'!$B$8</f>
        <v>0.59558823529411764</v>
      </c>
      <c r="AH461" s="26">
        <f>'Segment RDF'!$F$33</f>
        <v>40</v>
      </c>
      <c r="AI461" s="67">
        <f t="shared" si="147"/>
        <v>23.823529411764707</v>
      </c>
      <c r="AJ461" s="68">
        <f t="shared" si="148"/>
        <v>2.3983185799731441E-2</v>
      </c>
      <c r="AK461" s="24">
        <f>_xlfn.RANK.EQ(AJ461, AJ$4:INDEX(AJ:AJ, MATCH(1000000000000,AJ:AJ)), 0) + COUNTIF(AJ$4:INDEX(AJ:AJ, ROW(AJ461)), AJ461)-1</f>
        <v>170</v>
      </c>
      <c r="AL461" s="25">
        <f>(_xlfn.RANK.EQ(AK461, AK$4:INDEX(AK:AK, MATCH(1000000000000,AK:AK)), 1) + COUNTIF(AK$4:INDEX(AK:AK, ROW(AK461)), AK461)-1)/'Supporting Calculations'!$B$8</f>
        <v>0.15625</v>
      </c>
      <c r="AM461" s="26">
        <f>'Segment RDF'!$H$33</f>
        <v>40</v>
      </c>
      <c r="AN461" s="67">
        <f t="shared" si="149"/>
        <v>6.25</v>
      </c>
      <c r="AO461" s="69">
        <f t="shared" si="159"/>
        <v>0.15988790375996254</v>
      </c>
      <c r="AP461" s="24">
        <f>_xlfn.RANK.EQ(AO461, AO$4:INDEX(AO:AO, MATCH(1000000000000,AO:AO)), 0) + COUNTIF(AO$4:INDEX(AO:AO, ROW(AO461)), AO461)-1</f>
        <v>217</v>
      </c>
      <c r="AQ461" s="25">
        <f>(_xlfn.RANK.EQ(AP461, AP$4:INDEX(AP:AP, MATCH(1000000000000,AP:AP)), 1) + COUNTIF(AP$4:INDEX(AP:AP, ROW(AP461)), AP461)-1)/'Supporting Calculations'!$B$8</f>
        <v>0.19944852941176472</v>
      </c>
      <c r="AR461" s="26">
        <f>'Segment RDF'!$J$33</f>
        <v>20</v>
      </c>
      <c r="AS461" s="67">
        <f t="shared" si="150"/>
        <v>3.9889705882352944</v>
      </c>
      <c r="AT461" s="69"/>
      <c r="AU461" s="119">
        <f t="shared" si="151"/>
        <v>47.003676470588239</v>
      </c>
      <c r="AV461" s="56">
        <f t="shared" si="152"/>
        <v>34.0625</v>
      </c>
      <c r="AW461" s="24"/>
      <c r="AX461" s="119">
        <f>(_xlfn.RANK.EQ(AU461, AU$4:INDEX(AU:AU, MATCH(1000000000000,AU:AU)), 1) + COUNTIF(AU$4:INDEX(AU:AU, ROW(AU461)), AU461)-1)/'Supporting Calculations'!$B$8*100</f>
        <v>47.42647058823529</v>
      </c>
      <c r="AY461" s="58">
        <f>(_xlfn.RANK.EQ(AV461, AV$4:INDEX(AV:AV, MATCH(10000000000,AV:AV)), 1) + COUNTIF(AV$4:INDEX(AV:AV, ROW(AV461)), AV461)-1)/'Supporting Calculations'!$B$8*100</f>
        <v>24.90808823529412</v>
      </c>
      <c r="AZ461" s="70">
        <f t="shared" si="153"/>
        <v>72.334558823529406</v>
      </c>
      <c r="BA461" s="24"/>
      <c r="BB461" s="14">
        <f>IF(AND(AX461&gt;='Supporting Calculations'!$B$4,AY461&gt;='Supporting Calculations'!$C$4) = TRUE,1,IF(AND(AX461&gt;'Supporting Calculations'!$B$4,AY461&lt;'Supporting Calculations'!$C$4) = TRUE, 2,IF(AND(AX461&lt;'Supporting Calculations'!$B$4,AY461&gt;'Supporting Calculations'!$C$4) = TRUE,3,IF(AND(AX461&lt;='Supporting Calculations'!$B$4,AY461&lt;='Supporting Calculations'!$C$4) = TRUE, 4,0))))</f>
        <v>4</v>
      </c>
      <c r="BC461" s="44" t="str">
        <f t="shared" si="154"/>
        <v>Low</v>
      </c>
      <c r="BE461" s="84" t="e">
        <f t="shared" si="155"/>
        <v>#N/A</v>
      </c>
      <c r="BF461" s="86" t="e">
        <f t="shared" si="156"/>
        <v>#N/A</v>
      </c>
      <c r="BG461" s="88">
        <f t="shared" si="157"/>
        <v>24.90808823529412</v>
      </c>
      <c r="BI461" s="14">
        <f t="shared" si="158"/>
        <v>631</v>
      </c>
      <c r="BJ461" s="121">
        <f>BI461/'Supporting Calculations'!$B$8</f>
        <v>0.57996323529411764</v>
      </c>
      <c r="BK461" s="21">
        <f>SUM(T461:INDEX(T:T, MATCH(100000000000000,T:T)))/SUM((T$4:INDEX(T:T, MATCH(1E+30,T:T))))</f>
        <v>0.94881148005851612</v>
      </c>
      <c r="BL461" s="21">
        <f>SUM(H461:INDEX(H:H, MATCH(100000000000000,H:H)))/SUM((H$4:INDEX(H:H, MATCH(100000000000000,H:H))))</f>
        <v>0.96344826909645487</v>
      </c>
      <c r="BM461" s="21">
        <f>SUM(O461:INDEX(O:O, MATCH(100000000000000,O:O)))/SUM((O$4:INDEX(O:O, MATCH(1E+30,O:O))))</f>
        <v>0.94881148005851612</v>
      </c>
      <c r="BN461" s="132">
        <f>SUM(F461:INDEX(F:F, MATCH(100000000000000,F:F)))/SUM((F$4:INDEX(F:F, MATCH(1E+30,F:F))))</f>
        <v>0.93585803746831264</v>
      </c>
      <c r="BQ461" s="28"/>
    </row>
    <row r="462" spans="1:69" ht="15.75" customHeight="1">
      <c r="A462" s="89"/>
      <c r="B462" s="124" t="s">
        <v>144</v>
      </c>
      <c r="C462" s="74"/>
      <c r="D462" s="28"/>
      <c r="E462" s="45">
        <v>6364876.3700000001</v>
      </c>
      <c r="F462" s="23">
        <v>261039</v>
      </c>
      <c r="G462" s="23">
        <v>6364876.3700000001</v>
      </c>
      <c r="H462" s="23">
        <v>369432.25</v>
      </c>
      <c r="I462" s="43">
        <v>3330822.68</v>
      </c>
      <c r="J462" s="23"/>
      <c r="K462" s="45"/>
      <c r="L462" s="23"/>
      <c r="M462" s="43"/>
      <c r="N462" s="28"/>
      <c r="O462" s="112">
        <f t="shared" si="140"/>
        <v>6364876.3700000001</v>
      </c>
      <c r="P462" s="24">
        <f>_xlfn.RANK.EQ(O462, O$4:INDEX(O:O, MATCH(100000000000000,O:O)), 0) + COUNTIF(O$4:INDEX(O:O, ROW(O462)), O462)-1</f>
        <v>630</v>
      </c>
      <c r="Q462" s="25">
        <f>(_xlfn.RANK.EQ(P462, P$4:INDEX(P:P, MATCH(1000000000000,P:P)), 0) + COUNTIF(P$4:INDEX(P:P, ROW(P462)), P462)-1)/'Supporting Calculations'!$B$8</f>
        <v>0.421875</v>
      </c>
      <c r="R462" s="26">
        <f>'Segment RDF'!$F$33</f>
        <v>40</v>
      </c>
      <c r="S462" s="56">
        <f t="shared" si="141"/>
        <v>16.875</v>
      </c>
      <c r="T462" s="113">
        <f t="shared" si="142"/>
        <v>6364876.3700000001</v>
      </c>
      <c r="U462" s="24">
        <f>_xlfn.RANK.EQ(T462, T$4:INDEX(T:T, MATCH(100000000000000,T:T)), 0) + COUNTIF(T$4:INDEX(T:T, ROW(T462)), T462)-1</f>
        <v>630</v>
      </c>
      <c r="V462" s="25">
        <f>(_xlfn.RANK.EQ(U462, U$4:INDEX(U:U, MATCH(1000000000000,U:U)), 0) + COUNTIF(U$4:INDEX(U:U, ROW(U462)), U462)-1)/'Supporting Calculations'!$B$8</f>
        <v>0.421875</v>
      </c>
      <c r="W462" s="26">
        <f>'Segment RDF'!$H$33</f>
        <v>40</v>
      </c>
      <c r="X462" s="56">
        <f t="shared" si="143"/>
        <v>16.875</v>
      </c>
      <c r="Y462" s="58">
        <f t="shared" si="144"/>
        <v>3330822.68</v>
      </c>
      <c r="Z462" s="24">
        <f>_xlfn.RANK.EQ(Y462, Y$4:INDEX(Y:Y, MATCH(100000000000000,Y:Y)), 0) + COUNTIF(Y$4:INDEX(Y:Y, ROW(Y462)), Y462)-1</f>
        <v>176</v>
      </c>
      <c r="AA462" s="25">
        <f>(_xlfn.RANK.EQ(Z462, Z$4:INDEX(Z:Z, MATCH(1000000000000,Z:Z)), 0) + COUNTIF(Z$4:INDEX(Z:Z, ROW(Z462)), Z462)-1)/'Supporting Calculations'!$B$8</f>
        <v>0.83915441176470584</v>
      </c>
      <c r="AB462" s="26">
        <f>'Segment RDF'!$J$33</f>
        <v>20</v>
      </c>
      <c r="AC462" s="56">
        <f t="shared" si="145"/>
        <v>16.783088235294116</v>
      </c>
      <c r="AD462" s="28"/>
      <c r="AE462" s="66">
        <f t="shared" si="146"/>
        <v>4.1012422681196557E-2</v>
      </c>
      <c r="AF462" s="24">
        <f>_xlfn.RANK.EQ(AE462, AE$4:INDEX(AE:AE, MATCH(1000000000000,AE:AE)), 0) + COUNTIF(AE$4:INDEX(AE:AE, ROW(AE462)), AE462)-1</f>
        <v>551</v>
      </c>
      <c r="AG462" s="25">
        <f>(_xlfn.RANK.EQ(AF462, AF$4:INDEX(AF:AF, MATCH(1000000000000,AF:AF)), 1) + COUNTIF(AF$4:INDEX(AF:AF, ROW(AF462)), AF462)-1)/'Supporting Calculations'!$B$8</f>
        <v>0.5064338235294118</v>
      </c>
      <c r="AH462" s="26">
        <f>'Segment RDF'!$F$33</f>
        <v>40</v>
      </c>
      <c r="AI462" s="67">
        <f t="shared" si="147"/>
        <v>20.257352941176471</v>
      </c>
      <c r="AJ462" s="68">
        <f t="shared" si="148"/>
        <v>5.804232926522656E-2</v>
      </c>
      <c r="AK462" s="24">
        <f>_xlfn.RANK.EQ(AJ462, AJ$4:INDEX(AJ:AJ, MATCH(1000000000000,AJ:AJ)), 0) + COUNTIF(AJ$4:INDEX(AJ:AJ, ROW(AJ462)), AJ462)-1</f>
        <v>29</v>
      </c>
      <c r="AL462" s="25">
        <f>(_xlfn.RANK.EQ(AK462, AK$4:INDEX(AK:AK, MATCH(1000000000000,AK:AK)), 1) + COUNTIF(AK$4:INDEX(AK:AK, ROW(AK462)), AK462)-1)/'Supporting Calculations'!$B$8</f>
        <v>2.6654411764705881E-2</v>
      </c>
      <c r="AM462" s="26">
        <f>'Segment RDF'!$H$33</f>
        <v>40</v>
      </c>
      <c r="AN462" s="67">
        <f t="shared" si="149"/>
        <v>1.0661764705882353</v>
      </c>
      <c r="AO462" s="69">
        <f t="shared" si="159"/>
        <v>0.52331302076806874</v>
      </c>
      <c r="AP462" s="24">
        <f>_xlfn.RANK.EQ(AO462, AO$4:INDEX(AO:AO, MATCH(1000000000000,AO:AO)), 0) + COUNTIF(AO$4:INDEX(AO:AO, ROW(AO462)), AO462)-1</f>
        <v>29</v>
      </c>
      <c r="AQ462" s="25">
        <f>(_xlfn.RANK.EQ(AP462, AP$4:INDEX(AP:AP, MATCH(1000000000000,AP:AP)), 1) + COUNTIF(AP$4:INDEX(AP:AP, ROW(AP462)), AP462)-1)/'Supporting Calculations'!$B$8</f>
        <v>2.6654411764705881E-2</v>
      </c>
      <c r="AR462" s="26">
        <f>'Segment RDF'!$J$33</f>
        <v>20</v>
      </c>
      <c r="AS462" s="67">
        <f t="shared" si="150"/>
        <v>0.53308823529411764</v>
      </c>
      <c r="AT462" s="28"/>
      <c r="AU462" s="119">
        <f t="shared" si="151"/>
        <v>50.533088235294116</v>
      </c>
      <c r="AV462" s="56">
        <f t="shared" si="152"/>
        <v>21.856617647058822</v>
      </c>
      <c r="AW462" s="28"/>
      <c r="AX462" s="119">
        <f>(_xlfn.RANK.EQ(AU462, AU$4:INDEX(AU:AU, MATCH(1000000000000,AU:AU)), 1) + COUNTIF(AU$4:INDEX(AU:AU, ROW(AU462)), AU462)-1)/'Supporting Calculations'!$B$8*100</f>
        <v>51.194852941176471</v>
      </c>
      <c r="AY462" s="58">
        <f>(_xlfn.RANK.EQ(AV462, AV$4:INDEX(AV:AV, MATCH(10000000000,AV:AV)), 1) + COUNTIF(AV$4:INDEX(AV:AV, ROW(AV462)), AV462)-1)/'Supporting Calculations'!$B$8*100</f>
        <v>13.878676470588236</v>
      </c>
      <c r="AZ462" s="70">
        <f t="shared" si="153"/>
        <v>65.07352941176471</v>
      </c>
      <c r="BA462" s="28"/>
      <c r="BB462" s="14">
        <f>IF(AND(AX462&gt;='Supporting Calculations'!$B$4,AY462&gt;='Supporting Calculations'!$C$4) = TRUE,1,IF(AND(AX462&gt;'Supporting Calculations'!$B$4,AY462&lt;'Supporting Calculations'!$C$4) = TRUE, 2,IF(AND(AX462&lt;'Supporting Calculations'!$B$4,AY462&gt;'Supporting Calculations'!$C$4) = TRUE,3,IF(AND(AX462&lt;='Supporting Calculations'!$B$4,AY462&lt;='Supporting Calculations'!$C$4) = TRUE, 4,0))))</f>
        <v>4</v>
      </c>
      <c r="BC462" s="44" t="str">
        <f t="shared" si="154"/>
        <v>Low</v>
      </c>
      <c r="BE462" s="84" t="e">
        <f t="shared" si="155"/>
        <v>#N/A</v>
      </c>
      <c r="BF462" s="86" t="e">
        <f t="shared" si="156"/>
        <v>#N/A</v>
      </c>
      <c r="BG462" s="88">
        <f t="shared" si="157"/>
        <v>13.878676470588236</v>
      </c>
      <c r="BI462" s="14">
        <f t="shared" si="158"/>
        <v>630</v>
      </c>
      <c r="BJ462" s="121">
        <f>BI462/'Supporting Calculations'!$B$8</f>
        <v>0.57904411764705888</v>
      </c>
      <c r="BK462" s="21">
        <f>SUM(T462:INDEX(T:T, MATCH(100000000000000,T:T)))/SUM((T$4:INDEX(T:T, MATCH(1E+30,T:T))))</f>
        <v>0.94862061405668952</v>
      </c>
      <c r="BL462" s="21">
        <f>SUM(H462:INDEX(H:H, MATCH(100000000000000,H:H)))/SUM((H$4:INDEX(H:H, MATCH(100000000000000,H:H))))</f>
        <v>0.9631518803660627</v>
      </c>
      <c r="BM462" s="21">
        <f>SUM(O462:INDEX(O:O, MATCH(100000000000000,O:O)))/SUM((O$4:INDEX(O:O, MATCH(1E+30,O:O))))</f>
        <v>0.94862061405668952</v>
      </c>
      <c r="BN462" s="132">
        <f>SUM(F462:INDEX(F:F, MATCH(100000000000000,F:F)))/SUM((F$4:INDEX(F:F, MATCH(1E+30,F:F))))</f>
        <v>0.93574041804799668</v>
      </c>
      <c r="BQ462" s="28"/>
    </row>
    <row r="463" spans="1:69" ht="15.75" customHeight="1">
      <c r="A463" s="89"/>
      <c r="B463" s="124" t="s">
        <v>145</v>
      </c>
      <c r="C463" s="74"/>
      <c r="D463" s="28"/>
      <c r="E463" s="45">
        <v>6371356.4199999999</v>
      </c>
      <c r="F463" s="23">
        <v>138235</v>
      </c>
      <c r="G463" s="23">
        <v>6371356.4199999999</v>
      </c>
      <c r="H463" s="23">
        <v>0</v>
      </c>
      <c r="I463" s="43">
        <v>0</v>
      </c>
      <c r="J463" s="23"/>
      <c r="K463" s="63">
        <v>2932.3668406825127</v>
      </c>
      <c r="L463" s="64">
        <v>0</v>
      </c>
      <c r="M463" s="43"/>
      <c r="N463" s="23"/>
      <c r="O463" s="112">
        <f t="shared" si="140"/>
        <v>6371356.4199999999</v>
      </c>
      <c r="P463" s="24">
        <f>_xlfn.RANK.EQ(O463, O$4:INDEX(O:O, MATCH(100000000000000,O:O)), 0) + COUNTIF(O$4:INDEX(O:O, ROW(O463)), O463)-1</f>
        <v>629</v>
      </c>
      <c r="Q463" s="25">
        <f>(_xlfn.RANK.EQ(P463, P$4:INDEX(P:P, MATCH(1000000000000,P:P)), 0) + COUNTIF(P$4:INDEX(P:P, ROW(P463)), P463)-1)/'Supporting Calculations'!$B$8</f>
        <v>0.42279411764705882</v>
      </c>
      <c r="R463" s="26">
        <f>'Segment RDF'!$F$33</f>
        <v>40</v>
      </c>
      <c r="S463" s="56">
        <f t="shared" si="141"/>
        <v>16.911764705882351</v>
      </c>
      <c r="T463" s="113">
        <f t="shared" si="142"/>
        <v>6371356.4199999999</v>
      </c>
      <c r="U463" s="24">
        <f>_xlfn.RANK.EQ(T463, T$4:INDEX(T:T, MATCH(100000000000000,T:T)), 0) + COUNTIF(T$4:INDEX(T:T, ROW(T463)), T463)-1</f>
        <v>629</v>
      </c>
      <c r="V463" s="25">
        <f>(_xlfn.RANK.EQ(U463, U$4:INDEX(U:U, MATCH(1000000000000,U:U)), 0) + COUNTIF(U$4:INDEX(U:U, ROW(U463)), U463)-1)/'Supporting Calculations'!$B$8</f>
        <v>0.42279411764705882</v>
      </c>
      <c r="W463" s="26">
        <f>'Segment RDF'!$H$33</f>
        <v>40</v>
      </c>
      <c r="X463" s="56">
        <f t="shared" si="143"/>
        <v>16.911764705882351</v>
      </c>
      <c r="Y463" s="58">
        <f t="shared" si="144"/>
        <v>0</v>
      </c>
      <c r="Z463" s="24">
        <f>_xlfn.RANK.EQ(Y463, Y$4:INDEX(Y:Y, MATCH(100000000000000,Y:Y)), 0) + COUNTIF(Y$4:INDEX(Y:Y, ROW(Y463)), Y463)-1</f>
        <v>1019</v>
      </c>
      <c r="AA463" s="25">
        <f>(_xlfn.RANK.EQ(Z463, Z$4:INDEX(Z:Z, MATCH(1000000000000,Z:Z)), 0) + COUNTIF(Z$4:INDEX(Z:Z, ROW(Z463)), Z463)-1)/'Supporting Calculations'!$B$8</f>
        <v>6.4338235294117641E-2</v>
      </c>
      <c r="AB463" s="26">
        <f>'Segment RDF'!$J$33</f>
        <v>20</v>
      </c>
      <c r="AC463" s="56">
        <f t="shared" si="145"/>
        <v>1.2867647058823528</v>
      </c>
      <c r="AD463" s="26"/>
      <c r="AE463" s="66">
        <f t="shared" si="146"/>
        <v>2.2156564086973887E-2</v>
      </c>
      <c r="AF463" s="24">
        <f>_xlfn.RANK.EQ(AE463, AE$4:INDEX(AE:AE, MATCH(1000000000000,AE:AE)), 0) + COUNTIF(AE$4:INDEX(AE:AE, ROW(AE463)), AE463)-1</f>
        <v>740</v>
      </c>
      <c r="AG463" s="25">
        <f>(_xlfn.RANK.EQ(AF463, AF$4:INDEX(AF:AF, MATCH(1000000000000,AF:AF)), 1) + COUNTIF(AF$4:INDEX(AF:AF, ROW(AF463)), AF463)-1)/'Supporting Calculations'!$B$8</f>
        <v>0.68014705882352944</v>
      </c>
      <c r="AH463" s="26">
        <f>'Segment RDF'!$F$33</f>
        <v>40</v>
      </c>
      <c r="AI463" s="67">
        <f t="shared" si="147"/>
        <v>27.205882352941178</v>
      </c>
      <c r="AJ463" s="68">
        <f t="shared" si="148"/>
        <v>0</v>
      </c>
      <c r="AK463" s="24">
        <f>_xlfn.RANK.EQ(AJ463, AJ$4:INDEX(AJ:AJ, MATCH(1000000000000,AJ:AJ)), 0) + COUNTIF(AJ$4:INDEX(AJ:AJ, ROW(AJ463)), AJ463)-1</f>
        <v>958</v>
      </c>
      <c r="AL463" s="25">
        <f>(_xlfn.RANK.EQ(AK463, AK$4:INDEX(AK:AK, MATCH(1000000000000,AK:AK)), 1) + COUNTIF(AK$4:INDEX(AK:AK, ROW(AK463)), AK463)-1)/'Supporting Calculations'!$B$8</f>
        <v>0.88051470588235292</v>
      </c>
      <c r="AM463" s="26">
        <f>'Segment RDF'!$H$33</f>
        <v>40</v>
      </c>
      <c r="AN463" s="67">
        <f t="shared" si="149"/>
        <v>35.220588235294116</v>
      </c>
      <c r="AO463" s="69">
        <f t="shared" si="159"/>
        <v>0</v>
      </c>
      <c r="AP463" s="24">
        <f>_xlfn.RANK.EQ(AO463, AO$4:INDEX(AO:AO, MATCH(1000000000000,AO:AO)), 0) + COUNTIF(AO$4:INDEX(AO:AO, ROW(AO463)), AO463)-1</f>
        <v>1019</v>
      </c>
      <c r="AQ463" s="25">
        <f>(_xlfn.RANK.EQ(AP463, AP$4:INDEX(AP:AP, MATCH(1000000000000,AP:AP)), 1) + COUNTIF(AP$4:INDEX(AP:AP, ROW(AP463)), AP463)-1)/'Supporting Calculations'!$B$8</f>
        <v>0.93658088235294112</v>
      </c>
      <c r="AR463" s="26">
        <f>'Segment RDF'!$J$33</f>
        <v>20</v>
      </c>
      <c r="AS463" s="67">
        <f t="shared" si="150"/>
        <v>18.731617647058822</v>
      </c>
      <c r="AT463" s="69"/>
      <c r="AU463" s="119">
        <f t="shared" si="151"/>
        <v>35.110294117647058</v>
      </c>
      <c r="AV463" s="56">
        <f t="shared" si="152"/>
        <v>81.158088235294116</v>
      </c>
      <c r="AW463" s="24"/>
      <c r="AX463" s="119">
        <f>(_xlfn.RANK.EQ(AU463, AU$4:INDEX(AU:AU, MATCH(1000000000000,AU:AU)), 1) + COUNTIF(AU$4:INDEX(AU:AU, ROW(AU463)), AU463)-1)/'Supporting Calculations'!$B$8*100</f>
        <v>34.558823529411761</v>
      </c>
      <c r="AY463" s="58">
        <f>(_xlfn.RANK.EQ(AV463, AV$4:INDEX(AV:AV, MATCH(10000000000,AV:AV)), 1) + COUNTIF(AV$4:INDEX(AV:AV, ROW(AV463)), AV463)-1)/'Supporting Calculations'!$B$8*100</f>
        <v>92.922794117647058</v>
      </c>
      <c r="AZ463" s="70">
        <f t="shared" si="153"/>
        <v>127.48161764705881</v>
      </c>
      <c r="BA463" s="24"/>
      <c r="BB463" s="14">
        <f>IF(AND(AX463&gt;='Supporting Calculations'!$B$4,AY463&gt;='Supporting Calculations'!$C$4) = TRUE,1,IF(AND(AX463&gt;'Supporting Calculations'!$B$4,AY463&lt;'Supporting Calculations'!$C$4) = TRUE, 2,IF(AND(AX463&lt;'Supporting Calculations'!$B$4,AY463&gt;'Supporting Calculations'!$C$4) = TRUE,3,IF(AND(AX463&lt;='Supporting Calculations'!$B$4,AY463&lt;='Supporting Calculations'!$C$4) = TRUE, 4,0))))</f>
        <v>3</v>
      </c>
      <c r="BC463" s="44" t="str">
        <f t="shared" si="154"/>
        <v>Medium</v>
      </c>
      <c r="BE463" s="84">
        <f t="shared" si="155"/>
        <v>92.922794117647058</v>
      </c>
      <c r="BF463" s="86" t="e">
        <f t="shared" si="156"/>
        <v>#N/A</v>
      </c>
      <c r="BG463" s="88" t="e">
        <f t="shared" si="157"/>
        <v>#N/A</v>
      </c>
      <c r="BI463" s="14">
        <f t="shared" si="158"/>
        <v>629</v>
      </c>
      <c r="BJ463" s="121">
        <f>BI463/'Supporting Calculations'!$B$8</f>
        <v>0.578125</v>
      </c>
      <c r="BK463" s="21">
        <f>SUM(T463:INDEX(T:T, MATCH(100000000000000,T:T)))/SUM((T$4:INDEX(T:T, MATCH(1E+30,T:T))))</f>
        <v>0.94842969241984698</v>
      </c>
      <c r="BL463" s="21">
        <f>SUM(H463:INDEX(H:H, MATCH(100000000000000,H:H)))/SUM((H$4:INDEX(H:H, MATCH(100000000000000,H:H))))</f>
        <v>0.96243437323808745</v>
      </c>
      <c r="BM463" s="21">
        <f>SUM(O463:INDEX(O:O, MATCH(100000000000000,O:O)))/SUM((O$4:INDEX(O:O, MATCH(1E+30,O:O))))</f>
        <v>0.94842969241984698</v>
      </c>
      <c r="BN463" s="132">
        <f>SUM(F463:INDEX(F:F, MATCH(100000000000000,F:F)))/SUM((F$4:INDEX(F:F, MATCH(1E+30,F:F))))</f>
        <v>0.93558220685143956</v>
      </c>
      <c r="BQ463" s="28"/>
    </row>
    <row r="464" spans="1:69" ht="15.75" customHeight="1">
      <c r="A464" s="89"/>
      <c r="B464" s="124" t="s">
        <v>140</v>
      </c>
      <c r="C464" s="74"/>
      <c r="D464" s="28"/>
      <c r="E464" s="45">
        <v>6386036</v>
      </c>
      <c r="F464" s="23">
        <v>249134</v>
      </c>
      <c r="G464" s="23">
        <v>6386036</v>
      </c>
      <c r="H464" s="23">
        <v>80790.149999999994</v>
      </c>
      <c r="I464" s="43">
        <v>538601</v>
      </c>
      <c r="J464" s="23"/>
      <c r="K464" s="45"/>
      <c r="L464" s="23"/>
      <c r="M464" s="43"/>
      <c r="N464" s="23"/>
      <c r="O464" s="112">
        <f t="shared" si="140"/>
        <v>6386036</v>
      </c>
      <c r="P464" s="24">
        <f>_xlfn.RANK.EQ(O464, O$4:INDEX(O:O, MATCH(100000000000000,O:O)), 0) + COUNTIF(O$4:INDEX(O:O, ROW(O464)), O464)-1</f>
        <v>628</v>
      </c>
      <c r="Q464" s="25">
        <f>(_xlfn.RANK.EQ(P464, P$4:INDEX(P:P, MATCH(1000000000000,P:P)), 0) + COUNTIF(P$4:INDEX(P:P, ROW(P464)), P464)-1)/'Supporting Calculations'!$B$8</f>
        <v>0.42371323529411764</v>
      </c>
      <c r="R464" s="26">
        <f>'Segment RDF'!$F$33</f>
        <v>40</v>
      </c>
      <c r="S464" s="56">
        <f t="shared" si="141"/>
        <v>16.948529411764707</v>
      </c>
      <c r="T464" s="113">
        <f t="shared" si="142"/>
        <v>6386036</v>
      </c>
      <c r="U464" s="24">
        <f>_xlfn.RANK.EQ(T464, T$4:INDEX(T:T, MATCH(100000000000000,T:T)), 0) + COUNTIF(T$4:INDEX(T:T, ROW(T464)), T464)-1</f>
        <v>628</v>
      </c>
      <c r="V464" s="25">
        <f>(_xlfn.RANK.EQ(U464, U$4:INDEX(U:U, MATCH(1000000000000,U:U)), 0) + COUNTIF(U$4:INDEX(U:U, ROW(U464)), U464)-1)/'Supporting Calculations'!$B$8</f>
        <v>0.42371323529411764</v>
      </c>
      <c r="W464" s="26">
        <f>'Segment RDF'!$H$33</f>
        <v>40</v>
      </c>
      <c r="X464" s="56">
        <f t="shared" si="143"/>
        <v>16.948529411764707</v>
      </c>
      <c r="Y464" s="58">
        <f t="shared" si="144"/>
        <v>538601</v>
      </c>
      <c r="Z464" s="24">
        <f>_xlfn.RANK.EQ(Y464, Y$4:INDEX(Y:Y, MATCH(100000000000000,Y:Y)), 0) + COUNTIF(Y$4:INDEX(Y:Y, ROW(Y464)), Y464)-1</f>
        <v>483</v>
      </c>
      <c r="AA464" s="25">
        <f>(_xlfn.RANK.EQ(Z464, Z$4:INDEX(Z:Z, MATCH(1000000000000,Z:Z)), 0) + COUNTIF(Z$4:INDEX(Z:Z, ROW(Z464)), Z464)-1)/'Supporting Calculations'!$B$8</f>
        <v>0.55698529411764708</v>
      </c>
      <c r="AB464" s="26">
        <f>'Segment RDF'!$J$33</f>
        <v>20</v>
      </c>
      <c r="AC464" s="56">
        <f t="shared" si="145"/>
        <v>11.139705882352942</v>
      </c>
      <c r="AD464" s="26"/>
      <c r="AE464" s="66">
        <f t="shared" si="146"/>
        <v>3.9012307478379388E-2</v>
      </c>
      <c r="AF464" s="24">
        <f>_xlfn.RANK.EQ(AE464, AE$4:INDEX(AE:AE, MATCH(1000000000000,AE:AE)), 0) + COUNTIF(AE$4:INDEX(AE:AE, ROW(AE464)), AE464)-1</f>
        <v>566</v>
      </c>
      <c r="AG464" s="25">
        <f>(_xlfn.RANK.EQ(AF464, AF$4:INDEX(AF:AF, MATCH(1000000000000,AF:AF)), 1) + COUNTIF(AF$4:INDEX(AF:AF, ROW(AF464)), AF464)-1)/'Supporting Calculations'!$B$8</f>
        <v>0.52022058823529416</v>
      </c>
      <c r="AH464" s="26">
        <f>'Segment RDF'!$F$33</f>
        <v>40</v>
      </c>
      <c r="AI464" s="67">
        <f t="shared" si="147"/>
        <v>20.808823529411768</v>
      </c>
      <c r="AJ464" s="68">
        <f t="shared" si="148"/>
        <v>1.2651063977716379E-2</v>
      </c>
      <c r="AK464" s="24">
        <f>_xlfn.RANK.EQ(AJ464, AJ$4:INDEX(AJ:AJ, MATCH(1000000000000,AJ:AJ)), 0) + COUNTIF(AJ$4:INDEX(AJ:AJ, ROW(AJ464)), AJ464)-1</f>
        <v>321</v>
      </c>
      <c r="AL464" s="25">
        <f>(_xlfn.RANK.EQ(AK464, AK$4:INDEX(AK:AK, MATCH(1000000000000,AK:AK)), 1) + COUNTIF(AK$4:INDEX(AK:AK, ROW(AK464)), AK464)-1)/'Supporting Calculations'!$B$8</f>
        <v>0.29503676470588236</v>
      </c>
      <c r="AM464" s="26">
        <f>'Segment RDF'!$H$33</f>
        <v>40</v>
      </c>
      <c r="AN464" s="67">
        <f t="shared" si="149"/>
        <v>11.801470588235293</v>
      </c>
      <c r="AO464" s="69">
        <f t="shared" si="159"/>
        <v>8.4340426518109204E-2</v>
      </c>
      <c r="AP464" s="24">
        <f>_xlfn.RANK.EQ(AO464, AO$4:INDEX(AO:AO, MATCH(1000000000000,AO:AO)), 0) + COUNTIF(AO$4:INDEX(AO:AO, ROW(AO464)), AO464)-1</f>
        <v>401</v>
      </c>
      <c r="AQ464" s="25">
        <f>(_xlfn.RANK.EQ(AP464, AP$4:INDEX(AP:AP, MATCH(1000000000000,AP:AP)), 1) + COUNTIF(AP$4:INDEX(AP:AP, ROW(AP464)), AP464)-1)/'Supporting Calculations'!$B$8</f>
        <v>0.36856617647058826</v>
      </c>
      <c r="AR464" s="26">
        <f>'Segment RDF'!$J$33</f>
        <v>20</v>
      </c>
      <c r="AS464" s="67">
        <f t="shared" si="150"/>
        <v>7.3713235294117654</v>
      </c>
      <c r="AT464" s="69"/>
      <c r="AU464" s="119">
        <f t="shared" si="151"/>
        <v>45.036764705882355</v>
      </c>
      <c r="AV464" s="56">
        <f t="shared" si="152"/>
        <v>39.981617647058826</v>
      </c>
      <c r="AW464" s="24"/>
      <c r="AX464" s="119">
        <f>(_xlfn.RANK.EQ(AU464, AU$4:INDEX(AU:AU, MATCH(1000000000000,AU:AU)), 1) + COUNTIF(AU$4:INDEX(AU:AU, ROW(AU464)), AU464)-1)/'Supporting Calculations'!$B$8*100</f>
        <v>45.496323529411761</v>
      </c>
      <c r="AY464" s="58">
        <f>(_xlfn.RANK.EQ(AV464, AV$4:INDEX(AV:AV, MATCH(10000000000,AV:AV)), 1) + COUNTIF(AV$4:INDEX(AV:AV, ROW(AV464)), AV464)-1)/'Supporting Calculations'!$B$8*100</f>
        <v>34.099264705882355</v>
      </c>
      <c r="AZ464" s="70">
        <f t="shared" si="153"/>
        <v>79.595588235294116</v>
      </c>
      <c r="BA464" s="24"/>
      <c r="BB464" s="14">
        <f>IF(AND(AX464&gt;='Supporting Calculations'!$B$4,AY464&gt;='Supporting Calculations'!$C$4) = TRUE,1,IF(AND(AX464&gt;'Supporting Calculations'!$B$4,AY464&lt;'Supporting Calculations'!$C$4) = TRUE, 2,IF(AND(AX464&lt;'Supporting Calculations'!$B$4,AY464&gt;'Supporting Calculations'!$C$4) = TRUE,3,IF(AND(AX464&lt;='Supporting Calculations'!$B$4,AY464&lt;='Supporting Calculations'!$C$4) = TRUE, 4,0))))</f>
        <v>4</v>
      </c>
      <c r="BC464" s="44" t="str">
        <f t="shared" si="154"/>
        <v>Low</v>
      </c>
      <c r="BE464" s="84" t="e">
        <f t="shared" si="155"/>
        <v>#N/A</v>
      </c>
      <c r="BF464" s="86" t="e">
        <f t="shared" si="156"/>
        <v>#N/A</v>
      </c>
      <c r="BG464" s="88">
        <f t="shared" si="157"/>
        <v>34.099264705882355</v>
      </c>
      <c r="BI464" s="14">
        <f t="shared" si="158"/>
        <v>628</v>
      </c>
      <c r="BJ464" s="121">
        <f>BI464/'Supporting Calculations'!$B$8</f>
        <v>0.57720588235294112</v>
      </c>
      <c r="BK464" s="21">
        <f>SUM(T464:INDEX(T:T, MATCH(100000000000000,T:T)))/SUM((T$4:INDEX(T:T, MATCH(1E+30,T:T))))</f>
        <v>0.94823857640660492</v>
      </c>
      <c r="BL464" s="21">
        <f>SUM(H464:INDEX(H:H, MATCH(100000000000000,H:H)))/SUM((H$4:INDEX(H:H, MATCH(100000000000000,H:H))))</f>
        <v>0.96243437323808745</v>
      </c>
      <c r="BM464" s="21">
        <f>SUM(O464:INDEX(O:O, MATCH(100000000000000,O:O)))/SUM((O$4:INDEX(O:O, MATCH(1E+30,O:O))))</f>
        <v>0.94823857640660492</v>
      </c>
      <c r="BN464" s="132">
        <f>SUM(F464:INDEX(F:F, MATCH(100000000000000,F:F)))/SUM((F$4:INDEX(F:F, MATCH(1E+30,F:F))))</f>
        <v>0.93549842502283886</v>
      </c>
      <c r="BQ464" s="28"/>
    </row>
    <row r="465" spans="1:69" ht="15.75" customHeight="1">
      <c r="A465" s="89"/>
      <c r="B465" s="124" t="s">
        <v>77</v>
      </c>
      <c r="C465" s="74"/>
      <c r="D465" s="28"/>
      <c r="E465" s="45">
        <v>6406926.8300000001</v>
      </c>
      <c r="F465" s="23">
        <v>714464</v>
      </c>
      <c r="G465" s="23">
        <v>6406926.8300000001</v>
      </c>
      <c r="H465" s="23">
        <v>0</v>
      </c>
      <c r="I465" s="43">
        <v>0</v>
      </c>
      <c r="J465" s="23"/>
      <c r="K465" s="45"/>
      <c r="L465" s="23"/>
      <c r="M465" s="43"/>
      <c r="N465" s="23"/>
      <c r="O465" s="112">
        <f t="shared" si="140"/>
        <v>6406926.8300000001</v>
      </c>
      <c r="P465" s="24">
        <f>_xlfn.RANK.EQ(O465, O$4:INDEX(O:O, MATCH(100000000000000,O:O)), 0) + COUNTIF(O$4:INDEX(O:O, ROW(O465)), O465)-1</f>
        <v>627</v>
      </c>
      <c r="Q465" s="25">
        <f>(_xlfn.RANK.EQ(P465, P$4:INDEX(P:P, MATCH(1000000000000,P:P)), 0) + COUNTIF(P$4:INDEX(P:P, ROW(P465)), P465)-1)/'Supporting Calculations'!$B$8</f>
        <v>0.42463235294117646</v>
      </c>
      <c r="R465" s="26">
        <f>'Segment RDF'!$F$33</f>
        <v>40</v>
      </c>
      <c r="S465" s="56">
        <f t="shared" si="141"/>
        <v>16.985294117647058</v>
      </c>
      <c r="T465" s="113">
        <f t="shared" si="142"/>
        <v>6406926.8300000001</v>
      </c>
      <c r="U465" s="24">
        <f>_xlfn.RANK.EQ(T465, T$4:INDEX(T:T, MATCH(100000000000000,T:T)), 0) + COUNTIF(T$4:INDEX(T:T, ROW(T465)), T465)-1</f>
        <v>627</v>
      </c>
      <c r="V465" s="25">
        <f>(_xlfn.RANK.EQ(U465, U$4:INDEX(U:U, MATCH(1000000000000,U:U)), 0) + COUNTIF(U$4:INDEX(U:U, ROW(U465)), U465)-1)/'Supporting Calculations'!$B$8</f>
        <v>0.42463235294117646</v>
      </c>
      <c r="W465" s="26">
        <f>'Segment RDF'!$H$33</f>
        <v>40</v>
      </c>
      <c r="X465" s="56">
        <f t="shared" si="143"/>
        <v>16.985294117647058</v>
      </c>
      <c r="Y465" s="58">
        <f t="shared" si="144"/>
        <v>0</v>
      </c>
      <c r="Z465" s="24">
        <f>_xlfn.RANK.EQ(Y465, Y$4:INDEX(Y:Y, MATCH(100000000000000,Y:Y)), 0) + COUNTIF(Y$4:INDEX(Y:Y, ROW(Y465)), Y465)-1</f>
        <v>1020</v>
      </c>
      <c r="AA465" s="25">
        <f>(_xlfn.RANK.EQ(Z465, Z$4:INDEX(Z:Z, MATCH(1000000000000,Z:Z)), 0) + COUNTIF(Z$4:INDEX(Z:Z, ROW(Z465)), Z465)-1)/'Supporting Calculations'!$B$8</f>
        <v>6.341911764705882E-2</v>
      </c>
      <c r="AB465" s="26">
        <f>'Segment RDF'!$J$33</f>
        <v>20</v>
      </c>
      <c r="AC465" s="56">
        <f t="shared" si="145"/>
        <v>1.2683823529411764</v>
      </c>
      <c r="AD465" s="26"/>
      <c r="AE465" s="66">
        <f t="shared" si="146"/>
        <v>0.11151430614980193</v>
      </c>
      <c r="AF465" s="24">
        <f>_xlfn.RANK.EQ(AE465, AE$4:INDEX(AE:AE, MATCH(1000000000000,AE:AE)), 0) + COUNTIF(AE$4:INDEX(AE:AE, ROW(AE465)), AE465)-1</f>
        <v>184</v>
      </c>
      <c r="AG465" s="25">
        <f>(_xlfn.RANK.EQ(AF465, AF$4:INDEX(AF:AF, MATCH(1000000000000,AF:AF)), 1) + COUNTIF(AF$4:INDEX(AF:AF, ROW(AF465)), AF465)-1)/'Supporting Calculations'!$B$8</f>
        <v>0.16911764705882354</v>
      </c>
      <c r="AH465" s="26">
        <f>'Segment RDF'!$F$33</f>
        <v>40</v>
      </c>
      <c r="AI465" s="67">
        <f t="shared" si="147"/>
        <v>6.764705882352942</v>
      </c>
      <c r="AJ465" s="68">
        <f t="shared" si="148"/>
        <v>0</v>
      </c>
      <c r="AK465" s="24">
        <f>_xlfn.RANK.EQ(AJ465, AJ$4:INDEX(AJ:AJ, MATCH(1000000000000,AJ:AJ)), 0) + COUNTIF(AJ$4:INDEX(AJ:AJ, ROW(AJ465)), AJ465)-1</f>
        <v>959</v>
      </c>
      <c r="AL465" s="25">
        <f>(_xlfn.RANK.EQ(AK465, AK$4:INDEX(AK:AK, MATCH(1000000000000,AK:AK)), 1) + COUNTIF(AK$4:INDEX(AK:AK, ROW(AK465)), AK465)-1)/'Supporting Calculations'!$B$8</f>
        <v>0.8814338235294118</v>
      </c>
      <c r="AM465" s="26">
        <f>'Segment RDF'!$H$33</f>
        <v>40</v>
      </c>
      <c r="AN465" s="67">
        <f t="shared" si="149"/>
        <v>35.257352941176471</v>
      </c>
      <c r="AO465" s="69">
        <f t="shared" si="159"/>
        <v>0</v>
      </c>
      <c r="AP465" s="24">
        <f>_xlfn.RANK.EQ(AO465, AO$4:INDEX(AO:AO, MATCH(1000000000000,AO:AO)), 0) + COUNTIF(AO$4:INDEX(AO:AO, ROW(AO465)), AO465)-1</f>
        <v>1020</v>
      </c>
      <c r="AQ465" s="25">
        <f>(_xlfn.RANK.EQ(AP465, AP$4:INDEX(AP:AP, MATCH(1000000000000,AP:AP)), 1) + COUNTIF(AP$4:INDEX(AP:AP, ROW(AP465)), AP465)-1)/'Supporting Calculations'!$B$8</f>
        <v>0.9375</v>
      </c>
      <c r="AR465" s="26">
        <f>'Segment RDF'!$J$33</f>
        <v>20</v>
      </c>
      <c r="AS465" s="67">
        <f t="shared" si="150"/>
        <v>18.75</v>
      </c>
      <c r="AT465" s="69"/>
      <c r="AU465" s="119">
        <f t="shared" si="151"/>
        <v>35.23897058823529</v>
      </c>
      <c r="AV465" s="56">
        <f t="shared" si="152"/>
        <v>60.772058823529413</v>
      </c>
      <c r="AW465" s="24"/>
      <c r="AX465" s="119">
        <f>(_xlfn.RANK.EQ(AU465, AU$4:INDEX(AU:AU, MATCH(1000000000000,AU:AU)), 1) + COUNTIF(AU$4:INDEX(AU:AU, ROW(AU465)), AU465)-1)/'Supporting Calculations'!$B$8*100</f>
        <v>34.742647058823529</v>
      </c>
      <c r="AY465" s="58">
        <f>(_xlfn.RANK.EQ(AV465, AV$4:INDEX(AV:AV, MATCH(10000000000,AV:AV)), 1) + COUNTIF(AV$4:INDEX(AV:AV, ROW(AV465)), AV465)-1)/'Supporting Calculations'!$B$8*100</f>
        <v>64.430147058823522</v>
      </c>
      <c r="AZ465" s="70">
        <f t="shared" si="153"/>
        <v>99.172794117647044</v>
      </c>
      <c r="BA465" s="24"/>
      <c r="BB465" s="14">
        <f>IF(AND(AX465&gt;='Supporting Calculations'!$B$4,AY465&gt;='Supporting Calculations'!$C$4) = TRUE,1,IF(AND(AX465&gt;'Supporting Calculations'!$B$4,AY465&lt;'Supporting Calculations'!$C$4) = TRUE, 2,IF(AND(AX465&lt;'Supporting Calculations'!$B$4,AY465&gt;'Supporting Calculations'!$C$4) = TRUE,3,IF(AND(AX465&lt;='Supporting Calculations'!$B$4,AY465&lt;='Supporting Calculations'!$C$4) = TRUE, 4,0))))</f>
        <v>4</v>
      </c>
      <c r="BC465" s="44" t="str">
        <f t="shared" si="154"/>
        <v>Low</v>
      </c>
      <c r="BE465" s="84">
        <f t="shared" si="155"/>
        <v>64.430147058823522</v>
      </c>
      <c r="BF465" s="86" t="e">
        <f t="shared" si="156"/>
        <v>#N/A</v>
      </c>
      <c r="BG465" s="88" t="e">
        <f t="shared" si="157"/>
        <v>#N/A</v>
      </c>
      <c r="BI465" s="14">
        <f t="shared" si="158"/>
        <v>627</v>
      </c>
      <c r="BJ465" s="121">
        <f>BI465/'Supporting Calculations'!$B$8</f>
        <v>0.57628676470588236</v>
      </c>
      <c r="BK465" s="21">
        <f>SUM(T465:INDEX(T:T, MATCH(100000000000000,T:T)))/SUM((T$4:INDEX(T:T, MATCH(1E+30,T:T))))</f>
        <v>0.94804702006282404</v>
      </c>
      <c r="BL465" s="21">
        <f>SUM(H465:INDEX(H:H, MATCH(100000000000000,H:H)))/SUM((H$4:INDEX(H:H, MATCH(100000000000000,H:H))))</f>
        <v>0.96227746352461441</v>
      </c>
      <c r="BM465" s="21">
        <f>SUM(O465:INDEX(O:O, MATCH(100000000000000,O:O)))/SUM((O$4:INDEX(O:O, MATCH(1E+30,O:O))))</f>
        <v>0.94804702006282404</v>
      </c>
      <c r="BN465" s="132">
        <f>SUM(F465:INDEX(F:F, MATCH(100000000000000,F:F)))/SUM((F$4:INDEX(F:F, MATCH(1E+30,F:F))))</f>
        <v>0.93534742923966829</v>
      </c>
      <c r="BQ465" s="28"/>
    </row>
    <row r="466" spans="1:69" ht="15.75" customHeight="1">
      <c r="A466" s="89"/>
      <c r="B466" s="124" t="s">
        <v>140</v>
      </c>
      <c r="C466" s="74"/>
      <c r="D466" s="28"/>
      <c r="E466" s="45">
        <v>6444373.7000000002</v>
      </c>
      <c r="F466" s="23">
        <v>183705</v>
      </c>
      <c r="G466" s="23">
        <v>6444373.7000000002</v>
      </c>
      <c r="H466" s="23">
        <v>15265.09</v>
      </c>
      <c r="I466" s="43">
        <v>101767.28</v>
      </c>
      <c r="J466" s="23"/>
      <c r="K466" s="45"/>
      <c r="L466" s="23"/>
      <c r="M466" s="43"/>
      <c r="N466" s="23"/>
      <c r="O466" s="112">
        <f t="shared" si="140"/>
        <v>6444373.7000000002</v>
      </c>
      <c r="P466" s="24">
        <f>_xlfn.RANK.EQ(O466, O$4:INDEX(O:O, MATCH(100000000000000,O:O)), 0) + COUNTIF(O$4:INDEX(O:O, ROW(O466)), O466)-1</f>
        <v>626</v>
      </c>
      <c r="Q466" s="25">
        <f>(_xlfn.RANK.EQ(P466, P$4:INDEX(P:P, MATCH(1000000000000,P:P)), 0) + COUNTIF(P$4:INDEX(P:P, ROW(P466)), P466)-1)/'Supporting Calculations'!$B$8</f>
        <v>0.42555147058823528</v>
      </c>
      <c r="R466" s="26">
        <f>'Segment RDF'!$F$33</f>
        <v>40</v>
      </c>
      <c r="S466" s="56">
        <f t="shared" si="141"/>
        <v>17.022058823529413</v>
      </c>
      <c r="T466" s="113">
        <f t="shared" si="142"/>
        <v>6444373.7000000002</v>
      </c>
      <c r="U466" s="24">
        <f>_xlfn.RANK.EQ(T466, T$4:INDEX(T:T, MATCH(100000000000000,T:T)), 0) + COUNTIF(T$4:INDEX(T:T, ROW(T466)), T466)-1</f>
        <v>626</v>
      </c>
      <c r="V466" s="25">
        <f>(_xlfn.RANK.EQ(U466, U$4:INDEX(U:U, MATCH(1000000000000,U:U)), 0) + COUNTIF(U$4:INDEX(U:U, ROW(U466)), U466)-1)/'Supporting Calculations'!$B$8</f>
        <v>0.42555147058823528</v>
      </c>
      <c r="W466" s="26">
        <f>'Segment RDF'!$H$33</f>
        <v>40</v>
      </c>
      <c r="X466" s="56">
        <f t="shared" si="143"/>
        <v>17.022058823529413</v>
      </c>
      <c r="Y466" s="58">
        <f t="shared" si="144"/>
        <v>101767.28</v>
      </c>
      <c r="Z466" s="24">
        <f>_xlfn.RANK.EQ(Y466, Y$4:INDEX(Y:Y, MATCH(100000000000000,Y:Y)), 0) + COUNTIF(Y$4:INDEX(Y:Y, ROW(Y466)), Y466)-1</f>
        <v>807</v>
      </c>
      <c r="AA466" s="25">
        <f>(_xlfn.RANK.EQ(Z466, Z$4:INDEX(Z:Z, MATCH(1000000000000,Z:Z)), 0) + COUNTIF(Z$4:INDEX(Z:Z, ROW(Z466)), Z466)-1)/'Supporting Calculations'!$B$8</f>
        <v>0.25919117647058826</v>
      </c>
      <c r="AB466" s="26">
        <f>'Segment RDF'!$J$33</f>
        <v>20</v>
      </c>
      <c r="AC466" s="56">
        <f t="shared" si="145"/>
        <v>5.1838235294117654</v>
      </c>
      <c r="AD466" s="26"/>
      <c r="AE466" s="66">
        <f t="shared" si="146"/>
        <v>2.8506261205801891E-2</v>
      </c>
      <c r="AF466" s="24">
        <f>_xlfn.RANK.EQ(AE466, AE$4:INDEX(AE:AE, MATCH(1000000000000,AE:AE)), 0) + COUNTIF(AE$4:INDEX(AE:AE, ROW(AE466)), AE466)-1</f>
        <v>668</v>
      </c>
      <c r="AG466" s="25">
        <f>(_xlfn.RANK.EQ(AF466, AF$4:INDEX(AF:AF, MATCH(1000000000000,AF:AF)), 1) + COUNTIF(AF$4:INDEX(AF:AF, ROW(AF466)), AF466)-1)/'Supporting Calculations'!$B$8</f>
        <v>0.61397058823529416</v>
      </c>
      <c r="AH466" s="26">
        <f>'Segment RDF'!$F$33</f>
        <v>40</v>
      </c>
      <c r="AI466" s="67">
        <f t="shared" si="147"/>
        <v>24.558823529411768</v>
      </c>
      <c r="AJ466" s="68">
        <f t="shared" si="148"/>
        <v>2.3687468651918805E-3</v>
      </c>
      <c r="AK466" s="24">
        <f>_xlfn.RANK.EQ(AJ466, AJ$4:INDEX(AJ:AJ, MATCH(1000000000000,AJ:AJ)), 0) + COUNTIF(AJ$4:INDEX(AJ:AJ, ROW(AJ466)), AJ466)-1</f>
        <v>706</v>
      </c>
      <c r="AL466" s="25">
        <f>(_xlfn.RANK.EQ(AK466, AK$4:INDEX(AK:AK, MATCH(1000000000000,AK:AK)), 1) + COUNTIF(AK$4:INDEX(AK:AK, ROW(AK466)), AK466)-1)/'Supporting Calculations'!$B$8</f>
        <v>0.64889705882352944</v>
      </c>
      <c r="AM466" s="26">
        <f>'Segment RDF'!$H$33</f>
        <v>40</v>
      </c>
      <c r="AN466" s="67">
        <f t="shared" si="149"/>
        <v>25.955882352941178</v>
      </c>
      <c r="AO466" s="69">
        <f t="shared" si="159"/>
        <v>1.5791647836934097E-2</v>
      </c>
      <c r="AP466" s="24">
        <f>_xlfn.RANK.EQ(AO466, AO$4:INDEX(AO:AO, MATCH(1000000000000,AO:AO)), 0) + COUNTIF(AO$4:INDEX(AO:AO, ROW(AO466)), AO466)-1</f>
        <v>807</v>
      </c>
      <c r="AQ466" s="25">
        <f>(_xlfn.RANK.EQ(AP466, AP$4:INDEX(AP:AP, MATCH(1000000000000,AP:AP)), 1) + COUNTIF(AP$4:INDEX(AP:AP, ROW(AP466)), AP466)-1)/'Supporting Calculations'!$B$8</f>
        <v>0.74172794117647056</v>
      </c>
      <c r="AR466" s="26">
        <f>'Segment RDF'!$J$33</f>
        <v>20</v>
      </c>
      <c r="AS466" s="67">
        <f t="shared" si="150"/>
        <v>14.834558823529411</v>
      </c>
      <c r="AT466" s="69"/>
      <c r="AU466" s="119">
        <f t="shared" si="151"/>
        <v>39.227941176470594</v>
      </c>
      <c r="AV466" s="56">
        <f t="shared" si="152"/>
        <v>65.349264705882348</v>
      </c>
      <c r="AW466" s="24"/>
      <c r="AX466" s="119">
        <f>(_xlfn.RANK.EQ(AU466, AU$4:INDEX(AU:AU, MATCH(1000000000000,AU:AU)), 1) + COUNTIF(AU$4:INDEX(AU:AU, ROW(AU466)), AU466)-1)/'Supporting Calculations'!$B$8*100</f>
        <v>38.878676470588239</v>
      </c>
      <c r="AY466" s="58">
        <f>(_xlfn.RANK.EQ(AV466, AV$4:INDEX(AV:AV, MATCH(10000000000,AV:AV)), 1) + COUNTIF(AV$4:INDEX(AV:AV, ROW(AV466)), AV466)-1)/'Supporting Calculations'!$B$8*100</f>
        <v>72.518382352941174</v>
      </c>
      <c r="AZ466" s="70">
        <f t="shared" si="153"/>
        <v>111.39705882352942</v>
      </c>
      <c r="BA466" s="24"/>
      <c r="BB466" s="14">
        <f>IF(AND(AX466&gt;='Supporting Calculations'!$B$4,AY466&gt;='Supporting Calculations'!$C$4) = TRUE,1,IF(AND(AX466&gt;'Supporting Calculations'!$B$4,AY466&lt;'Supporting Calculations'!$C$4) = TRUE, 2,IF(AND(AX466&lt;'Supporting Calculations'!$B$4,AY466&gt;'Supporting Calculations'!$C$4) = TRUE,3,IF(AND(AX466&lt;='Supporting Calculations'!$B$4,AY466&lt;='Supporting Calculations'!$C$4) = TRUE, 4,0))))</f>
        <v>4</v>
      </c>
      <c r="BC466" s="44" t="str">
        <f t="shared" si="154"/>
        <v>Low</v>
      </c>
      <c r="BE466" s="84">
        <f t="shared" si="155"/>
        <v>72.518382352941174</v>
      </c>
      <c r="BF466" s="86" t="e">
        <f t="shared" si="156"/>
        <v>#N/A</v>
      </c>
      <c r="BG466" s="88" t="e">
        <f t="shared" si="157"/>
        <v>#N/A</v>
      </c>
      <c r="BI466" s="14">
        <f t="shared" si="158"/>
        <v>626</v>
      </c>
      <c r="BJ466" s="121">
        <f>BI466/'Supporting Calculations'!$B$8</f>
        <v>0.57536764705882348</v>
      </c>
      <c r="BK466" s="21">
        <f>SUM(T466:INDEX(T:T, MATCH(100000000000000,T:T)))/SUM((T$4:INDEX(T:T, MATCH(1E+30,T:T))))</f>
        <v>0.94785483707506335</v>
      </c>
      <c r="BL466" s="21">
        <f>SUM(H466:INDEX(H:H, MATCH(100000000000000,H:H)))/SUM((H$4:INDEX(H:H, MATCH(100000000000000,H:H))))</f>
        <v>0.96227746352461441</v>
      </c>
      <c r="BM466" s="21">
        <f>SUM(O466:INDEX(O:O, MATCH(100000000000000,O:O)))/SUM((O$4:INDEX(O:O, MATCH(1E+30,O:O))))</f>
        <v>0.94785483707506335</v>
      </c>
      <c r="BN466" s="132">
        <f>SUM(F466:INDEX(F:F, MATCH(100000000000000,F:F)))/SUM((F$4:INDEX(F:F, MATCH(1E+30,F:F))))</f>
        <v>0.9349144050389282</v>
      </c>
      <c r="BQ466" s="28"/>
    </row>
    <row r="467" spans="1:69" ht="15.75" customHeight="1">
      <c r="A467" s="89"/>
      <c r="B467" s="124" t="s">
        <v>144</v>
      </c>
      <c r="C467" s="74"/>
      <c r="D467" s="28"/>
      <c r="E467" s="45">
        <v>6469898</v>
      </c>
      <c r="F467" s="23">
        <v>1212053</v>
      </c>
      <c r="G467" s="23">
        <v>6469898</v>
      </c>
      <c r="H467" s="23">
        <v>0</v>
      </c>
      <c r="I467" s="43">
        <v>436895</v>
      </c>
      <c r="J467" s="23"/>
      <c r="K467" s="45"/>
      <c r="L467" s="23"/>
      <c r="M467" s="43"/>
      <c r="N467" s="23"/>
      <c r="O467" s="112">
        <f t="shared" si="140"/>
        <v>6469898</v>
      </c>
      <c r="P467" s="24">
        <f>_xlfn.RANK.EQ(O467, O$4:INDEX(O:O, MATCH(100000000000000,O:O)), 0) + COUNTIF(O$4:INDEX(O:O, ROW(O467)), O467)-1</f>
        <v>625</v>
      </c>
      <c r="Q467" s="25">
        <f>(_xlfn.RANK.EQ(P467, P$4:INDEX(P:P, MATCH(1000000000000,P:P)), 0) + COUNTIF(P$4:INDEX(P:P, ROW(P467)), P467)-1)/'Supporting Calculations'!$B$8</f>
        <v>0.4264705882352941</v>
      </c>
      <c r="R467" s="26">
        <f>'Segment RDF'!$F$33</f>
        <v>40</v>
      </c>
      <c r="S467" s="56">
        <f t="shared" si="141"/>
        <v>17.058823529411764</v>
      </c>
      <c r="T467" s="113">
        <f t="shared" si="142"/>
        <v>6469898</v>
      </c>
      <c r="U467" s="24">
        <f>_xlfn.RANK.EQ(T467, T$4:INDEX(T:T, MATCH(100000000000000,T:T)), 0) + COUNTIF(T$4:INDEX(T:T, ROW(T467)), T467)-1</f>
        <v>625</v>
      </c>
      <c r="V467" s="25">
        <f>(_xlfn.RANK.EQ(U467, U$4:INDEX(U:U, MATCH(1000000000000,U:U)), 0) + COUNTIF(U$4:INDEX(U:U, ROW(U467)), U467)-1)/'Supporting Calculations'!$B$8</f>
        <v>0.4264705882352941</v>
      </c>
      <c r="W467" s="26">
        <f>'Segment RDF'!$H$33</f>
        <v>40</v>
      </c>
      <c r="X467" s="56">
        <f t="shared" si="143"/>
        <v>17.058823529411764</v>
      </c>
      <c r="Y467" s="58">
        <f t="shared" si="144"/>
        <v>436895</v>
      </c>
      <c r="Z467" s="24">
        <f>_xlfn.RANK.EQ(Y467, Y$4:INDEX(Y:Y, MATCH(100000000000000,Y:Y)), 0) + COUNTIF(Y$4:INDEX(Y:Y, ROW(Y467)), Y467)-1</f>
        <v>525</v>
      </c>
      <c r="AA467" s="25">
        <f>(_xlfn.RANK.EQ(Z467, Z$4:INDEX(Z:Z, MATCH(1000000000000,Z:Z)), 0) + COUNTIF(Z$4:INDEX(Z:Z, ROW(Z467)), Z467)-1)/'Supporting Calculations'!$B$8</f>
        <v>0.51838235294117652</v>
      </c>
      <c r="AB467" s="26">
        <f>'Segment RDF'!$J$33</f>
        <v>20</v>
      </c>
      <c r="AC467" s="56">
        <f t="shared" si="145"/>
        <v>10.367647058823531</v>
      </c>
      <c r="AD467" s="26"/>
      <c r="AE467" s="66">
        <f t="shared" si="146"/>
        <v>0.18733726559522268</v>
      </c>
      <c r="AF467" s="24">
        <f>_xlfn.RANK.EQ(AE467, AE$4:INDEX(AE:AE, MATCH(1000000000000,AE:AE)), 0) + COUNTIF(AE$4:INDEX(AE:AE, ROW(AE467)), AE467)-1</f>
        <v>34</v>
      </c>
      <c r="AG467" s="25">
        <f>(_xlfn.RANK.EQ(AF467, AF$4:INDEX(AF:AF, MATCH(1000000000000,AF:AF)), 1) + COUNTIF(AF$4:INDEX(AF:AF, ROW(AF467)), AF467)-1)/'Supporting Calculations'!$B$8</f>
        <v>3.125E-2</v>
      </c>
      <c r="AH467" s="26">
        <f>'Segment RDF'!$F$33</f>
        <v>40</v>
      </c>
      <c r="AI467" s="67">
        <f t="shared" si="147"/>
        <v>1.25</v>
      </c>
      <c r="AJ467" s="68">
        <f t="shared" si="148"/>
        <v>0</v>
      </c>
      <c r="AK467" s="24">
        <f>_xlfn.RANK.EQ(AJ467, AJ$4:INDEX(AJ:AJ, MATCH(1000000000000,AJ:AJ)), 0) + COUNTIF(AJ$4:INDEX(AJ:AJ, ROW(AJ467)), AJ467)-1</f>
        <v>960</v>
      </c>
      <c r="AL467" s="25">
        <f>(_xlfn.RANK.EQ(AK467, AK$4:INDEX(AK:AK, MATCH(1000000000000,AK:AK)), 1) + COUNTIF(AK$4:INDEX(AK:AK, ROW(AK467)), AK467)-1)/'Supporting Calculations'!$B$8</f>
        <v>0.88235294117647056</v>
      </c>
      <c r="AM467" s="26">
        <f>'Segment RDF'!$H$33</f>
        <v>40</v>
      </c>
      <c r="AN467" s="67">
        <f t="shared" si="149"/>
        <v>35.294117647058826</v>
      </c>
      <c r="AO467" s="69">
        <f t="shared" si="159"/>
        <v>6.752733968912647E-2</v>
      </c>
      <c r="AP467" s="24">
        <f>_xlfn.RANK.EQ(AO467, AO$4:INDEX(AO:AO, MATCH(1000000000000,AO:AO)), 0) + COUNTIF(AO$4:INDEX(AO:AO, ROW(AO467)), AO467)-1</f>
        <v>481</v>
      </c>
      <c r="AQ467" s="25">
        <f>(_xlfn.RANK.EQ(AP467, AP$4:INDEX(AP:AP, MATCH(1000000000000,AP:AP)), 1) + COUNTIF(AP$4:INDEX(AP:AP, ROW(AP467)), AP467)-1)/'Supporting Calculations'!$B$8</f>
        <v>0.4420955882352941</v>
      </c>
      <c r="AR467" s="26">
        <f>'Segment RDF'!$J$33</f>
        <v>20</v>
      </c>
      <c r="AS467" s="67">
        <f t="shared" si="150"/>
        <v>8.8419117647058822</v>
      </c>
      <c r="AT467" s="69"/>
      <c r="AU467" s="119">
        <f t="shared" si="151"/>
        <v>44.485294117647058</v>
      </c>
      <c r="AV467" s="56">
        <f t="shared" si="152"/>
        <v>45.38602941176471</v>
      </c>
      <c r="AW467" s="24"/>
      <c r="AX467" s="119">
        <f>(_xlfn.RANK.EQ(AU467, AU$4:INDEX(AU:AU, MATCH(1000000000000,AU:AU)), 1) + COUNTIF(AU$4:INDEX(AU:AU, ROW(AU467)), AU467)-1)/'Supporting Calculations'!$B$8*100</f>
        <v>44.76102941176471</v>
      </c>
      <c r="AY467" s="58">
        <f>(_xlfn.RANK.EQ(AV467, AV$4:INDEX(AV:AV, MATCH(10000000000,AV:AV)), 1) + COUNTIF(AV$4:INDEX(AV:AV, ROW(AV467)), AV467)-1)/'Supporting Calculations'!$B$8*100</f>
        <v>40.808823529411761</v>
      </c>
      <c r="AZ467" s="70">
        <f t="shared" si="153"/>
        <v>85.569852941176464</v>
      </c>
      <c r="BA467" s="24"/>
      <c r="BB467" s="14">
        <f>IF(AND(AX467&gt;='Supporting Calculations'!$B$4,AY467&gt;='Supporting Calculations'!$C$4) = TRUE,1,IF(AND(AX467&gt;'Supporting Calculations'!$B$4,AY467&lt;'Supporting Calculations'!$C$4) = TRUE, 2,IF(AND(AX467&lt;'Supporting Calculations'!$B$4,AY467&gt;'Supporting Calculations'!$C$4) = TRUE,3,IF(AND(AX467&lt;='Supporting Calculations'!$B$4,AY467&lt;='Supporting Calculations'!$C$4) = TRUE, 4,0))))</f>
        <v>4</v>
      </c>
      <c r="BC467" s="44" t="str">
        <f t="shared" si="154"/>
        <v>Low</v>
      </c>
      <c r="BE467" s="84">
        <f t="shared" si="155"/>
        <v>40.808823529411761</v>
      </c>
      <c r="BF467" s="86" t="e">
        <f t="shared" si="156"/>
        <v>#N/A</v>
      </c>
      <c r="BG467" s="88" t="e">
        <f t="shared" si="157"/>
        <v>#N/A</v>
      </c>
      <c r="BI467" s="14">
        <f t="shared" si="158"/>
        <v>625</v>
      </c>
      <c r="BJ467" s="121">
        <f>BI467/'Supporting Calculations'!$B$8</f>
        <v>0.57444852941176472</v>
      </c>
      <c r="BK467" s="21">
        <f>SUM(T467:INDEX(T:T, MATCH(100000000000000,T:T)))/SUM((T$4:INDEX(T:T, MATCH(1E+30,T:T))))</f>
        <v>0.94766153082625249</v>
      </c>
      <c r="BL467" s="21">
        <f>SUM(H467:INDEX(H:H, MATCH(100000000000000,H:H)))/SUM((H$4:INDEX(H:H, MATCH(100000000000000,H:H))))</f>
        <v>0.96224781583986518</v>
      </c>
      <c r="BM467" s="21">
        <f>SUM(O467:INDEX(O:O, MATCH(100000000000000,O:O)))/SUM((O$4:INDEX(O:O, MATCH(1E+30,O:O))))</f>
        <v>0.94766153082625249</v>
      </c>
      <c r="BN467" s="132">
        <f>SUM(F467:INDEX(F:F, MATCH(100000000000000,F:F)))/SUM((F$4:INDEX(F:F, MATCH(1E+30,F:F))))</f>
        <v>0.93480306463437735</v>
      </c>
      <c r="BQ467" s="28"/>
    </row>
    <row r="468" spans="1:69" ht="15.75" customHeight="1">
      <c r="A468" s="89"/>
      <c r="B468" s="124" t="s">
        <v>140</v>
      </c>
      <c r="C468" s="74"/>
      <c r="D468" s="28"/>
      <c r="E468" s="45">
        <v>6471529.2699999996</v>
      </c>
      <c r="F468" s="23">
        <v>418499</v>
      </c>
      <c r="G468" s="23">
        <v>6471529.2699999996</v>
      </c>
      <c r="H468" s="23">
        <v>0</v>
      </c>
      <c r="I468" s="43">
        <v>64961.75</v>
      </c>
      <c r="J468" s="23"/>
      <c r="K468" s="45"/>
      <c r="L468" s="23"/>
      <c r="M468" s="43"/>
      <c r="N468" s="23"/>
      <c r="O468" s="112">
        <f t="shared" si="140"/>
        <v>6471529.2699999996</v>
      </c>
      <c r="P468" s="24">
        <f>_xlfn.RANK.EQ(O468, O$4:INDEX(O:O, MATCH(100000000000000,O:O)), 0) + COUNTIF(O$4:INDEX(O:O, ROW(O468)), O468)-1</f>
        <v>624</v>
      </c>
      <c r="Q468" s="25">
        <f>(_xlfn.RANK.EQ(P468, P$4:INDEX(P:P, MATCH(1000000000000,P:P)), 0) + COUNTIF(P$4:INDEX(P:P, ROW(P468)), P468)-1)/'Supporting Calculations'!$B$8</f>
        <v>0.42738970588235292</v>
      </c>
      <c r="R468" s="26">
        <f>'Segment RDF'!$F$33</f>
        <v>40</v>
      </c>
      <c r="S468" s="56">
        <f t="shared" si="141"/>
        <v>17.095588235294116</v>
      </c>
      <c r="T468" s="113">
        <f t="shared" si="142"/>
        <v>6471529.2699999996</v>
      </c>
      <c r="U468" s="24">
        <f>_xlfn.RANK.EQ(T468, T$4:INDEX(T:T, MATCH(100000000000000,T:T)), 0) + COUNTIF(T$4:INDEX(T:T, ROW(T468)), T468)-1</f>
        <v>624</v>
      </c>
      <c r="V468" s="25">
        <f>(_xlfn.RANK.EQ(U468, U$4:INDEX(U:U, MATCH(1000000000000,U:U)), 0) + COUNTIF(U$4:INDEX(U:U, ROW(U468)), U468)-1)/'Supporting Calculations'!$B$8</f>
        <v>0.42738970588235292</v>
      </c>
      <c r="W468" s="26">
        <f>'Segment RDF'!$H$33</f>
        <v>40</v>
      </c>
      <c r="X468" s="56">
        <f t="shared" si="143"/>
        <v>17.095588235294116</v>
      </c>
      <c r="Y468" s="58">
        <f t="shared" si="144"/>
        <v>64961.75</v>
      </c>
      <c r="Z468" s="24">
        <f>_xlfn.RANK.EQ(Y468, Y$4:INDEX(Y:Y, MATCH(100000000000000,Y:Y)), 0) + COUNTIF(Y$4:INDEX(Y:Y, ROW(Y468)), Y468)-1</f>
        <v>859</v>
      </c>
      <c r="AA468" s="25">
        <f>(_xlfn.RANK.EQ(Z468, Z$4:INDEX(Z:Z, MATCH(1000000000000,Z:Z)), 0) + COUNTIF(Z$4:INDEX(Z:Z, ROW(Z468)), Z468)-1)/'Supporting Calculations'!$B$8</f>
        <v>0.21139705882352941</v>
      </c>
      <c r="AB468" s="26">
        <f>'Segment RDF'!$J$33</f>
        <v>20</v>
      </c>
      <c r="AC468" s="56">
        <f t="shared" si="145"/>
        <v>4.2279411764705879</v>
      </c>
      <c r="AD468" s="26"/>
      <c r="AE468" s="66">
        <f t="shared" si="146"/>
        <v>6.4667713385772888E-2</v>
      </c>
      <c r="AF468" s="24">
        <f>_xlfn.RANK.EQ(AE468, AE$4:INDEX(AE:AE, MATCH(1000000000000,AE:AE)), 0) + COUNTIF(AE$4:INDEX(AE:AE, ROW(AE468)), AE468)-1</f>
        <v>402</v>
      </c>
      <c r="AG468" s="25">
        <f>(_xlfn.RANK.EQ(AF468, AF$4:INDEX(AF:AF, MATCH(1000000000000,AF:AF)), 1) + COUNTIF(AF$4:INDEX(AF:AF, ROW(AF468)), AF468)-1)/'Supporting Calculations'!$B$8</f>
        <v>0.36948529411764708</v>
      </c>
      <c r="AH468" s="26">
        <f>'Segment RDF'!$F$33</f>
        <v>40</v>
      </c>
      <c r="AI468" s="67">
        <f t="shared" si="147"/>
        <v>14.779411764705884</v>
      </c>
      <c r="AJ468" s="68">
        <f t="shared" si="148"/>
        <v>0</v>
      </c>
      <c r="AK468" s="24">
        <f>_xlfn.RANK.EQ(AJ468, AJ$4:INDEX(AJ:AJ, MATCH(1000000000000,AJ:AJ)), 0) + COUNTIF(AJ$4:INDEX(AJ:AJ, ROW(AJ468)), AJ468)-1</f>
        <v>961</v>
      </c>
      <c r="AL468" s="25">
        <f>(_xlfn.RANK.EQ(AK468, AK$4:INDEX(AK:AK, MATCH(1000000000000,AK:AK)), 1) + COUNTIF(AK$4:INDEX(AK:AK, ROW(AK468)), AK468)-1)/'Supporting Calculations'!$B$8</f>
        <v>0.88327205882352944</v>
      </c>
      <c r="AM468" s="26">
        <f>'Segment RDF'!$H$33</f>
        <v>40</v>
      </c>
      <c r="AN468" s="67">
        <f t="shared" si="149"/>
        <v>35.330882352941174</v>
      </c>
      <c r="AO468" s="69">
        <f t="shared" si="159"/>
        <v>1.0038083316897367E-2</v>
      </c>
      <c r="AP468" s="24">
        <f>_xlfn.RANK.EQ(AO468, AO$4:INDEX(AO:AO, MATCH(1000000000000,AO:AO)), 0) + COUNTIF(AO$4:INDEX(AO:AO, ROW(AO468)), AO468)-1</f>
        <v>866</v>
      </c>
      <c r="AQ468" s="25">
        <f>(_xlfn.RANK.EQ(AP468, AP$4:INDEX(AP:AP, MATCH(1000000000000,AP:AP)), 1) + COUNTIF(AP$4:INDEX(AP:AP, ROW(AP468)), AP468)-1)/'Supporting Calculations'!$B$8</f>
        <v>0.79595588235294112</v>
      </c>
      <c r="AR468" s="26">
        <f>'Segment RDF'!$J$33</f>
        <v>20</v>
      </c>
      <c r="AS468" s="67">
        <f t="shared" si="150"/>
        <v>15.919117647058822</v>
      </c>
      <c r="AT468" s="69"/>
      <c r="AU468" s="119">
        <f t="shared" si="151"/>
        <v>38.419117647058819</v>
      </c>
      <c r="AV468" s="56">
        <f t="shared" si="152"/>
        <v>66.029411764705884</v>
      </c>
      <c r="AW468" s="24"/>
      <c r="AX468" s="119">
        <f>(_xlfn.RANK.EQ(AU468, AU$4:INDEX(AU:AU, MATCH(1000000000000,AU:AU)), 1) + COUNTIF(AU$4:INDEX(AU:AU, ROW(AU468)), AU468)-1)/'Supporting Calculations'!$B$8*100</f>
        <v>37.683823529411761</v>
      </c>
      <c r="AY468" s="58">
        <f>(_xlfn.RANK.EQ(AV468, AV$4:INDEX(AV:AV, MATCH(10000000000,AV:AV)), 1) + COUNTIF(AV$4:INDEX(AV:AV, ROW(AV468)), AV468)-1)/'Supporting Calculations'!$B$8*100</f>
        <v>73.345588235294116</v>
      </c>
      <c r="AZ468" s="70">
        <f t="shared" si="153"/>
        <v>111.02941176470588</v>
      </c>
      <c r="BA468" s="24"/>
      <c r="BB468" s="14">
        <f>IF(AND(AX468&gt;='Supporting Calculations'!$B$4,AY468&gt;='Supporting Calculations'!$C$4) = TRUE,1,IF(AND(AX468&gt;'Supporting Calculations'!$B$4,AY468&lt;'Supporting Calculations'!$C$4) = TRUE, 2,IF(AND(AX468&lt;'Supporting Calculations'!$B$4,AY468&gt;'Supporting Calculations'!$C$4) = TRUE,3,IF(AND(AX468&lt;='Supporting Calculations'!$B$4,AY468&lt;='Supporting Calculations'!$C$4) = TRUE, 4,0))))</f>
        <v>4</v>
      </c>
      <c r="BC468" s="44" t="str">
        <f t="shared" si="154"/>
        <v>Low</v>
      </c>
      <c r="BE468" s="84">
        <f t="shared" si="155"/>
        <v>73.345588235294116</v>
      </c>
      <c r="BF468" s="86" t="e">
        <f t="shared" si="156"/>
        <v>#N/A</v>
      </c>
      <c r="BG468" s="88" t="e">
        <f t="shared" si="157"/>
        <v>#N/A</v>
      </c>
      <c r="BI468" s="14">
        <f t="shared" si="158"/>
        <v>624</v>
      </c>
      <c r="BJ468" s="121">
        <f>BI468/'Supporting Calculations'!$B$8</f>
        <v>0.57352941176470584</v>
      </c>
      <c r="BK468" s="21">
        <f>SUM(T468:INDEX(T:T, MATCH(100000000000000,T:T)))/SUM((T$4:INDEX(T:T, MATCH(1E+30,T:T))))</f>
        <v>0.94746745894730988</v>
      </c>
      <c r="BL468" s="21">
        <f>SUM(H468:INDEX(H:H, MATCH(100000000000000,H:H)))/SUM((H$4:INDEX(H:H, MATCH(100000000000000,H:H))))</f>
        <v>0.96224781583986518</v>
      </c>
      <c r="BM468" s="21">
        <f>SUM(O468:INDEX(O:O, MATCH(100000000000000,O:O)))/SUM((O$4:INDEX(O:O, MATCH(1E+30,O:O))))</f>
        <v>0.94746745894730988</v>
      </c>
      <c r="BN468" s="132">
        <f>SUM(F468:INDEX(F:F, MATCH(100000000000000,F:F)))/SUM((F$4:INDEX(F:F, MATCH(1E+30,F:F))))</f>
        <v>0.93406846039738334</v>
      </c>
      <c r="BQ468" s="27"/>
    </row>
    <row r="469" spans="1:69" ht="15.75" customHeight="1">
      <c r="A469" s="89"/>
      <c r="B469" s="124" t="s">
        <v>137</v>
      </c>
      <c r="C469" s="74"/>
      <c r="D469" s="28"/>
      <c r="E469" s="45">
        <v>6494152.2400000002</v>
      </c>
      <c r="F469" s="23">
        <v>796093</v>
      </c>
      <c r="G469" s="23">
        <v>6494152.2400000002</v>
      </c>
      <c r="H469" s="23">
        <v>53237.52</v>
      </c>
      <c r="I469" s="43">
        <v>467341.15</v>
      </c>
      <c r="J469" s="23"/>
      <c r="K469" s="45"/>
      <c r="L469" s="23"/>
      <c r="M469" s="43"/>
      <c r="N469" s="23"/>
      <c r="O469" s="112">
        <f t="shared" si="140"/>
        <v>6494152.2400000002</v>
      </c>
      <c r="P469" s="24">
        <f>_xlfn.RANK.EQ(O469, O$4:INDEX(O:O, MATCH(100000000000000,O:O)), 0) + COUNTIF(O$4:INDEX(O:O, ROW(O469)), O469)-1</f>
        <v>623</v>
      </c>
      <c r="Q469" s="25">
        <f>(_xlfn.RANK.EQ(P469, P$4:INDEX(P:P, MATCH(1000000000000,P:P)), 0) + COUNTIF(P$4:INDEX(P:P, ROW(P469)), P469)-1)/'Supporting Calculations'!$B$8</f>
        <v>0.42830882352941174</v>
      </c>
      <c r="R469" s="26">
        <f>'Segment RDF'!$F$33</f>
        <v>40</v>
      </c>
      <c r="S469" s="56">
        <f t="shared" si="141"/>
        <v>17.132352941176471</v>
      </c>
      <c r="T469" s="113">
        <f t="shared" si="142"/>
        <v>6494152.2400000002</v>
      </c>
      <c r="U469" s="24">
        <f>_xlfn.RANK.EQ(T469, T$4:INDEX(T:T, MATCH(100000000000000,T:T)), 0) + COUNTIF(T$4:INDEX(T:T, ROW(T469)), T469)-1</f>
        <v>623</v>
      </c>
      <c r="V469" s="25">
        <f>(_xlfn.RANK.EQ(U469, U$4:INDEX(U:U, MATCH(1000000000000,U:U)), 0) + COUNTIF(U$4:INDEX(U:U, ROW(U469)), U469)-1)/'Supporting Calculations'!$B$8</f>
        <v>0.42830882352941174</v>
      </c>
      <c r="W469" s="26">
        <f>'Segment RDF'!$H$33</f>
        <v>40</v>
      </c>
      <c r="X469" s="56">
        <f t="shared" si="143"/>
        <v>17.132352941176471</v>
      </c>
      <c r="Y469" s="58">
        <f t="shared" si="144"/>
        <v>467341.15</v>
      </c>
      <c r="Z469" s="24">
        <f>_xlfn.RANK.EQ(Y469, Y$4:INDEX(Y:Y, MATCH(100000000000000,Y:Y)), 0) + COUNTIF(Y$4:INDEX(Y:Y, ROW(Y469)), Y469)-1</f>
        <v>508</v>
      </c>
      <c r="AA469" s="25">
        <f>(_xlfn.RANK.EQ(Z469, Z$4:INDEX(Z:Z, MATCH(1000000000000,Z:Z)), 0) + COUNTIF(Z$4:INDEX(Z:Z, ROW(Z469)), Z469)-1)/'Supporting Calculations'!$B$8</f>
        <v>0.53400735294117652</v>
      </c>
      <c r="AB469" s="26">
        <f>'Segment RDF'!$J$33</f>
        <v>20</v>
      </c>
      <c r="AC469" s="56">
        <f t="shared" si="145"/>
        <v>10.680147058823531</v>
      </c>
      <c r="AD469" s="26"/>
      <c r="AE469" s="66">
        <f t="shared" si="146"/>
        <v>0.12258613142706368</v>
      </c>
      <c r="AF469" s="24">
        <f>_xlfn.RANK.EQ(AE469, AE$4:INDEX(AE:AE, MATCH(1000000000000,AE:AE)), 0) + COUNTIF(AE$4:INDEX(AE:AE, ROW(AE469)), AE469)-1</f>
        <v>150</v>
      </c>
      <c r="AG469" s="25">
        <f>(_xlfn.RANK.EQ(AF469, AF$4:INDEX(AF:AF, MATCH(1000000000000,AF:AF)), 1) + COUNTIF(AF$4:INDEX(AF:AF, ROW(AF469)), AF469)-1)/'Supporting Calculations'!$B$8</f>
        <v>0.13786764705882354</v>
      </c>
      <c r="AH469" s="26">
        <f>'Segment RDF'!$F$33</f>
        <v>40</v>
      </c>
      <c r="AI469" s="67">
        <f t="shared" si="147"/>
        <v>5.514705882352942</v>
      </c>
      <c r="AJ469" s="68">
        <f t="shared" si="148"/>
        <v>8.1977628538009127E-3</v>
      </c>
      <c r="AK469" s="24">
        <f>_xlfn.RANK.EQ(AJ469, AJ$4:INDEX(AJ:AJ, MATCH(1000000000000,AJ:AJ)), 0) + COUNTIF(AJ$4:INDEX(AJ:AJ, ROW(AJ469)), AJ469)-1</f>
        <v>462</v>
      </c>
      <c r="AL469" s="25">
        <f>(_xlfn.RANK.EQ(AK469, AK$4:INDEX(AK:AK, MATCH(1000000000000,AK:AK)), 1) + COUNTIF(AK$4:INDEX(AK:AK, ROW(AK469)), AK469)-1)/'Supporting Calculations'!$B$8</f>
        <v>0.42463235294117646</v>
      </c>
      <c r="AM469" s="26">
        <f>'Segment RDF'!$H$33</f>
        <v>40</v>
      </c>
      <c r="AN469" s="67">
        <f t="shared" si="149"/>
        <v>16.985294117647058</v>
      </c>
      <c r="AO469" s="69">
        <f t="shared" si="159"/>
        <v>7.1963380704484381E-2</v>
      </c>
      <c r="AP469" s="24">
        <f>_xlfn.RANK.EQ(AO469, AO$4:INDEX(AO:AO, MATCH(1000000000000,AO:AO)), 0) + COUNTIF(AO$4:INDEX(AO:AO, ROW(AO469)), AO469)-1</f>
        <v>455</v>
      </c>
      <c r="AQ469" s="25">
        <f>(_xlfn.RANK.EQ(AP469, AP$4:INDEX(AP:AP, MATCH(1000000000000,AP:AP)), 1) + COUNTIF(AP$4:INDEX(AP:AP, ROW(AP469)), AP469)-1)/'Supporting Calculations'!$B$8</f>
        <v>0.41819852941176472</v>
      </c>
      <c r="AR469" s="26">
        <f>'Segment RDF'!$J$33</f>
        <v>20</v>
      </c>
      <c r="AS469" s="67">
        <f t="shared" si="150"/>
        <v>8.3639705882352935</v>
      </c>
      <c r="AT469" s="69"/>
      <c r="AU469" s="119">
        <f t="shared" si="151"/>
        <v>44.944852941176471</v>
      </c>
      <c r="AV469" s="56">
        <f t="shared" si="152"/>
        <v>30.863970588235293</v>
      </c>
      <c r="AW469" s="24"/>
      <c r="AX469" s="119">
        <f>(_xlfn.RANK.EQ(AU469, AU$4:INDEX(AU:AU, MATCH(1000000000000,AU:AU)), 1) + COUNTIF(AU$4:INDEX(AU:AU, ROW(AU469)), AU469)-1)/'Supporting Calculations'!$B$8*100</f>
        <v>45.3125</v>
      </c>
      <c r="AY469" s="58">
        <f>(_xlfn.RANK.EQ(AV469, AV$4:INDEX(AV:AV, MATCH(10000000000,AV:AV)), 1) + COUNTIF(AV$4:INDEX(AV:AV, ROW(AV469)), AV469)-1)/'Supporting Calculations'!$B$8*100</f>
        <v>21.691176470588236</v>
      </c>
      <c r="AZ469" s="70">
        <f t="shared" si="153"/>
        <v>67.003676470588232</v>
      </c>
      <c r="BA469" s="24"/>
      <c r="BB469" s="14">
        <f>IF(AND(AX469&gt;='Supporting Calculations'!$B$4,AY469&gt;='Supporting Calculations'!$C$4) = TRUE,1,IF(AND(AX469&gt;'Supporting Calculations'!$B$4,AY469&lt;'Supporting Calculations'!$C$4) = TRUE, 2,IF(AND(AX469&lt;'Supporting Calculations'!$B$4,AY469&gt;'Supporting Calculations'!$C$4) = TRUE,3,IF(AND(AX469&lt;='Supporting Calculations'!$B$4,AY469&lt;='Supporting Calculations'!$C$4) = TRUE, 4,0))))</f>
        <v>4</v>
      </c>
      <c r="BC469" s="44" t="str">
        <f t="shared" si="154"/>
        <v>Low</v>
      </c>
      <c r="BE469" s="84">
        <f t="shared" si="155"/>
        <v>21.691176470588236</v>
      </c>
      <c r="BF469" s="86" t="e">
        <f t="shared" si="156"/>
        <v>#N/A</v>
      </c>
      <c r="BG469" s="88" t="e">
        <f t="shared" si="157"/>
        <v>#N/A</v>
      </c>
      <c r="BI469" s="14">
        <f t="shared" si="158"/>
        <v>623</v>
      </c>
      <c r="BJ469" s="121">
        <f>BI469/'Supporting Calculations'!$B$8</f>
        <v>0.57261029411764708</v>
      </c>
      <c r="BK469" s="21">
        <f>SUM(T469:INDEX(T:T, MATCH(100000000000000,T:T)))/SUM((T$4:INDEX(T:T, MATCH(1E+30,T:T))))</f>
        <v>0.94727333813658599</v>
      </c>
      <c r="BL469" s="21">
        <f>SUM(H469:INDEX(H:H, MATCH(100000000000000,H:H)))/SUM((H$4:INDEX(H:H, MATCH(100000000000000,H:H))))</f>
        <v>0.96224781583986518</v>
      </c>
      <c r="BM469" s="21">
        <f>SUM(O469:INDEX(O:O, MATCH(100000000000000,O:O)))/SUM((O$4:INDEX(O:O, MATCH(1E+30,O:O))))</f>
        <v>0.94727333813658599</v>
      </c>
      <c r="BN469" s="132">
        <f>SUM(F469:INDEX(F:F, MATCH(100000000000000,F:F)))/SUM((F$4:INDEX(F:F, MATCH(1E+30,F:F))))</f>
        <v>0.93381481543418643</v>
      </c>
      <c r="BQ469" s="28"/>
    </row>
    <row r="470" spans="1:69" ht="15.75" customHeight="1">
      <c r="A470" s="89"/>
      <c r="B470" s="124" t="s">
        <v>138</v>
      </c>
      <c r="C470" s="74"/>
      <c r="D470" s="28"/>
      <c r="E470" s="45">
        <v>6496441.4400000004</v>
      </c>
      <c r="F470" s="23">
        <v>195170</v>
      </c>
      <c r="G470" s="23">
        <v>6496441.4400000004</v>
      </c>
      <c r="H470" s="23">
        <v>11426.12</v>
      </c>
      <c r="I470" s="43">
        <v>130127.09</v>
      </c>
      <c r="J470" s="23"/>
      <c r="K470" s="63">
        <v>109217.71027404588</v>
      </c>
      <c r="L470" s="64">
        <v>2291.2932545921162</v>
      </c>
      <c r="M470" s="43"/>
      <c r="N470" s="23"/>
      <c r="O470" s="112">
        <f t="shared" si="140"/>
        <v>6496441.4400000004</v>
      </c>
      <c r="P470" s="24">
        <f>_xlfn.RANK.EQ(O470, O$4:INDEX(O:O, MATCH(100000000000000,O:O)), 0) + COUNTIF(O$4:INDEX(O:O, ROW(O470)), O470)-1</f>
        <v>622</v>
      </c>
      <c r="Q470" s="25">
        <f>(_xlfn.RANK.EQ(P470, P$4:INDEX(P:P, MATCH(1000000000000,P:P)), 0) + COUNTIF(P$4:INDEX(P:P, ROW(P470)), P470)-1)/'Supporting Calculations'!$B$8</f>
        <v>0.42922794117647056</v>
      </c>
      <c r="R470" s="26">
        <f>'Segment RDF'!$F$33</f>
        <v>40</v>
      </c>
      <c r="S470" s="56">
        <f t="shared" si="141"/>
        <v>17.169117647058822</v>
      </c>
      <c r="T470" s="113">
        <f t="shared" si="142"/>
        <v>6496441.4400000004</v>
      </c>
      <c r="U470" s="24">
        <f>_xlfn.RANK.EQ(T470, T$4:INDEX(T:T, MATCH(100000000000000,T:T)), 0) + COUNTIF(T$4:INDEX(T:T, ROW(T470)), T470)-1</f>
        <v>622</v>
      </c>
      <c r="V470" s="25">
        <f>(_xlfn.RANK.EQ(U470, U$4:INDEX(U:U, MATCH(1000000000000,U:U)), 0) + COUNTIF(U$4:INDEX(U:U, ROW(U470)), U470)-1)/'Supporting Calculations'!$B$8</f>
        <v>0.42922794117647056</v>
      </c>
      <c r="W470" s="26">
        <f>'Segment RDF'!$H$33</f>
        <v>40</v>
      </c>
      <c r="X470" s="56">
        <f t="shared" si="143"/>
        <v>17.169117647058822</v>
      </c>
      <c r="Y470" s="58">
        <f t="shared" si="144"/>
        <v>130127.09</v>
      </c>
      <c r="Z470" s="24">
        <f>_xlfn.RANK.EQ(Y470, Y$4:INDEX(Y:Y, MATCH(100000000000000,Y:Y)), 0) + COUNTIF(Y$4:INDEX(Y:Y, ROW(Y470)), Y470)-1</f>
        <v>767</v>
      </c>
      <c r="AA470" s="25">
        <f>(_xlfn.RANK.EQ(Z470, Z$4:INDEX(Z:Z, MATCH(1000000000000,Z:Z)), 0) + COUNTIF(Z$4:INDEX(Z:Z, ROW(Z470)), Z470)-1)/'Supporting Calculations'!$B$8</f>
        <v>0.29595588235294118</v>
      </c>
      <c r="AB470" s="26">
        <f>'Segment RDF'!$J$33</f>
        <v>20</v>
      </c>
      <c r="AC470" s="56">
        <f t="shared" si="145"/>
        <v>5.9191176470588234</v>
      </c>
      <c r="AD470" s="26"/>
      <c r="AE470" s="66">
        <f t="shared" si="146"/>
        <v>4.6854529989274536E-2</v>
      </c>
      <c r="AF470" s="24">
        <f>_xlfn.RANK.EQ(AE470, AE$4:INDEX(AE:AE, MATCH(1000000000000,AE:AE)), 0) + COUNTIF(AE$4:INDEX(AE:AE, ROW(AE470)), AE470)-1</f>
        <v>512</v>
      </c>
      <c r="AG470" s="25">
        <f>(_xlfn.RANK.EQ(AF470, AF$4:INDEX(AF:AF, MATCH(1000000000000,AF:AF)), 1) + COUNTIF(AF$4:INDEX(AF:AF, ROW(AF470)), AF470)-1)/'Supporting Calculations'!$B$8</f>
        <v>0.47058823529411764</v>
      </c>
      <c r="AH470" s="26">
        <f>'Segment RDF'!$F$33</f>
        <v>40</v>
      </c>
      <c r="AI470" s="67">
        <f t="shared" si="147"/>
        <v>18.823529411764707</v>
      </c>
      <c r="AJ470" s="68">
        <f t="shared" si="148"/>
        <v>2.1115272693956765E-3</v>
      </c>
      <c r="AK470" s="24">
        <f>_xlfn.RANK.EQ(AJ470, AJ$4:INDEX(AJ:AJ, MATCH(1000000000000,AJ:AJ)), 0) + COUNTIF(AJ$4:INDEX(AJ:AJ, ROW(AJ470)), AJ470)-1</f>
        <v>726</v>
      </c>
      <c r="AL470" s="25">
        <f>(_xlfn.RANK.EQ(AK470, AK$4:INDEX(AK:AK, MATCH(1000000000000,AK:AK)), 1) + COUNTIF(AK$4:INDEX(AK:AK, ROW(AK470)), AK470)-1)/'Supporting Calculations'!$B$8</f>
        <v>0.66727941176470584</v>
      </c>
      <c r="AM470" s="26">
        <f>'Segment RDF'!$H$33</f>
        <v>40</v>
      </c>
      <c r="AN470" s="67">
        <f t="shared" si="149"/>
        <v>26.691176470588232</v>
      </c>
      <c r="AO470" s="69">
        <f t="shared" si="159"/>
        <v>2.003051843102583E-2</v>
      </c>
      <c r="AP470" s="24">
        <f>_xlfn.RANK.EQ(AO470, AO$4:INDEX(AO:AO, MATCH(1000000000000,AO:AO)), 0) + COUNTIF(AO$4:INDEX(AO:AO, ROW(AO470)), AO470)-1</f>
        <v>778</v>
      </c>
      <c r="AQ470" s="25">
        <f>(_xlfn.RANK.EQ(AP470, AP$4:INDEX(AP:AP, MATCH(1000000000000,AP:AP)), 1) + COUNTIF(AP$4:INDEX(AP:AP, ROW(AP470)), AP470)-1)/'Supporting Calculations'!$B$8</f>
        <v>0.71507352941176472</v>
      </c>
      <c r="AR470" s="26">
        <f>'Segment RDF'!$J$33</f>
        <v>20</v>
      </c>
      <c r="AS470" s="67">
        <f t="shared" si="150"/>
        <v>14.301470588235293</v>
      </c>
      <c r="AT470" s="69"/>
      <c r="AU470" s="119">
        <f t="shared" si="151"/>
        <v>40.257352941176471</v>
      </c>
      <c r="AV470" s="56">
        <f t="shared" si="152"/>
        <v>59.816176470588232</v>
      </c>
      <c r="AW470" s="24"/>
      <c r="AX470" s="119">
        <f>(_xlfn.RANK.EQ(AU470, AU$4:INDEX(AU:AU, MATCH(1000000000000,AU:AU)), 1) + COUNTIF(AU$4:INDEX(AU:AU, ROW(AU470)), AU470)-1)/'Supporting Calculations'!$B$8*100</f>
        <v>40.165441176470587</v>
      </c>
      <c r="AY470" s="58">
        <f>(_xlfn.RANK.EQ(AV470, AV$4:INDEX(AV:AV, MATCH(10000000000,AV:AV)), 1) + COUNTIF(AV$4:INDEX(AV:AV, ROW(AV470)), AV470)-1)/'Supporting Calculations'!$B$8*100</f>
        <v>62.316176470588239</v>
      </c>
      <c r="AZ470" s="70">
        <f t="shared" si="153"/>
        <v>102.48161764705883</v>
      </c>
      <c r="BA470" s="24"/>
      <c r="BB470" s="14">
        <f>IF(AND(AX470&gt;='Supporting Calculations'!$B$4,AY470&gt;='Supporting Calculations'!$C$4) = TRUE,1,IF(AND(AX470&gt;'Supporting Calculations'!$B$4,AY470&lt;'Supporting Calculations'!$C$4) = TRUE, 2,IF(AND(AX470&lt;'Supporting Calculations'!$B$4,AY470&gt;'Supporting Calculations'!$C$4) = TRUE,3,IF(AND(AX470&lt;='Supporting Calculations'!$B$4,AY470&lt;='Supporting Calculations'!$C$4) = TRUE, 4,0))))</f>
        <v>4</v>
      </c>
      <c r="BC470" s="44" t="str">
        <f t="shared" si="154"/>
        <v>Low</v>
      </c>
      <c r="BE470" s="84">
        <f t="shared" si="155"/>
        <v>62.316176470588239</v>
      </c>
      <c r="BF470" s="86" t="e">
        <f t="shared" si="156"/>
        <v>#N/A</v>
      </c>
      <c r="BG470" s="88" t="e">
        <f t="shared" si="157"/>
        <v>#N/A</v>
      </c>
      <c r="BI470" s="14">
        <f t="shared" si="158"/>
        <v>622</v>
      </c>
      <c r="BJ470" s="121">
        <f>BI470/'Supporting Calculations'!$B$8</f>
        <v>0.5716911764705882</v>
      </c>
      <c r="BK470" s="21">
        <f>SUM(T470:INDEX(T:T, MATCH(100000000000000,T:T)))/SUM((T$4:INDEX(T:T, MATCH(1E+30,T:T))))</f>
        <v>0.94707853872439185</v>
      </c>
      <c r="BL470" s="21">
        <f>SUM(H470:INDEX(H:H, MATCH(100000000000000,H:H)))/SUM((H$4:INDEX(H:H, MATCH(100000000000000,H:H))))</f>
        <v>0.9621444185320347</v>
      </c>
      <c r="BM470" s="21">
        <f>SUM(O470:INDEX(O:O, MATCH(100000000000000,O:O)))/SUM((O$4:INDEX(O:O, MATCH(1E+30,O:O))))</f>
        <v>0.94707853872439185</v>
      </c>
      <c r="BN470" s="132">
        <f>SUM(F470:INDEX(F:F, MATCH(100000000000000,F:F)))/SUM((F$4:INDEX(F:F, MATCH(1E+30,F:F))))</f>
        <v>0.93333231731666078</v>
      </c>
      <c r="BQ470" s="28"/>
    </row>
    <row r="471" spans="1:69" ht="15.75" customHeight="1">
      <c r="A471" s="89"/>
      <c r="B471" s="124" t="s">
        <v>143</v>
      </c>
      <c r="C471" s="74"/>
      <c r="D471" s="28"/>
      <c r="E471" s="45">
        <v>6496618.5700000003</v>
      </c>
      <c r="F471" s="23">
        <v>286061</v>
      </c>
      <c r="G471" s="23">
        <v>6496618.5700000003</v>
      </c>
      <c r="H471" s="23">
        <v>98680.16</v>
      </c>
      <c r="I471" s="43">
        <v>658692.92000000004</v>
      </c>
      <c r="J471" s="23"/>
      <c r="K471" s="45"/>
      <c r="L471" s="23"/>
      <c r="M471" s="43"/>
      <c r="N471" s="23"/>
      <c r="O471" s="112">
        <f t="shared" si="140"/>
        <v>6496618.5700000003</v>
      </c>
      <c r="P471" s="24">
        <f>_xlfn.RANK.EQ(O471, O$4:INDEX(O:O, MATCH(100000000000000,O:O)), 0) + COUNTIF(O$4:INDEX(O:O, ROW(O471)), O471)-1</f>
        <v>621</v>
      </c>
      <c r="Q471" s="25">
        <f>(_xlfn.RANK.EQ(P471, P$4:INDEX(P:P, MATCH(1000000000000,P:P)), 0) + COUNTIF(P$4:INDEX(P:P, ROW(P471)), P471)-1)/'Supporting Calculations'!$B$8</f>
        <v>0.43014705882352944</v>
      </c>
      <c r="R471" s="26">
        <f>'Segment RDF'!$F$33</f>
        <v>40</v>
      </c>
      <c r="S471" s="56">
        <f t="shared" si="141"/>
        <v>17.205882352941178</v>
      </c>
      <c r="T471" s="113">
        <f t="shared" si="142"/>
        <v>6496618.5700000003</v>
      </c>
      <c r="U471" s="24">
        <f>_xlfn.RANK.EQ(T471, T$4:INDEX(T:T, MATCH(100000000000000,T:T)), 0) + COUNTIF(T$4:INDEX(T:T, ROW(T471)), T471)-1</f>
        <v>621</v>
      </c>
      <c r="V471" s="25">
        <f>(_xlfn.RANK.EQ(U471, U$4:INDEX(U:U, MATCH(1000000000000,U:U)), 0) + COUNTIF(U$4:INDEX(U:U, ROW(U471)), U471)-1)/'Supporting Calculations'!$B$8</f>
        <v>0.43014705882352944</v>
      </c>
      <c r="W471" s="26">
        <f>'Segment RDF'!$H$33</f>
        <v>40</v>
      </c>
      <c r="X471" s="56">
        <f t="shared" si="143"/>
        <v>17.205882352941178</v>
      </c>
      <c r="Y471" s="58">
        <f t="shared" si="144"/>
        <v>658692.92000000004</v>
      </c>
      <c r="Z471" s="24">
        <f>_xlfn.RANK.EQ(Y471, Y$4:INDEX(Y:Y, MATCH(100000000000000,Y:Y)), 0) + COUNTIF(Y$4:INDEX(Y:Y, ROW(Y471)), Y471)-1</f>
        <v>445</v>
      </c>
      <c r="AA471" s="25">
        <f>(_xlfn.RANK.EQ(Z471, Z$4:INDEX(Z:Z, MATCH(1000000000000,Z:Z)), 0) + COUNTIF(Z$4:INDEX(Z:Z, ROW(Z471)), Z471)-1)/'Supporting Calculations'!$B$8</f>
        <v>0.59191176470588236</v>
      </c>
      <c r="AB471" s="26">
        <f>'Segment RDF'!$J$33</f>
        <v>20</v>
      </c>
      <c r="AC471" s="56">
        <f t="shared" si="145"/>
        <v>11.838235294117647</v>
      </c>
      <c r="AD471" s="26"/>
      <c r="AE471" s="66">
        <f t="shared" si="146"/>
        <v>4.4032291093857458E-2</v>
      </c>
      <c r="AF471" s="24">
        <f>_xlfn.RANK.EQ(AE471, AE$4:INDEX(AE:AE, MATCH(1000000000000,AE:AE)), 0) + COUNTIF(AE$4:INDEX(AE:AE, ROW(AE471)), AE471)-1</f>
        <v>530</v>
      </c>
      <c r="AG471" s="25">
        <f>(_xlfn.RANK.EQ(AF471, AF$4:INDEX(AF:AF, MATCH(1000000000000,AF:AF)), 1) + COUNTIF(AF$4:INDEX(AF:AF, ROW(AF471)), AF471)-1)/'Supporting Calculations'!$B$8</f>
        <v>0.48713235294117646</v>
      </c>
      <c r="AH471" s="26">
        <f>'Segment RDF'!$F$33</f>
        <v>40</v>
      </c>
      <c r="AI471" s="67">
        <f t="shared" si="147"/>
        <v>19.485294117647058</v>
      </c>
      <c r="AJ471" s="68">
        <f t="shared" si="148"/>
        <v>1.5189464940374358E-2</v>
      </c>
      <c r="AK471" s="24">
        <f>_xlfn.RANK.EQ(AJ471, AJ$4:INDEX(AJ:AJ, MATCH(1000000000000,AJ:AJ)), 0) + COUNTIF(AJ$4:INDEX(AJ:AJ, ROW(AJ471)), AJ471)-1</f>
        <v>286</v>
      </c>
      <c r="AL471" s="25">
        <f>(_xlfn.RANK.EQ(AK471, AK$4:INDEX(AK:AK, MATCH(1000000000000,AK:AK)), 1) + COUNTIF(AK$4:INDEX(AK:AK, ROW(AK471)), AK471)-1)/'Supporting Calculations'!$B$8</f>
        <v>0.26286764705882354</v>
      </c>
      <c r="AM471" s="26">
        <f>'Segment RDF'!$H$33</f>
        <v>40</v>
      </c>
      <c r="AN471" s="67">
        <f t="shared" si="149"/>
        <v>10.514705882352942</v>
      </c>
      <c r="AO471" s="69">
        <f t="shared" si="159"/>
        <v>0.10139011747460495</v>
      </c>
      <c r="AP471" s="24">
        <f>_xlfn.RANK.EQ(AO471, AO$4:INDEX(AO:AO, MATCH(1000000000000,AO:AO)), 0) + COUNTIF(AO$4:INDEX(AO:AO, ROW(AO471)), AO471)-1</f>
        <v>358</v>
      </c>
      <c r="AQ471" s="25">
        <f>(_xlfn.RANK.EQ(AP471, AP$4:INDEX(AP:AP, MATCH(1000000000000,AP:AP)), 1) + COUNTIF(AP$4:INDEX(AP:AP, ROW(AP471)), AP471)-1)/'Supporting Calculations'!$B$8</f>
        <v>0.32904411764705882</v>
      </c>
      <c r="AR471" s="26">
        <f>'Segment RDF'!$J$33</f>
        <v>20</v>
      </c>
      <c r="AS471" s="67">
        <f t="shared" si="150"/>
        <v>6.5808823529411766</v>
      </c>
      <c r="AT471" s="69"/>
      <c r="AU471" s="119">
        <f t="shared" si="151"/>
        <v>46.25</v>
      </c>
      <c r="AV471" s="56">
        <f t="shared" si="152"/>
        <v>36.580882352941174</v>
      </c>
      <c r="AW471" s="24"/>
      <c r="AX471" s="119">
        <f>(_xlfn.RANK.EQ(AU471, AU$4:INDEX(AU:AU, MATCH(1000000000000,AU:AU)), 1) + COUNTIF(AU$4:INDEX(AU:AU, ROW(AU471)), AU471)-1)/'Supporting Calculations'!$B$8*100</f>
        <v>46.231617647058826</v>
      </c>
      <c r="AY471" s="58">
        <f>(_xlfn.RANK.EQ(AV471, AV$4:INDEX(AV:AV, MATCH(10000000000,AV:AV)), 1) + COUNTIF(AV$4:INDEX(AV:AV, ROW(AV471)), AV471)-1)/'Supporting Calculations'!$B$8*100</f>
        <v>28.492647058823529</v>
      </c>
      <c r="AZ471" s="70">
        <f t="shared" si="153"/>
        <v>74.724264705882348</v>
      </c>
      <c r="BA471" s="24"/>
      <c r="BB471" s="14">
        <f>IF(AND(AX471&gt;='Supporting Calculations'!$B$4,AY471&gt;='Supporting Calculations'!$C$4) = TRUE,1,IF(AND(AX471&gt;'Supporting Calculations'!$B$4,AY471&lt;'Supporting Calculations'!$C$4) = TRUE, 2,IF(AND(AX471&lt;'Supporting Calculations'!$B$4,AY471&gt;'Supporting Calculations'!$C$4) = TRUE,3,IF(AND(AX471&lt;='Supporting Calculations'!$B$4,AY471&lt;='Supporting Calculations'!$C$4) = TRUE, 4,0))))</f>
        <v>4</v>
      </c>
      <c r="BC471" s="44" t="str">
        <f t="shared" si="154"/>
        <v>Low</v>
      </c>
      <c r="BE471" s="84" t="e">
        <f t="shared" si="155"/>
        <v>#N/A</v>
      </c>
      <c r="BF471" s="86" t="e">
        <f t="shared" si="156"/>
        <v>#N/A</v>
      </c>
      <c r="BG471" s="88">
        <f t="shared" si="157"/>
        <v>28.492647058823529</v>
      </c>
      <c r="BI471" s="14">
        <f t="shared" si="158"/>
        <v>621</v>
      </c>
      <c r="BJ471" s="121">
        <f>BI471/'Supporting Calculations'!$B$8</f>
        <v>0.57077205882352944</v>
      </c>
      <c r="BK471" s="21">
        <f>SUM(T471:INDEX(T:T, MATCH(100000000000000,T:T)))/SUM((T$4:INDEX(T:T, MATCH(1E+30,T:T))))</f>
        <v>0.94688367064506473</v>
      </c>
      <c r="BL471" s="21">
        <f>SUM(H471:INDEX(H:H, MATCH(100000000000000,H:H)))/SUM((H$4:INDEX(H:H, MATCH(100000000000000,H:H))))</f>
        <v>0.96212222685130011</v>
      </c>
      <c r="BM471" s="21">
        <f>SUM(O471:INDEX(O:O, MATCH(100000000000000,O:O)))/SUM((O$4:INDEX(O:O, MATCH(1E+30,O:O))))</f>
        <v>0.94688367064506473</v>
      </c>
      <c r="BN471" s="132">
        <f>SUM(F471:INDEX(F:F, MATCH(100000000000000,F:F)))/SUM((F$4:INDEX(F:F, MATCH(1E+30,F:F))))</f>
        <v>0.93321402817506871</v>
      </c>
      <c r="BQ471" s="28"/>
    </row>
    <row r="472" spans="1:69" ht="15.75" customHeight="1">
      <c r="A472" s="89"/>
      <c r="B472" s="124" t="s">
        <v>138</v>
      </c>
      <c r="C472" s="74"/>
      <c r="D472" s="28"/>
      <c r="E472" s="45">
        <v>6509435.2599999998</v>
      </c>
      <c r="F472" s="23">
        <v>197800</v>
      </c>
      <c r="G472" s="23">
        <v>6509435.2599999998</v>
      </c>
      <c r="H472" s="23">
        <v>94328.7</v>
      </c>
      <c r="I472" s="43">
        <v>628858.02</v>
      </c>
      <c r="J472" s="23"/>
      <c r="K472" s="45"/>
      <c r="L472" s="23"/>
      <c r="M472" s="43"/>
      <c r="N472" s="23"/>
      <c r="O472" s="112">
        <f t="shared" si="140"/>
        <v>6509435.2599999998</v>
      </c>
      <c r="P472" s="24">
        <f>_xlfn.RANK.EQ(O472, O$4:INDEX(O:O, MATCH(100000000000000,O:O)), 0) + COUNTIF(O$4:INDEX(O:O, ROW(O472)), O472)-1</f>
        <v>620</v>
      </c>
      <c r="Q472" s="25">
        <f>(_xlfn.RANK.EQ(P472, P$4:INDEX(P:P, MATCH(1000000000000,P:P)), 0) + COUNTIF(P$4:INDEX(P:P, ROW(P472)), P472)-1)/'Supporting Calculations'!$B$8</f>
        <v>0.43106617647058826</v>
      </c>
      <c r="R472" s="26">
        <f>'Segment RDF'!$F$33</f>
        <v>40</v>
      </c>
      <c r="S472" s="56">
        <f t="shared" si="141"/>
        <v>17.242647058823529</v>
      </c>
      <c r="T472" s="113">
        <f t="shared" si="142"/>
        <v>6509435.2599999998</v>
      </c>
      <c r="U472" s="24">
        <f>_xlfn.RANK.EQ(T472, T$4:INDEX(T:T, MATCH(100000000000000,T:T)), 0) + COUNTIF(T$4:INDEX(T:T, ROW(T472)), T472)-1</f>
        <v>620</v>
      </c>
      <c r="V472" s="25">
        <f>(_xlfn.RANK.EQ(U472, U$4:INDEX(U:U, MATCH(1000000000000,U:U)), 0) + COUNTIF(U$4:INDEX(U:U, ROW(U472)), U472)-1)/'Supporting Calculations'!$B$8</f>
        <v>0.43106617647058826</v>
      </c>
      <c r="W472" s="26">
        <f>'Segment RDF'!$H$33</f>
        <v>40</v>
      </c>
      <c r="X472" s="56">
        <f t="shared" si="143"/>
        <v>17.242647058823529</v>
      </c>
      <c r="Y472" s="58">
        <f t="shared" si="144"/>
        <v>628858.02</v>
      </c>
      <c r="Z472" s="24">
        <f>_xlfn.RANK.EQ(Y472, Y$4:INDEX(Y:Y, MATCH(100000000000000,Y:Y)), 0) + COUNTIF(Y$4:INDEX(Y:Y, ROW(Y472)), Y472)-1</f>
        <v>453</v>
      </c>
      <c r="AA472" s="25">
        <f>(_xlfn.RANK.EQ(Z472, Z$4:INDEX(Z:Z, MATCH(1000000000000,Z:Z)), 0) + COUNTIF(Z$4:INDEX(Z:Z, ROW(Z472)), Z472)-1)/'Supporting Calculations'!$B$8</f>
        <v>0.5845588235294118</v>
      </c>
      <c r="AB472" s="26">
        <f>'Segment RDF'!$J$33</f>
        <v>20</v>
      </c>
      <c r="AC472" s="56">
        <f t="shared" si="145"/>
        <v>11.691176470588236</v>
      </c>
      <c r="AD472" s="26"/>
      <c r="AE472" s="66">
        <f t="shared" si="146"/>
        <v>3.0386660608711546E-2</v>
      </c>
      <c r="AF472" s="24">
        <f>_xlfn.RANK.EQ(AE472, AE$4:INDEX(AE:AE, MATCH(1000000000000,AE:AE)), 0) + COUNTIF(AE$4:INDEX(AE:AE, ROW(AE472)), AE472)-1</f>
        <v>652</v>
      </c>
      <c r="AG472" s="25">
        <f>(_xlfn.RANK.EQ(AF472, AF$4:INDEX(AF:AF, MATCH(1000000000000,AF:AF)), 1) + COUNTIF(AF$4:INDEX(AF:AF, ROW(AF472)), AF472)-1)/'Supporting Calculations'!$B$8</f>
        <v>0.59926470588235292</v>
      </c>
      <c r="AH472" s="26">
        <f>'Segment RDF'!$F$33</f>
        <v>40</v>
      </c>
      <c r="AI472" s="67">
        <f t="shared" si="147"/>
        <v>23.970588235294116</v>
      </c>
      <c r="AJ472" s="68">
        <f t="shared" si="148"/>
        <v>1.4491072763200044E-2</v>
      </c>
      <c r="AK472" s="24">
        <f>_xlfn.RANK.EQ(AJ472, AJ$4:INDEX(AJ:AJ, MATCH(1000000000000,AJ:AJ)), 0) + COUNTIF(AJ$4:INDEX(AJ:AJ, ROW(AJ472)), AJ472)-1</f>
        <v>295</v>
      </c>
      <c r="AL472" s="25">
        <f>(_xlfn.RANK.EQ(AK472, AK$4:INDEX(AK:AK, MATCH(1000000000000,AK:AK)), 1) + COUNTIF(AK$4:INDEX(AK:AK, ROW(AK472)), AK472)-1)/'Supporting Calculations'!$B$8</f>
        <v>0.27113970588235292</v>
      </c>
      <c r="AM472" s="26">
        <f>'Segment RDF'!$H$33</f>
        <v>40</v>
      </c>
      <c r="AN472" s="67">
        <f t="shared" si="149"/>
        <v>10.845588235294116</v>
      </c>
      <c r="AO472" s="69">
        <f t="shared" si="159"/>
        <v>9.6607154827130129E-2</v>
      </c>
      <c r="AP472" s="24">
        <f>_xlfn.RANK.EQ(AO472, AO$4:INDEX(AO:AO, MATCH(1000000000000,AO:AO)), 0) + COUNTIF(AO$4:INDEX(AO:AO, ROW(AO472)), AO472)-1</f>
        <v>369</v>
      </c>
      <c r="AQ472" s="25">
        <f>(_xlfn.RANK.EQ(AP472, AP$4:INDEX(AP:AP, MATCH(1000000000000,AP:AP)), 1) + COUNTIF(AP$4:INDEX(AP:AP, ROW(AP472)), AP472)-1)/'Supporting Calculations'!$B$8</f>
        <v>0.3391544117647059</v>
      </c>
      <c r="AR472" s="26">
        <f>'Segment RDF'!$J$33</f>
        <v>20</v>
      </c>
      <c r="AS472" s="67">
        <f t="shared" si="150"/>
        <v>6.7830882352941178</v>
      </c>
      <c r="AT472" s="69"/>
      <c r="AU472" s="119">
        <f t="shared" si="151"/>
        <v>46.17647058823529</v>
      </c>
      <c r="AV472" s="56">
        <f t="shared" si="152"/>
        <v>41.599264705882348</v>
      </c>
      <c r="AW472" s="24"/>
      <c r="AX472" s="119">
        <f>(_xlfn.RANK.EQ(AU472, AU$4:INDEX(AU:AU, MATCH(1000000000000,AU:AU)), 1) + COUNTIF(AU$4:INDEX(AU:AU, ROW(AU472)), AU472)-1)/'Supporting Calculations'!$B$8*100</f>
        <v>46.139705882352942</v>
      </c>
      <c r="AY472" s="58">
        <f>(_xlfn.RANK.EQ(AV472, AV$4:INDEX(AV:AV, MATCH(10000000000,AV:AV)), 1) + COUNTIF(AV$4:INDEX(AV:AV, ROW(AV472)), AV472)-1)/'Supporting Calculations'!$B$8*100</f>
        <v>35.661764705882355</v>
      </c>
      <c r="AZ472" s="70">
        <f t="shared" si="153"/>
        <v>81.801470588235304</v>
      </c>
      <c r="BA472" s="24"/>
      <c r="BB472" s="14">
        <f>IF(AND(AX472&gt;='Supporting Calculations'!$B$4,AY472&gt;='Supporting Calculations'!$C$4) = TRUE,1,IF(AND(AX472&gt;'Supporting Calculations'!$B$4,AY472&lt;'Supporting Calculations'!$C$4) = TRUE, 2,IF(AND(AX472&lt;'Supporting Calculations'!$B$4,AY472&gt;'Supporting Calculations'!$C$4) = TRUE,3,IF(AND(AX472&lt;='Supporting Calculations'!$B$4,AY472&lt;='Supporting Calculations'!$C$4) = TRUE, 4,0))))</f>
        <v>4</v>
      </c>
      <c r="BC472" s="44" t="str">
        <f t="shared" si="154"/>
        <v>Low</v>
      </c>
      <c r="BE472" s="84" t="e">
        <f t="shared" si="155"/>
        <v>#N/A</v>
      </c>
      <c r="BF472" s="86" t="e">
        <f t="shared" si="156"/>
        <v>#N/A</v>
      </c>
      <c r="BG472" s="88">
        <f t="shared" si="157"/>
        <v>35.661764705882355</v>
      </c>
      <c r="BI472" s="14">
        <f t="shared" si="158"/>
        <v>620</v>
      </c>
      <c r="BJ472" s="121">
        <f>BI472/'Supporting Calculations'!$B$8</f>
        <v>0.56985294117647056</v>
      </c>
      <c r="BK472" s="21">
        <f>SUM(T472:INDEX(T:T, MATCH(100000000000000,T:T)))/SUM((T$4:INDEX(T:T, MATCH(1E+30,T:T))))</f>
        <v>0.94668879725252386</v>
      </c>
      <c r="BL472" s="21">
        <f>SUM(H472:INDEX(H:H, MATCH(100000000000000,H:H)))/SUM((H$4:INDEX(H:H, MATCH(100000000000000,H:H))))</f>
        <v>0.9619305713632107</v>
      </c>
      <c r="BM472" s="21">
        <f>SUM(O472:INDEX(O:O, MATCH(100000000000000,O:O)))/SUM((O$4:INDEX(O:O, MATCH(1E+30,O:O))))</f>
        <v>0.94668879725252386</v>
      </c>
      <c r="BN472" s="132">
        <f>SUM(F472:INDEX(F:F, MATCH(100000000000000,F:F)))/SUM((F$4:INDEX(F:F, MATCH(1E+30,F:F))))</f>
        <v>0.93304065157962379</v>
      </c>
      <c r="BQ472" s="28"/>
    </row>
    <row r="473" spans="1:69" ht="15.75" customHeight="1">
      <c r="A473" s="89"/>
      <c r="B473" s="124" t="s">
        <v>134</v>
      </c>
      <c r="C473" s="74"/>
      <c r="D473" s="28"/>
      <c r="E473" s="45">
        <v>6527663.2999999998</v>
      </c>
      <c r="F473" s="23">
        <v>203419</v>
      </c>
      <c r="G473" s="23">
        <v>6527663.2999999998</v>
      </c>
      <c r="H473" s="23">
        <v>149073.95000000001</v>
      </c>
      <c r="I473" s="43">
        <v>1158665.82</v>
      </c>
      <c r="J473" s="23"/>
      <c r="K473" s="45"/>
      <c r="L473" s="23"/>
      <c r="M473" s="43"/>
      <c r="N473" s="23"/>
      <c r="O473" s="112">
        <f t="shared" si="140"/>
        <v>6527663.2999999998</v>
      </c>
      <c r="P473" s="24">
        <f>_xlfn.RANK.EQ(O473, O$4:INDEX(O:O, MATCH(100000000000000,O:O)), 0) + COUNTIF(O$4:INDEX(O:O, ROW(O473)), O473)-1</f>
        <v>619</v>
      </c>
      <c r="Q473" s="25">
        <f>(_xlfn.RANK.EQ(P473, P$4:INDEX(P:P, MATCH(1000000000000,P:P)), 0) + COUNTIF(P$4:INDEX(P:P, ROW(P473)), P473)-1)/'Supporting Calculations'!$B$8</f>
        <v>0.43198529411764708</v>
      </c>
      <c r="R473" s="26">
        <f>'Segment RDF'!$F$33</f>
        <v>40</v>
      </c>
      <c r="S473" s="56">
        <f t="shared" si="141"/>
        <v>17.279411764705884</v>
      </c>
      <c r="T473" s="113">
        <f t="shared" si="142"/>
        <v>6527663.2999999998</v>
      </c>
      <c r="U473" s="24">
        <f>_xlfn.RANK.EQ(T473, T$4:INDEX(T:T, MATCH(100000000000000,T:T)), 0) + COUNTIF(T$4:INDEX(T:T, ROW(T473)), T473)-1</f>
        <v>619</v>
      </c>
      <c r="V473" s="25">
        <f>(_xlfn.RANK.EQ(U473, U$4:INDEX(U:U, MATCH(1000000000000,U:U)), 0) + COUNTIF(U$4:INDEX(U:U, ROW(U473)), U473)-1)/'Supporting Calculations'!$B$8</f>
        <v>0.43198529411764708</v>
      </c>
      <c r="W473" s="26">
        <f>'Segment RDF'!$H$33</f>
        <v>40</v>
      </c>
      <c r="X473" s="56">
        <f t="shared" si="143"/>
        <v>17.279411764705884</v>
      </c>
      <c r="Y473" s="58">
        <f t="shared" si="144"/>
        <v>1158665.82</v>
      </c>
      <c r="Z473" s="24">
        <f>_xlfn.RANK.EQ(Y473, Y$4:INDEX(Y:Y, MATCH(100000000000000,Y:Y)), 0) + COUNTIF(Y$4:INDEX(Y:Y, ROW(Y473)), Y473)-1</f>
        <v>334</v>
      </c>
      <c r="AA473" s="25">
        <f>(_xlfn.RANK.EQ(Z473, Z$4:INDEX(Z:Z, MATCH(1000000000000,Z:Z)), 0) + COUNTIF(Z$4:INDEX(Z:Z, ROW(Z473)), Z473)-1)/'Supporting Calculations'!$B$8</f>
        <v>0.6939338235294118</v>
      </c>
      <c r="AB473" s="26">
        <f>'Segment RDF'!$J$33</f>
        <v>20</v>
      </c>
      <c r="AC473" s="56">
        <f t="shared" si="145"/>
        <v>13.878676470588236</v>
      </c>
      <c r="AD473" s="26"/>
      <c r="AE473" s="66">
        <f t="shared" si="146"/>
        <v>3.1162606073753835E-2</v>
      </c>
      <c r="AF473" s="24">
        <f>_xlfn.RANK.EQ(AE473, AE$4:INDEX(AE:AE, MATCH(1000000000000,AE:AE)), 0) + COUNTIF(AE$4:INDEX(AE:AE, ROW(AE473)), AE473)-1</f>
        <v>635</v>
      </c>
      <c r="AG473" s="25">
        <f>(_xlfn.RANK.EQ(AF473, AF$4:INDEX(AF:AF, MATCH(1000000000000,AF:AF)), 1) + COUNTIF(AF$4:INDEX(AF:AF, ROW(AF473)), AF473)-1)/'Supporting Calculations'!$B$8</f>
        <v>0.58363970588235292</v>
      </c>
      <c r="AH473" s="26">
        <f>'Segment RDF'!$F$33</f>
        <v>40</v>
      </c>
      <c r="AI473" s="67">
        <f t="shared" si="147"/>
        <v>23.345588235294116</v>
      </c>
      <c r="AJ473" s="68">
        <f t="shared" si="148"/>
        <v>2.2837260923062624E-2</v>
      </c>
      <c r="AK473" s="24">
        <f>_xlfn.RANK.EQ(AJ473, AJ$4:INDEX(AJ:AJ, MATCH(1000000000000,AJ:AJ)), 0) + COUNTIF(AJ$4:INDEX(AJ:AJ, ROW(AJ473)), AJ473)-1</f>
        <v>185</v>
      </c>
      <c r="AL473" s="25">
        <f>(_xlfn.RANK.EQ(AK473, AK$4:INDEX(AK:AK, MATCH(1000000000000,AK:AK)), 1) + COUNTIF(AK$4:INDEX(AK:AK, ROW(AK473)), AK473)-1)/'Supporting Calculations'!$B$8</f>
        <v>0.17003676470588236</v>
      </c>
      <c r="AM473" s="26">
        <f>'Segment RDF'!$H$33</f>
        <v>40</v>
      </c>
      <c r="AN473" s="67">
        <f t="shared" si="149"/>
        <v>6.8014705882352944</v>
      </c>
      <c r="AO473" s="69">
        <f t="shared" si="159"/>
        <v>0.17750085547457695</v>
      </c>
      <c r="AP473" s="24">
        <f>_xlfn.RANK.EQ(AO473, AO$4:INDEX(AO:AO, MATCH(1000000000000,AO:AO)), 0) + COUNTIF(AO$4:INDEX(AO:AO, ROW(AO473)), AO473)-1</f>
        <v>190</v>
      </c>
      <c r="AQ473" s="25">
        <f>(_xlfn.RANK.EQ(AP473, AP$4:INDEX(AP:AP, MATCH(1000000000000,AP:AP)), 1) + COUNTIF(AP$4:INDEX(AP:AP, ROW(AP473)), AP473)-1)/'Supporting Calculations'!$B$8</f>
        <v>0.17463235294117646</v>
      </c>
      <c r="AR473" s="26">
        <f>'Segment RDF'!$J$33</f>
        <v>20</v>
      </c>
      <c r="AS473" s="67">
        <f t="shared" si="150"/>
        <v>3.492647058823529</v>
      </c>
      <c r="AT473" s="60"/>
      <c r="AU473" s="119">
        <f t="shared" si="151"/>
        <v>48.4375</v>
      </c>
      <c r="AV473" s="56">
        <f t="shared" si="152"/>
        <v>33.639705882352942</v>
      </c>
      <c r="AW473" s="24"/>
      <c r="AX473" s="119">
        <f>(_xlfn.RANK.EQ(AU473, AU$4:INDEX(AU:AU, MATCH(1000000000000,AU:AU)), 1) + COUNTIF(AU$4:INDEX(AU:AU, ROW(AU473)), AU473)-1)/'Supporting Calculations'!$B$8*100</f>
        <v>48.897058823529413</v>
      </c>
      <c r="AY473" s="58">
        <f>(_xlfn.RANK.EQ(AV473, AV$4:INDEX(AV:AV, MATCH(10000000000,AV:AV)), 1) + COUNTIF(AV$4:INDEX(AV:AV, ROW(AV473)), AV473)-1)/'Supporting Calculations'!$B$8*100</f>
        <v>24.816176470588236</v>
      </c>
      <c r="AZ473" s="70">
        <f t="shared" si="153"/>
        <v>73.713235294117652</v>
      </c>
      <c r="BA473" s="24"/>
      <c r="BB473" s="14">
        <f>IF(AND(AX473&gt;='Supporting Calculations'!$B$4,AY473&gt;='Supporting Calculations'!$C$4) = TRUE,1,IF(AND(AX473&gt;'Supporting Calculations'!$B$4,AY473&lt;'Supporting Calculations'!$C$4) = TRUE, 2,IF(AND(AX473&lt;'Supporting Calculations'!$B$4,AY473&gt;'Supporting Calculations'!$C$4) = TRUE,3,IF(AND(AX473&lt;='Supporting Calculations'!$B$4,AY473&lt;='Supporting Calculations'!$C$4) = TRUE, 4,0))))</f>
        <v>4</v>
      </c>
      <c r="BC473" s="44" t="str">
        <f t="shared" si="154"/>
        <v>Low</v>
      </c>
      <c r="BE473" s="84" t="e">
        <f t="shared" si="155"/>
        <v>#N/A</v>
      </c>
      <c r="BF473" s="86" t="e">
        <f t="shared" si="156"/>
        <v>#N/A</v>
      </c>
      <c r="BG473" s="88">
        <f t="shared" si="157"/>
        <v>24.816176470588236</v>
      </c>
      <c r="BI473" s="14">
        <f t="shared" si="158"/>
        <v>619</v>
      </c>
      <c r="BJ473" s="121">
        <f>BI473/'Supporting Calculations'!$B$8</f>
        <v>0.5689338235294118</v>
      </c>
      <c r="BK473" s="21">
        <f>SUM(T473:INDEX(T:T, MATCH(100000000000000,T:T)))/SUM((T$4:INDEX(T:T, MATCH(1E+30,T:T))))</f>
        <v>0.94649353940892811</v>
      </c>
      <c r="BL473" s="21">
        <f>SUM(H473:INDEX(H:H, MATCH(100000000000000,H:H)))/SUM((H$4:INDEX(H:H, MATCH(100000000000000,H:H))))</f>
        <v>0.96174736723140397</v>
      </c>
      <c r="BM473" s="21">
        <f>SUM(O473:INDEX(O:O, MATCH(100000000000000,O:O)))/SUM((O$4:INDEX(O:O, MATCH(1E+30,O:O))))</f>
        <v>0.94649353940892811</v>
      </c>
      <c r="BN473" s="132">
        <f>SUM(F473:INDEX(F:F, MATCH(100000000000000,F:F)))/SUM((F$4:INDEX(F:F, MATCH(1E+30,F:F))))</f>
        <v>0.93292076844078631</v>
      </c>
      <c r="BQ473" s="27"/>
    </row>
    <row r="474" spans="1:69" ht="15.75" customHeight="1">
      <c r="A474" s="89"/>
      <c r="B474" s="124" t="s">
        <v>133</v>
      </c>
      <c r="C474" s="74"/>
      <c r="D474" s="28"/>
      <c r="E474" s="45">
        <v>6538941.2599999998</v>
      </c>
      <c r="F474" s="23">
        <v>180366</v>
      </c>
      <c r="G474" s="23">
        <v>6538941.2599999998</v>
      </c>
      <c r="H474" s="23">
        <v>40613.32</v>
      </c>
      <c r="I474" s="43">
        <v>270755.46000000002</v>
      </c>
      <c r="J474" s="23"/>
      <c r="K474" s="45"/>
      <c r="L474" s="23"/>
      <c r="M474" s="43"/>
      <c r="N474" s="28"/>
      <c r="O474" s="112">
        <f t="shared" si="140"/>
        <v>6538941.2599999998</v>
      </c>
      <c r="P474" s="24">
        <f>_xlfn.RANK.EQ(O474, O$4:INDEX(O:O, MATCH(100000000000000,O:O)), 0) + COUNTIF(O$4:INDEX(O:O, ROW(O474)), O474)-1</f>
        <v>618</v>
      </c>
      <c r="Q474" s="25">
        <f>(_xlfn.RANK.EQ(P474, P$4:INDEX(P:P, MATCH(1000000000000,P:P)), 0) + COUNTIF(P$4:INDEX(P:P, ROW(P474)), P474)-1)/'Supporting Calculations'!$B$8</f>
        <v>0.4329044117647059</v>
      </c>
      <c r="R474" s="26">
        <f>'Segment RDF'!$F$33</f>
        <v>40</v>
      </c>
      <c r="S474" s="56">
        <f t="shared" si="141"/>
        <v>17.316176470588236</v>
      </c>
      <c r="T474" s="113">
        <f t="shared" si="142"/>
        <v>6538941.2599999998</v>
      </c>
      <c r="U474" s="24">
        <f>_xlfn.RANK.EQ(T474, T$4:INDEX(T:T, MATCH(100000000000000,T:T)), 0) + COUNTIF(T$4:INDEX(T:T, ROW(T474)), T474)-1</f>
        <v>618</v>
      </c>
      <c r="V474" s="25">
        <f>(_xlfn.RANK.EQ(U474, U$4:INDEX(U:U, MATCH(1000000000000,U:U)), 0) + COUNTIF(U$4:INDEX(U:U, ROW(U474)), U474)-1)/'Supporting Calculations'!$B$8</f>
        <v>0.4329044117647059</v>
      </c>
      <c r="W474" s="26">
        <f>'Segment RDF'!$H$33</f>
        <v>40</v>
      </c>
      <c r="X474" s="56">
        <f t="shared" si="143"/>
        <v>17.316176470588236</v>
      </c>
      <c r="Y474" s="58">
        <f t="shared" si="144"/>
        <v>270755.46000000002</v>
      </c>
      <c r="Z474" s="24">
        <f>_xlfn.RANK.EQ(Y474, Y$4:INDEX(Y:Y, MATCH(100000000000000,Y:Y)), 0) + COUNTIF(Y$4:INDEX(Y:Y, ROW(Y474)), Y474)-1</f>
        <v>638</v>
      </c>
      <c r="AA474" s="25">
        <f>(_xlfn.RANK.EQ(Z474, Z$4:INDEX(Z:Z, MATCH(1000000000000,Z:Z)), 0) + COUNTIF(Z$4:INDEX(Z:Z, ROW(Z474)), Z474)-1)/'Supporting Calculations'!$B$8</f>
        <v>0.41452205882352944</v>
      </c>
      <c r="AB474" s="26">
        <f>'Segment RDF'!$J$33</f>
        <v>20</v>
      </c>
      <c r="AC474" s="56">
        <f t="shared" si="145"/>
        <v>8.2904411764705888</v>
      </c>
      <c r="AD474" s="28"/>
      <c r="AE474" s="66">
        <f t="shared" si="146"/>
        <v>2.7583364466558919E-2</v>
      </c>
      <c r="AF474" s="24">
        <f>_xlfn.RANK.EQ(AE474, AE$4:INDEX(AE:AE, MATCH(1000000000000,AE:AE)), 0) + COUNTIF(AE$4:INDEX(AE:AE, ROW(AE474)), AE474)-1</f>
        <v>675</v>
      </c>
      <c r="AG474" s="25">
        <f>(_xlfn.RANK.EQ(AF474, AF$4:INDEX(AF:AF, MATCH(1000000000000,AF:AF)), 1) + COUNTIF(AF$4:INDEX(AF:AF, ROW(AF474)), AF474)-1)/'Supporting Calculations'!$B$8</f>
        <v>0.62040441176470584</v>
      </c>
      <c r="AH474" s="26">
        <f>'Segment RDF'!$F$33</f>
        <v>40</v>
      </c>
      <c r="AI474" s="67">
        <f t="shared" si="147"/>
        <v>24.816176470588232</v>
      </c>
      <c r="AJ474" s="68">
        <f t="shared" si="148"/>
        <v>6.2109932457169682E-3</v>
      </c>
      <c r="AK474" s="24">
        <f>_xlfn.RANK.EQ(AJ474, AJ$4:INDEX(AJ:AJ, MATCH(1000000000000,AJ:AJ)), 0) + COUNTIF(AJ$4:INDEX(AJ:AJ, ROW(AJ474)), AJ474)-1</f>
        <v>530</v>
      </c>
      <c r="AL474" s="25">
        <f>(_xlfn.RANK.EQ(AK474, AK$4:INDEX(AK:AK, MATCH(1000000000000,AK:AK)), 1) + COUNTIF(AK$4:INDEX(AK:AK, ROW(AK474)), AK474)-1)/'Supporting Calculations'!$B$8</f>
        <v>0.48713235294117646</v>
      </c>
      <c r="AM474" s="26">
        <f>'Segment RDF'!$H$33</f>
        <v>40</v>
      </c>
      <c r="AN474" s="67">
        <f t="shared" si="149"/>
        <v>19.485294117647058</v>
      </c>
      <c r="AO474" s="69">
        <f t="shared" si="159"/>
        <v>4.1406620618580081E-2</v>
      </c>
      <c r="AP474" s="24">
        <f>_xlfn.RANK.EQ(AO474, AO$4:INDEX(AO:AO, MATCH(1000000000000,AO:AO)), 0) + COUNTIF(AO$4:INDEX(AO:AO, ROW(AO474)), AO474)-1</f>
        <v>633</v>
      </c>
      <c r="AQ474" s="25">
        <f>(_xlfn.RANK.EQ(AP474, AP$4:INDEX(AP:AP, MATCH(1000000000000,AP:AP)), 1) + COUNTIF(AP$4:INDEX(AP:AP, ROW(AP474)), AP474)-1)/'Supporting Calculations'!$B$8</f>
        <v>0.58180147058823528</v>
      </c>
      <c r="AR474" s="26">
        <f>'Segment RDF'!$J$33</f>
        <v>20</v>
      </c>
      <c r="AS474" s="67">
        <f t="shared" si="150"/>
        <v>11.636029411764707</v>
      </c>
      <c r="AT474" s="28"/>
      <c r="AU474" s="119">
        <f t="shared" si="151"/>
        <v>42.922794117647058</v>
      </c>
      <c r="AV474" s="56">
        <f t="shared" si="152"/>
        <v>55.9375</v>
      </c>
      <c r="AW474" s="28"/>
      <c r="AX474" s="119">
        <f>(_xlfn.RANK.EQ(AU474, AU$4:INDEX(AU:AU, MATCH(1000000000000,AU:AU)), 1) + COUNTIF(AU$4:INDEX(AU:AU, ROW(AU474)), AU474)-1)/'Supporting Calculations'!$B$8*100</f>
        <v>43.19852941176471</v>
      </c>
      <c r="AY474" s="58">
        <f>(_xlfn.RANK.EQ(AV474, AV$4:INDEX(AV:AV, MATCH(10000000000,AV:AV)), 1) + COUNTIF(AV$4:INDEX(AV:AV, ROW(AV474)), AV474)-1)/'Supporting Calculations'!$B$8*100</f>
        <v>55.974264705882348</v>
      </c>
      <c r="AZ474" s="70">
        <f t="shared" si="153"/>
        <v>99.172794117647058</v>
      </c>
      <c r="BA474" s="28"/>
      <c r="BB474" s="14">
        <f>IF(AND(AX474&gt;='Supporting Calculations'!$B$4,AY474&gt;='Supporting Calculations'!$C$4) = TRUE,1,IF(AND(AX474&gt;'Supporting Calculations'!$B$4,AY474&lt;'Supporting Calculations'!$C$4) = TRUE, 2,IF(AND(AX474&lt;'Supporting Calculations'!$B$4,AY474&gt;'Supporting Calculations'!$C$4) = TRUE,3,IF(AND(AX474&lt;='Supporting Calculations'!$B$4,AY474&lt;='Supporting Calculations'!$C$4) = TRUE, 4,0))))</f>
        <v>4</v>
      </c>
      <c r="BC474" s="44" t="str">
        <f t="shared" si="154"/>
        <v>Low</v>
      </c>
      <c r="BE474" s="84" t="e">
        <f t="shared" si="155"/>
        <v>#N/A</v>
      </c>
      <c r="BF474" s="86" t="e">
        <f t="shared" si="156"/>
        <v>#N/A</v>
      </c>
      <c r="BG474" s="88">
        <f t="shared" si="157"/>
        <v>55.974264705882348</v>
      </c>
      <c r="BI474" s="14">
        <f t="shared" si="158"/>
        <v>618</v>
      </c>
      <c r="BJ474" s="121">
        <f>BI474/'Supporting Calculations'!$B$8</f>
        <v>0.56801470588235292</v>
      </c>
      <c r="BK474" s="21">
        <f>SUM(T474:INDEX(T:T, MATCH(100000000000000,T:T)))/SUM((T$4:INDEX(T:T, MATCH(1E+30,T:T))))</f>
        <v>0.94629773479473867</v>
      </c>
      <c r="BL474" s="21">
        <f>SUM(H474:INDEX(H:H, MATCH(100000000000000,H:H)))/SUM((H$4:INDEX(H:H, MATCH(100000000000000,H:H))))</f>
        <v>0.96145783749565294</v>
      </c>
      <c r="BM474" s="21">
        <f>SUM(O474:INDEX(O:O, MATCH(100000000000000,O:O)))/SUM((O$4:INDEX(O:O, MATCH(1E+30,O:O))))</f>
        <v>0.94629773479473867</v>
      </c>
      <c r="BN474" s="132">
        <f>SUM(F474:INDEX(F:F, MATCH(100000000000000,F:F)))/SUM((F$4:INDEX(F:F, MATCH(1E+30,F:F))))</f>
        <v>0.93279747972380356</v>
      </c>
      <c r="BQ474" s="28"/>
    </row>
    <row r="475" spans="1:69" ht="15.75" customHeight="1">
      <c r="A475" s="89"/>
      <c r="B475" s="124" t="s">
        <v>141</v>
      </c>
      <c r="C475" s="74"/>
      <c r="D475" s="28"/>
      <c r="E475" s="45">
        <v>6580990.3899999997</v>
      </c>
      <c r="F475" s="23">
        <v>270822</v>
      </c>
      <c r="G475" s="23">
        <v>6580990.3899999997</v>
      </c>
      <c r="H475" s="23">
        <v>41687.67</v>
      </c>
      <c r="I475" s="43">
        <v>277917.81</v>
      </c>
      <c r="J475" s="23"/>
      <c r="K475" s="45"/>
      <c r="L475" s="23"/>
      <c r="M475" s="43"/>
      <c r="N475" s="23"/>
      <c r="O475" s="112">
        <f t="shared" si="140"/>
        <v>6580990.3899999997</v>
      </c>
      <c r="P475" s="24">
        <f>_xlfn.RANK.EQ(O475, O$4:INDEX(O:O, MATCH(100000000000000,O:O)), 0) + COUNTIF(O$4:INDEX(O:O, ROW(O475)), O475)-1</f>
        <v>617</v>
      </c>
      <c r="Q475" s="25">
        <f>(_xlfn.RANK.EQ(P475, P$4:INDEX(P:P, MATCH(1000000000000,P:P)), 0) + COUNTIF(P$4:INDEX(P:P, ROW(P475)), P475)-1)/'Supporting Calculations'!$B$8</f>
        <v>0.43382352941176472</v>
      </c>
      <c r="R475" s="26">
        <f>'Segment RDF'!$F$33</f>
        <v>40</v>
      </c>
      <c r="S475" s="56">
        <f t="shared" si="141"/>
        <v>17.352941176470587</v>
      </c>
      <c r="T475" s="113">
        <f t="shared" si="142"/>
        <v>6580990.3899999997</v>
      </c>
      <c r="U475" s="24">
        <f>_xlfn.RANK.EQ(T475, T$4:INDEX(T:T, MATCH(100000000000000,T:T)), 0) + COUNTIF(T$4:INDEX(T:T, ROW(T475)), T475)-1</f>
        <v>617</v>
      </c>
      <c r="V475" s="25">
        <f>(_xlfn.RANK.EQ(U475, U$4:INDEX(U:U, MATCH(1000000000000,U:U)), 0) + COUNTIF(U$4:INDEX(U:U, ROW(U475)), U475)-1)/'Supporting Calculations'!$B$8</f>
        <v>0.43382352941176472</v>
      </c>
      <c r="W475" s="26">
        <f>'Segment RDF'!$H$33</f>
        <v>40</v>
      </c>
      <c r="X475" s="56">
        <f t="shared" si="143"/>
        <v>17.352941176470587</v>
      </c>
      <c r="Y475" s="58">
        <f t="shared" si="144"/>
        <v>277917.81</v>
      </c>
      <c r="Z475" s="24">
        <f>_xlfn.RANK.EQ(Y475, Y$4:INDEX(Y:Y, MATCH(100000000000000,Y:Y)), 0) + COUNTIF(Y$4:INDEX(Y:Y, ROW(Y475)), Y475)-1</f>
        <v>630</v>
      </c>
      <c r="AA475" s="25">
        <f>(_xlfn.RANK.EQ(Z475, Z$4:INDEX(Z:Z, MATCH(1000000000000,Z:Z)), 0) + COUNTIF(Z$4:INDEX(Z:Z, ROW(Z475)), Z475)-1)/'Supporting Calculations'!$B$8</f>
        <v>0.421875</v>
      </c>
      <c r="AB475" s="26">
        <f>'Segment RDF'!$J$33</f>
        <v>20</v>
      </c>
      <c r="AC475" s="56">
        <f t="shared" si="145"/>
        <v>8.4375</v>
      </c>
      <c r="AD475" s="26"/>
      <c r="AE475" s="66">
        <f t="shared" si="146"/>
        <v>4.1152164636423363E-2</v>
      </c>
      <c r="AF475" s="24">
        <f>_xlfn.RANK.EQ(AE475, AE$4:INDEX(AE:AE, MATCH(1000000000000,AE:AE)), 0) + COUNTIF(AE$4:INDEX(AE:AE, ROW(AE475)), AE475)-1</f>
        <v>549</v>
      </c>
      <c r="AG475" s="25">
        <f>(_xlfn.RANK.EQ(AF475, AF$4:INDEX(AF:AF, MATCH(1000000000000,AF:AF)), 1) + COUNTIF(AF$4:INDEX(AF:AF, ROW(AF475)), AF475)-1)/'Supporting Calculations'!$B$8</f>
        <v>0.50459558823529416</v>
      </c>
      <c r="AH475" s="26">
        <f>'Segment RDF'!$F$33</f>
        <v>40</v>
      </c>
      <c r="AI475" s="67">
        <f t="shared" si="147"/>
        <v>20.183823529411768</v>
      </c>
      <c r="AJ475" s="68">
        <f t="shared" si="148"/>
        <v>6.3345587106988623E-3</v>
      </c>
      <c r="AK475" s="24">
        <f>_xlfn.RANK.EQ(AJ475, AJ$4:INDEX(AJ:AJ, MATCH(1000000000000,AJ:AJ)), 0) + COUNTIF(AJ$4:INDEX(AJ:AJ, ROW(AJ475)), AJ475)-1</f>
        <v>526</v>
      </c>
      <c r="AL475" s="25">
        <f>(_xlfn.RANK.EQ(AK475, AK$4:INDEX(AK:AK, MATCH(1000000000000,AK:AK)), 1) + COUNTIF(AK$4:INDEX(AK:AK, ROW(AK475)), AK475)-1)/'Supporting Calculations'!$B$8</f>
        <v>0.48345588235294118</v>
      </c>
      <c r="AM475" s="26">
        <f>'Segment RDF'!$H$33</f>
        <v>40</v>
      </c>
      <c r="AN475" s="67">
        <f t="shared" si="149"/>
        <v>19.338235294117649</v>
      </c>
      <c r="AO475" s="69">
        <f t="shared" si="159"/>
        <v>4.2230392924187204E-2</v>
      </c>
      <c r="AP475" s="24">
        <f>_xlfn.RANK.EQ(AO475, AO$4:INDEX(AO:AO, MATCH(1000000000000,AO:AO)), 0) + COUNTIF(AO$4:INDEX(AO:AO, ROW(AO475)), AO475)-1</f>
        <v>628</v>
      </c>
      <c r="AQ475" s="25">
        <f>(_xlfn.RANK.EQ(AP475, AP$4:INDEX(AP:AP, MATCH(1000000000000,AP:AP)), 1) + COUNTIF(AP$4:INDEX(AP:AP, ROW(AP475)), AP475)-1)/'Supporting Calculations'!$B$8</f>
        <v>0.57720588235294112</v>
      </c>
      <c r="AR475" s="26">
        <f>'Segment RDF'!$J$33</f>
        <v>20</v>
      </c>
      <c r="AS475" s="67">
        <f t="shared" si="150"/>
        <v>11.544117647058822</v>
      </c>
      <c r="AT475" s="69"/>
      <c r="AU475" s="119">
        <f t="shared" si="151"/>
        <v>43.143382352941174</v>
      </c>
      <c r="AV475" s="56">
        <f t="shared" si="152"/>
        <v>51.066176470588246</v>
      </c>
      <c r="AW475" s="24"/>
      <c r="AX475" s="119">
        <f>(_xlfn.RANK.EQ(AU475, AU$4:INDEX(AU:AU, MATCH(1000000000000,AU:AU)), 1) + COUNTIF(AU$4:INDEX(AU:AU, ROW(AU475)), AU475)-1)/'Supporting Calculations'!$B$8*100</f>
        <v>43.658088235294116</v>
      </c>
      <c r="AY475" s="58">
        <f>(_xlfn.RANK.EQ(AV475, AV$4:INDEX(AV:AV, MATCH(10000000000,AV:AV)), 1) + COUNTIF(AV$4:INDEX(AV:AV, ROW(AV475)), AV475)-1)/'Supporting Calculations'!$B$8*100</f>
        <v>48.621323529411761</v>
      </c>
      <c r="AZ475" s="70">
        <f t="shared" si="153"/>
        <v>92.279411764705884</v>
      </c>
      <c r="BA475" s="24"/>
      <c r="BB475" s="14">
        <f>IF(AND(AX475&gt;='Supporting Calculations'!$B$4,AY475&gt;='Supporting Calculations'!$C$4) = TRUE,1,IF(AND(AX475&gt;'Supporting Calculations'!$B$4,AY475&lt;'Supporting Calculations'!$C$4) = TRUE, 2,IF(AND(AX475&lt;'Supporting Calculations'!$B$4,AY475&gt;'Supporting Calculations'!$C$4) = TRUE,3,IF(AND(AX475&lt;='Supporting Calculations'!$B$4,AY475&lt;='Supporting Calculations'!$C$4) = TRUE, 4,0))))</f>
        <v>4</v>
      </c>
      <c r="BC475" s="44" t="str">
        <f t="shared" si="154"/>
        <v>Low</v>
      </c>
      <c r="BE475" s="84" t="e">
        <f t="shared" si="155"/>
        <v>#N/A</v>
      </c>
      <c r="BF475" s="86" t="e">
        <f t="shared" si="156"/>
        <v>#N/A</v>
      </c>
      <c r="BG475" s="88">
        <f t="shared" si="157"/>
        <v>48.621323529411761</v>
      </c>
      <c r="BI475" s="14">
        <f t="shared" si="158"/>
        <v>617</v>
      </c>
      <c r="BJ475" s="121">
        <f>BI475/'Supporting Calculations'!$B$8</f>
        <v>0.56709558823529416</v>
      </c>
      <c r="BK475" s="21">
        <f>SUM(T475:INDEX(T:T, MATCH(100000000000000,T:T)))/SUM((T$4:INDEX(T:T, MATCH(1E+30,T:T))))</f>
        <v>0.94610159188543397</v>
      </c>
      <c r="BL475" s="21">
        <f>SUM(H475:INDEX(H:H, MATCH(100000000000000,H:H)))/SUM((H$4:INDEX(H:H, MATCH(100000000000000,H:H))))</f>
        <v>0.96137895876595136</v>
      </c>
      <c r="BM475" s="21">
        <f>SUM(O475:INDEX(O:O, MATCH(100000000000000,O:O)))/SUM((O$4:INDEX(O:O, MATCH(1E+30,O:O))))</f>
        <v>0.94610159188543397</v>
      </c>
      <c r="BN475" s="132">
        <f>SUM(F475:INDEX(F:F, MATCH(100000000000000,F:F)))/SUM((F$4:INDEX(F:F, MATCH(1E+30,F:F))))</f>
        <v>0.93268816302906354</v>
      </c>
      <c r="BQ475" s="28"/>
    </row>
    <row r="476" spans="1:69" ht="15.75" customHeight="1">
      <c r="A476" s="89"/>
      <c r="B476" s="124" t="s">
        <v>145</v>
      </c>
      <c r="C476" s="74"/>
      <c r="D476" s="28"/>
      <c r="E476" s="45">
        <v>6585335.3600000003</v>
      </c>
      <c r="F476" s="23">
        <v>191111</v>
      </c>
      <c r="G476" s="23">
        <v>6585335.3600000003</v>
      </c>
      <c r="H476" s="23">
        <v>13058.58</v>
      </c>
      <c r="I476" s="43">
        <v>87057.149999999907</v>
      </c>
      <c r="J476" s="23"/>
      <c r="K476" s="63">
        <v>4765.5764411774417</v>
      </c>
      <c r="L476" s="64">
        <v>2967.4307929880483</v>
      </c>
      <c r="M476" s="43"/>
      <c r="N476" s="23"/>
      <c r="O476" s="112">
        <f t="shared" si="140"/>
        <v>6585335.3600000003</v>
      </c>
      <c r="P476" s="24">
        <f>_xlfn.RANK.EQ(O476, O$4:INDEX(O:O, MATCH(100000000000000,O:O)), 0) + COUNTIF(O$4:INDEX(O:O, ROW(O476)), O476)-1</f>
        <v>616</v>
      </c>
      <c r="Q476" s="25">
        <f>(_xlfn.RANK.EQ(P476, P$4:INDEX(P:P, MATCH(1000000000000,P:P)), 0) + COUNTIF(P$4:INDEX(P:P, ROW(P476)), P476)-1)/'Supporting Calculations'!$B$8</f>
        <v>0.43474264705882354</v>
      </c>
      <c r="R476" s="26">
        <f>'Segment RDF'!$F$33</f>
        <v>40</v>
      </c>
      <c r="S476" s="56">
        <f t="shared" si="141"/>
        <v>17.389705882352942</v>
      </c>
      <c r="T476" s="113">
        <f t="shared" si="142"/>
        <v>6585335.3600000003</v>
      </c>
      <c r="U476" s="24">
        <f>_xlfn.RANK.EQ(T476, T$4:INDEX(T:T, MATCH(100000000000000,T:T)), 0) + COUNTIF(T$4:INDEX(T:T, ROW(T476)), T476)-1</f>
        <v>616</v>
      </c>
      <c r="V476" s="25">
        <f>(_xlfn.RANK.EQ(U476, U$4:INDEX(U:U, MATCH(1000000000000,U:U)), 0) + COUNTIF(U$4:INDEX(U:U, ROW(U476)), U476)-1)/'Supporting Calculations'!$B$8</f>
        <v>0.43474264705882354</v>
      </c>
      <c r="W476" s="26">
        <f>'Segment RDF'!$H$33</f>
        <v>40</v>
      </c>
      <c r="X476" s="56">
        <f t="shared" si="143"/>
        <v>17.389705882352942</v>
      </c>
      <c r="Y476" s="58">
        <f t="shared" si="144"/>
        <v>87057.149999999907</v>
      </c>
      <c r="Z476" s="24">
        <f>_xlfn.RANK.EQ(Y476, Y$4:INDEX(Y:Y, MATCH(100000000000000,Y:Y)), 0) + COUNTIF(Y$4:INDEX(Y:Y, ROW(Y476)), Y476)-1</f>
        <v>827</v>
      </c>
      <c r="AA476" s="25">
        <f>(_xlfn.RANK.EQ(Z476, Z$4:INDEX(Z:Z, MATCH(1000000000000,Z:Z)), 0) + COUNTIF(Z$4:INDEX(Z:Z, ROW(Z476)), Z476)-1)/'Supporting Calculations'!$B$8</f>
        <v>0.24080882352941177</v>
      </c>
      <c r="AB476" s="26">
        <f>'Segment RDF'!$J$33</f>
        <v>20</v>
      </c>
      <c r="AC476" s="56">
        <f t="shared" si="145"/>
        <v>4.8161764705882355</v>
      </c>
      <c r="AD476" s="26"/>
      <c r="AE476" s="66">
        <f t="shared" si="146"/>
        <v>2.974435859879692E-2</v>
      </c>
      <c r="AF476" s="24">
        <f>_xlfn.RANK.EQ(AE476, AE$4:INDEX(AE:AE, MATCH(1000000000000,AE:AE)), 0) + COUNTIF(AE$4:INDEX(AE:AE, ROW(AE476)), AE476)-1</f>
        <v>659</v>
      </c>
      <c r="AG476" s="25">
        <f>(_xlfn.RANK.EQ(AF476, AF$4:INDEX(AF:AF, MATCH(1000000000000,AF:AF)), 1) + COUNTIF(AF$4:INDEX(AF:AF, ROW(AF476)), AF476)-1)/'Supporting Calculations'!$B$8</f>
        <v>0.60569852941176472</v>
      </c>
      <c r="AH476" s="26">
        <f>'Segment RDF'!$F$33</f>
        <v>40</v>
      </c>
      <c r="AI476" s="67">
        <f t="shared" si="147"/>
        <v>24.227941176470587</v>
      </c>
      <c r="AJ476" s="68">
        <f t="shared" si="148"/>
        <v>2.4335906854997358E-3</v>
      </c>
      <c r="AK476" s="24">
        <f>_xlfn.RANK.EQ(AJ476, AJ$4:INDEX(AJ:AJ, MATCH(1000000000000,AJ:AJ)), 0) + COUNTIF(AJ$4:INDEX(AJ:AJ, ROW(AJ476)), AJ476)-1</f>
        <v>703</v>
      </c>
      <c r="AL476" s="25">
        <f>(_xlfn.RANK.EQ(AK476, AK$4:INDEX(AK:AK, MATCH(1000000000000,AK:AK)), 1) + COUNTIF(AK$4:INDEX(AK:AK, ROW(AK476)), AK476)-1)/'Supporting Calculations'!$B$8</f>
        <v>0.64613970588235292</v>
      </c>
      <c r="AM476" s="26">
        <f>'Segment RDF'!$H$33</f>
        <v>40</v>
      </c>
      <c r="AN476" s="67">
        <f t="shared" si="149"/>
        <v>25.845588235294116</v>
      </c>
      <c r="AO476" s="69">
        <f t="shared" si="159"/>
        <v>1.321985065920772E-2</v>
      </c>
      <c r="AP476" s="24">
        <f>_xlfn.RANK.EQ(AO476, AO$4:INDEX(AO:AO, MATCH(1000000000000,AO:AO)), 0) + COUNTIF(AO$4:INDEX(AO:AO, ROW(AO476)), AO476)-1</f>
        <v>831</v>
      </c>
      <c r="AQ476" s="25">
        <f>(_xlfn.RANK.EQ(AP476, AP$4:INDEX(AP:AP, MATCH(1000000000000,AP:AP)), 1) + COUNTIF(AP$4:INDEX(AP:AP, ROW(AP476)), AP476)-1)/'Supporting Calculations'!$B$8</f>
        <v>0.76378676470588236</v>
      </c>
      <c r="AR476" s="26">
        <f>'Segment RDF'!$J$33</f>
        <v>20</v>
      </c>
      <c r="AS476" s="67">
        <f t="shared" si="150"/>
        <v>15.275735294117647</v>
      </c>
      <c r="AT476" s="69"/>
      <c r="AU476" s="119">
        <f t="shared" si="151"/>
        <v>39.595588235294116</v>
      </c>
      <c r="AV476" s="56">
        <f t="shared" si="152"/>
        <v>65.349264705882348</v>
      </c>
      <c r="AW476" s="24"/>
      <c r="AX476" s="119">
        <f>(_xlfn.RANK.EQ(AU476, AU$4:INDEX(AU:AU, MATCH(1000000000000,AU:AU)), 1) + COUNTIF(AU$4:INDEX(AU:AU, ROW(AU476)), AU476)-1)/'Supporting Calculations'!$B$8*100</f>
        <v>39.246323529411761</v>
      </c>
      <c r="AY476" s="58">
        <f>(_xlfn.RANK.EQ(AV476, AV$4:INDEX(AV:AV, MATCH(10000000000,AV:AV)), 1) + COUNTIF(AV$4:INDEX(AV:AV, ROW(AV476)), AV476)-1)/'Supporting Calculations'!$B$8*100</f>
        <v>72.610294117647058</v>
      </c>
      <c r="AZ476" s="70">
        <f t="shared" si="153"/>
        <v>111.85661764705881</v>
      </c>
      <c r="BA476" s="24"/>
      <c r="BB476" s="14">
        <f>IF(AND(AX476&gt;='Supporting Calculations'!$B$4,AY476&gt;='Supporting Calculations'!$C$4) = TRUE,1,IF(AND(AX476&gt;'Supporting Calculations'!$B$4,AY476&lt;'Supporting Calculations'!$C$4) = TRUE, 2,IF(AND(AX476&lt;'Supporting Calculations'!$B$4,AY476&gt;'Supporting Calculations'!$C$4) = TRUE,3,IF(AND(AX476&lt;='Supporting Calculations'!$B$4,AY476&lt;='Supporting Calculations'!$C$4) = TRUE, 4,0))))</f>
        <v>4</v>
      </c>
      <c r="BC476" s="44" t="str">
        <f t="shared" si="154"/>
        <v>Low</v>
      </c>
      <c r="BE476" s="84">
        <f t="shared" si="155"/>
        <v>72.610294117647058</v>
      </c>
      <c r="BF476" s="86" t="e">
        <f t="shared" si="156"/>
        <v>#N/A</v>
      </c>
      <c r="BG476" s="88" t="e">
        <f t="shared" si="157"/>
        <v>#N/A</v>
      </c>
      <c r="BI476" s="14">
        <f t="shared" si="158"/>
        <v>616</v>
      </c>
      <c r="BJ476" s="121">
        <f>BI476/'Supporting Calculations'!$B$8</f>
        <v>0.56617647058823528</v>
      </c>
      <c r="BK476" s="21">
        <f>SUM(T476:INDEX(T:T, MATCH(100000000000000,T:T)))/SUM((T$4:INDEX(T:T, MATCH(1E+30,T:T))))</f>
        <v>0.94590418766510609</v>
      </c>
      <c r="BL476" s="21">
        <f>SUM(H476:INDEX(H:H, MATCH(100000000000000,H:H)))/SUM((H$4:INDEX(H:H, MATCH(100000000000000,H:H))))</f>
        <v>0.96129799344585909</v>
      </c>
      <c r="BM476" s="21">
        <f>SUM(O476:INDEX(O:O, MATCH(100000000000000,O:O)))/SUM((O$4:INDEX(O:O, MATCH(1E+30,O:O))))</f>
        <v>0.94590418766510609</v>
      </c>
      <c r="BN476" s="132">
        <f>SUM(F476:INDEX(F:F, MATCH(100000000000000,F:F)))/SUM((F$4:INDEX(F:F, MATCH(1E+30,F:F))))</f>
        <v>0.9325240225264031</v>
      </c>
      <c r="BQ476" s="28"/>
    </row>
    <row r="477" spans="1:69" ht="15.75" customHeight="1">
      <c r="A477" s="89"/>
      <c r="B477" s="124" t="s">
        <v>142</v>
      </c>
      <c r="C477" s="74"/>
      <c r="D477" s="28"/>
      <c r="E477" s="45">
        <v>6587229.1600000001</v>
      </c>
      <c r="F477" s="23">
        <v>180342</v>
      </c>
      <c r="G477" s="23">
        <v>6587229.1600000001</v>
      </c>
      <c r="H477" s="23">
        <v>0</v>
      </c>
      <c r="I477" s="43">
        <v>65985.320000000007</v>
      </c>
      <c r="J477" s="23"/>
      <c r="K477" s="45"/>
      <c r="L477" s="23"/>
      <c r="M477" s="43"/>
      <c r="N477" s="23"/>
      <c r="O477" s="112">
        <f t="shared" si="140"/>
        <v>6587229.1600000001</v>
      </c>
      <c r="P477" s="24">
        <f>_xlfn.RANK.EQ(O477, O$4:INDEX(O:O, MATCH(100000000000000,O:O)), 0) + COUNTIF(O$4:INDEX(O:O, ROW(O477)), O477)-1</f>
        <v>615</v>
      </c>
      <c r="Q477" s="25">
        <f>(_xlfn.RANK.EQ(P477, P$4:INDEX(P:P, MATCH(1000000000000,P:P)), 0) + COUNTIF(P$4:INDEX(P:P, ROW(P477)), P477)-1)/'Supporting Calculations'!$B$8</f>
        <v>0.43566176470588236</v>
      </c>
      <c r="R477" s="26">
        <f>'Segment RDF'!$F$33</f>
        <v>40</v>
      </c>
      <c r="S477" s="56">
        <f t="shared" si="141"/>
        <v>17.426470588235293</v>
      </c>
      <c r="T477" s="113">
        <f t="shared" si="142"/>
        <v>6587229.1600000001</v>
      </c>
      <c r="U477" s="24">
        <f>_xlfn.RANK.EQ(T477, T$4:INDEX(T:T, MATCH(100000000000000,T:T)), 0) + COUNTIF(T$4:INDEX(T:T, ROW(T477)), T477)-1</f>
        <v>615</v>
      </c>
      <c r="V477" s="25">
        <f>(_xlfn.RANK.EQ(U477, U$4:INDEX(U:U, MATCH(1000000000000,U:U)), 0) + COUNTIF(U$4:INDEX(U:U, ROW(U477)), U477)-1)/'Supporting Calculations'!$B$8</f>
        <v>0.43566176470588236</v>
      </c>
      <c r="W477" s="26">
        <f>'Segment RDF'!$H$33</f>
        <v>40</v>
      </c>
      <c r="X477" s="56">
        <f t="shared" si="143"/>
        <v>17.426470588235293</v>
      </c>
      <c r="Y477" s="58">
        <f t="shared" si="144"/>
        <v>65985.320000000007</v>
      </c>
      <c r="Z477" s="24">
        <f>_xlfn.RANK.EQ(Y477, Y$4:INDEX(Y:Y, MATCH(100000000000000,Y:Y)), 0) + COUNTIF(Y$4:INDEX(Y:Y, ROW(Y477)), Y477)-1</f>
        <v>855</v>
      </c>
      <c r="AA477" s="25">
        <f>(_xlfn.RANK.EQ(Z477, Z$4:INDEX(Z:Z, MATCH(1000000000000,Z:Z)), 0) + COUNTIF(Z$4:INDEX(Z:Z, ROW(Z477)), Z477)-1)/'Supporting Calculations'!$B$8</f>
        <v>0.21507352941176472</v>
      </c>
      <c r="AB477" s="26">
        <f>'Segment RDF'!$J$33</f>
        <v>20</v>
      </c>
      <c r="AC477" s="56">
        <f t="shared" si="145"/>
        <v>4.3014705882352944</v>
      </c>
      <c r="AD477" s="26"/>
      <c r="AE477" s="66">
        <f t="shared" si="146"/>
        <v>2.7377520292614199E-2</v>
      </c>
      <c r="AF477" s="24">
        <f>_xlfn.RANK.EQ(AE477, AE$4:INDEX(AE:AE, MATCH(1000000000000,AE:AE)), 0) + COUNTIF(AE$4:INDEX(AE:AE, ROW(AE477)), AE477)-1</f>
        <v>678</v>
      </c>
      <c r="AG477" s="25">
        <f>(_xlfn.RANK.EQ(AF477, AF$4:INDEX(AF:AF, MATCH(1000000000000,AF:AF)), 1) + COUNTIF(AF$4:INDEX(AF:AF, ROW(AF477)), AF477)-1)/'Supporting Calculations'!$B$8</f>
        <v>0.62316176470588236</v>
      </c>
      <c r="AH477" s="26">
        <f>'Segment RDF'!$F$33</f>
        <v>40</v>
      </c>
      <c r="AI477" s="67">
        <f t="shared" si="147"/>
        <v>24.926470588235293</v>
      </c>
      <c r="AJ477" s="68">
        <f t="shared" si="148"/>
        <v>0</v>
      </c>
      <c r="AK477" s="24">
        <f>_xlfn.RANK.EQ(AJ477, AJ$4:INDEX(AJ:AJ, MATCH(1000000000000,AJ:AJ)), 0) + COUNTIF(AJ$4:INDEX(AJ:AJ, ROW(AJ477)), AJ477)-1</f>
        <v>962</v>
      </c>
      <c r="AL477" s="25">
        <f>(_xlfn.RANK.EQ(AK477, AK$4:INDEX(AK:AK, MATCH(1000000000000,AK:AK)), 1) + COUNTIF(AK$4:INDEX(AK:AK, ROW(AK477)), AK477)-1)/'Supporting Calculations'!$B$8</f>
        <v>0.8841911764705882</v>
      </c>
      <c r="AM477" s="26">
        <f>'Segment RDF'!$H$33</f>
        <v>40</v>
      </c>
      <c r="AN477" s="67">
        <f t="shared" si="149"/>
        <v>35.367647058823529</v>
      </c>
      <c r="AO477" s="69">
        <f t="shared" si="159"/>
        <v>1.0017158716852657E-2</v>
      </c>
      <c r="AP477" s="24">
        <f>_xlfn.RANK.EQ(AO477, AO$4:INDEX(AO:AO, MATCH(1000000000000,AO:AO)), 0) + COUNTIF(AO$4:INDEX(AO:AO, ROW(AO477)), AO477)-1</f>
        <v>867</v>
      </c>
      <c r="AQ477" s="25">
        <f>(_xlfn.RANK.EQ(AP477, AP$4:INDEX(AP:AP, MATCH(1000000000000,AP:AP)), 1) + COUNTIF(AP$4:INDEX(AP:AP, ROW(AP477)), AP477)-1)/'Supporting Calculations'!$B$8</f>
        <v>0.796875</v>
      </c>
      <c r="AR477" s="26">
        <f>'Segment RDF'!$J$33</f>
        <v>20</v>
      </c>
      <c r="AS477" s="67">
        <f t="shared" si="150"/>
        <v>15.9375</v>
      </c>
      <c r="AT477" s="69"/>
      <c r="AU477" s="119">
        <f t="shared" si="151"/>
        <v>39.154411764705884</v>
      </c>
      <c r="AV477" s="56">
        <f t="shared" si="152"/>
        <v>76.231617647058826</v>
      </c>
      <c r="AW477" s="24"/>
      <c r="AX477" s="119">
        <f>(_xlfn.RANK.EQ(AU477, AU$4:INDEX(AU:AU, MATCH(1000000000000,AU:AU)), 1) + COUNTIF(AU$4:INDEX(AU:AU, ROW(AU477)), AU477)-1)/'Supporting Calculations'!$B$8*100</f>
        <v>38.786764705882355</v>
      </c>
      <c r="AY477" s="58">
        <f>(_xlfn.RANK.EQ(AV477, AV$4:INDEX(AV:AV, MATCH(10000000000,AV:AV)), 1) + COUNTIF(AV$4:INDEX(AV:AV, ROW(AV477)), AV477)-1)/'Supporting Calculations'!$B$8*100</f>
        <v>87.316176470588232</v>
      </c>
      <c r="AZ477" s="70">
        <f t="shared" si="153"/>
        <v>126.10294117647058</v>
      </c>
      <c r="BA477" s="24"/>
      <c r="BB477" s="14">
        <f>IF(AND(AX477&gt;='Supporting Calculations'!$B$4,AY477&gt;='Supporting Calculations'!$C$4) = TRUE,1,IF(AND(AX477&gt;'Supporting Calculations'!$B$4,AY477&lt;'Supporting Calculations'!$C$4) = TRUE, 2,IF(AND(AX477&lt;'Supporting Calculations'!$B$4,AY477&gt;'Supporting Calculations'!$C$4) = TRUE,3,IF(AND(AX477&lt;='Supporting Calculations'!$B$4,AY477&lt;='Supporting Calculations'!$C$4) = TRUE, 4,0))))</f>
        <v>3</v>
      </c>
      <c r="BC477" s="44" t="str">
        <f t="shared" si="154"/>
        <v>Medium</v>
      </c>
      <c r="BE477" s="84">
        <f t="shared" si="155"/>
        <v>87.316176470588232</v>
      </c>
      <c r="BF477" s="86" t="e">
        <f t="shared" si="156"/>
        <v>#N/A</v>
      </c>
      <c r="BG477" s="88" t="e">
        <f t="shared" si="157"/>
        <v>#N/A</v>
      </c>
      <c r="BI477" s="14">
        <f t="shared" si="158"/>
        <v>615</v>
      </c>
      <c r="BJ477" s="121">
        <f>BI477/'Supporting Calculations'!$B$8</f>
        <v>0.56525735294117652</v>
      </c>
      <c r="BK477" s="21">
        <f>SUM(T477:INDEX(T:T, MATCH(100000000000000,T:T)))/SUM((T$4:INDEX(T:T, MATCH(1E+30,T:T))))</f>
        <v>0.94570665311250834</v>
      </c>
      <c r="BL477" s="21">
        <f>SUM(H477:INDEX(H:H, MATCH(100000000000000,H:H)))/SUM((H$4:INDEX(H:H, MATCH(100000000000000,H:H))))</f>
        <v>0.96127263121981832</v>
      </c>
      <c r="BM477" s="21">
        <f>SUM(O477:INDEX(O:O, MATCH(100000000000000,O:O)))/SUM((O$4:INDEX(O:O, MATCH(1E+30,O:O))))</f>
        <v>0.94570665311250834</v>
      </c>
      <c r="BN477" s="132">
        <f>SUM(F477:INDEX(F:F, MATCH(100000000000000,F:F)))/SUM((F$4:INDEX(F:F, MATCH(1E+30,F:F))))</f>
        <v>0.93240819347409587</v>
      </c>
      <c r="BQ477" s="28"/>
    </row>
    <row r="478" spans="1:69" ht="15.75" customHeight="1">
      <c r="A478" s="89"/>
      <c r="B478" s="124" t="s">
        <v>131</v>
      </c>
      <c r="C478" s="74"/>
      <c r="D478" s="28"/>
      <c r="E478" s="45">
        <v>6597895.7699999996</v>
      </c>
      <c r="F478" s="23">
        <v>468108</v>
      </c>
      <c r="G478" s="23">
        <v>6597895.7699999996</v>
      </c>
      <c r="H478" s="23">
        <v>227698.29</v>
      </c>
      <c r="I478" s="43">
        <v>1524555.59</v>
      </c>
      <c r="J478" s="23"/>
      <c r="K478" s="45"/>
      <c r="L478" s="23"/>
      <c r="M478" s="43"/>
      <c r="N478" s="23"/>
      <c r="O478" s="112">
        <f t="shared" si="140"/>
        <v>6597895.7699999996</v>
      </c>
      <c r="P478" s="24">
        <f>_xlfn.RANK.EQ(O478, O$4:INDEX(O:O, MATCH(100000000000000,O:O)), 0) + COUNTIF(O$4:INDEX(O:O, ROW(O478)), O478)-1</f>
        <v>614</v>
      </c>
      <c r="Q478" s="25">
        <f>(_xlfn.RANK.EQ(P478, P$4:INDEX(P:P, MATCH(1000000000000,P:P)), 0) + COUNTIF(P$4:INDEX(P:P, ROW(P478)), P478)-1)/'Supporting Calculations'!$B$8</f>
        <v>0.43658088235294118</v>
      </c>
      <c r="R478" s="26">
        <f>'Segment RDF'!$F$33</f>
        <v>40</v>
      </c>
      <c r="S478" s="56">
        <f t="shared" si="141"/>
        <v>17.463235294117649</v>
      </c>
      <c r="T478" s="113">
        <f t="shared" si="142"/>
        <v>6597895.7699999996</v>
      </c>
      <c r="U478" s="24">
        <f>_xlfn.RANK.EQ(T478, T$4:INDEX(T:T, MATCH(100000000000000,T:T)), 0) + COUNTIF(T$4:INDEX(T:T, ROW(T478)), T478)-1</f>
        <v>614</v>
      </c>
      <c r="V478" s="25">
        <f>(_xlfn.RANK.EQ(U478, U$4:INDEX(U:U, MATCH(1000000000000,U:U)), 0) + COUNTIF(U$4:INDEX(U:U, ROW(U478)), U478)-1)/'Supporting Calculations'!$B$8</f>
        <v>0.43658088235294118</v>
      </c>
      <c r="W478" s="26">
        <f>'Segment RDF'!$H$33</f>
        <v>40</v>
      </c>
      <c r="X478" s="56">
        <f t="shared" si="143"/>
        <v>17.463235294117649</v>
      </c>
      <c r="Y478" s="58">
        <f t="shared" si="144"/>
        <v>1524555.59</v>
      </c>
      <c r="Z478" s="24">
        <f>_xlfn.RANK.EQ(Y478, Y$4:INDEX(Y:Y, MATCH(100000000000000,Y:Y)), 0) + COUNTIF(Y$4:INDEX(Y:Y, ROW(Y478)), Y478)-1</f>
        <v>279</v>
      </c>
      <c r="AA478" s="25">
        <f>(_xlfn.RANK.EQ(Z478, Z$4:INDEX(Z:Z, MATCH(1000000000000,Z:Z)), 0) + COUNTIF(Z$4:INDEX(Z:Z, ROW(Z478)), Z478)-1)/'Supporting Calculations'!$B$8</f>
        <v>0.74448529411764708</v>
      </c>
      <c r="AB478" s="26">
        <f>'Segment RDF'!$J$33</f>
        <v>20</v>
      </c>
      <c r="AC478" s="56">
        <f t="shared" si="145"/>
        <v>14.889705882352942</v>
      </c>
      <c r="AD478" s="26"/>
      <c r="AE478" s="66">
        <f t="shared" si="146"/>
        <v>7.0948074404030795E-2</v>
      </c>
      <c r="AF478" s="24">
        <f>_xlfn.RANK.EQ(AE478, AE$4:INDEX(AE:AE, MATCH(1000000000000,AE:AE)), 0) + COUNTIF(AE$4:INDEX(AE:AE, ROW(AE478)), AE478)-1</f>
        <v>366</v>
      </c>
      <c r="AG478" s="25">
        <f>(_xlfn.RANK.EQ(AF478, AF$4:INDEX(AF:AF, MATCH(1000000000000,AF:AF)), 1) + COUNTIF(AF$4:INDEX(AF:AF, ROW(AF478)), AF478)-1)/'Supporting Calculations'!$B$8</f>
        <v>0.33639705882352944</v>
      </c>
      <c r="AH478" s="26">
        <f>'Segment RDF'!$F$33</f>
        <v>40</v>
      </c>
      <c r="AI478" s="67">
        <f t="shared" si="147"/>
        <v>13.455882352941178</v>
      </c>
      <c r="AJ478" s="68">
        <f t="shared" si="148"/>
        <v>3.4510743718523459E-2</v>
      </c>
      <c r="AK478" s="24">
        <f>_xlfn.RANK.EQ(AJ478, AJ$4:INDEX(AJ:AJ, MATCH(1000000000000,AJ:AJ)), 0) + COUNTIF(AJ$4:INDEX(AJ:AJ, ROW(AJ478)), AJ478)-1</f>
        <v>88</v>
      </c>
      <c r="AL478" s="25">
        <f>(_xlfn.RANK.EQ(AK478, AK$4:INDEX(AK:AK, MATCH(1000000000000,AK:AK)), 1) + COUNTIF(AK$4:INDEX(AK:AK, ROW(AK478)), AK478)-1)/'Supporting Calculations'!$B$8</f>
        <v>8.0882352941176475E-2</v>
      </c>
      <c r="AM478" s="26">
        <f>'Segment RDF'!$H$33</f>
        <v>40</v>
      </c>
      <c r="AN478" s="67">
        <f t="shared" si="149"/>
        <v>3.2352941176470589</v>
      </c>
      <c r="AO478" s="69">
        <f t="shared" si="159"/>
        <v>0.23106694060430727</v>
      </c>
      <c r="AP478" s="24">
        <f>_xlfn.RANK.EQ(AO478, AO$4:INDEX(AO:AO, MATCH(1000000000000,AO:AO)), 0) + COUNTIF(AO$4:INDEX(AO:AO, ROW(AO478)), AO478)-1</f>
        <v>121</v>
      </c>
      <c r="AQ478" s="25">
        <f>(_xlfn.RANK.EQ(AP478, AP$4:INDEX(AP:AP, MATCH(1000000000000,AP:AP)), 1) + COUNTIF(AP$4:INDEX(AP:AP, ROW(AP478)), AP478)-1)/'Supporting Calculations'!$B$8</f>
        <v>0.11121323529411764</v>
      </c>
      <c r="AR478" s="26">
        <f>'Segment RDF'!$J$33</f>
        <v>20</v>
      </c>
      <c r="AS478" s="67">
        <f t="shared" si="150"/>
        <v>2.2242647058823528</v>
      </c>
      <c r="AT478" s="69"/>
      <c r="AU478" s="119">
        <f t="shared" si="151"/>
        <v>49.816176470588239</v>
      </c>
      <c r="AV478" s="56">
        <f t="shared" si="152"/>
        <v>18.915441176470587</v>
      </c>
      <c r="AW478" s="24"/>
      <c r="AX478" s="119">
        <f>(_xlfn.RANK.EQ(AU478, AU$4:INDEX(AU:AU, MATCH(1000000000000,AU:AU)), 1) + COUNTIF(AU$4:INDEX(AU:AU, ROW(AU478)), AU478)-1)/'Supporting Calculations'!$B$8*100</f>
        <v>50.643382352941181</v>
      </c>
      <c r="AY478" s="58">
        <f>(_xlfn.RANK.EQ(AV478, AV$4:INDEX(AV:AV, MATCH(10000000000,AV:AV)), 1) + COUNTIF(AV$4:INDEX(AV:AV, ROW(AV478)), AV478)-1)/'Supporting Calculations'!$B$8*100</f>
        <v>11.397058823529411</v>
      </c>
      <c r="AZ478" s="70">
        <f t="shared" si="153"/>
        <v>62.040441176470594</v>
      </c>
      <c r="BA478" s="24"/>
      <c r="BB478" s="14">
        <f>IF(AND(AX478&gt;='Supporting Calculations'!$B$4,AY478&gt;='Supporting Calculations'!$C$4) = TRUE,1,IF(AND(AX478&gt;'Supporting Calculations'!$B$4,AY478&lt;'Supporting Calculations'!$C$4) = TRUE, 2,IF(AND(AX478&lt;'Supporting Calculations'!$B$4,AY478&gt;'Supporting Calculations'!$C$4) = TRUE,3,IF(AND(AX478&lt;='Supporting Calculations'!$B$4,AY478&lt;='Supporting Calculations'!$C$4) = TRUE, 4,0))))</f>
        <v>4</v>
      </c>
      <c r="BC478" s="44" t="str">
        <f t="shared" si="154"/>
        <v>Low</v>
      </c>
      <c r="BE478" s="84" t="e">
        <f t="shared" si="155"/>
        <v>#N/A</v>
      </c>
      <c r="BF478" s="86" t="e">
        <f t="shared" si="156"/>
        <v>#N/A</v>
      </c>
      <c r="BG478" s="88">
        <f t="shared" si="157"/>
        <v>11.397058823529411</v>
      </c>
      <c r="BI478" s="14">
        <f t="shared" si="158"/>
        <v>614</v>
      </c>
      <c r="BJ478" s="121">
        <f>BI478/'Supporting Calculations'!$B$8</f>
        <v>0.56433823529411764</v>
      </c>
      <c r="BK478" s="21">
        <f>SUM(T478:INDEX(T:T, MATCH(100000000000000,T:T)))/SUM((T$4:INDEX(T:T, MATCH(1E+30,T:T))))</f>
        <v>0.94550906175324612</v>
      </c>
      <c r="BL478" s="21">
        <f>SUM(H478:INDEX(H:H, MATCH(100000000000000,H:H)))/SUM((H$4:INDEX(H:H, MATCH(100000000000000,H:H))))</f>
        <v>0.96127263121981832</v>
      </c>
      <c r="BM478" s="21">
        <f>SUM(O478:INDEX(O:O, MATCH(100000000000000,O:O)))/SUM((O$4:INDEX(O:O, MATCH(1E+30,O:O))))</f>
        <v>0.94550906175324612</v>
      </c>
      <c r="BN478" s="132">
        <f>SUM(F478:INDEX(F:F, MATCH(100000000000000,F:F)))/SUM((F$4:INDEX(F:F, MATCH(1E+30,F:F))))</f>
        <v>0.93229889132533827</v>
      </c>
      <c r="BQ478" s="28"/>
    </row>
    <row r="479" spans="1:69" ht="15.75" customHeight="1">
      <c r="A479" s="89"/>
      <c r="B479" s="124" t="s">
        <v>137</v>
      </c>
      <c r="C479" s="74"/>
      <c r="D479" s="28"/>
      <c r="E479" s="45">
        <v>6609071</v>
      </c>
      <c r="F479" s="23">
        <v>492356</v>
      </c>
      <c r="G479" s="23">
        <v>6609071</v>
      </c>
      <c r="H479" s="23">
        <v>213466.35</v>
      </c>
      <c r="I479" s="43">
        <v>1423110</v>
      </c>
      <c r="J479" s="23"/>
      <c r="K479" s="45"/>
      <c r="L479" s="23"/>
      <c r="M479" s="43"/>
      <c r="N479" s="23"/>
      <c r="O479" s="112">
        <f t="shared" si="140"/>
        <v>6609071</v>
      </c>
      <c r="P479" s="24">
        <f>_xlfn.RANK.EQ(O479, O$4:INDEX(O:O, MATCH(100000000000000,O:O)), 0) + COUNTIF(O$4:INDEX(O:O, ROW(O479)), O479)-1</f>
        <v>613</v>
      </c>
      <c r="Q479" s="25">
        <f>(_xlfn.RANK.EQ(P479, P$4:INDEX(P:P, MATCH(1000000000000,P:P)), 0) + COUNTIF(P$4:INDEX(P:P, ROW(P479)), P479)-1)/'Supporting Calculations'!$B$8</f>
        <v>0.4375</v>
      </c>
      <c r="R479" s="26">
        <f>'Segment RDF'!$F$33</f>
        <v>40</v>
      </c>
      <c r="S479" s="56">
        <f t="shared" si="141"/>
        <v>17.5</v>
      </c>
      <c r="T479" s="113">
        <f t="shared" si="142"/>
        <v>6609071</v>
      </c>
      <c r="U479" s="24">
        <f>_xlfn.RANK.EQ(T479, T$4:INDEX(T:T, MATCH(100000000000000,T:T)), 0) + COUNTIF(T$4:INDEX(T:T, ROW(T479)), T479)-1</f>
        <v>613</v>
      </c>
      <c r="V479" s="25">
        <f>(_xlfn.RANK.EQ(U479, U$4:INDEX(U:U, MATCH(1000000000000,U:U)), 0) + COUNTIF(U$4:INDEX(U:U, ROW(U479)), U479)-1)/'Supporting Calculations'!$B$8</f>
        <v>0.4375</v>
      </c>
      <c r="W479" s="26">
        <f>'Segment RDF'!$H$33</f>
        <v>40</v>
      </c>
      <c r="X479" s="56">
        <f t="shared" si="143"/>
        <v>17.5</v>
      </c>
      <c r="Y479" s="58">
        <f t="shared" si="144"/>
        <v>1423110</v>
      </c>
      <c r="Z479" s="24">
        <f>_xlfn.RANK.EQ(Y479, Y$4:INDEX(Y:Y, MATCH(100000000000000,Y:Y)), 0) + COUNTIF(Y$4:INDEX(Y:Y, ROW(Y479)), Y479)-1</f>
        <v>292</v>
      </c>
      <c r="AA479" s="25">
        <f>(_xlfn.RANK.EQ(Z479, Z$4:INDEX(Z:Z, MATCH(1000000000000,Z:Z)), 0) + COUNTIF(Z$4:INDEX(Z:Z, ROW(Z479)), Z479)-1)/'Supporting Calculations'!$B$8</f>
        <v>0.73253676470588236</v>
      </c>
      <c r="AB479" s="26">
        <f>'Segment RDF'!$J$33</f>
        <v>20</v>
      </c>
      <c r="AC479" s="56">
        <f t="shared" si="145"/>
        <v>14.650735294117647</v>
      </c>
      <c r="AD479" s="26"/>
      <c r="AE479" s="66">
        <f t="shared" si="146"/>
        <v>7.4497005706248273E-2</v>
      </c>
      <c r="AF479" s="24">
        <f>_xlfn.RANK.EQ(AE479, AE$4:INDEX(AE:AE, MATCH(1000000000000,AE:AE)), 0) + COUNTIF(AE$4:INDEX(AE:AE, ROW(AE479)), AE479)-1</f>
        <v>342</v>
      </c>
      <c r="AG479" s="25">
        <f>(_xlfn.RANK.EQ(AF479, AF$4:INDEX(AF:AF, MATCH(1000000000000,AF:AF)), 1) + COUNTIF(AF$4:INDEX(AF:AF, ROW(AF479)), AF479)-1)/'Supporting Calculations'!$B$8</f>
        <v>0.31433823529411764</v>
      </c>
      <c r="AH479" s="26">
        <f>'Segment RDF'!$F$33</f>
        <v>40</v>
      </c>
      <c r="AI479" s="67">
        <f t="shared" si="147"/>
        <v>12.573529411764707</v>
      </c>
      <c r="AJ479" s="68">
        <f t="shared" si="148"/>
        <v>3.2298994820905993E-2</v>
      </c>
      <c r="AK479" s="24">
        <f>_xlfn.RANK.EQ(AJ479, AJ$4:INDEX(AJ:AJ, MATCH(1000000000000,AJ:AJ)), 0) + COUNTIF(AJ$4:INDEX(AJ:AJ, ROW(AJ479)), AJ479)-1</f>
        <v>93</v>
      </c>
      <c r="AL479" s="25">
        <f>(_xlfn.RANK.EQ(AK479, AK$4:INDEX(AK:AK, MATCH(1000000000000,AK:AK)), 1) + COUNTIF(AK$4:INDEX(AK:AK, ROW(AK479)), AK479)-1)/'Supporting Calculations'!$B$8</f>
        <v>8.547794117647059E-2</v>
      </c>
      <c r="AM479" s="26">
        <f>'Segment RDF'!$H$33</f>
        <v>40</v>
      </c>
      <c r="AN479" s="67">
        <f t="shared" si="149"/>
        <v>3.4191176470588234</v>
      </c>
      <c r="AO479" s="69">
        <f t="shared" si="159"/>
        <v>0.21532678344656911</v>
      </c>
      <c r="AP479" s="24">
        <f>_xlfn.RANK.EQ(AO479, AO$4:INDEX(AO:AO, MATCH(1000000000000,AO:AO)), 0) + COUNTIF(AO$4:INDEX(AO:AO, ROW(AO479)), AO479)-1</f>
        <v>132</v>
      </c>
      <c r="AQ479" s="25">
        <f>(_xlfn.RANK.EQ(AP479, AP$4:INDEX(AP:AP, MATCH(1000000000000,AP:AP)), 1) + COUNTIF(AP$4:INDEX(AP:AP, ROW(AP479)), AP479)-1)/'Supporting Calculations'!$B$8</f>
        <v>0.12132352941176471</v>
      </c>
      <c r="AR479" s="26">
        <f>'Segment RDF'!$J$33</f>
        <v>20</v>
      </c>
      <c r="AS479" s="67">
        <f t="shared" si="150"/>
        <v>2.4264705882352939</v>
      </c>
      <c r="AT479" s="69"/>
      <c r="AU479" s="119">
        <f t="shared" si="151"/>
        <v>49.650735294117645</v>
      </c>
      <c r="AV479" s="56">
        <f t="shared" si="152"/>
        <v>18.419117647058822</v>
      </c>
      <c r="AW479" s="24"/>
      <c r="AX479" s="119">
        <f>(_xlfn.RANK.EQ(AU479, AU$4:INDEX(AU:AU, MATCH(1000000000000,AU:AU)), 1) + COUNTIF(AU$4:INDEX(AU:AU, ROW(AU479)), AU479)-1)/'Supporting Calculations'!$B$8*100</f>
        <v>50.55147058823529</v>
      </c>
      <c r="AY479" s="58">
        <f>(_xlfn.RANK.EQ(AV479, AV$4:INDEX(AV:AV, MATCH(10000000000,AV:AV)), 1) + COUNTIF(AV$4:INDEX(AV:AV, ROW(AV479)), AV479)-1)/'Supporting Calculations'!$B$8*100</f>
        <v>10.9375</v>
      </c>
      <c r="AZ479" s="70">
        <f t="shared" si="153"/>
        <v>61.48897058823529</v>
      </c>
      <c r="BA479" s="24"/>
      <c r="BB479" s="14">
        <f>IF(AND(AX479&gt;='Supporting Calculations'!$B$4,AY479&gt;='Supporting Calculations'!$C$4) = TRUE,1,IF(AND(AX479&gt;'Supporting Calculations'!$B$4,AY479&lt;'Supporting Calculations'!$C$4) = TRUE, 2,IF(AND(AX479&lt;'Supporting Calculations'!$B$4,AY479&gt;'Supporting Calculations'!$C$4) = TRUE,3,IF(AND(AX479&lt;='Supporting Calculations'!$B$4,AY479&lt;='Supporting Calculations'!$C$4) = TRUE, 4,0))))</f>
        <v>4</v>
      </c>
      <c r="BC479" s="44" t="str">
        <f t="shared" si="154"/>
        <v>Low</v>
      </c>
      <c r="BE479" s="84" t="e">
        <f t="shared" si="155"/>
        <v>#N/A</v>
      </c>
      <c r="BF479" s="86" t="e">
        <f t="shared" si="156"/>
        <v>#N/A</v>
      </c>
      <c r="BG479" s="88">
        <f t="shared" si="157"/>
        <v>10.9375</v>
      </c>
      <c r="BI479" s="14">
        <f t="shared" si="158"/>
        <v>613</v>
      </c>
      <c r="BJ479" s="121">
        <f>BI479/'Supporting Calculations'!$B$8</f>
        <v>0.56341911764705888</v>
      </c>
      <c r="BK479" s="21">
        <f>SUM(T479:INDEX(T:T, MATCH(100000000000000,T:T)))/SUM((T$4:INDEX(T:T, MATCH(1E+30,T:T))))</f>
        <v>0.94531115043700109</v>
      </c>
      <c r="BL479" s="21">
        <f>SUM(H479:INDEX(H:H, MATCH(100000000000000,H:H)))/SUM((H$4:INDEX(H:H, MATCH(100000000000000,H:H))))</f>
        <v>0.96083039818222415</v>
      </c>
      <c r="BM479" s="21">
        <f>SUM(O479:INDEX(O:O, MATCH(100000000000000,O:O)))/SUM((O$4:INDEX(O:O, MATCH(1E+30,O:O))))</f>
        <v>0.94531115043700109</v>
      </c>
      <c r="BN479" s="132">
        <f>SUM(F479:INDEX(F:F, MATCH(100000000000000,F:F)))/SUM((F$4:INDEX(F:F, MATCH(1E+30,F:F))))</f>
        <v>0.93201517921029808</v>
      </c>
      <c r="BQ479" s="28"/>
    </row>
    <row r="480" spans="1:69" ht="15.75" customHeight="1">
      <c r="A480" s="89"/>
      <c r="B480" s="124" t="s">
        <v>137</v>
      </c>
      <c r="C480" s="74"/>
      <c r="D480" s="28"/>
      <c r="E480" s="45">
        <v>6618570</v>
      </c>
      <c r="F480" s="23">
        <v>163472</v>
      </c>
      <c r="G480" s="23">
        <v>6618570</v>
      </c>
      <c r="H480" s="23">
        <v>0</v>
      </c>
      <c r="I480" s="43">
        <v>0</v>
      </c>
      <c r="J480" s="23"/>
      <c r="K480" s="45"/>
      <c r="L480" s="23"/>
      <c r="M480" s="43"/>
      <c r="N480" s="23"/>
      <c r="O480" s="112">
        <f t="shared" si="140"/>
        <v>6618570</v>
      </c>
      <c r="P480" s="24">
        <f>_xlfn.RANK.EQ(O480, O$4:INDEX(O:O, MATCH(100000000000000,O:O)), 0) + COUNTIF(O$4:INDEX(O:O, ROW(O480)), O480)-1</f>
        <v>612</v>
      </c>
      <c r="Q480" s="25">
        <f>(_xlfn.RANK.EQ(P480, P$4:INDEX(P:P, MATCH(1000000000000,P:P)), 0) + COUNTIF(P$4:INDEX(P:P, ROW(P480)), P480)-1)/'Supporting Calculations'!$B$8</f>
        <v>0.43841911764705882</v>
      </c>
      <c r="R480" s="26">
        <f>'Segment RDF'!$F$33</f>
        <v>40</v>
      </c>
      <c r="S480" s="56">
        <f t="shared" si="141"/>
        <v>17.536764705882351</v>
      </c>
      <c r="T480" s="113">
        <f t="shared" si="142"/>
        <v>6618570</v>
      </c>
      <c r="U480" s="24">
        <f>_xlfn.RANK.EQ(T480, T$4:INDEX(T:T, MATCH(100000000000000,T:T)), 0) + COUNTIF(T$4:INDEX(T:T, ROW(T480)), T480)-1</f>
        <v>612</v>
      </c>
      <c r="V480" s="25">
        <f>(_xlfn.RANK.EQ(U480, U$4:INDEX(U:U, MATCH(1000000000000,U:U)), 0) + COUNTIF(U$4:INDEX(U:U, ROW(U480)), U480)-1)/'Supporting Calculations'!$B$8</f>
        <v>0.43841911764705882</v>
      </c>
      <c r="W480" s="26">
        <f>'Segment RDF'!$H$33</f>
        <v>40</v>
      </c>
      <c r="X480" s="56">
        <f t="shared" si="143"/>
        <v>17.536764705882351</v>
      </c>
      <c r="Y480" s="58">
        <f t="shared" si="144"/>
        <v>0</v>
      </c>
      <c r="Z480" s="24">
        <f>_xlfn.RANK.EQ(Y480, Y$4:INDEX(Y:Y, MATCH(100000000000000,Y:Y)), 0) + COUNTIF(Y$4:INDEX(Y:Y, ROW(Y480)), Y480)-1</f>
        <v>1021</v>
      </c>
      <c r="AA480" s="25">
        <f>(_xlfn.RANK.EQ(Z480, Z$4:INDEX(Z:Z, MATCH(1000000000000,Z:Z)), 0) + COUNTIF(Z$4:INDEX(Z:Z, ROW(Z480)), Z480)-1)/'Supporting Calculations'!$B$8</f>
        <v>6.25E-2</v>
      </c>
      <c r="AB480" s="26">
        <f>'Segment RDF'!$J$33</f>
        <v>20</v>
      </c>
      <c r="AC480" s="56">
        <f t="shared" si="145"/>
        <v>1.25</v>
      </c>
      <c r="AD480" s="26"/>
      <c r="AE480" s="66">
        <f t="shared" si="146"/>
        <v>2.4698990869628939E-2</v>
      </c>
      <c r="AF480" s="24">
        <f>_xlfn.RANK.EQ(AE480, AE$4:INDEX(AE:AE, MATCH(1000000000000,AE:AE)), 0) + COUNTIF(AE$4:INDEX(AE:AE, ROW(AE480)), AE480)-1</f>
        <v>711</v>
      </c>
      <c r="AG480" s="25">
        <f>(_xlfn.RANK.EQ(AF480, AF$4:INDEX(AF:AF, MATCH(1000000000000,AF:AF)), 1) + COUNTIF(AF$4:INDEX(AF:AF, ROW(AF480)), AF480)-1)/'Supporting Calculations'!$B$8</f>
        <v>0.65349264705882348</v>
      </c>
      <c r="AH480" s="26">
        <f>'Segment RDF'!$F$33</f>
        <v>40</v>
      </c>
      <c r="AI480" s="67">
        <f t="shared" si="147"/>
        <v>26.139705882352938</v>
      </c>
      <c r="AJ480" s="68">
        <f t="shared" si="148"/>
        <v>0</v>
      </c>
      <c r="AK480" s="24">
        <f>_xlfn.RANK.EQ(AJ480, AJ$4:INDEX(AJ:AJ, MATCH(1000000000000,AJ:AJ)), 0) + COUNTIF(AJ$4:INDEX(AJ:AJ, ROW(AJ480)), AJ480)-1</f>
        <v>963</v>
      </c>
      <c r="AL480" s="25">
        <f>(_xlfn.RANK.EQ(AK480, AK$4:INDEX(AK:AK, MATCH(1000000000000,AK:AK)), 1) + COUNTIF(AK$4:INDEX(AK:AK, ROW(AK480)), AK480)-1)/'Supporting Calculations'!$B$8</f>
        <v>0.88511029411764708</v>
      </c>
      <c r="AM480" s="26">
        <f>'Segment RDF'!$H$33</f>
        <v>40</v>
      </c>
      <c r="AN480" s="67">
        <f t="shared" si="149"/>
        <v>35.404411764705884</v>
      </c>
      <c r="AO480" s="69">
        <f t="shared" si="159"/>
        <v>0</v>
      </c>
      <c r="AP480" s="24">
        <f>_xlfn.RANK.EQ(AO480, AO$4:INDEX(AO:AO, MATCH(1000000000000,AO:AO)), 0) + COUNTIF(AO$4:INDEX(AO:AO, ROW(AO480)), AO480)-1</f>
        <v>1021</v>
      </c>
      <c r="AQ480" s="25">
        <f>(_xlfn.RANK.EQ(AP480, AP$4:INDEX(AP:AP, MATCH(1000000000000,AP:AP)), 1) + COUNTIF(AP$4:INDEX(AP:AP, ROW(AP480)), AP480)-1)/'Supporting Calculations'!$B$8</f>
        <v>0.93841911764705888</v>
      </c>
      <c r="AR480" s="26">
        <f>'Segment RDF'!$J$33</f>
        <v>20</v>
      </c>
      <c r="AS480" s="67">
        <f t="shared" si="150"/>
        <v>18.768382352941178</v>
      </c>
      <c r="AT480" s="69"/>
      <c r="AU480" s="119">
        <f t="shared" si="151"/>
        <v>36.323529411764703</v>
      </c>
      <c r="AV480" s="56">
        <f t="shared" si="152"/>
        <v>80.3125</v>
      </c>
      <c r="AW480" s="24"/>
      <c r="AX480" s="119">
        <f>(_xlfn.RANK.EQ(AU480, AU$4:INDEX(AU:AU, MATCH(1000000000000,AU:AU)), 1) + COUNTIF(AU$4:INDEX(AU:AU, ROW(AU480)), AU480)-1)/'Supporting Calculations'!$B$8*100</f>
        <v>35.569852941176471</v>
      </c>
      <c r="AY480" s="58">
        <f>(_xlfn.RANK.EQ(AV480, AV$4:INDEX(AV:AV, MATCH(10000000000,AV:AV)), 1) + COUNTIF(AV$4:INDEX(AV:AV, ROW(AV480)), AV480)-1)/'Supporting Calculations'!$B$8*100</f>
        <v>92.279411764705884</v>
      </c>
      <c r="AZ480" s="70">
        <f t="shared" si="153"/>
        <v>127.84926470588235</v>
      </c>
      <c r="BA480" s="24"/>
      <c r="BB480" s="14">
        <f>IF(AND(AX480&gt;='Supporting Calculations'!$B$4,AY480&gt;='Supporting Calculations'!$C$4) = TRUE,1,IF(AND(AX480&gt;'Supporting Calculations'!$B$4,AY480&lt;'Supporting Calculations'!$C$4) = TRUE, 2,IF(AND(AX480&lt;'Supporting Calculations'!$B$4,AY480&gt;'Supporting Calculations'!$C$4) = TRUE,3,IF(AND(AX480&lt;='Supporting Calculations'!$B$4,AY480&lt;='Supporting Calculations'!$C$4) = TRUE, 4,0))))</f>
        <v>3</v>
      </c>
      <c r="BC480" s="44" t="str">
        <f t="shared" si="154"/>
        <v>Medium</v>
      </c>
      <c r="BE480" s="84">
        <f t="shared" si="155"/>
        <v>92.279411764705884</v>
      </c>
      <c r="BF480" s="86" t="e">
        <f t="shared" si="156"/>
        <v>#N/A</v>
      </c>
      <c r="BG480" s="88" t="e">
        <f t="shared" si="157"/>
        <v>#N/A</v>
      </c>
      <c r="BI480" s="14">
        <f t="shared" si="158"/>
        <v>612</v>
      </c>
      <c r="BJ480" s="121">
        <f>BI480/'Supporting Calculations'!$B$8</f>
        <v>0.5625</v>
      </c>
      <c r="BK480" s="21">
        <f>SUM(T480:INDEX(T:T, MATCH(100000000000000,T:T)))/SUM((T$4:INDEX(T:T, MATCH(1E+30,T:T))))</f>
        <v>0.94511290390714309</v>
      </c>
      <c r="BL480" s="21">
        <f>SUM(H480:INDEX(H:H, MATCH(100000000000000,H:H)))/SUM((H$4:INDEX(H:H, MATCH(100000000000000,H:H))))</f>
        <v>0.96041580625716105</v>
      </c>
      <c r="BM480" s="21">
        <f>SUM(O480:INDEX(O:O, MATCH(100000000000000,O:O)))/SUM((O$4:INDEX(O:O, MATCH(1E+30,O:O))))</f>
        <v>0.94511290390714309</v>
      </c>
      <c r="BN480" s="132">
        <f>SUM(F480:INDEX(F:F, MATCH(100000000000000,F:F)))/SUM((F$4:INDEX(F:F, MATCH(1E+30,F:F))))</f>
        <v>0.93171677080430482</v>
      </c>
      <c r="BQ480" s="28"/>
    </row>
    <row r="481" spans="1:69" ht="15.75" customHeight="1">
      <c r="A481" s="89"/>
      <c r="B481" s="124" t="s">
        <v>143</v>
      </c>
      <c r="C481" s="74"/>
      <c r="D481" s="28"/>
      <c r="E481" s="45">
        <v>6618731</v>
      </c>
      <c r="F481" s="23">
        <v>264740</v>
      </c>
      <c r="G481" s="23">
        <v>6618731</v>
      </c>
      <c r="H481" s="23">
        <v>97619.15</v>
      </c>
      <c r="I481" s="43">
        <v>650795.30000000005</v>
      </c>
      <c r="J481" s="23"/>
      <c r="K481" s="45"/>
      <c r="L481" s="23"/>
      <c r="M481" s="43"/>
      <c r="N481" s="23"/>
      <c r="O481" s="112">
        <f t="shared" si="140"/>
        <v>6618731</v>
      </c>
      <c r="P481" s="24">
        <f>_xlfn.RANK.EQ(O481, O$4:INDEX(O:O, MATCH(100000000000000,O:O)), 0) + COUNTIF(O$4:INDEX(O:O, ROW(O481)), O481)-1</f>
        <v>611</v>
      </c>
      <c r="Q481" s="25">
        <f>(_xlfn.RANK.EQ(P481, P$4:INDEX(P:P, MATCH(1000000000000,P:P)), 0) + COUNTIF(P$4:INDEX(P:P, ROW(P481)), P481)-1)/'Supporting Calculations'!$B$8</f>
        <v>0.43933823529411764</v>
      </c>
      <c r="R481" s="26">
        <f>'Segment RDF'!$F$33</f>
        <v>40</v>
      </c>
      <c r="S481" s="56">
        <f t="shared" si="141"/>
        <v>17.573529411764707</v>
      </c>
      <c r="T481" s="113">
        <f t="shared" si="142"/>
        <v>6618731</v>
      </c>
      <c r="U481" s="24">
        <f>_xlfn.RANK.EQ(T481, T$4:INDEX(T:T, MATCH(100000000000000,T:T)), 0) + COUNTIF(T$4:INDEX(T:T, ROW(T481)), T481)-1</f>
        <v>611</v>
      </c>
      <c r="V481" s="25">
        <f>(_xlfn.RANK.EQ(U481, U$4:INDEX(U:U, MATCH(1000000000000,U:U)), 0) + COUNTIF(U$4:INDEX(U:U, ROW(U481)), U481)-1)/'Supporting Calculations'!$B$8</f>
        <v>0.43933823529411764</v>
      </c>
      <c r="W481" s="26">
        <f>'Segment RDF'!$H$33</f>
        <v>40</v>
      </c>
      <c r="X481" s="56">
        <f t="shared" si="143"/>
        <v>17.573529411764707</v>
      </c>
      <c r="Y481" s="58">
        <f t="shared" si="144"/>
        <v>650795.30000000005</v>
      </c>
      <c r="Z481" s="24">
        <f>_xlfn.RANK.EQ(Y481, Y$4:INDEX(Y:Y, MATCH(100000000000000,Y:Y)), 0) + COUNTIF(Y$4:INDEX(Y:Y, ROW(Y481)), Y481)-1</f>
        <v>447</v>
      </c>
      <c r="AA481" s="25">
        <f>(_xlfn.RANK.EQ(Z481, Z$4:INDEX(Z:Z, MATCH(1000000000000,Z:Z)), 0) + COUNTIF(Z$4:INDEX(Z:Z, ROW(Z481)), Z481)-1)/'Supporting Calculations'!$B$8</f>
        <v>0.59007352941176472</v>
      </c>
      <c r="AB481" s="26">
        <f>'Segment RDF'!$J$33</f>
        <v>20</v>
      </c>
      <c r="AC481" s="56">
        <f t="shared" si="145"/>
        <v>11.801470588235293</v>
      </c>
      <c r="AD481" s="26"/>
      <c r="AE481" s="66">
        <f t="shared" si="146"/>
        <v>3.9998603961998155E-2</v>
      </c>
      <c r="AF481" s="24">
        <f>_xlfn.RANK.EQ(AE481, AE$4:INDEX(AE:AE, MATCH(1000000000000,AE:AE)), 0) + COUNTIF(AE$4:INDEX(AE:AE, ROW(AE481)), AE481)-1</f>
        <v>560</v>
      </c>
      <c r="AG481" s="25">
        <f>(_xlfn.RANK.EQ(AF481, AF$4:INDEX(AF:AF, MATCH(1000000000000,AF:AF)), 1) + COUNTIF(AF$4:INDEX(AF:AF, ROW(AF481)), AF481)-1)/'Supporting Calculations'!$B$8</f>
        <v>0.51470588235294112</v>
      </c>
      <c r="AH481" s="26">
        <f>'Segment RDF'!$F$33</f>
        <v>40</v>
      </c>
      <c r="AI481" s="67">
        <f t="shared" si="147"/>
        <v>20.588235294117645</v>
      </c>
      <c r="AJ481" s="68">
        <f t="shared" si="148"/>
        <v>1.4748922414281529E-2</v>
      </c>
      <c r="AK481" s="24">
        <f>_xlfn.RANK.EQ(AJ481, AJ$4:INDEX(AJ:AJ, MATCH(1000000000000,AJ:AJ)), 0) + COUNTIF(AJ$4:INDEX(AJ:AJ, ROW(AJ481)), AJ481)-1</f>
        <v>292</v>
      </c>
      <c r="AL481" s="25">
        <f>(_xlfn.RANK.EQ(AK481, AK$4:INDEX(AK:AK, MATCH(1000000000000,AK:AK)), 1) + COUNTIF(AK$4:INDEX(AK:AK, ROW(AK481)), AK481)-1)/'Supporting Calculations'!$B$8</f>
        <v>0.26838235294117646</v>
      </c>
      <c r="AM481" s="26">
        <f>'Segment RDF'!$H$33</f>
        <v>40</v>
      </c>
      <c r="AN481" s="67">
        <f t="shared" si="149"/>
        <v>10.735294117647058</v>
      </c>
      <c r="AO481" s="69">
        <f t="shared" si="159"/>
        <v>9.8326295478695244E-2</v>
      </c>
      <c r="AP481" s="24">
        <f>_xlfn.RANK.EQ(AO481, AO$4:INDEX(AO:AO, MATCH(1000000000000,AO:AO)), 0) + COUNTIF(AO$4:INDEX(AO:AO, ROW(AO481)), AO481)-1</f>
        <v>366</v>
      </c>
      <c r="AQ481" s="25">
        <f>(_xlfn.RANK.EQ(AP481, AP$4:INDEX(AP:AP, MATCH(1000000000000,AP:AP)), 1) + COUNTIF(AP$4:INDEX(AP:AP, ROW(AP481)), AP481)-1)/'Supporting Calculations'!$B$8</f>
        <v>0.33639705882352944</v>
      </c>
      <c r="AR481" s="26">
        <f>'Segment RDF'!$J$33</f>
        <v>20</v>
      </c>
      <c r="AS481" s="67">
        <f t="shared" si="150"/>
        <v>6.7279411764705888</v>
      </c>
      <c r="AT481" s="69"/>
      <c r="AU481" s="119">
        <f t="shared" si="151"/>
        <v>46.94852941176471</v>
      </c>
      <c r="AV481" s="56">
        <f t="shared" si="152"/>
        <v>38.05147058823529</v>
      </c>
      <c r="AW481" s="24"/>
      <c r="AX481" s="119">
        <f>(_xlfn.RANK.EQ(AU481, AU$4:INDEX(AU:AU, MATCH(1000000000000,AU:AU)), 1) + COUNTIF(AU$4:INDEX(AU:AU, ROW(AU481)), AU481)-1)/'Supporting Calculations'!$B$8*100</f>
        <v>47.334558823529413</v>
      </c>
      <c r="AY481" s="58">
        <f>(_xlfn.RANK.EQ(AV481, AV$4:INDEX(AV:AV, MATCH(10000000000,AV:AV)), 1) + COUNTIF(AV$4:INDEX(AV:AV, ROW(AV481)), AV481)-1)/'Supporting Calculations'!$B$8*100</f>
        <v>30.974264705882355</v>
      </c>
      <c r="AZ481" s="70">
        <f t="shared" si="153"/>
        <v>78.308823529411768</v>
      </c>
      <c r="BA481" s="24"/>
      <c r="BB481" s="14">
        <f>IF(AND(AX481&gt;='Supporting Calculations'!$B$4,AY481&gt;='Supporting Calculations'!$C$4) = TRUE,1,IF(AND(AX481&gt;'Supporting Calculations'!$B$4,AY481&lt;'Supporting Calculations'!$C$4) = TRUE, 2,IF(AND(AX481&lt;'Supporting Calculations'!$B$4,AY481&gt;'Supporting Calculations'!$C$4) = TRUE,3,IF(AND(AX481&lt;='Supporting Calculations'!$B$4,AY481&lt;='Supporting Calculations'!$C$4) = TRUE, 4,0))))</f>
        <v>4</v>
      </c>
      <c r="BC481" s="44" t="str">
        <f t="shared" si="154"/>
        <v>Low</v>
      </c>
      <c r="BE481" s="84" t="e">
        <f t="shared" si="155"/>
        <v>#N/A</v>
      </c>
      <c r="BF481" s="86" t="e">
        <f t="shared" si="156"/>
        <v>#N/A</v>
      </c>
      <c r="BG481" s="88">
        <f t="shared" si="157"/>
        <v>30.974264705882355</v>
      </c>
      <c r="BI481" s="14">
        <f t="shared" si="158"/>
        <v>611</v>
      </c>
      <c r="BJ481" s="121">
        <f>BI481/'Supporting Calculations'!$B$8</f>
        <v>0.56158088235294112</v>
      </c>
      <c r="BK481" s="21">
        <f>SUM(T481:INDEX(T:T, MATCH(100000000000000,T:T)))/SUM((T$4:INDEX(T:T, MATCH(1E+30,T:T))))</f>
        <v>0.94491437244407928</v>
      </c>
      <c r="BL481" s="21">
        <f>SUM(H481:INDEX(H:H, MATCH(100000000000000,H:H)))/SUM((H$4:INDEX(H:H, MATCH(100000000000000,H:H))))</f>
        <v>0.96041580625716105</v>
      </c>
      <c r="BM481" s="21">
        <f>SUM(O481:INDEX(O:O, MATCH(100000000000000,O:O)))/SUM((O$4:INDEX(O:O, MATCH(1E+30,O:O))))</f>
        <v>0.94491437244407928</v>
      </c>
      <c r="BN481" s="132">
        <f>SUM(F481:INDEX(F:F, MATCH(100000000000000,F:F)))/SUM((F$4:INDEX(F:F, MATCH(1E+30,F:F))))</f>
        <v>0.93161769326905686</v>
      </c>
      <c r="BQ481" s="28"/>
    </row>
    <row r="482" spans="1:69" ht="15.75" customHeight="1">
      <c r="A482" s="89"/>
      <c r="B482" s="124" t="s">
        <v>142</v>
      </c>
      <c r="C482" s="74"/>
      <c r="D482" s="28"/>
      <c r="E482" s="45">
        <v>6646582.0199999996</v>
      </c>
      <c r="F482" s="23">
        <v>450143</v>
      </c>
      <c r="G482" s="23">
        <v>6646582.0199999996</v>
      </c>
      <c r="H482" s="23">
        <v>0</v>
      </c>
      <c r="I482" s="43">
        <v>0</v>
      </c>
      <c r="J482" s="23"/>
      <c r="K482" s="45"/>
      <c r="L482" s="23"/>
      <c r="M482" s="43"/>
      <c r="N482" s="23"/>
      <c r="O482" s="112">
        <f t="shared" si="140"/>
        <v>6646582.0199999996</v>
      </c>
      <c r="P482" s="24">
        <f>_xlfn.RANK.EQ(O482, O$4:INDEX(O:O, MATCH(100000000000000,O:O)), 0) + COUNTIF(O$4:INDEX(O:O, ROW(O482)), O482)-1</f>
        <v>610</v>
      </c>
      <c r="Q482" s="25">
        <f>(_xlfn.RANK.EQ(P482, P$4:INDEX(P:P, MATCH(1000000000000,P:P)), 0) + COUNTIF(P$4:INDEX(P:P, ROW(P482)), P482)-1)/'Supporting Calculations'!$B$8</f>
        <v>0.44025735294117646</v>
      </c>
      <c r="R482" s="26">
        <f>'Segment RDF'!$F$33</f>
        <v>40</v>
      </c>
      <c r="S482" s="56">
        <f t="shared" si="141"/>
        <v>17.610294117647058</v>
      </c>
      <c r="T482" s="113">
        <f t="shared" si="142"/>
        <v>6646582.0199999996</v>
      </c>
      <c r="U482" s="24">
        <f>_xlfn.RANK.EQ(T482, T$4:INDEX(T:T, MATCH(100000000000000,T:T)), 0) + COUNTIF(T$4:INDEX(T:T, ROW(T482)), T482)-1</f>
        <v>610</v>
      </c>
      <c r="V482" s="25">
        <f>(_xlfn.RANK.EQ(U482, U$4:INDEX(U:U, MATCH(1000000000000,U:U)), 0) + COUNTIF(U$4:INDEX(U:U, ROW(U482)), U482)-1)/'Supporting Calculations'!$B$8</f>
        <v>0.44025735294117646</v>
      </c>
      <c r="W482" s="26">
        <f>'Segment RDF'!$H$33</f>
        <v>40</v>
      </c>
      <c r="X482" s="56">
        <f t="shared" si="143"/>
        <v>17.610294117647058</v>
      </c>
      <c r="Y482" s="58">
        <f t="shared" si="144"/>
        <v>0</v>
      </c>
      <c r="Z482" s="24">
        <f>_xlfn.RANK.EQ(Y482, Y$4:INDEX(Y:Y, MATCH(100000000000000,Y:Y)), 0) + COUNTIF(Y$4:INDEX(Y:Y, ROW(Y482)), Y482)-1</f>
        <v>1022</v>
      </c>
      <c r="AA482" s="25">
        <f>(_xlfn.RANK.EQ(Z482, Z$4:INDEX(Z:Z, MATCH(1000000000000,Z:Z)), 0) + COUNTIF(Z$4:INDEX(Z:Z, ROW(Z482)), Z482)-1)/'Supporting Calculations'!$B$8</f>
        <v>6.158088235294118E-2</v>
      </c>
      <c r="AB482" s="26">
        <f>'Segment RDF'!$J$33</f>
        <v>20</v>
      </c>
      <c r="AC482" s="56">
        <f t="shared" si="145"/>
        <v>1.2316176470588236</v>
      </c>
      <c r="AD482" s="26"/>
      <c r="AE482" s="66">
        <f t="shared" si="146"/>
        <v>6.7725486369609261E-2</v>
      </c>
      <c r="AF482" s="24">
        <f>_xlfn.RANK.EQ(AE482, AE$4:INDEX(AE:AE, MATCH(1000000000000,AE:AE)), 0) + COUNTIF(AE$4:INDEX(AE:AE, ROW(AE482)), AE482)-1</f>
        <v>387</v>
      </c>
      <c r="AG482" s="25">
        <f>(_xlfn.RANK.EQ(AF482, AF$4:INDEX(AF:AF, MATCH(1000000000000,AF:AF)), 1) + COUNTIF(AF$4:INDEX(AF:AF, ROW(AF482)), AF482)-1)/'Supporting Calculations'!$B$8</f>
        <v>0.35569852941176472</v>
      </c>
      <c r="AH482" s="26">
        <f>'Segment RDF'!$F$33</f>
        <v>40</v>
      </c>
      <c r="AI482" s="67">
        <f t="shared" si="147"/>
        <v>14.227941176470589</v>
      </c>
      <c r="AJ482" s="68">
        <f t="shared" si="148"/>
        <v>0</v>
      </c>
      <c r="AK482" s="24">
        <f>_xlfn.RANK.EQ(AJ482, AJ$4:INDEX(AJ:AJ, MATCH(1000000000000,AJ:AJ)), 0) + COUNTIF(AJ$4:INDEX(AJ:AJ, ROW(AJ482)), AJ482)-1</f>
        <v>964</v>
      </c>
      <c r="AL482" s="25">
        <f>(_xlfn.RANK.EQ(AK482, AK$4:INDEX(AK:AK, MATCH(1000000000000,AK:AK)), 1) + COUNTIF(AK$4:INDEX(AK:AK, ROW(AK482)), AK482)-1)/'Supporting Calculations'!$B$8</f>
        <v>0.88602941176470584</v>
      </c>
      <c r="AM482" s="26">
        <f>'Segment RDF'!$H$33</f>
        <v>40</v>
      </c>
      <c r="AN482" s="67">
        <f t="shared" si="149"/>
        <v>35.441176470588232</v>
      </c>
      <c r="AO482" s="69">
        <f t="shared" si="159"/>
        <v>0</v>
      </c>
      <c r="AP482" s="24">
        <f>_xlfn.RANK.EQ(AO482, AO$4:INDEX(AO:AO, MATCH(1000000000000,AO:AO)), 0) + COUNTIF(AO$4:INDEX(AO:AO, ROW(AO482)), AO482)-1</f>
        <v>1022</v>
      </c>
      <c r="AQ482" s="25">
        <f>(_xlfn.RANK.EQ(AP482, AP$4:INDEX(AP:AP, MATCH(1000000000000,AP:AP)), 1) + COUNTIF(AP$4:INDEX(AP:AP, ROW(AP482)), AP482)-1)/'Supporting Calculations'!$B$8</f>
        <v>0.93933823529411764</v>
      </c>
      <c r="AR482" s="26">
        <f>'Segment RDF'!$J$33</f>
        <v>20</v>
      </c>
      <c r="AS482" s="67">
        <f t="shared" si="150"/>
        <v>18.786764705882351</v>
      </c>
      <c r="AT482" s="69"/>
      <c r="AU482" s="119">
        <f t="shared" si="151"/>
        <v>36.452205882352942</v>
      </c>
      <c r="AV482" s="56">
        <f t="shared" si="152"/>
        <v>68.455882352941174</v>
      </c>
      <c r="AW482" s="24"/>
      <c r="AX482" s="119">
        <f>(_xlfn.RANK.EQ(AU482, AU$4:INDEX(AU:AU, MATCH(1000000000000,AU:AU)), 1) + COUNTIF(AU$4:INDEX(AU:AU, ROW(AU482)), AU482)-1)/'Supporting Calculations'!$B$8*100</f>
        <v>35.845588235294116</v>
      </c>
      <c r="AY482" s="58">
        <f>(_xlfn.RANK.EQ(AV482, AV$4:INDEX(AV:AV, MATCH(10000000000,AV:AV)), 1) + COUNTIF(AV$4:INDEX(AV:AV, ROW(AV482)), AV482)-1)/'Supporting Calculations'!$B$8*100</f>
        <v>77.02205882352942</v>
      </c>
      <c r="AZ482" s="70">
        <f t="shared" si="153"/>
        <v>112.86764705882354</v>
      </c>
      <c r="BA482" s="24"/>
      <c r="BB482" s="14">
        <f>IF(AND(AX482&gt;='Supporting Calculations'!$B$4,AY482&gt;='Supporting Calculations'!$C$4) = TRUE,1,IF(AND(AX482&gt;'Supporting Calculations'!$B$4,AY482&lt;'Supporting Calculations'!$C$4) = TRUE, 2,IF(AND(AX482&lt;'Supporting Calculations'!$B$4,AY482&gt;'Supporting Calculations'!$C$4) = TRUE,3,IF(AND(AX482&lt;='Supporting Calculations'!$B$4,AY482&lt;='Supporting Calculations'!$C$4) = TRUE, 4,0))))</f>
        <v>4</v>
      </c>
      <c r="BC482" s="44" t="str">
        <f t="shared" si="154"/>
        <v>Low</v>
      </c>
      <c r="BE482" s="84">
        <f t="shared" si="155"/>
        <v>77.02205882352942</v>
      </c>
      <c r="BF482" s="86" t="e">
        <f t="shared" si="156"/>
        <v>#N/A</v>
      </c>
      <c r="BG482" s="88" t="e">
        <f t="shared" si="157"/>
        <v>#N/A</v>
      </c>
      <c r="BI482" s="14">
        <f t="shared" si="158"/>
        <v>610</v>
      </c>
      <c r="BJ482" s="121">
        <f>BI482/'Supporting Calculations'!$B$8</f>
        <v>0.56066176470588236</v>
      </c>
      <c r="BK482" s="21">
        <f>SUM(T482:INDEX(T:T, MATCH(100000000000000,T:T)))/SUM((T$4:INDEX(T:T, MATCH(1E+30,T:T))))</f>
        <v>0.94471583615163912</v>
      </c>
      <c r="BL482" s="21">
        <f>SUM(H482:INDEX(H:H, MATCH(100000000000000,H:H)))/SUM((H$4:INDEX(H:H, MATCH(100000000000000,H:H))))</f>
        <v>0.96022621145066578</v>
      </c>
      <c r="BM482" s="21">
        <f>SUM(O482:INDEX(O:O, MATCH(100000000000000,O:O)))/SUM((O$4:INDEX(O:O, MATCH(1E+30,O:O))))</f>
        <v>0.94471583615163912</v>
      </c>
      <c r="BN482" s="132">
        <f>SUM(F482:INDEX(F:F, MATCH(100000000000000,F:F)))/SUM((F$4:INDEX(F:F, MATCH(1E+30,F:F))))</f>
        <v>0.93145723896078669</v>
      </c>
      <c r="BQ482" s="28"/>
    </row>
    <row r="483" spans="1:69" ht="15.75" customHeight="1">
      <c r="A483" s="89"/>
      <c r="B483" s="124" t="s">
        <v>132</v>
      </c>
      <c r="C483" s="74"/>
      <c r="D483" s="28"/>
      <c r="E483" s="45">
        <v>6661033</v>
      </c>
      <c r="F483" s="23">
        <v>167010</v>
      </c>
      <c r="G483" s="23">
        <v>6661033</v>
      </c>
      <c r="H483" s="23">
        <v>48096.23</v>
      </c>
      <c r="I483" s="43">
        <v>362641.5</v>
      </c>
      <c r="J483" s="23"/>
      <c r="K483" s="45"/>
      <c r="L483" s="23"/>
      <c r="M483" s="43"/>
      <c r="N483" s="23"/>
      <c r="O483" s="112">
        <f t="shared" si="140"/>
        <v>6661033</v>
      </c>
      <c r="P483" s="24">
        <f>_xlfn.RANK.EQ(O483, O$4:INDEX(O:O, MATCH(100000000000000,O:O)), 0) + COUNTIF(O$4:INDEX(O:O, ROW(O483)), O483)-1</f>
        <v>609</v>
      </c>
      <c r="Q483" s="25">
        <f>(_xlfn.RANK.EQ(P483, P$4:INDEX(P:P, MATCH(1000000000000,P:P)), 0) + COUNTIF(P$4:INDEX(P:P, ROW(P483)), P483)-1)/'Supporting Calculations'!$B$8</f>
        <v>0.44117647058823528</v>
      </c>
      <c r="R483" s="26">
        <f>'Segment RDF'!$F$33</f>
        <v>40</v>
      </c>
      <c r="S483" s="56">
        <f t="shared" si="141"/>
        <v>17.647058823529413</v>
      </c>
      <c r="T483" s="113">
        <f t="shared" si="142"/>
        <v>6661033</v>
      </c>
      <c r="U483" s="24">
        <f>_xlfn.RANK.EQ(T483, T$4:INDEX(T:T, MATCH(100000000000000,T:T)), 0) + COUNTIF(T$4:INDEX(T:T, ROW(T483)), T483)-1</f>
        <v>609</v>
      </c>
      <c r="V483" s="25">
        <f>(_xlfn.RANK.EQ(U483, U$4:INDEX(U:U, MATCH(1000000000000,U:U)), 0) + COUNTIF(U$4:INDEX(U:U, ROW(U483)), U483)-1)/'Supporting Calculations'!$B$8</f>
        <v>0.44117647058823528</v>
      </c>
      <c r="W483" s="26">
        <f>'Segment RDF'!$H$33</f>
        <v>40</v>
      </c>
      <c r="X483" s="56">
        <f t="shared" si="143"/>
        <v>17.647058823529413</v>
      </c>
      <c r="Y483" s="58">
        <f t="shared" si="144"/>
        <v>362641.5</v>
      </c>
      <c r="Z483" s="24">
        <f>_xlfn.RANK.EQ(Y483, Y$4:INDEX(Y:Y, MATCH(100000000000000,Y:Y)), 0) + COUNTIF(Y$4:INDEX(Y:Y, ROW(Y483)), Y483)-1</f>
        <v>577</v>
      </c>
      <c r="AA483" s="25">
        <f>(_xlfn.RANK.EQ(Z483, Z$4:INDEX(Z:Z, MATCH(1000000000000,Z:Z)), 0) + COUNTIF(Z$4:INDEX(Z:Z, ROW(Z483)), Z483)-1)/'Supporting Calculations'!$B$8</f>
        <v>0.47058823529411764</v>
      </c>
      <c r="AB483" s="26">
        <f>'Segment RDF'!$J$33</f>
        <v>20</v>
      </c>
      <c r="AC483" s="56">
        <f t="shared" si="145"/>
        <v>9.4117647058823533</v>
      </c>
      <c r="AD483" s="26"/>
      <c r="AE483" s="66">
        <f t="shared" si="146"/>
        <v>2.5072687674719523E-2</v>
      </c>
      <c r="AF483" s="24">
        <f>_xlfn.RANK.EQ(AE483, AE$4:INDEX(AE:AE, MATCH(1000000000000,AE:AE)), 0) + COUNTIF(AE$4:INDEX(AE:AE, ROW(AE483)), AE483)-1</f>
        <v>706</v>
      </c>
      <c r="AG483" s="25">
        <f>(_xlfn.RANK.EQ(AF483, AF$4:INDEX(AF:AF, MATCH(1000000000000,AF:AF)), 1) + COUNTIF(AF$4:INDEX(AF:AF, ROW(AF483)), AF483)-1)/'Supporting Calculations'!$B$8</f>
        <v>0.64889705882352944</v>
      </c>
      <c r="AH483" s="26">
        <f>'Segment RDF'!$F$33</f>
        <v>40</v>
      </c>
      <c r="AI483" s="67">
        <f t="shared" si="147"/>
        <v>25.955882352941178</v>
      </c>
      <c r="AJ483" s="68">
        <f t="shared" si="148"/>
        <v>7.220536214127749E-3</v>
      </c>
      <c r="AK483" s="24">
        <f>_xlfn.RANK.EQ(AJ483, AJ$4:INDEX(AJ:AJ, MATCH(1000000000000,AJ:AJ)), 0) + COUNTIF(AJ$4:INDEX(AJ:AJ, ROW(AJ483)), AJ483)-1</f>
        <v>496</v>
      </c>
      <c r="AL483" s="25">
        <f>(_xlfn.RANK.EQ(AK483, AK$4:INDEX(AK:AK, MATCH(1000000000000,AK:AK)), 1) + COUNTIF(AK$4:INDEX(AK:AK, ROW(AK483)), AK483)-1)/'Supporting Calculations'!$B$8</f>
        <v>0.45588235294117646</v>
      </c>
      <c r="AM483" s="26">
        <f>'Segment RDF'!$H$33</f>
        <v>40</v>
      </c>
      <c r="AN483" s="67">
        <f t="shared" si="149"/>
        <v>18.235294117647058</v>
      </c>
      <c r="AO483" s="69">
        <f t="shared" si="159"/>
        <v>5.4442231407651039E-2</v>
      </c>
      <c r="AP483" s="24">
        <f>_xlfn.RANK.EQ(AO483, AO$4:INDEX(AO:AO, MATCH(1000000000000,AO:AO)), 0) + COUNTIF(AO$4:INDEX(AO:AO, ROW(AO483)), AO483)-1</f>
        <v>560</v>
      </c>
      <c r="AQ483" s="25">
        <f>(_xlfn.RANK.EQ(AP483, AP$4:INDEX(AP:AP, MATCH(1000000000000,AP:AP)), 1) + COUNTIF(AP$4:INDEX(AP:AP, ROW(AP483)), AP483)-1)/'Supporting Calculations'!$B$8</f>
        <v>0.51470588235294112</v>
      </c>
      <c r="AR483" s="26">
        <f>'Segment RDF'!$J$33</f>
        <v>20</v>
      </c>
      <c r="AS483" s="67">
        <f t="shared" si="150"/>
        <v>10.294117647058822</v>
      </c>
      <c r="AT483" s="69"/>
      <c r="AU483" s="119">
        <f t="shared" si="151"/>
        <v>44.705882352941181</v>
      </c>
      <c r="AV483" s="56">
        <f t="shared" si="152"/>
        <v>54.485294117647058</v>
      </c>
      <c r="AW483" s="24"/>
      <c r="AX483" s="119">
        <f>(_xlfn.RANK.EQ(AU483, AU$4:INDEX(AU:AU, MATCH(1000000000000,AU:AU)), 1) + COUNTIF(AU$4:INDEX(AU:AU, ROW(AU483)), AU483)-1)/'Supporting Calculations'!$B$8*100</f>
        <v>45.128676470588239</v>
      </c>
      <c r="AY483" s="58">
        <f>(_xlfn.RANK.EQ(AV483, AV$4:INDEX(AV:AV, MATCH(10000000000,AV:AV)), 1) + COUNTIF(AV$4:INDEX(AV:AV, ROW(AV483)), AV483)-1)/'Supporting Calculations'!$B$8*100</f>
        <v>53.584558823529413</v>
      </c>
      <c r="AZ483" s="70">
        <f t="shared" si="153"/>
        <v>98.713235294117652</v>
      </c>
      <c r="BA483" s="24"/>
      <c r="BB483" s="14">
        <f>IF(AND(AX483&gt;='Supporting Calculations'!$B$4,AY483&gt;='Supporting Calculations'!$C$4) = TRUE,1,IF(AND(AX483&gt;'Supporting Calculations'!$B$4,AY483&lt;'Supporting Calculations'!$C$4) = TRUE, 2,IF(AND(AX483&lt;'Supporting Calculations'!$B$4,AY483&gt;'Supporting Calculations'!$C$4) = TRUE,3,IF(AND(AX483&lt;='Supporting Calculations'!$B$4,AY483&lt;='Supporting Calculations'!$C$4) = TRUE, 4,0))))</f>
        <v>4</v>
      </c>
      <c r="BC483" s="44" t="str">
        <f t="shared" si="154"/>
        <v>Low</v>
      </c>
      <c r="BE483" s="84" t="e">
        <f t="shared" si="155"/>
        <v>#N/A</v>
      </c>
      <c r="BF483" s="86" t="e">
        <f t="shared" si="156"/>
        <v>#N/A</v>
      </c>
      <c r="BG483" s="88">
        <f t="shared" si="157"/>
        <v>53.584558823529413</v>
      </c>
      <c r="BI483" s="14">
        <f t="shared" si="158"/>
        <v>609</v>
      </c>
      <c r="BJ483" s="121">
        <f>BI483/'Supporting Calculations'!$B$8</f>
        <v>0.55974264705882348</v>
      </c>
      <c r="BK483" s="21">
        <f>SUM(T483:INDEX(T:T, MATCH(100000000000000,T:T)))/SUM((T$4:INDEX(T:T, MATCH(1E+30,T:T))))</f>
        <v>0.94451646443647952</v>
      </c>
      <c r="BL483" s="21">
        <f>SUM(H483:INDEX(H:H, MATCH(100000000000000,H:H)))/SUM((H$4:INDEX(H:H, MATCH(100000000000000,H:H))))</f>
        <v>0.96022621145066578</v>
      </c>
      <c r="BM483" s="21">
        <f>SUM(O483:INDEX(O:O, MATCH(100000000000000,O:O)))/SUM((O$4:INDEX(O:O, MATCH(1E+30,O:O))))</f>
        <v>0.94451646443647952</v>
      </c>
      <c r="BN483" s="132">
        <f>SUM(F483:INDEX(F:F, MATCH(100000000000000,F:F)))/SUM((F$4:INDEX(F:F, MATCH(1E+30,F:F))))</f>
        <v>0.93118441511970618</v>
      </c>
      <c r="BQ483" s="28"/>
    </row>
    <row r="484" spans="1:69" ht="15.75" customHeight="1">
      <c r="A484" s="89"/>
      <c r="B484" s="124" t="s">
        <v>140</v>
      </c>
      <c r="C484" s="74"/>
      <c r="D484" s="28"/>
      <c r="E484" s="45">
        <v>6661152.2699999996</v>
      </c>
      <c r="F484" s="23">
        <v>77120</v>
      </c>
      <c r="G484" s="23">
        <v>6661152.2699999996</v>
      </c>
      <c r="H484" s="23">
        <v>3473.44</v>
      </c>
      <c r="I484" s="43">
        <v>23156.2699999996</v>
      </c>
      <c r="J484" s="23"/>
      <c r="K484" s="45"/>
      <c r="L484" s="23"/>
      <c r="M484" s="43"/>
      <c r="N484" s="23"/>
      <c r="O484" s="112">
        <f t="shared" si="140"/>
        <v>6661152.2699999996</v>
      </c>
      <c r="P484" s="24">
        <f>_xlfn.RANK.EQ(O484, O$4:INDEX(O:O, MATCH(100000000000000,O:O)), 0) + COUNTIF(O$4:INDEX(O:O, ROW(O484)), O484)-1</f>
        <v>608</v>
      </c>
      <c r="Q484" s="25">
        <f>(_xlfn.RANK.EQ(P484, P$4:INDEX(P:P, MATCH(1000000000000,P:P)), 0) + COUNTIF(P$4:INDEX(P:P, ROW(P484)), P484)-1)/'Supporting Calculations'!$B$8</f>
        <v>0.4420955882352941</v>
      </c>
      <c r="R484" s="26">
        <f>'Segment RDF'!$F$33</f>
        <v>40</v>
      </c>
      <c r="S484" s="56">
        <f t="shared" si="141"/>
        <v>17.683823529411764</v>
      </c>
      <c r="T484" s="113">
        <f t="shared" si="142"/>
        <v>6661152.2699999996</v>
      </c>
      <c r="U484" s="24">
        <f>_xlfn.RANK.EQ(T484, T$4:INDEX(T:T, MATCH(100000000000000,T:T)), 0) + COUNTIF(T$4:INDEX(T:T, ROW(T484)), T484)-1</f>
        <v>608</v>
      </c>
      <c r="V484" s="25">
        <f>(_xlfn.RANK.EQ(U484, U$4:INDEX(U:U, MATCH(1000000000000,U:U)), 0) + COUNTIF(U$4:INDEX(U:U, ROW(U484)), U484)-1)/'Supporting Calculations'!$B$8</f>
        <v>0.4420955882352941</v>
      </c>
      <c r="W484" s="26">
        <f>'Segment RDF'!$H$33</f>
        <v>40</v>
      </c>
      <c r="X484" s="56">
        <f t="shared" si="143"/>
        <v>17.683823529411764</v>
      </c>
      <c r="Y484" s="58">
        <f t="shared" si="144"/>
        <v>23156.2699999996</v>
      </c>
      <c r="Z484" s="24">
        <f>_xlfn.RANK.EQ(Y484, Y$4:INDEX(Y:Y, MATCH(100000000000000,Y:Y)), 0) + COUNTIF(Y$4:INDEX(Y:Y, ROW(Y484)), Y484)-1</f>
        <v>918</v>
      </c>
      <c r="AA484" s="25">
        <f>(_xlfn.RANK.EQ(Z484, Z$4:INDEX(Z:Z, MATCH(1000000000000,Z:Z)), 0) + COUNTIF(Z$4:INDEX(Z:Z, ROW(Z484)), Z484)-1)/'Supporting Calculations'!$B$8</f>
        <v>0.15716911764705882</v>
      </c>
      <c r="AB484" s="26">
        <f>'Segment RDF'!$J$33</f>
        <v>20</v>
      </c>
      <c r="AC484" s="56">
        <f t="shared" si="145"/>
        <v>3.1433823529411766</v>
      </c>
      <c r="AD484" s="26"/>
      <c r="AE484" s="66">
        <f t="shared" si="146"/>
        <v>1.157757650239093E-2</v>
      </c>
      <c r="AF484" s="24">
        <f>_xlfn.RANK.EQ(AE484, AE$4:INDEX(AE:AE, MATCH(1000000000000,AE:AE)), 0) + COUNTIF(AE$4:INDEX(AE:AE, ROW(AE484)), AE484)-1</f>
        <v>857</v>
      </c>
      <c r="AG484" s="25">
        <f>(_xlfn.RANK.EQ(AF484, AF$4:INDEX(AF:AF, MATCH(1000000000000,AF:AF)), 1) + COUNTIF(AF$4:INDEX(AF:AF, ROW(AF484)), AF484)-1)/'Supporting Calculations'!$B$8</f>
        <v>0.7876838235294118</v>
      </c>
      <c r="AH484" s="26">
        <f>'Segment RDF'!$F$33</f>
        <v>40</v>
      </c>
      <c r="AI484" s="67">
        <f t="shared" si="147"/>
        <v>31.507352941176471</v>
      </c>
      <c r="AJ484" s="68">
        <f t="shared" si="148"/>
        <v>5.2144732010457411E-4</v>
      </c>
      <c r="AK484" s="24">
        <f>_xlfn.RANK.EQ(AJ484, AJ$4:INDEX(AJ:AJ, MATCH(1000000000000,AJ:AJ)), 0) + COUNTIF(AJ$4:INDEX(AJ:AJ, ROW(AJ484)), AJ484)-1</f>
        <v>837</v>
      </c>
      <c r="AL484" s="25">
        <f>(_xlfn.RANK.EQ(AK484, AK$4:INDEX(AK:AK, MATCH(1000000000000,AK:AK)), 1) + COUNTIF(AK$4:INDEX(AK:AK, ROW(AK484)), AK484)-1)/'Supporting Calculations'!$B$8</f>
        <v>0.76930147058823528</v>
      </c>
      <c r="AM484" s="26">
        <f>'Segment RDF'!$H$33</f>
        <v>40</v>
      </c>
      <c r="AN484" s="67">
        <f t="shared" si="149"/>
        <v>30.772058823529413</v>
      </c>
      <c r="AO484" s="69">
        <f t="shared" si="159"/>
        <v>3.4763159677776894E-3</v>
      </c>
      <c r="AP484" s="24">
        <f>_xlfn.RANK.EQ(AO484, AO$4:INDEX(AO:AO, MATCH(1000000000000,AO:AO)), 0) + COUNTIF(AO$4:INDEX(AO:AO, ROW(AO484)), AO484)-1</f>
        <v>936</v>
      </c>
      <c r="AQ484" s="25">
        <f>(_xlfn.RANK.EQ(AP484, AP$4:INDEX(AP:AP, MATCH(1000000000000,AP:AP)), 1) + COUNTIF(AP$4:INDEX(AP:AP, ROW(AP484)), AP484)-1)/'Supporting Calculations'!$B$8</f>
        <v>0.86029411764705888</v>
      </c>
      <c r="AR484" s="26">
        <f>'Segment RDF'!$J$33</f>
        <v>20</v>
      </c>
      <c r="AS484" s="67">
        <f t="shared" si="150"/>
        <v>17.205882352941178</v>
      </c>
      <c r="AT484" s="69"/>
      <c r="AU484" s="119">
        <f t="shared" si="151"/>
        <v>38.511029411764703</v>
      </c>
      <c r="AV484" s="56">
        <f t="shared" si="152"/>
        <v>79.485294117647058</v>
      </c>
      <c r="AW484" s="24"/>
      <c r="AX484" s="119">
        <f>(_xlfn.RANK.EQ(AU484, AU$4:INDEX(AU:AU, MATCH(1000000000000,AU:AU)), 1) + COUNTIF(AU$4:INDEX(AU:AU, ROW(AU484)), AU484)-1)/'Supporting Calculations'!$B$8*100</f>
        <v>37.867647058823529</v>
      </c>
      <c r="AY484" s="58">
        <f>(_xlfn.RANK.EQ(AV484, AV$4:INDEX(AV:AV, MATCH(10000000000,AV:AV)), 1) + COUNTIF(AV$4:INDEX(AV:AV, ROW(AV484)), AV484)-1)/'Supporting Calculations'!$B$8*100</f>
        <v>91.360294117647058</v>
      </c>
      <c r="AZ484" s="70">
        <f t="shared" si="153"/>
        <v>129.22794117647058</v>
      </c>
      <c r="BA484" s="24"/>
      <c r="BB484" s="14">
        <f>IF(AND(AX484&gt;='Supporting Calculations'!$B$4,AY484&gt;='Supporting Calculations'!$C$4) = TRUE,1,IF(AND(AX484&gt;'Supporting Calculations'!$B$4,AY484&lt;'Supporting Calculations'!$C$4) = TRUE, 2,IF(AND(AX484&lt;'Supporting Calculations'!$B$4,AY484&gt;'Supporting Calculations'!$C$4) = TRUE,3,IF(AND(AX484&lt;='Supporting Calculations'!$B$4,AY484&lt;='Supporting Calculations'!$C$4) = TRUE, 4,0))))</f>
        <v>3</v>
      </c>
      <c r="BC484" s="44" t="str">
        <f t="shared" si="154"/>
        <v>Medium</v>
      </c>
      <c r="BE484" s="84" t="e">
        <f t="shared" si="155"/>
        <v>#N/A</v>
      </c>
      <c r="BF484" s="86" t="e">
        <f t="shared" si="156"/>
        <v>#N/A</v>
      </c>
      <c r="BG484" s="88">
        <f t="shared" si="157"/>
        <v>91.360294117647058</v>
      </c>
      <c r="BI484" s="14">
        <f t="shared" si="158"/>
        <v>608</v>
      </c>
      <c r="BJ484" s="121">
        <f>BI484/'Supporting Calculations'!$B$8</f>
        <v>0.55882352941176472</v>
      </c>
      <c r="BK484" s="21">
        <f>SUM(T484:INDEX(T:T, MATCH(100000000000000,T:T)))/SUM((T$4:INDEX(T:T, MATCH(1E+30,T:T))))</f>
        <v>0.94431665924789554</v>
      </c>
      <c r="BL484" s="21">
        <f>SUM(H484:INDEX(H:H, MATCH(100000000000000,H:H)))/SUM((H$4:INDEX(H:H, MATCH(100000000000000,H:H))))</f>
        <v>0.96013279949799046</v>
      </c>
      <c r="BM484" s="21">
        <f>SUM(O484:INDEX(O:O, MATCH(100000000000000,O:O)))/SUM((O$4:INDEX(O:O, MATCH(1E+30,O:O))))</f>
        <v>0.94431665924789554</v>
      </c>
      <c r="BN484" s="132">
        <f>SUM(F484:INDEX(F:F, MATCH(100000000000000,F:F)))/SUM((F$4:INDEX(F:F, MATCH(1E+30,F:F))))</f>
        <v>0.93108319326420941</v>
      </c>
      <c r="BQ484" s="28"/>
    </row>
    <row r="485" spans="1:69" ht="15.75" customHeight="1">
      <c r="A485" s="89"/>
      <c r="B485" s="124" t="s">
        <v>132</v>
      </c>
      <c r="C485" s="74"/>
      <c r="D485" s="28"/>
      <c r="E485" s="45">
        <v>6688149.7699999996</v>
      </c>
      <c r="F485" s="23">
        <v>183115</v>
      </c>
      <c r="G485" s="23">
        <v>6688149.7699999996</v>
      </c>
      <c r="H485" s="23">
        <v>27793.05</v>
      </c>
      <c r="I485" s="43">
        <v>185286.96</v>
      </c>
      <c r="J485" s="23"/>
      <c r="K485" s="45"/>
      <c r="L485" s="23"/>
      <c r="M485" s="43"/>
      <c r="N485" s="23"/>
      <c r="O485" s="112">
        <f t="shared" si="140"/>
        <v>6688149.7699999996</v>
      </c>
      <c r="P485" s="24">
        <f>_xlfn.RANK.EQ(O485, O$4:INDEX(O:O, MATCH(100000000000000,O:O)), 0) + COUNTIF(O$4:INDEX(O:O, ROW(O485)), O485)-1</f>
        <v>607</v>
      </c>
      <c r="Q485" s="25">
        <f>(_xlfn.RANK.EQ(P485, P$4:INDEX(P:P, MATCH(1000000000000,P:P)), 0) + COUNTIF(P$4:INDEX(P:P, ROW(P485)), P485)-1)/'Supporting Calculations'!$B$8</f>
        <v>0.44301470588235292</v>
      </c>
      <c r="R485" s="26">
        <f>'Segment RDF'!$F$33</f>
        <v>40</v>
      </c>
      <c r="S485" s="56">
        <f t="shared" si="141"/>
        <v>17.720588235294116</v>
      </c>
      <c r="T485" s="113">
        <f t="shared" si="142"/>
        <v>6688149.7699999996</v>
      </c>
      <c r="U485" s="24">
        <f>_xlfn.RANK.EQ(T485, T$4:INDEX(T:T, MATCH(100000000000000,T:T)), 0) + COUNTIF(T$4:INDEX(T:T, ROW(T485)), T485)-1</f>
        <v>607</v>
      </c>
      <c r="V485" s="25">
        <f>(_xlfn.RANK.EQ(U485, U$4:INDEX(U:U, MATCH(1000000000000,U:U)), 0) + COUNTIF(U$4:INDEX(U:U, ROW(U485)), U485)-1)/'Supporting Calculations'!$B$8</f>
        <v>0.44301470588235292</v>
      </c>
      <c r="W485" s="26">
        <f>'Segment RDF'!$H$33</f>
        <v>40</v>
      </c>
      <c r="X485" s="56">
        <f t="shared" si="143"/>
        <v>17.720588235294116</v>
      </c>
      <c r="Y485" s="58">
        <f t="shared" si="144"/>
        <v>185286.96</v>
      </c>
      <c r="Z485" s="24">
        <f>_xlfn.RANK.EQ(Y485, Y$4:INDEX(Y:Y, MATCH(100000000000000,Y:Y)), 0) + COUNTIF(Y$4:INDEX(Y:Y, ROW(Y485)), Y485)-1</f>
        <v>714</v>
      </c>
      <c r="AA485" s="25">
        <f>(_xlfn.RANK.EQ(Z485, Z$4:INDEX(Z:Z, MATCH(1000000000000,Z:Z)), 0) + COUNTIF(Z$4:INDEX(Z:Z, ROW(Z485)), Z485)-1)/'Supporting Calculations'!$B$8</f>
        <v>0.34466911764705882</v>
      </c>
      <c r="AB485" s="26">
        <f>'Segment RDF'!$J$33</f>
        <v>20</v>
      </c>
      <c r="AC485" s="56">
        <f t="shared" si="145"/>
        <v>6.8933823529411766</v>
      </c>
      <c r="AD485" s="26"/>
      <c r="AE485" s="66">
        <f t="shared" si="146"/>
        <v>2.737902204603292E-2</v>
      </c>
      <c r="AF485" s="24">
        <f>_xlfn.RANK.EQ(AE485, AE$4:INDEX(AE:AE, MATCH(1000000000000,AE:AE)), 0) + COUNTIF(AE$4:INDEX(AE:AE, ROW(AE485)), AE485)-1</f>
        <v>677</v>
      </c>
      <c r="AG485" s="25">
        <f>(_xlfn.RANK.EQ(AF485, AF$4:INDEX(AF:AF, MATCH(1000000000000,AF:AF)), 1) + COUNTIF(AF$4:INDEX(AF:AF, ROW(AF485)), AF485)-1)/'Supporting Calculations'!$B$8</f>
        <v>0.62224264705882348</v>
      </c>
      <c r="AH485" s="26">
        <f>'Segment RDF'!$F$33</f>
        <v>40</v>
      </c>
      <c r="AI485" s="67">
        <f t="shared" si="147"/>
        <v>24.889705882352938</v>
      </c>
      <c r="AJ485" s="68">
        <f t="shared" si="148"/>
        <v>4.1555663308658237E-3</v>
      </c>
      <c r="AK485" s="24">
        <f>_xlfn.RANK.EQ(AJ485, AJ$4:INDEX(AJ:AJ, MATCH(1000000000000,AJ:AJ)), 0) + COUNTIF(AJ$4:INDEX(AJ:AJ, ROW(AJ485)), AJ485)-1</f>
        <v>623</v>
      </c>
      <c r="AL485" s="25">
        <f>(_xlfn.RANK.EQ(AK485, AK$4:INDEX(AK:AK, MATCH(1000000000000,AK:AK)), 1) + COUNTIF(AK$4:INDEX(AK:AK, ROW(AK485)), AK485)-1)/'Supporting Calculations'!$B$8</f>
        <v>0.57261029411764708</v>
      </c>
      <c r="AM485" s="26">
        <f>'Segment RDF'!$H$33</f>
        <v>40</v>
      </c>
      <c r="AN485" s="67">
        <f t="shared" si="149"/>
        <v>22.904411764705884</v>
      </c>
      <c r="AO485" s="69">
        <f t="shared" si="159"/>
        <v>2.7703769558378177E-2</v>
      </c>
      <c r="AP485" s="24">
        <f>_xlfn.RANK.EQ(AO485, AO$4:INDEX(AO:AO, MATCH(1000000000000,AO:AO)), 0) + COUNTIF(AO$4:INDEX(AO:AO, ROW(AO485)), AO485)-1</f>
        <v>723</v>
      </c>
      <c r="AQ485" s="25">
        <f>(_xlfn.RANK.EQ(AP485, AP$4:INDEX(AP:AP, MATCH(1000000000000,AP:AP)), 1) + COUNTIF(AP$4:INDEX(AP:AP, ROW(AP485)), AP485)-1)/'Supporting Calculations'!$B$8</f>
        <v>0.66452205882352944</v>
      </c>
      <c r="AR485" s="26">
        <f>'Segment RDF'!$J$33</f>
        <v>20</v>
      </c>
      <c r="AS485" s="67">
        <f t="shared" si="150"/>
        <v>13.290441176470589</v>
      </c>
      <c r="AT485" s="69"/>
      <c r="AU485" s="119">
        <f t="shared" si="151"/>
        <v>42.334558823529406</v>
      </c>
      <c r="AV485" s="56">
        <f t="shared" si="152"/>
        <v>61.084558823529413</v>
      </c>
      <c r="AW485" s="24"/>
      <c r="AX485" s="119">
        <f>(_xlfn.RANK.EQ(AU485, AU$4:INDEX(AU:AU, MATCH(1000000000000,AU:AU)), 1) + COUNTIF(AU$4:INDEX(AU:AU, ROW(AU485)), AU485)-1)/'Supporting Calculations'!$B$8*100</f>
        <v>42.647058823529413</v>
      </c>
      <c r="AY485" s="58">
        <f>(_xlfn.RANK.EQ(AV485, AV$4:INDEX(AV:AV, MATCH(10000000000,AV:AV)), 1) + COUNTIF(AV$4:INDEX(AV:AV, ROW(AV485)), AV485)-1)/'Supporting Calculations'!$B$8*100</f>
        <v>64.61397058823529</v>
      </c>
      <c r="AZ485" s="70">
        <f t="shared" si="153"/>
        <v>107.2610294117647</v>
      </c>
      <c r="BA485" s="24"/>
      <c r="BB485" s="14">
        <f>IF(AND(AX485&gt;='Supporting Calculations'!$B$4,AY485&gt;='Supporting Calculations'!$C$4) = TRUE,1,IF(AND(AX485&gt;'Supporting Calculations'!$B$4,AY485&lt;'Supporting Calculations'!$C$4) = TRUE, 2,IF(AND(AX485&lt;'Supporting Calculations'!$B$4,AY485&gt;'Supporting Calculations'!$C$4) = TRUE,3,IF(AND(AX485&lt;='Supporting Calculations'!$B$4,AY485&lt;='Supporting Calculations'!$C$4) = TRUE, 4,0))))</f>
        <v>4</v>
      </c>
      <c r="BC485" s="44" t="str">
        <f t="shared" si="154"/>
        <v>Low</v>
      </c>
      <c r="BE485" s="84" t="e">
        <f t="shared" si="155"/>
        <v>#N/A</v>
      </c>
      <c r="BF485" s="86" t="e">
        <f t="shared" si="156"/>
        <v>#N/A</v>
      </c>
      <c r="BG485" s="88">
        <f t="shared" si="157"/>
        <v>64.61397058823529</v>
      </c>
      <c r="BI485" s="14">
        <f t="shared" si="158"/>
        <v>607</v>
      </c>
      <c r="BJ485" s="121">
        <f>BI485/'Supporting Calculations'!$B$8</f>
        <v>0.55790441176470584</v>
      </c>
      <c r="BK485" s="21">
        <f>SUM(T485:INDEX(T:T, MATCH(100000000000000,T:T)))/SUM((T$4:INDEX(T:T, MATCH(1E+30,T:T))))</f>
        <v>0.94411685048167349</v>
      </c>
      <c r="BL485" s="21">
        <f>SUM(H485:INDEX(H:H, MATCH(100000000000000,H:H)))/SUM((H$4:INDEX(H:H, MATCH(100000000000000,H:H))))</f>
        <v>0.96012605342219814</v>
      </c>
      <c r="BM485" s="21">
        <f>SUM(O485:INDEX(O:O, MATCH(100000000000000,O:O)))/SUM((O$4:INDEX(O:O, MATCH(1E+30,O:O))))</f>
        <v>0.94411685048167349</v>
      </c>
      <c r="BN485" s="132">
        <f>SUM(F485:INDEX(F:F, MATCH(100000000000000,F:F)))/SUM((F$4:INDEX(F:F, MATCH(1E+30,F:F))))</f>
        <v>0.93103645217388009</v>
      </c>
      <c r="BQ485" s="28"/>
    </row>
    <row r="486" spans="1:69" ht="15.75" customHeight="1">
      <c r="A486" s="89"/>
      <c r="B486" s="124" t="s">
        <v>131</v>
      </c>
      <c r="C486" s="74"/>
      <c r="D486" s="28"/>
      <c r="E486" s="45">
        <v>6748163.0800000001</v>
      </c>
      <c r="F486" s="23">
        <v>44586</v>
      </c>
      <c r="G486" s="23">
        <v>6748163.0800000001</v>
      </c>
      <c r="H486" s="23">
        <v>3797.58</v>
      </c>
      <c r="I486" s="43">
        <v>25317.180000000099</v>
      </c>
      <c r="J486" s="23"/>
      <c r="K486" s="45"/>
      <c r="L486" s="23"/>
      <c r="M486" s="43"/>
      <c r="N486" s="23"/>
      <c r="O486" s="112">
        <f t="shared" si="140"/>
        <v>6748163.0800000001</v>
      </c>
      <c r="P486" s="24">
        <f>_xlfn.RANK.EQ(O486, O$4:INDEX(O:O, MATCH(100000000000000,O:O)), 0) + COUNTIF(O$4:INDEX(O:O, ROW(O486)), O486)-1</f>
        <v>606</v>
      </c>
      <c r="Q486" s="25">
        <f>(_xlfn.RANK.EQ(P486, P$4:INDEX(P:P, MATCH(1000000000000,P:P)), 0) + COUNTIF(P$4:INDEX(P:P, ROW(P486)), P486)-1)/'Supporting Calculations'!$B$8</f>
        <v>0.44393382352941174</v>
      </c>
      <c r="R486" s="26">
        <f>'Segment RDF'!$F$33</f>
        <v>40</v>
      </c>
      <c r="S486" s="56">
        <f t="shared" si="141"/>
        <v>17.757352941176471</v>
      </c>
      <c r="T486" s="113">
        <f t="shared" si="142"/>
        <v>6748163.0800000001</v>
      </c>
      <c r="U486" s="24">
        <f>_xlfn.RANK.EQ(T486, T$4:INDEX(T:T, MATCH(100000000000000,T:T)), 0) + COUNTIF(T$4:INDEX(T:T, ROW(T486)), T486)-1</f>
        <v>606</v>
      </c>
      <c r="V486" s="25">
        <f>(_xlfn.RANK.EQ(U486, U$4:INDEX(U:U, MATCH(1000000000000,U:U)), 0) + COUNTIF(U$4:INDEX(U:U, ROW(U486)), U486)-1)/'Supporting Calculations'!$B$8</f>
        <v>0.44393382352941174</v>
      </c>
      <c r="W486" s="26">
        <f>'Segment RDF'!$H$33</f>
        <v>40</v>
      </c>
      <c r="X486" s="56">
        <f t="shared" si="143"/>
        <v>17.757352941176471</v>
      </c>
      <c r="Y486" s="58">
        <f t="shared" si="144"/>
        <v>25317.180000000099</v>
      </c>
      <c r="Z486" s="24">
        <f>_xlfn.RANK.EQ(Y486, Y$4:INDEX(Y:Y, MATCH(100000000000000,Y:Y)), 0) + COUNTIF(Y$4:INDEX(Y:Y, ROW(Y486)), Y486)-1</f>
        <v>914</v>
      </c>
      <c r="AA486" s="25">
        <f>(_xlfn.RANK.EQ(Z486, Z$4:INDEX(Z:Z, MATCH(1000000000000,Z:Z)), 0) + COUNTIF(Z$4:INDEX(Z:Z, ROW(Z486)), Z486)-1)/'Supporting Calculations'!$B$8</f>
        <v>0.16084558823529413</v>
      </c>
      <c r="AB486" s="26">
        <f>'Segment RDF'!$J$33</f>
        <v>20</v>
      </c>
      <c r="AC486" s="56">
        <f t="shared" si="145"/>
        <v>3.2169117647058827</v>
      </c>
      <c r="AD486" s="26"/>
      <c r="AE486" s="66">
        <f t="shared" si="146"/>
        <v>6.6071313735944865E-3</v>
      </c>
      <c r="AF486" s="24">
        <f>_xlfn.RANK.EQ(AE486, AE$4:INDEX(AE:AE, MATCH(1000000000000,AE:AE)), 0) + COUNTIF(AE$4:INDEX(AE:AE, ROW(AE486)), AE486)-1</f>
        <v>907</v>
      </c>
      <c r="AG486" s="25">
        <f>(_xlfn.RANK.EQ(AF486, AF$4:INDEX(AF:AF, MATCH(1000000000000,AF:AF)), 1) + COUNTIF(AF$4:INDEX(AF:AF, ROW(AF486)), AF486)-1)/'Supporting Calculations'!$B$8</f>
        <v>0.83363970588235292</v>
      </c>
      <c r="AH486" s="26">
        <f>'Segment RDF'!$F$33</f>
        <v>40</v>
      </c>
      <c r="AI486" s="67">
        <f t="shared" si="147"/>
        <v>33.345588235294116</v>
      </c>
      <c r="AJ486" s="68">
        <f t="shared" si="148"/>
        <v>5.6275759121102924E-4</v>
      </c>
      <c r="AK486" s="24">
        <f>_xlfn.RANK.EQ(AJ486, AJ$4:INDEX(AJ:AJ, MATCH(1000000000000,AJ:AJ)), 0) + COUNTIF(AJ$4:INDEX(AJ:AJ, ROW(AJ486)), AJ486)-1</f>
        <v>835</v>
      </c>
      <c r="AL486" s="25">
        <f>(_xlfn.RANK.EQ(AK486, AK$4:INDEX(AK:AK, MATCH(1000000000000,AK:AK)), 1) + COUNTIF(AK$4:INDEX(AK:AK, ROW(AK486)), AK486)-1)/'Supporting Calculations'!$B$8</f>
        <v>0.76746323529411764</v>
      </c>
      <c r="AM486" s="26">
        <f>'Segment RDF'!$H$33</f>
        <v>40</v>
      </c>
      <c r="AN486" s="67">
        <f t="shared" si="149"/>
        <v>30.698529411764707</v>
      </c>
      <c r="AO486" s="69">
        <f t="shared" si="159"/>
        <v>3.7517143109706973E-3</v>
      </c>
      <c r="AP486" s="24">
        <f>_xlfn.RANK.EQ(AO486, AO$4:INDEX(AO:AO, MATCH(1000000000000,AO:AO)), 0) + COUNTIF(AO$4:INDEX(AO:AO, ROW(AO486)), AO486)-1</f>
        <v>934</v>
      </c>
      <c r="AQ486" s="25">
        <f>(_xlfn.RANK.EQ(AP486, AP$4:INDEX(AP:AP, MATCH(1000000000000,AP:AP)), 1) + COUNTIF(AP$4:INDEX(AP:AP, ROW(AP486)), AP486)-1)/'Supporting Calculations'!$B$8</f>
        <v>0.85845588235294112</v>
      </c>
      <c r="AR486" s="26">
        <f>'Segment RDF'!$J$33</f>
        <v>20</v>
      </c>
      <c r="AS486" s="67">
        <f t="shared" si="150"/>
        <v>17.169117647058822</v>
      </c>
      <c r="AT486" s="69"/>
      <c r="AU486" s="119">
        <f t="shared" si="151"/>
        <v>38.731617647058826</v>
      </c>
      <c r="AV486" s="56">
        <f t="shared" si="152"/>
        <v>81.213235294117652</v>
      </c>
      <c r="AW486" s="24"/>
      <c r="AX486" s="119">
        <f>(_xlfn.RANK.EQ(AU486, AU$4:INDEX(AU:AU, MATCH(1000000000000,AU:AU)), 1) + COUNTIF(AU$4:INDEX(AU:AU, ROW(AU486)), AU486)-1)/'Supporting Calculations'!$B$8*100</f>
        <v>38.419117647058826</v>
      </c>
      <c r="AY486" s="58">
        <f>(_xlfn.RANK.EQ(AV486, AV$4:INDEX(AV:AV, MATCH(10000000000,AV:AV)), 1) + COUNTIF(AV$4:INDEX(AV:AV, ROW(AV486)), AV486)-1)/'Supporting Calculations'!$B$8*100</f>
        <v>93.19852941176471</v>
      </c>
      <c r="AZ486" s="70">
        <f t="shared" si="153"/>
        <v>131.61764705882354</v>
      </c>
      <c r="BA486" s="24"/>
      <c r="BB486" s="14">
        <f>IF(AND(AX486&gt;='Supporting Calculations'!$B$4,AY486&gt;='Supporting Calculations'!$C$4) = TRUE,1,IF(AND(AX486&gt;'Supporting Calculations'!$B$4,AY486&lt;'Supporting Calculations'!$C$4) = TRUE, 2,IF(AND(AX486&lt;'Supporting Calculations'!$B$4,AY486&gt;'Supporting Calculations'!$C$4) = TRUE,3,IF(AND(AX486&lt;='Supporting Calculations'!$B$4,AY486&lt;='Supporting Calculations'!$C$4) = TRUE, 4,0))))</f>
        <v>3</v>
      </c>
      <c r="BC486" s="44" t="str">
        <f t="shared" si="154"/>
        <v>Medium</v>
      </c>
      <c r="BE486" s="84" t="e">
        <f t="shared" si="155"/>
        <v>#N/A</v>
      </c>
      <c r="BF486" s="86" t="e">
        <f t="shared" si="156"/>
        <v>#N/A</v>
      </c>
      <c r="BG486" s="88">
        <f t="shared" si="157"/>
        <v>93.19852941176471</v>
      </c>
      <c r="BI486" s="14">
        <f t="shared" si="158"/>
        <v>606</v>
      </c>
      <c r="BJ486" s="121">
        <f>BI486/'Supporting Calculations'!$B$8</f>
        <v>0.55698529411764708</v>
      </c>
      <c r="BK486" s="21">
        <f>SUM(T486:INDEX(T:T, MATCH(100000000000000,T:T)))/SUM((T$4:INDEX(T:T, MATCH(1E+30,T:T))))</f>
        <v>0.94391623189502605</v>
      </c>
      <c r="BL486" s="21">
        <f>SUM(H486:INDEX(H:H, MATCH(100000000000000,H:H)))/SUM((H$4:INDEX(H:H, MATCH(100000000000000,H:H))))</f>
        <v>0.96007207407555706</v>
      </c>
      <c r="BM486" s="21">
        <f>SUM(O486:INDEX(O:O, MATCH(100000000000000,O:O)))/SUM((O$4:INDEX(O:O, MATCH(1E+30,O:O))))</f>
        <v>0.94391623189502605</v>
      </c>
      <c r="BN486" s="132">
        <f>SUM(F486:INDEX(F:F, MATCH(100000000000000,F:F)))/SUM((F$4:INDEX(F:F, MATCH(1E+30,F:F))))</f>
        <v>0.93092546935806497</v>
      </c>
      <c r="BQ486" s="28"/>
    </row>
    <row r="487" spans="1:69" ht="15.75" customHeight="1">
      <c r="A487" s="89"/>
      <c r="B487" s="124" t="s">
        <v>136</v>
      </c>
      <c r="C487" s="74"/>
      <c r="D487" s="28"/>
      <c r="E487" s="45">
        <v>6774727</v>
      </c>
      <c r="F487" s="23">
        <v>209174</v>
      </c>
      <c r="G487" s="23">
        <v>6774727</v>
      </c>
      <c r="H487" s="23">
        <v>57816.45</v>
      </c>
      <c r="I487" s="43">
        <v>385443</v>
      </c>
      <c r="J487" s="23"/>
      <c r="K487" s="45"/>
      <c r="L487" s="23"/>
      <c r="M487" s="43"/>
      <c r="N487" s="23"/>
      <c r="O487" s="112">
        <f t="shared" si="140"/>
        <v>6774727</v>
      </c>
      <c r="P487" s="24">
        <f>_xlfn.RANK.EQ(O487, O$4:INDEX(O:O, MATCH(100000000000000,O:O)), 0) + COUNTIF(O$4:INDEX(O:O, ROW(O487)), O487)-1</f>
        <v>605</v>
      </c>
      <c r="Q487" s="25">
        <f>(_xlfn.RANK.EQ(P487, P$4:INDEX(P:P, MATCH(1000000000000,P:P)), 0) + COUNTIF(P$4:INDEX(P:P, ROW(P487)), P487)-1)/'Supporting Calculations'!$B$8</f>
        <v>0.44485294117647056</v>
      </c>
      <c r="R487" s="26">
        <f>'Segment RDF'!$F$33</f>
        <v>40</v>
      </c>
      <c r="S487" s="56">
        <f t="shared" si="141"/>
        <v>17.794117647058822</v>
      </c>
      <c r="T487" s="113">
        <f t="shared" si="142"/>
        <v>6774727</v>
      </c>
      <c r="U487" s="24">
        <f>_xlfn.RANK.EQ(T487, T$4:INDEX(T:T, MATCH(100000000000000,T:T)), 0) + COUNTIF(T$4:INDEX(T:T, ROW(T487)), T487)-1</f>
        <v>605</v>
      </c>
      <c r="V487" s="25">
        <f>(_xlfn.RANK.EQ(U487, U$4:INDEX(U:U, MATCH(1000000000000,U:U)), 0) + COUNTIF(U$4:INDEX(U:U, ROW(U487)), U487)-1)/'Supporting Calculations'!$B$8</f>
        <v>0.44485294117647056</v>
      </c>
      <c r="W487" s="26">
        <f>'Segment RDF'!$H$33</f>
        <v>40</v>
      </c>
      <c r="X487" s="56">
        <f t="shared" si="143"/>
        <v>17.794117647058822</v>
      </c>
      <c r="Y487" s="58">
        <f t="shared" si="144"/>
        <v>385443</v>
      </c>
      <c r="Z487" s="24">
        <f>_xlfn.RANK.EQ(Y487, Y$4:INDEX(Y:Y, MATCH(100000000000000,Y:Y)), 0) + COUNTIF(Y$4:INDEX(Y:Y, ROW(Y487)), Y487)-1</f>
        <v>560</v>
      </c>
      <c r="AA487" s="25">
        <f>(_xlfn.RANK.EQ(Z487, Z$4:INDEX(Z:Z, MATCH(1000000000000,Z:Z)), 0) + COUNTIF(Z$4:INDEX(Z:Z, ROW(Z487)), Z487)-1)/'Supporting Calculations'!$B$8</f>
        <v>0.48621323529411764</v>
      </c>
      <c r="AB487" s="26">
        <f>'Segment RDF'!$J$33</f>
        <v>20</v>
      </c>
      <c r="AC487" s="56">
        <f t="shared" si="145"/>
        <v>9.7242647058823533</v>
      </c>
      <c r="AD487" s="26"/>
      <c r="AE487" s="66">
        <f t="shared" si="146"/>
        <v>3.0875635283901477E-2</v>
      </c>
      <c r="AF487" s="24">
        <f>_xlfn.RANK.EQ(AE487, AE$4:INDEX(AE:AE, MATCH(1000000000000,AE:AE)), 0) + COUNTIF(AE$4:INDEX(AE:AE, ROW(AE487)), AE487)-1</f>
        <v>641</v>
      </c>
      <c r="AG487" s="25">
        <f>(_xlfn.RANK.EQ(AF487, AF$4:INDEX(AF:AF, MATCH(1000000000000,AF:AF)), 1) + COUNTIF(AF$4:INDEX(AF:AF, ROW(AF487)), AF487)-1)/'Supporting Calculations'!$B$8</f>
        <v>0.58915441176470584</v>
      </c>
      <c r="AH487" s="26">
        <f>'Segment RDF'!$F$33</f>
        <v>40</v>
      </c>
      <c r="AI487" s="67">
        <f t="shared" si="147"/>
        <v>23.566176470588232</v>
      </c>
      <c r="AJ487" s="68">
        <f t="shared" si="148"/>
        <v>8.534137242725795E-3</v>
      </c>
      <c r="AK487" s="24">
        <f>_xlfn.RANK.EQ(AJ487, AJ$4:INDEX(AJ:AJ, MATCH(1000000000000,AJ:AJ)), 0) + COUNTIF(AJ$4:INDEX(AJ:AJ, ROW(AJ487)), AJ487)-1</f>
        <v>451</v>
      </c>
      <c r="AL487" s="25">
        <f>(_xlfn.RANK.EQ(AK487, AK$4:INDEX(AK:AK, MATCH(1000000000000,AK:AK)), 1) + COUNTIF(AK$4:INDEX(AK:AK, ROW(AK487)), AK487)-1)/'Supporting Calculations'!$B$8</f>
        <v>0.41452205882352944</v>
      </c>
      <c r="AM487" s="26">
        <f>'Segment RDF'!$H$33</f>
        <v>40</v>
      </c>
      <c r="AN487" s="67">
        <f t="shared" si="149"/>
        <v>16.580882352941178</v>
      </c>
      <c r="AO487" s="69">
        <f t="shared" si="159"/>
        <v>5.6894248284838633E-2</v>
      </c>
      <c r="AP487" s="24">
        <f>_xlfn.RANK.EQ(AO487, AO$4:INDEX(AO:AO, MATCH(1000000000000,AO:AO)), 0) + COUNTIF(AO$4:INDEX(AO:AO, ROW(AO487)), AO487)-1</f>
        <v>540</v>
      </c>
      <c r="AQ487" s="25">
        <f>(_xlfn.RANK.EQ(AP487, AP$4:INDEX(AP:AP, MATCH(1000000000000,AP:AP)), 1) + COUNTIF(AP$4:INDEX(AP:AP, ROW(AP487)), AP487)-1)/'Supporting Calculations'!$B$8</f>
        <v>0.49632352941176472</v>
      </c>
      <c r="AR487" s="26">
        <f>'Segment RDF'!$J$33</f>
        <v>20</v>
      </c>
      <c r="AS487" s="67">
        <f t="shared" si="150"/>
        <v>9.9264705882352935</v>
      </c>
      <c r="AT487" s="69"/>
      <c r="AU487" s="119">
        <f t="shared" si="151"/>
        <v>45.3125</v>
      </c>
      <c r="AV487" s="56">
        <f t="shared" si="152"/>
        <v>50.073529411764696</v>
      </c>
      <c r="AW487" s="24"/>
      <c r="AX487" s="119">
        <f>(_xlfn.RANK.EQ(AU487, AU$4:INDEX(AU:AU, MATCH(1000000000000,AU:AU)), 1) + COUNTIF(AU$4:INDEX(AU:AU, ROW(AU487)), AU487)-1)/'Supporting Calculations'!$B$8*100</f>
        <v>45.86397058823529</v>
      </c>
      <c r="AY487" s="58">
        <f>(_xlfn.RANK.EQ(AV487, AV$4:INDEX(AV:AV, MATCH(10000000000,AV:AV)), 1) + COUNTIF(AV$4:INDEX(AV:AV, ROW(AV487)), AV487)-1)/'Supporting Calculations'!$B$8*100</f>
        <v>46.966911764705884</v>
      </c>
      <c r="AZ487" s="70">
        <f t="shared" si="153"/>
        <v>92.830882352941174</v>
      </c>
      <c r="BA487" s="24"/>
      <c r="BB487" s="14">
        <f>IF(AND(AX487&gt;='Supporting Calculations'!$B$4,AY487&gt;='Supporting Calculations'!$C$4) = TRUE,1,IF(AND(AX487&gt;'Supporting Calculations'!$B$4,AY487&lt;'Supporting Calculations'!$C$4) = TRUE, 2,IF(AND(AX487&lt;'Supporting Calculations'!$B$4,AY487&gt;'Supporting Calculations'!$C$4) = TRUE,3,IF(AND(AX487&lt;='Supporting Calculations'!$B$4,AY487&lt;='Supporting Calculations'!$C$4) = TRUE, 4,0))))</f>
        <v>4</v>
      </c>
      <c r="BC487" s="44" t="str">
        <f t="shared" si="154"/>
        <v>Low</v>
      </c>
      <c r="BE487" s="84" t="e">
        <f t="shared" si="155"/>
        <v>#N/A</v>
      </c>
      <c r="BF487" s="86" t="e">
        <f t="shared" si="156"/>
        <v>#N/A</v>
      </c>
      <c r="BG487" s="88">
        <f t="shared" si="157"/>
        <v>46.966911764705884</v>
      </c>
      <c r="BI487" s="14">
        <f t="shared" si="158"/>
        <v>605</v>
      </c>
      <c r="BJ487" s="121">
        <f>BI487/'Supporting Calculations'!$B$8</f>
        <v>0.5560661764705882</v>
      </c>
      <c r="BK487" s="21">
        <f>SUM(T487:INDEX(T:T, MATCH(100000000000000,T:T)))/SUM((T$4:INDEX(T:T, MATCH(1E+30,T:T))))</f>
        <v>0.94371381314153913</v>
      </c>
      <c r="BL487" s="21">
        <f>SUM(H487:INDEX(H:H, MATCH(100000000000000,H:H)))/SUM((H$4:INDEX(H:H, MATCH(100000000000000,H:H))))</f>
        <v>0.96006469845873132</v>
      </c>
      <c r="BM487" s="21">
        <f>SUM(O487:INDEX(O:O, MATCH(100000000000000,O:O)))/SUM((O$4:INDEX(O:O, MATCH(1E+30,O:O))))</f>
        <v>0.94371381314153913</v>
      </c>
      <c r="BN487" s="132">
        <f>SUM(F487:INDEX(F:F, MATCH(100000000000000,F:F)))/SUM((F$4:INDEX(F:F, MATCH(1E+30,F:F))))</f>
        <v>0.93089844655913567</v>
      </c>
      <c r="BQ487" s="28"/>
    </row>
    <row r="488" spans="1:69" ht="15.75" customHeight="1">
      <c r="A488" s="89"/>
      <c r="B488" s="124" t="s">
        <v>131</v>
      </c>
      <c r="C488" s="74"/>
      <c r="D488" s="28"/>
      <c r="E488" s="45">
        <v>6775077.71</v>
      </c>
      <c r="F488" s="23">
        <v>345351</v>
      </c>
      <c r="G488" s="23">
        <v>6775077.71</v>
      </c>
      <c r="H488" s="23">
        <v>0</v>
      </c>
      <c r="I488" s="43">
        <v>557255.03</v>
      </c>
      <c r="J488" s="23"/>
      <c r="K488" s="45"/>
      <c r="L488" s="23"/>
      <c r="M488" s="43"/>
      <c r="N488" s="23"/>
      <c r="O488" s="112">
        <f t="shared" si="140"/>
        <v>6775077.71</v>
      </c>
      <c r="P488" s="24">
        <f>_xlfn.RANK.EQ(O488, O$4:INDEX(O:O, MATCH(100000000000000,O:O)), 0) + COUNTIF(O$4:INDEX(O:O, ROW(O488)), O488)-1</f>
        <v>604</v>
      </c>
      <c r="Q488" s="25">
        <f>(_xlfn.RANK.EQ(P488, P$4:INDEX(P:P, MATCH(1000000000000,P:P)), 0) + COUNTIF(P$4:INDEX(P:P, ROW(P488)), P488)-1)/'Supporting Calculations'!$B$8</f>
        <v>0.44577205882352944</v>
      </c>
      <c r="R488" s="26">
        <f>'Segment RDF'!$F$33</f>
        <v>40</v>
      </c>
      <c r="S488" s="56">
        <f t="shared" si="141"/>
        <v>17.830882352941178</v>
      </c>
      <c r="T488" s="113">
        <f t="shared" si="142"/>
        <v>6775077.71</v>
      </c>
      <c r="U488" s="24">
        <f>_xlfn.RANK.EQ(T488, T$4:INDEX(T:T, MATCH(100000000000000,T:T)), 0) + COUNTIF(T$4:INDEX(T:T, ROW(T488)), T488)-1</f>
        <v>604</v>
      </c>
      <c r="V488" s="25">
        <f>(_xlfn.RANK.EQ(U488, U$4:INDEX(U:U, MATCH(1000000000000,U:U)), 0) + COUNTIF(U$4:INDEX(U:U, ROW(U488)), U488)-1)/'Supporting Calculations'!$B$8</f>
        <v>0.44577205882352944</v>
      </c>
      <c r="W488" s="26">
        <f>'Segment RDF'!$H$33</f>
        <v>40</v>
      </c>
      <c r="X488" s="56">
        <f t="shared" si="143"/>
        <v>17.830882352941178</v>
      </c>
      <c r="Y488" s="58">
        <f t="shared" si="144"/>
        <v>557255.03</v>
      </c>
      <c r="Z488" s="24">
        <f>_xlfn.RANK.EQ(Y488, Y$4:INDEX(Y:Y, MATCH(100000000000000,Y:Y)), 0) + COUNTIF(Y$4:INDEX(Y:Y, ROW(Y488)), Y488)-1</f>
        <v>477</v>
      </c>
      <c r="AA488" s="25">
        <f>(_xlfn.RANK.EQ(Z488, Z$4:INDEX(Z:Z, MATCH(1000000000000,Z:Z)), 0) + COUNTIF(Z$4:INDEX(Z:Z, ROW(Z488)), Z488)-1)/'Supporting Calculations'!$B$8</f>
        <v>0.5625</v>
      </c>
      <c r="AB488" s="26">
        <f>'Segment RDF'!$J$33</f>
        <v>20</v>
      </c>
      <c r="AC488" s="56">
        <f t="shared" si="145"/>
        <v>11.25</v>
      </c>
      <c r="AD488" s="26"/>
      <c r="AE488" s="66">
        <f t="shared" si="146"/>
        <v>5.0973732668816871E-2</v>
      </c>
      <c r="AF488" s="24">
        <f>_xlfn.RANK.EQ(AE488, AE$4:INDEX(AE:AE, MATCH(1000000000000,AE:AE)), 0) + COUNTIF(AE$4:INDEX(AE:AE, ROW(AE488)), AE488)-1</f>
        <v>491</v>
      </c>
      <c r="AG488" s="25">
        <f>(_xlfn.RANK.EQ(AF488, AF$4:INDEX(AF:AF, MATCH(1000000000000,AF:AF)), 1) + COUNTIF(AF$4:INDEX(AF:AF, ROW(AF488)), AF488)-1)/'Supporting Calculations'!$B$8</f>
        <v>0.45128676470588236</v>
      </c>
      <c r="AH488" s="26">
        <f>'Segment RDF'!$F$33</f>
        <v>40</v>
      </c>
      <c r="AI488" s="67">
        <f t="shared" si="147"/>
        <v>18.051470588235293</v>
      </c>
      <c r="AJ488" s="68">
        <f t="shared" si="148"/>
        <v>0</v>
      </c>
      <c r="AK488" s="24">
        <f>_xlfn.RANK.EQ(AJ488, AJ$4:INDEX(AJ:AJ, MATCH(1000000000000,AJ:AJ)), 0) + COUNTIF(AJ$4:INDEX(AJ:AJ, ROW(AJ488)), AJ488)-1</f>
        <v>965</v>
      </c>
      <c r="AL488" s="25">
        <f>(_xlfn.RANK.EQ(AK488, AK$4:INDEX(AK:AK, MATCH(1000000000000,AK:AK)), 1) + COUNTIF(AK$4:INDEX(AK:AK, ROW(AK488)), AK488)-1)/'Supporting Calculations'!$B$8</f>
        <v>0.88694852941176472</v>
      </c>
      <c r="AM488" s="26">
        <f>'Segment RDF'!$H$33</f>
        <v>40</v>
      </c>
      <c r="AN488" s="67">
        <f t="shared" si="149"/>
        <v>35.477941176470587</v>
      </c>
      <c r="AO488" s="69">
        <f t="shared" si="159"/>
        <v>8.225072151976838E-2</v>
      </c>
      <c r="AP488" s="24">
        <f>_xlfn.RANK.EQ(AO488, AO$4:INDEX(AO:AO, MATCH(1000000000000,AO:AO)), 0) + COUNTIF(AO$4:INDEX(AO:AO, ROW(AO488)), AO488)-1</f>
        <v>414</v>
      </c>
      <c r="AQ488" s="25">
        <f>(_xlfn.RANK.EQ(AP488, AP$4:INDEX(AP:AP, MATCH(1000000000000,AP:AP)), 1) + COUNTIF(AP$4:INDEX(AP:AP, ROW(AP488)), AP488)-1)/'Supporting Calculations'!$B$8</f>
        <v>0.38051470588235292</v>
      </c>
      <c r="AR488" s="26">
        <f>'Segment RDF'!$J$33</f>
        <v>20</v>
      </c>
      <c r="AS488" s="67">
        <f t="shared" si="150"/>
        <v>7.610294117647058</v>
      </c>
      <c r="AT488" s="69"/>
      <c r="AU488" s="119">
        <f t="shared" si="151"/>
        <v>46.911764705882355</v>
      </c>
      <c r="AV488" s="56">
        <f t="shared" si="152"/>
        <v>61.139705882352942</v>
      </c>
      <c r="AW488" s="24"/>
      <c r="AX488" s="119">
        <f>(_xlfn.RANK.EQ(AU488, AU$4:INDEX(AU:AU, MATCH(1000000000000,AU:AU)), 1) + COUNTIF(AU$4:INDEX(AU:AU, ROW(AU488)), AU488)-1)/'Supporting Calculations'!$B$8*100</f>
        <v>47.242647058823529</v>
      </c>
      <c r="AY488" s="58">
        <f>(_xlfn.RANK.EQ(AV488, AV$4:INDEX(AV:AV, MATCH(10000000000,AV:AV)), 1) + COUNTIF(AV$4:INDEX(AV:AV, ROW(AV488)), AV488)-1)/'Supporting Calculations'!$B$8*100</f>
        <v>64.705882352941174</v>
      </c>
      <c r="AZ488" s="70">
        <f t="shared" si="153"/>
        <v>111.9485294117647</v>
      </c>
      <c r="BA488" s="24"/>
      <c r="BB488" s="14">
        <f>IF(AND(AX488&gt;='Supporting Calculations'!$B$4,AY488&gt;='Supporting Calculations'!$C$4) = TRUE,1,IF(AND(AX488&gt;'Supporting Calculations'!$B$4,AY488&lt;'Supporting Calculations'!$C$4) = TRUE, 2,IF(AND(AX488&lt;'Supporting Calculations'!$B$4,AY488&gt;'Supporting Calculations'!$C$4) = TRUE,3,IF(AND(AX488&lt;='Supporting Calculations'!$B$4,AY488&lt;='Supporting Calculations'!$C$4) = TRUE, 4,0))))</f>
        <v>4</v>
      </c>
      <c r="BC488" s="44" t="str">
        <f t="shared" si="154"/>
        <v>Low</v>
      </c>
      <c r="BE488" s="84">
        <f t="shared" si="155"/>
        <v>64.705882352941174</v>
      </c>
      <c r="BF488" s="86" t="e">
        <f t="shared" si="156"/>
        <v>#N/A</v>
      </c>
      <c r="BG488" s="88" t="e">
        <f t="shared" si="157"/>
        <v>#N/A</v>
      </c>
      <c r="BI488" s="14">
        <f t="shared" si="158"/>
        <v>604</v>
      </c>
      <c r="BJ488" s="121">
        <f>BI488/'Supporting Calculations'!$B$8</f>
        <v>0.55514705882352944</v>
      </c>
      <c r="BK488" s="21">
        <f>SUM(T488:INDEX(T:T, MATCH(100000000000000,T:T)))/SUM((T$4:INDEX(T:T, MATCH(1E+30,T:T))))</f>
        <v>0.94351059757334721</v>
      </c>
      <c r="BL488" s="21">
        <f>SUM(H488:INDEX(H:H, MATCH(100000000000000,H:H)))/SUM((H$4:INDEX(H:H, MATCH(100000000000000,H:H))))</f>
        <v>0.95995240800496284</v>
      </c>
      <c r="BM488" s="21">
        <f>SUM(O488:INDEX(O:O, MATCH(100000000000000,O:O)))/SUM((O$4:INDEX(O:O, MATCH(1E+30,O:O))))</f>
        <v>0.94351059757334721</v>
      </c>
      <c r="BN488" s="132">
        <f>SUM(F488:INDEX(F:F, MATCH(100000000000000,F:F)))/SUM((F$4:INDEX(F:F, MATCH(1E+30,F:F))))</f>
        <v>0.93077166983677373</v>
      </c>
      <c r="BQ488" s="28"/>
    </row>
    <row r="489" spans="1:69" ht="15.75" customHeight="1">
      <c r="A489" s="89"/>
      <c r="B489" s="124" t="s">
        <v>131</v>
      </c>
      <c r="C489" s="74"/>
      <c r="D489" s="28"/>
      <c r="E489" s="45">
        <v>6786300</v>
      </c>
      <c r="F489" s="23">
        <v>55780</v>
      </c>
      <c r="G489" s="23">
        <v>6786300</v>
      </c>
      <c r="H489" s="23">
        <v>30660.3</v>
      </c>
      <c r="I489" s="43">
        <v>204402</v>
      </c>
      <c r="J489" s="23"/>
      <c r="K489" s="45"/>
      <c r="L489" s="23"/>
      <c r="M489" s="43"/>
      <c r="N489" s="23"/>
      <c r="O489" s="112">
        <f t="shared" si="140"/>
        <v>6786300</v>
      </c>
      <c r="P489" s="24">
        <f>_xlfn.RANK.EQ(O489, O$4:INDEX(O:O, MATCH(100000000000000,O:O)), 0) + COUNTIF(O$4:INDEX(O:O, ROW(O489)), O489)-1</f>
        <v>603</v>
      </c>
      <c r="Q489" s="25">
        <f>(_xlfn.RANK.EQ(P489, P$4:INDEX(P:P, MATCH(1000000000000,P:P)), 0) + COUNTIF(P$4:INDEX(P:P, ROW(P489)), P489)-1)/'Supporting Calculations'!$B$8</f>
        <v>0.44669117647058826</v>
      </c>
      <c r="R489" s="26">
        <f>'Segment RDF'!$F$33</f>
        <v>40</v>
      </c>
      <c r="S489" s="56">
        <f t="shared" si="141"/>
        <v>17.867647058823529</v>
      </c>
      <c r="T489" s="113">
        <f t="shared" si="142"/>
        <v>6786300</v>
      </c>
      <c r="U489" s="24">
        <f>_xlfn.RANK.EQ(T489, T$4:INDEX(T:T, MATCH(100000000000000,T:T)), 0) + COUNTIF(T$4:INDEX(T:T, ROW(T489)), T489)-1</f>
        <v>603</v>
      </c>
      <c r="V489" s="25">
        <f>(_xlfn.RANK.EQ(U489, U$4:INDEX(U:U, MATCH(1000000000000,U:U)), 0) + COUNTIF(U$4:INDEX(U:U, ROW(U489)), U489)-1)/'Supporting Calculations'!$B$8</f>
        <v>0.44669117647058826</v>
      </c>
      <c r="W489" s="26">
        <f>'Segment RDF'!$H$33</f>
        <v>40</v>
      </c>
      <c r="X489" s="56">
        <f t="shared" si="143"/>
        <v>17.867647058823529</v>
      </c>
      <c r="Y489" s="58">
        <f t="shared" si="144"/>
        <v>204402</v>
      </c>
      <c r="Z489" s="24">
        <f>_xlfn.RANK.EQ(Y489, Y$4:INDEX(Y:Y, MATCH(100000000000000,Y:Y)), 0) + COUNTIF(Y$4:INDEX(Y:Y, ROW(Y489)), Y489)-1</f>
        <v>695</v>
      </c>
      <c r="AA489" s="25">
        <f>(_xlfn.RANK.EQ(Z489, Z$4:INDEX(Z:Z, MATCH(1000000000000,Z:Z)), 0) + COUNTIF(Z$4:INDEX(Z:Z, ROW(Z489)), Z489)-1)/'Supporting Calculations'!$B$8</f>
        <v>0.36213235294117646</v>
      </c>
      <c r="AB489" s="26">
        <f>'Segment RDF'!$J$33</f>
        <v>20</v>
      </c>
      <c r="AC489" s="56">
        <f t="shared" si="145"/>
        <v>7.242647058823529</v>
      </c>
      <c r="AD489" s="26"/>
      <c r="AE489" s="66">
        <f t="shared" si="146"/>
        <v>8.2195010535932693E-3</v>
      </c>
      <c r="AF489" s="24">
        <f>_xlfn.RANK.EQ(AE489, AE$4:INDEX(AE:AE, MATCH(1000000000000,AE:AE)), 0) + COUNTIF(AE$4:INDEX(AE:AE, ROW(AE489)), AE489)-1</f>
        <v>885</v>
      </c>
      <c r="AG489" s="25">
        <f>(_xlfn.RANK.EQ(AF489, AF$4:INDEX(AF:AF, MATCH(1000000000000,AF:AF)), 1) + COUNTIF(AF$4:INDEX(AF:AF, ROW(AF489)), AF489)-1)/'Supporting Calculations'!$B$8</f>
        <v>0.81341911764705888</v>
      </c>
      <c r="AH489" s="26">
        <f>'Segment RDF'!$F$33</f>
        <v>40</v>
      </c>
      <c r="AI489" s="67">
        <f t="shared" si="147"/>
        <v>32.536764705882355</v>
      </c>
      <c r="AJ489" s="68">
        <f t="shared" si="148"/>
        <v>4.5179700278502278E-3</v>
      </c>
      <c r="AK489" s="24">
        <f>_xlfn.RANK.EQ(AJ489, AJ$4:INDEX(AJ:AJ, MATCH(1000000000000,AJ:AJ)), 0) + COUNTIF(AJ$4:INDEX(AJ:AJ, ROW(AJ489)), AJ489)-1</f>
        <v>603</v>
      </c>
      <c r="AL489" s="25">
        <f>(_xlfn.RANK.EQ(AK489, AK$4:INDEX(AK:AK, MATCH(1000000000000,AK:AK)), 1) + COUNTIF(AK$4:INDEX(AK:AK, ROW(AK489)), AK489)-1)/'Supporting Calculations'!$B$8</f>
        <v>0.55422794117647056</v>
      </c>
      <c r="AM489" s="26">
        <f>'Segment RDF'!$H$33</f>
        <v>40</v>
      </c>
      <c r="AN489" s="67">
        <f t="shared" si="149"/>
        <v>22.169117647058822</v>
      </c>
      <c r="AO489" s="69">
        <f t="shared" si="159"/>
        <v>3.0119800185668184E-2</v>
      </c>
      <c r="AP489" s="24">
        <f>_xlfn.RANK.EQ(AO489, AO$4:INDEX(AO:AO, MATCH(1000000000000,AO:AO)), 0) + COUNTIF(AO$4:INDEX(AO:AO, ROW(AO489)), AO489)-1</f>
        <v>703</v>
      </c>
      <c r="AQ489" s="25">
        <f>(_xlfn.RANK.EQ(AP489, AP$4:INDEX(AP:AP, MATCH(1000000000000,AP:AP)), 1) + COUNTIF(AP$4:INDEX(AP:AP, ROW(AP489)), AP489)-1)/'Supporting Calculations'!$B$8</f>
        <v>0.64613970588235292</v>
      </c>
      <c r="AR489" s="26">
        <f>'Segment RDF'!$J$33</f>
        <v>20</v>
      </c>
      <c r="AS489" s="67">
        <f t="shared" si="150"/>
        <v>12.922794117647058</v>
      </c>
      <c r="AT489" s="69"/>
      <c r="AU489" s="119">
        <f t="shared" si="151"/>
        <v>42.977941176470587</v>
      </c>
      <c r="AV489" s="56">
        <f t="shared" si="152"/>
        <v>67.628676470588232</v>
      </c>
      <c r="AW489" s="24"/>
      <c r="AX489" s="119">
        <f>(_xlfn.RANK.EQ(AU489, AU$4:INDEX(AU:AU, MATCH(1000000000000,AU:AU)), 1) + COUNTIF(AU$4:INDEX(AU:AU, ROW(AU489)), AU489)-1)/'Supporting Calculations'!$B$8*100</f>
        <v>43.382352941176471</v>
      </c>
      <c r="AY489" s="58">
        <f>(_xlfn.RANK.EQ(AV489, AV$4:INDEX(AV:AV, MATCH(10000000000,AV:AV)), 1) + COUNTIF(AV$4:INDEX(AV:AV, ROW(AV489)), AV489)-1)/'Supporting Calculations'!$B$8*100</f>
        <v>75.827205882352942</v>
      </c>
      <c r="AZ489" s="70">
        <f t="shared" si="153"/>
        <v>119.20955882352942</v>
      </c>
      <c r="BA489" s="24"/>
      <c r="BB489" s="14">
        <f>IF(AND(AX489&gt;='Supporting Calculations'!$B$4,AY489&gt;='Supporting Calculations'!$C$4) = TRUE,1,IF(AND(AX489&gt;'Supporting Calculations'!$B$4,AY489&lt;'Supporting Calculations'!$C$4) = TRUE, 2,IF(AND(AX489&lt;'Supporting Calculations'!$B$4,AY489&gt;'Supporting Calculations'!$C$4) = TRUE,3,IF(AND(AX489&lt;='Supporting Calculations'!$B$4,AY489&lt;='Supporting Calculations'!$C$4) = TRUE, 4,0))))</f>
        <v>4</v>
      </c>
      <c r="BC489" s="44" t="str">
        <f t="shared" si="154"/>
        <v>Low</v>
      </c>
      <c r="BE489" s="84" t="e">
        <f t="shared" si="155"/>
        <v>#N/A</v>
      </c>
      <c r="BF489" s="86" t="e">
        <f t="shared" si="156"/>
        <v>#N/A</v>
      </c>
      <c r="BG489" s="88">
        <f t="shared" si="157"/>
        <v>75.827205882352942</v>
      </c>
      <c r="BI489" s="14">
        <f t="shared" si="158"/>
        <v>603</v>
      </c>
      <c r="BJ489" s="121">
        <f>BI489/'Supporting Calculations'!$B$8</f>
        <v>0.55422794117647056</v>
      </c>
      <c r="BK489" s="21">
        <f>SUM(T489:INDEX(T:T, MATCH(100000000000000,T:T)))/SUM((T$4:INDEX(T:T, MATCH(1E+30,T:T))))</f>
        <v>0.94330737148521382</v>
      </c>
      <c r="BL489" s="21">
        <f>SUM(H489:INDEX(H:H, MATCH(100000000000000,H:H)))/SUM((H$4:INDEX(H:H, MATCH(100000000000000,H:H))))</f>
        <v>0.95995240800496284</v>
      </c>
      <c r="BM489" s="21">
        <f>SUM(O489:INDEX(O:O, MATCH(100000000000000,O:O)))/SUM((O$4:INDEX(O:O, MATCH(1E+30,O:O))))</f>
        <v>0.94330737148521382</v>
      </c>
      <c r="BN489" s="132">
        <f>SUM(F489:INDEX(F:F, MATCH(100000000000000,F:F)))/SUM((F$4:INDEX(F:F, MATCH(1E+30,F:F))))</f>
        <v>0.93056235860380776</v>
      </c>
      <c r="BQ489" s="28"/>
    </row>
    <row r="490" spans="1:69" ht="15.75" customHeight="1">
      <c r="A490" s="89"/>
      <c r="B490" s="124" t="s">
        <v>135</v>
      </c>
      <c r="C490" s="74"/>
      <c r="D490" s="28"/>
      <c r="E490" s="45">
        <v>6795186.8099999996</v>
      </c>
      <c r="F490" s="23">
        <v>948926</v>
      </c>
      <c r="G490" s="23">
        <v>6795186.8099999996</v>
      </c>
      <c r="H490" s="23">
        <v>0</v>
      </c>
      <c r="I490" s="43">
        <v>1292739.3799999999</v>
      </c>
      <c r="J490" s="23"/>
      <c r="K490" s="45"/>
      <c r="L490" s="23"/>
      <c r="M490" s="43"/>
      <c r="N490" s="23"/>
      <c r="O490" s="112">
        <f t="shared" si="140"/>
        <v>6795186.8099999996</v>
      </c>
      <c r="P490" s="24">
        <f>_xlfn.RANK.EQ(O490, O$4:INDEX(O:O, MATCH(100000000000000,O:O)), 0) + COUNTIF(O$4:INDEX(O:O, ROW(O490)), O490)-1</f>
        <v>602</v>
      </c>
      <c r="Q490" s="25">
        <f>(_xlfn.RANK.EQ(P490, P$4:INDEX(P:P, MATCH(1000000000000,P:P)), 0) + COUNTIF(P$4:INDEX(P:P, ROW(P490)), P490)-1)/'Supporting Calculations'!$B$8</f>
        <v>0.44761029411764708</v>
      </c>
      <c r="R490" s="26">
        <f>'Segment RDF'!$F$33</f>
        <v>40</v>
      </c>
      <c r="S490" s="56">
        <f t="shared" si="141"/>
        <v>17.904411764705884</v>
      </c>
      <c r="T490" s="113">
        <f t="shared" si="142"/>
        <v>6795186.8099999996</v>
      </c>
      <c r="U490" s="24">
        <f>_xlfn.RANK.EQ(T490, T$4:INDEX(T:T, MATCH(100000000000000,T:T)), 0) + COUNTIF(T$4:INDEX(T:T, ROW(T490)), T490)-1</f>
        <v>602</v>
      </c>
      <c r="V490" s="25">
        <f>(_xlfn.RANK.EQ(U490, U$4:INDEX(U:U, MATCH(1000000000000,U:U)), 0) + COUNTIF(U$4:INDEX(U:U, ROW(U490)), U490)-1)/'Supporting Calculations'!$B$8</f>
        <v>0.44761029411764708</v>
      </c>
      <c r="W490" s="26">
        <f>'Segment RDF'!$H$33</f>
        <v>40</v>
      </c>
      <c r="X490" s="56">
        <f t="shared" si="143"/>
        <v>17.904411764705884</v>
      </c>
      <c r="Y490" s="58">
        <f t="shared" si="144"/>
        <v>1292739.3799999999</v>
      </c>
      <c r="Z490" s="24">
        <f>_xlfn.RANK.EQ(Y490, Y$4:INDEX(Y:Y, MATCH(100000000000000,Y:Y)), 0) + COUNTIF(Y$4:INDEX(Y:Y, ROW(Y490)), Y490)-1</f>
        <v>313</v>
      </c>
      <c r="AA490" s="25">
        <f>(_xlfn.RANK.EQ(Z490, Z$4:INDEX(Z:Z, MATCH(1000000000000,Z:Z)), 0) + COUNTIF(Z$4:INDEX(Z:Z, ROW(Z490)), Z490)-1)/'Supporting Calculations'!$B$8</f>
        <v>0.71323529411764708</v>
      </c>
      <c r="AB490" s="26">
        <f>'Segment RDF'!$J$33</f>
        <v>20</v>
      </c>
      <c r="AC490" s="56">
        <f t="shared" si="145"/>
        <v>14.264705882352942</v>
      </c>
      <c r="AD490" s="26"/>
      <c r="AE490" s="66">
        <f t="shared" si="146"/>
        <v>0.13964678625222374</v>
      </c>
      <c r="AF490" s="24">
        <f>_xlfn.RANK.EQ(AE490, AE$4:INDEX(AE:AE, MATCH(1000000000000,AE:AE)), 0) + COUNTIF(AE$4:INDEX(AE:AE, ROW(AE490)), AE490)-1</f>
        <v>105</v>
      </c>
      <c r="AG490" s="25">
        <f>(_xlfn.RANK.EQ(AF490, AF$4:INDEX(AF:AF, MATCH(1000000000000,AF:AF)), 1) + COUNTIF(AF$4:INDEX(AF:AF, ROW(AF490)), AF490)-1)/'Supporting Calculations'!$B$8</f>
        <v>9.6507352941176475E-2</v>
      </c>
      <c r="AH490" s="26">
        <f>'Segment RDF'!$F$33</f>
        <v>40</v>
      </c>
      <c r="AI490" s="67">
        <f t="shared" si="147"/>
        <v>3.8602941176470589</v>
      </c>
      <c r="AJ490" s="68">
        <f t="shared" si="148"/>
        <v>0</v>
      </c>
      <c r="AK490" s="24">
        <f>_xlfn.RANK.EQ(AJ490, AJ$4:INDEX(AJ:AJ, MATCH(1000000000000,AJ:AJ)), 0) + COUNTIF(AJ$4:INDEX(AJ:AJ, ROW(AJ490)), AJ490)-1</f>
        <v>966</v>
      </c>
      <c r="AL490" s="25">
        <f>(_xlfn.RANK.EQ(AK490, AK$4:INDEX(AK:AK, MATCH(1000000000000,AK:AK)), 1) + COUNTIF(AK$4:INDEX(AK:AK, ROW(AK490)), AK490)-1)/'Supporting Calculations'!$B$8</f>
        <v>0.88786764705882348</v>
      </c>
      <c r="AM490" s="26">
        <f>'Segment RDF'!$H$33</f>
        <v>40</v>
      </c>
      <c r="AN490" s="67">
        <f t="shared" si="149"/>
        <v>35.514705882352942</v>
      </c>
      <c r="AO490" s="69">
        <f t="shared" si="159"/>
        <v>0.19024339082151001</v>
      </c>
      <c r="AP490" s="24">
        <f>_xlfn.RANK.EQ(AO490, AO$4:INDEX(AO:AO, MATCH(1000000000000,AO:AO)), 0) + COUNTIF(AO$4:INDEX(AO:AO, ROW(AO490)), AO490)-1</f>
        <v>165</v>
      </c>
      <c r="AQ490" s="25">
        <f>(_xlfn.RANK.EQ(AP490, AP$4:INDEX(AP:AP, MATCH(1000000000000,AP:AP)), 1) + COUNTIF(AP$4:INDEX(AP:AP, ROW(AP490)), AP490)-1)/'Supporting Calculations'!$B$8</f>
        <v>0.15165441176470587</v>
      </c>
      <c r="AR490" s="26">
        <f>'Segment RDF'!$J$33</f>
        <v>20</v>
      </c>
      <c r="AS490" s="67">
        <f t="shared" si="150"/>
        <v>3.0330882352941173</v>
      </c>
      <c r="AT490" s="69"/>
      <c r="AU490" s="119">
        <f t="shared" si="151"/>
        <v>50.07352941176471</v>
      </c>
      <c r="AV490" s="56">
        <f t="shared" si="152"/>
        <v>42.408088235294116</v>
      </c>
      <c r="AW490" s="24"/>
      <c r="AX490" s="119">
        <f>(_xlfn.RANK.EQ(AU490, AU$4:INDEX(AU:AU, MATCH(1000000000000,AU:AU)), 1) + COUNTIF(AU$4:INDEX(AU:AU, ROW(AU490)), AU490)-1)/'Supporting Calculations'!$B$8*100</f>
        <v>50.827205882352942</v>
      </c>
      <c r="AY490" s="58">
        <f>(_xlfn.RANK.EQ(AV490, AV$4:INDEX(AV:AV, MATCH(10000000000,AV:AV)), 1) + COUNTIF(AV$4:INDEX(AV:AV, ROW(AV490)), AV490)-1)/'Supporting Calculations'!$B$8*100</f>
        <v>36.856617647058826</v>
      </c>
      <c r="AZ490" s="70">
        <f t="shared" si="153"/>
        <v>87.683823529411768</v>
      </c>
      <c r="BA490" s="24"/>
      <c r="BB490" s="14">
        <f>IF(AND(AX490&gt;='Supporting Calculations'!$B$4,AY490&gt;='Supporting Calculations'!$C$4) = TRUE,1,IF(AND(AX490&gt;'Supporting Calculations'!$B$4,AY490&lt;'Supporting Calculations'!$C$4) = TRUE, 2,IF(AND(AX490&lt;'Supporting Calculations'!$B$4,AY490&gt;'Supporting Calculations'!$C$4) = TRUE,3,IF(AND(AX490&lt;='Supporting Calculations'!$B$4,AY490&lt;='Supporting Calculations'!$C$4) = TRUE, 4,0))))</f>
        <v>4</v>
      </c>
      <c r="BC490" s="44" t="str">
        <f t="shared" si="154"/>
        <v>Low</v>
      </c>
      <c r="BE490" s="84">
        <f t="shared" si="155"/>
        <v>36.856617647058826</v>
      </c>
      <c r="BF490" s="86" t="e">
        <f t="shared" si="156"/>
        <v>#N/A</v>
      </c>
      <c r="BG490" s="88" t="e">
        <f t="shared" si="157"/>
        <v>#N/A</v>
      </c>
      <c r="BI490" s="14">
        <f t="shared" si="158"/>
        <v>602</v>
      </c>
      <c r="BJ490" s="121">
        <f>BI490/'Supporting Calculations'!$B$8</f>
        <v>0.5533088235294118</v>
      </c>
      <c r="BK490" s="21">
        <f>SUM(T490:INDEX(T:T, MATCH(100000000000000,T:T)))/SUM((T$4:INDEX(T:T, MATCH(1E+30,T:T))))</f>
        <v>0.94310380877184974</v>
      </c>
      <c r="BL490" s="21">
        <f>SUM(H490:INDEX(H:H, MATCH(100000000000000,H:H)))/SUM((H$4:INDEX(H:H, MATCH(100000000000000,H:H))))</f>
        <v>0.95989285991787554</v>
      </c>
      <c r="BM490" s="21">
        <f>SUM(O490:INDEX(O:O, MATCH(100000000000000,O:O)))/SUM((O$4:INDEX(O:O, MATCH(1E+30,O:O))))</f>
        <v>0.94310380877184974</v>
      </c>
      <c r="BN490" s="132">
        <f>SUM(F490:INDEX(F:F, MATCH(100000000000000,F:F)))/SUM((F$4:INDEX(F:F, MATCH(1E+30,F:F))))</f>
        <v>0.93052855131622247</v>
      </c>
      <c r="BQ490" s="28"/>
    </row>
    <row r="491" spans="1:69" ht="15.75" customHeight="1">
      <c r="A491" s="89"/>
      <c r="B491" s="124" t="s">
        <v>134</v>
      </c>
      <c r="C491" s="74"/>
      <c r="D491" s="28"/>
      <c r="E491" s="45">
        <v>6796827.04</v>
      </c>
      <c r="F491" s="23">
        <v>742733</v>
      </c>
      <c r="G491" s="23">
        <v>6796827.04</v>
      </c>
      <c r="H491" s="23">
        <v>257402.75</v>
      </c>
      <c r="I491" s="43">
        <v>1716018.32</v>
      </c>
      <c r="J491" s="23"/>
      <c r="K491" s="45"/>
      <c r="L491" s="23"/>
      <c r="M491" s="43"/>
      <c r="N491" s="23"/>
      <c r="O491" s="112">
        <f t="shared" si="140"/>
        <v>6796827.04</v>
      </c>
      <c r="P491" s="24">
        <f>_xlfn.RANK.EQ(O491, O$4:INDEX(O:O, MATCH(100000000000000,O:O)), 0) + COUNTIF(O$4:INDEX(O:O, ROW(O491)), O491)-1</f>
        <v>601</v>
      </c>
      <c r="Q491" s="25">
        <f>(_xlfn.RANK.EQ(P491, P$4:INDEX(P:P, MATCH(1000000000000,P:P)), 0) + COUNTIF(P$4:INDEX(P:P, ROW(P491)), P491)-1)/'Supporting Calculations'!$B$8</f>
        <v>0.4485294117647059</v>
      </c>
      <c r="R491" s="26">
        <f>'Segment RDF'!$F$33</f>
        <v>40</v>
      </c>
      <c r="S491" s="56">
        <f t="shared" si="141"/>
        <v>17.941176470588236</v>
      </c>
      <c r="T491" s="113">
        <f t="shared" si="142"/>
        <v>6796827.04</v>
      </c>
      <c r="U491" s="24">
        <f>_xlfn.RANK.EQ(T491, T$4:INDEX(T:T, MATCH(100000000000000,T:T)), 0) + COUNTIF(T$4:INDEX(T:T, ROW(T491)), T491)-1</f>
        <v>601</v>
      </c>
      <c r="V491" s="25">
        <f>(_xlfn.RANK.EQ(U491, U$4:INDEX(U:U, MATCH(1000000000000,U:U)), 0) + COUNTIF(U$4:INDEX(U:U, ROW(U491)), U491)-1)/'Supporting Calculations'!$B$8</f>
        <v>0.4485294117647059</v>
      </c>
      <c r="W491" s="26">
        <f>'Segment RDF'!$H$33</f>
        <v>40</v>
      </c>
      <c r="X491" s="56">
        <f t="shared" si="143"/>
        <v>17.941176470588236</v>
      </c>
      <c r="Y491" s="58">
        <f t="shared" si="144"/>
        <v>1716018.32</v>
      </c>
      <c r="Z491" s="24">
        <f>_xlfn.RANK.EQ(Y491, Y$4:INDEX(Y:Y, MATCH(100000000000000,Y:Y)), 0) + COUNTIF(Y$4:INDEX(Y:Y, ROW(Y491)), Y491)-1</f>
        <v>258</v>
      </c>
      <c r="AA491" s="25">
        <f>(_xlfn.RANK.EQ(Z491, Z$4:INDEX(Z:Z, MATCH(1000000000000,Z:Z)), 0) + COUNTIF(Z$4:INDEX(Z:Z, ROW(Z491)), Z491)-1)/'Supporting Calculations'!$B$8</f>
        <v>0.76378676470588236</v>
      </c>
      <c r="AB491" s="26">
        <f>'Segment RDF'!$J$33</f>
        <v>20</v>
      </c>
      <c r="AC491" s="56">
        <f t="shared" si="145"/>
        <v>15.275735294117647</v>
      </c>
      <c r="AD491" s="26"/>
      <c r="AE491" s="66">
        <f t="shared" si="146"/>
        <v>0.1092764308447078</v>
      </c>
      <c r="AF491" s="24">
        <f>_xlfn.RANK.EQ(AE491, AE$4:INDEX(AE:AE, MATCH(1000000000000,AE:AE)), 0) + COUNTIF(AE$4:INDEX(AE:AE, ROW(AE491)), AE491)-1</f>
        <v>194</v>
      </c>
      <c r="AG491" s="25">
        <f>(_xlfn.RANK.EQ(AF491, AF$4:INDEX(AF:AF, MATCH(1000000000000,AF:AF)), 1) + COUNTIF(AF$4:INDEX(AF:AF, ROW(AF491)), AF491)-1)/'Supporting Calculations'!$B$8</f>
        <v>0.17830882352941177</v>
      </c>
      <c r="AH491" s="26">
        <f>'Segment RDF'!$F$33</f>
        <v>40</v>
      </c>
      <c r="AI491" s="67">
        <f t="shared" si="147"/>
        <v>7.132352941176471</v>
      </c>
      <c r="AJ491" s="68">
        <f t="shared" si="148"/>
        <v>3.7871016650145625E-2</v>
      </c>
      <c r="AK491" s="24">
        <f>_xlfn.RANK.EQ(AJ491, AJ$4:INDEX(AJ:AJ, MATCH(1000000000000,AJ:AJ)), 0) + COUNTIF(AJ$4:INDEX(AJ:AJ, ROW(AJ491)), AJ491)-1</f>
        <v>74</v>
      </c>
      <c r="AL491" s="25">
        <f>(_xlfn.RANK.EQ(AK491, AK$4:INDEX(AK:AK, MATCH(1000000000000,AK:AK)), 1) + COUNTIF(AK$4:INDEX(AK:AK, ROW(AK491)), AK491)-1)/'Supporting Calculations'!$B$8</f>
        <v>6.8014705882352935E-2</v>
      </c>
      <c r="AM491" s="26">
        <f>'Segment RDF'!$H$33</f>
        <v>40</v>
      </c>
      <c r="AN491" s="67">
        <f t="shared" si="149"/>
        <v>2.7205882352941173</v>
      </c>
      <c r="AO491" s="69">
        <f t="shared" si="159"/>
        <v>0.2524734423726045</v>
      </c>
      <c r="AP491" s="24">
        <f>_xlfn.RANK.EQ(AO491, AO$4:INDEX(AO:AO, MATCH(1000000000000,AO:AO)), 0) + COUNTIF(AO$4:INDEX(AO:AO, ROW(AO491)), AO491)-1</f>
        <v>104</v>
      </c>
      <c r="AQ491" s="25">
        <f>(_xlfn.RANK.EQ(AP491, AP$4:INDEX(AP:AP, MATCH(1000000000000,AP:AP)), 1) + COUNTIF(AP$4:INDEX(AP:AP, ROW(AP491)), AP491)-1)/'Supporting Calculations'!$B$8</f>
        <v>9.5588235294117641E-2</v>
      </c>
      <c r="AR491" s="26">
        <f>'Segment RDF'!$J$33</f>
        <v>20</v>
      </c>
      <c r="AS491" s="67">
        <f t="shared" si="150"/>
        <v>1.9117647058823528</v>
      </c>
      <c r="AT491" s="69"/>
      <c r="AU491" s="119">
        <f t="shared" si="151"/>
        <v>51.158088235294116</v>
      </c>
      <c r="AV491" s="56">
        <f t="shared" si="152"/>
        <v>11.764705882352942</v>
      </c>
      <c r="AW491" s="24"/>
      <c r="AX491" s="119">
        <f>(_xlfn.RANK.EQ(AU491, AU$4:INDEX(AU:AU, MATCH(1000000000000,AU:AU)), 1) + COUNTIF(AU$4:INDEX(AU:AU, ROW(AU491)), AU491)-1)/'Supporting Calculations'!$B$8*100</f>
        <v>52.022058823529413</v>
      </c>
      <c r="AY491" s="58">
        <f>(_xlfn.RANK.EQ(AV491, AV$4:INDEX(AV:AV, MATCH(10000000000,AV:AV)), 1) + COUNTIF(AV$4:INDEX(AV:AV, ROW(AV491)), AV491)-1)/'Supporting Calculations'!$B$8*100</f>
        <v>5.4227941176470589</v>
      </c>
      <c r="AZ491" s="70">
        <f t="shared" si="153"/>
        <v>57.444852941176471</v>
      </c>
      <c r="BA491" s="24"/>
      <c r="BB491" s="14">
        <f>IF(AND(AX491&gt;='Supporting Calculations'!$B$4,AY491&gt;='Supporting Calculations'!$C$4) = TRUE,1,IF(AND(AX491&gt;'Supporting Calculations'!$B$4,AY491&lt;'Supporting Calculations'!$C$4) = TRUE, 2,IF(AND(AX491&lt;'Supporting Calculations'!$B$4,AY491&gt;'Supporting Calculations'!$C$4) = TRUE,3,IF(AND(AX491&lt;='Supporting Calculations'!$B$4,AY491&lt;='Supporting Calculations'!$C$4) = TRUE, 4,0))))</f>
        <v>4</v>
      </c>
      <c r="BC491" s="44" t="str">
        <f t="shared" si="154"/>
        <v>Low</v>
      </c>
      <c r="BE491" s="84" t="e">
        <f t="shared" si="155"/>
        <v>#N/A</v>
      </c>
      <c r="BF491" s="86" t="e">
        <f t="shared" si="156"/>
        <v>#N/A</v>
      </c>
      <c r="BG491" s="88">
        <f t="shared" si="157"/>
        <v>5.4227941176470589</v>
      </c>
      <c r="BI491" s="14">
        <f t="shared" si="158"/>
        <v>601</v>
      </c>
      <c r="BJ491" s="121">
        <f>BI491/'Supporting Calculations'!$B$8</f>
        <v>0.55238970588235292</v>
      </c>
      <c r="BK491" s="21">
        <f>SUM(T491:INDEX(T:T, MATCH(100000000000000,T:T)))/SUM((T$4:INDEX(T:T, MATCH(1E+30,T:T))))</f>
        <v>0.94289997948860871</v>
      </c>
      <c r="BL491" s="21">
        <f>SUM(H491:INDEX(H:H, MATCH(100000000000000,H:H)))/SUM((H$4:INDEX(H:H, MATCH(100000000000000,H:H))))</f>
        <v>0.95989285991787554</v>
      </c>
      <c r="BM491" s="21">
        <f>SUM(O491:INDEX(O:O, MATCH(100000000000000,O:O)))/SUM((O$4:INDEX(O:O, MATCH(1E+30,O:O))))</f>
        <v>0.94289997948860871</v>
      </c>
      <c r="BN491" s="132">
        <f>SUM(F491:INDEX(F:F, MATCH(100000000000000,F:F)))/SUM((F$4:INDEX(F:F, MATCH(1E+30,F:F))))</f>
        <v>0.92995342377626034</v>
      </c>
      <c r="BQ491" s="28"/>
    </row>
    <row r="492" spans="1:69" ht="15.75" customHeight="1">
      <c r="A492" s="89"/>
      <c r="B492" s="124" t="s">
        <v>77</v>
      </c>
      <c r="C492" s="74"/>
      <c r="D492" s="28"/>
      <c r="E492" s="45">
        <v>6796885.3399999999</v>
      </c>
      <c r="F492" s="23">
        <v>325838</v>
      </c>
      <c r="G492" s="23">
        <v>6796885.3399999999</v>
      </c>
      <c r="H492" s="23">
        <v>69693.62</v>
      </c>
      <c r="I492" s="43">
        <v>464624.14</v>
      </c>
      <c r="J492" s="23"/>
      <c r="K492" s="45"/>
      <c r="L492" s="23"/>
      <c r="M492" s="43"/>
      <c r="N492" s="23"/>
      <c r="O492" s="112">
        <f t="shared" si="140"/>
        <v>6796885.3399999999</v>
      </c>
      <c r="P492" s="24">
        <f>_xlfn.RANK.EQ(O492, O$4:INDEX(O:O, MATCH(100000000000000,O:O)), 0) + COUNTIF(O$4:INDEX(O:O, ROW(O492)), O492)-1</f>
        <v>600</v>
      </c>
      <c r="Q492" s="25">
        <f>(_xlfn.RANK.EQ(P492, P$4:INDEX(P:P, MATCH(1000000000000,P:P)), 0) + COUNTIF(P$4:INDEX(P:P, ROW(P492)), P492)-1)/'Supporting Calculations'!$B$8</f>
        <v>0.44944852941176472</v>
      </c>
      <c r="R492" s="26">
        <f>'Segment RDF'!$F$33</f>
        <v>40</v>
      </c>
      <c r="S492" s="56">
        <f t="shared" si="141"/>
        <v>17.977941176470587</v>
      </c>
      <c r="T492" s="113">
        <f t="shared" si="142"/>
        <v>6796885.3399999999</v>
      </c>
      <c r="U492" s="24">
        <f>_xlfn.RANK.EQ(T492, T$4:INDEX(T:T, MATCH(100000000000000,T:T)), 0) + COUNTIF(T$4:INDEX(T:T, ROW(T492)), T492)-1</f>
        <v>600</v>
      </c>
      <c r="V492" s="25">
        <f>(_xlfn.RANK.EQ(U492, U$4:INDEX(U:U, MATCH(1000000000000,U:U)), 0) + COUNTIF(U$4:INDEX(U:U, ROW(U492)), U492)-1)/'Supporting Calculations'!$B$8</f>
        <v>0.44944852941176472</v>
      </c>
      <c r="W492" s="26">
        <f>'Segment RDF'!$H$33</f>
        <v>40</v>
      </c>
      <c r="X492" s="56">
        <f t="shared" si="143"/>
        <v>17.977941176470587</v>
      </c>
      <c r="Y492" s="58">
        <f t="shared" si="144"/>
        <v>464624.14</v>
      </c>
      <c r="Z492" s="24">
        <f>_xlfn.RANK.EQ(Y492, Y$4:INDEX(Y:Y, MATCH(100000000000000,Y:Y)), 0) + COUNTIF(Y$4:INDEX(Y:Y, ROW(Y492)), Y492)-1</f>
        <v>509</v>
      </c>
      <c r="AA492" s="25">
        <f>(_xlfn.RANK.EQ(Z492, Z$4:INDEX(Z:Z, MATCH(1000000000000,Z:Z)), 0) + COUNTIF(Z$4:INDEX(Z:Z, ROW(Z492)), Z492)-1)/'Supporting Calculations'!$B$8</f>
        <v>0.53308823529411764</v>
      </c>
      <c r="AB492" s="26">
        <f>'Segment RDF'!$J$33</f>
        <v>20</v>
      </c>
      <c r="AC492" s="56">
        <f t="shared" si="145"/>
        <v>10.661764705882353</v>
      </c>
      <c r="AD492" s="26"/>
      <c r="AE492" s="66">
        <f t="shared" si="146"/>
        <v>4.7939310978578314E-2</v>
      </c>
      <c r="AF492" s="24">
        <f>_xlfn.RANK.EQ(AE492, AE$4:INDEX(AE:AE, MATCH(1000000000000,AE:AE)), 0) + COUNTIF(AE$4:INDEX(AE:AE, ROW(AE492)), AE492)-1</f>
        <v>506</v>
      </c>
      <c r="AG492" s="25">
        <f>(_xlfn.RANK.EQ(AF492, AF$4:INDEX(AF:AF, MATCH(1000000000000,AF:AF)), 1) + COUNTIF(AF$4:INDEX(AF:AF, ROW(AF492)), AF492)-1)/'Supporting Calculations'!$B$8</f>
        <v>0.46507352941176472</v>
      </c>
      <c r="AH492" s="26">
        <f>'Segment RDF'!$F$33</f>
        <v>40</v>
      </c>
      <c r="AI492" s="67">
        <f t="shared" si="147"/>
        <v>18.602941176470587</v>
      </c>
      <c r="AJ492" s="68">
        <f t="shared" si="148"/>
        <v>1.0253758378098518E-2</v>
      </c>
      <c r="AK492" s="24">
        <f>_xlfn.RANK.EQ(AJ492, AJ$4:INDEX(AJ:AJ, MATCH(1000000000000,AJ:AJ)), 0) + COUNTIF(AJ$4:INDEX(AJ:AJ, ROW(AJ492)), AJ492)-1</f>
        <v>390</v>
      </c>
      <c r="AL492" s="25">
        <f>(_xlfn.RANK.EQ(AK492, AK$4:INDEX(AK:AK, MATCH(1000000000000,AK:AK)), 1) + COUNTIF(AK$4:INDEX(AK:AK, ROW(AK492)), AK492)-1)/'Supporting Calculations'!$B$8</f>
        <v>0.35845588235294118</v>
      </c>
      <c r="AM492" s="26">
        <f>'Segment RDF'!$H$33</f>
        <v>40</v>
      </c>
      <c r="AN492" s="67">
        <f t="shared" si="149"/>
        <v>14.338235294117647</v>
      </c>
      <c r="AO492" s="69">
        <f t="shared" si="159"/>
        <v>6.8358390168164876E-2</v>
      </c>
      <c r="AP492" s="24">
        <f>_xlfn.RANK.EQ(AO492, AO$4:INDEX(AO:AO, MATCH(1000000000000,AO:AO)), 0) + COUNTIF(AO$4:INDEX(AO:AO, ROW(AO492)), AO492)-1</f>
        <v>477</v>
      </c>
      <c r="AQ492" s="25">
        <f>(_xlfn.RANK.EQ(AP492, AP$4:INDEX(AP:AP, MATCH(1000000000000,AP:AP)), 1) + COUNTIF(AP$4:INDEX(AP:AP, ROW(AP492)), AP492)-1)/'Supporting Calculations'!$B$8</f>
        <v>0.43841911764705882</v>
      </c>
      <c r="AR492" s="26">
        <f>'Segment RDF'!$J$33</f>
        <v>20</v>
      </c>
      <c r="AS492" s="67">
        <f t="shared" si="150"/>
        <v>8.7683823529411757</v>
      </c>
      <c r="AT492" s="69"/>
      <c r="AU492" s="119">
        <f t="shared" si="151"/>
        <v>46.617647058823529</v>
      </c>
      <c r="AV492" s="56">
        <f t="shared" si="152"/>
        <v>41.709558823529406</v>
      </c>
      <c r="AW492" s="24"/>
      <c r="AX492" s="119">
        <f>(_xlfn.RANK.EQ(AU492, AU$4:INDEX(AU:AU, MATCH(1000000000000,AU:AU)), 1) + COUNTIF(AU$4:INDEX(AU:AU, ROW(AU492)), AU492)-1)/'Supporting Calculations'!$B$8*100</f>
        <v>46.783088235294116</v>
      </c>
      <c r="AY492" s="58">
        <f>(_xlfn.RANK.EQ(AV492, AV$4:INDEX(AV:AV, MATCH(10000000000,AV:AV)), 1) + COUNTIF(AV$4:INDEX(AV:AV, ROW(AV492)), AV492)-1)/'Supporting Calculations'!$B$8*100</f>
        <v>35.9375</v>
      </c>
      <c r="AZ492" s="70">
        <f t="shared" si="153"/>
        <v>82.720588235294116</v>
      </c>
      <c r="BA492" s="24"/>
      <c r="BB492" s="14">
        <f>IF(AND(AX492&gt;='Supporting Calculations'!$B$4,AY492&gt;='Supporting Calculations'!$C$4) = TRUE,1,IF(AND(AX492&gt;'Supporting Calculations'!$B$4,AY492&lt;'Supporting Calculations'!$C$4) = TRUE, 2,IF(AND(AX492&lt;'Supporting Calculations'!$B$4,AY492&gt;'Supporting Calculations'!$C$4) = TRUE,3,IF(AND(AX492&lt;='Supporting Calculations'!$B$4,AY492&lt;='Supporting Calculations'!$C$4) = TRUE, 4,0))))</f>
        <v>4</v>
      </c>
      <c r="BC492" s="44" t="str">
        <f t="shared" si="154"/>
        <v>Low</v>
      </c>
      <c r="BE492" s="84" t="e">
        <f t="shared" si="155"/>
        <v>#N/A</v>
      </c>
      <c r="BF492" s="86" t="e">
        <f t="shared" si="156"/>
        <v>#N/A</v>
      </c>
      <c r="BG492" s="88">
        <f t="shared" si="157"/>
        <v>35.9375</v>
      </c>
      <c r="BI492" s="14">
        <f t="shared" si="158"/>
        <v>600</v>
      </c>
      <c r="BJ492" s="121">
        <f>BI492/'Supporting Calculations'!$B$8</f>
        <v>0.55147058823529416</v>
      </c>
      <c r="BK492" s="21">
        <f>SUM(T492:INDEX(T:T, MATCH(100000000000000,T:T)))/SUM((T$4:INDEX(T:T, MATCH(1E+30,T:T))))</f>
        <v>0.94269610100482093</v>
      </c>
      <c r="BL492" s="21">
        <f>SUM(H492:INDEX(H:H, MATCH(100000000000000,H:H)))/SUM((H$4:INDEX(H:H, MATCH(100000000000000,H:H))))</f>
        <v>0.95939293521480629</v>
      </c>
      <c r="BM492" s="21">
        <f>SUM(O492:INDEX(O:O, MATCH(100000000000000,O:O)))/SUM((O$4:INDEX(O:O, MATCH(1E+30,O:O))))</f>
        <v>0.94269610100482093</v>
      </c>
      <c r="BN492" s="132">
        <f>SUM(F492:INDEX(F:F, MATCH(100000000000000,F:F)))/SUM((F$4:INDEX(F:F, MATCH(1E+30,F:F))))</f>
        <v>0.9295032662264211</v>
      </c>
      <c r="BQ492" s="28"/>
    </row>
    <row r="493" spans="1:69" ht="15.75" customHeight="1">
      <c r="A493" s="89"/>
      <c r="B493" s="124" t="s">
        <v>144</v>
      </c>
      <c r="C493" s="74"/>
      <c r="D493" s="28"/>
      <c r="E493" s="45">
        <v>6811310</v>
      </c>
      <c r="F493" s="23">
        <v>67481</v>
      </c>
      <c r="G493" s="23">
        <v>6811310</v>
      </c>
      <c r="H493" s="23">
        <v>10533.45</v>
      </c>
      <c r="I493" s="43">
        <v>70223</v>
      </c>
      <c r="J493" s="23"/>
      <c r="K493" s="45"/>
      <c r="L493" s="23"/>
      <c r="M493" s="43"/>
      <c r="N493" s="23"/>
      <c r="O493" s="112">
        <f t="shared" si="140"/>
        <v>6811310</v>
      </c>
      <c r="P493" s="24">
        <f>_xlfn.RANK.EQ(O493, O$4:INDEX(O:O, MATCH(100000000000000,O:O)), 0) + COUNTIF(O$4:INDEX(O:O, ROW(O493)), O493)-1</f>
        <v>599</v>
      </c>
      <c r="Q493" s="25">
        <f>(_xlfn.RANK.EQ(P493, P$4:INDEX(P:P, MATCH(1000000000000,P:P)), 0) + COUNTIF(P$4:INDEX(P:P, ROW(P493)), P493)-1)/'Supporting Calculations'!$B$8</f>
        <v>0.45036764705882354</v>
      </c>
      <c r="R493" s="26">
        <f>'Segment RDF'!$F$33</f>
        <v>40</v>
      </c>
      <c r="S493" s="56">
        <f t="shared" si="141"/>
        <v>18.014705882352942</v>
      </c>
      <c r="T493" s="113">
        <f t="shared" si="142"/>
        <v>6811310</v>
      </c>
      <c r="U493" s="24">
        <f>_xlfn.RANK.EQ(T493, T$4:INDEX(T:T, MATCH(100000000000000,T:T)), 0) + COUNTIF(T$4:INDEX(T:T, ROW(T493)), T493)-1</f>
        <v>599</v>
      </c>
      <c r="V493" s="25">
        <f>(_xlfn.RANK.EQ(U493, U$4:INDEX(U:U, MATCH(1000000000000,U:U)), 0) + COUNTIF(U$4:INDEX(U:U, ROW(U493)), U493)-1)/'Supporting Calculations'!$B$8</f>
        <v>0.45036764705882354</v>
      </c>
      <c r="W493" s="26">
        <f>'Segment RDF'!$H$33</f>
        <v>40</v>
      </c>
      <c r="X493" s="56">
        <f t="shared" si="143"/>
        <v>18.014705882352942</v>
      </c>
      <c r="Y493" s="58">
        <f t="shared" si="144"/>
        <v>70223</v>
      </c>
      <c r="Z493" s="24">
        <f>_xlfn.RANK.EQ(Y493, Y$4:INDEX(Y:Y, MATCH(100000000000000,Y:Y)), 0) + COUNTIF(Y$4:INDEX(Y:Y, ROW(Y493)), Y493)-1</f>
        <v>849</v>
      </c>
      <c r="AA493" s="25">
        <f>(_xlfn.RANK.EQ(Z493, Z$4:INDEX(Z:Z, MATCH(1000000000000,Z:Z)), 0) + COUNTIF(Z$4:INDEX(Z:Z, ROW(Z493)), Z493)-1)/'Supporting Calculations'!$B$8</f>
        <v>0.22058823529411764</v>
      </c>
      <c r="AB493" s="26">
        <f>'Segment RDF'!$J$33</f>
        <v>20</v>
      </c>
      <c r="AC493" s="56">
        <f t="shared" si="145"/>
        <v>4.4117647058823533</v>
      </c>
      <c r="AD493" s="26"/>
      <c r="AE493" s="66">
        <f t="shared" si="146"/>
        <v>9.9071984684297142E-3</v>
      </c>
      <c r="AF493" s="24">
        <f>_xlfn.RANK.EQ(AE493, AE$4:INDEX(AE:AE, MATCH(1000000000000,AE:AE)), 0) + COUNTIF(AE$4:INDEX(AE:AE, ROW(AE493)), AE493)-1</f>
        <v>875</v>
      </c>
      <c r="AG493" s="25">
        <f>(_xlfn.RANK.EQ(AF493, AF$4:INDEX(AF:AF, MATCH(1000000000000,AF:AF)), 1) + COUNTIF(AF$4:INDEX(AF:AF, ROW(AF493)), AF493)-1)/'Supporting Calculations'!$B$8</f>
        <v>0.80422794117647056</v>
      </c>
      <c r="AH493" s="26">
        <f>'Segment RDF'!$F$33</f>
        <v>40</v>
      </c>
      <c r="AI493" s="67">
        <f t="shared" si="147"/>
        <v>32.169117647058826</v>
      </c>
      <c r="AJ493" s="68">
        <f t="shared" si="148"/>
        <v>1.5464646301519092E-3</v>
      </c>
      <c r="AK493" s="24">
        <f>_xlfn.RANK.EQ(AJ493, AJ$4:INDEX(AJ:AJ, MATCH(1000000000000,AJ:AJ)), 0) + COUNTIF(AJ$4:INDEX(AJ:AJ, ROW(AJ493)), AJ493)-1</f>
        <v>760</v>
      </c>
      <c r="AL493" s="25">
        <f>(_xlfn.RANK.EQ(AK493, AK$4:INDEX(AK:AK, MATCH(1000000000000,AK:AK)), 1) + COUNTIF(AK$4:INDEX(AK:AK, ROW(AK493)), AK493)-1)/'Supporting Calculations'!$B$8</f>
        <v>0.69852941176470584</v>
      </c>
      <c r="AM493" s="26">
        <f>'Segment RDF'!$H$33</f>
        <v>40</v>
      </c>
      <c r="AN493" s="67">
        <f t="shared" si="149"/>
        <v>27.941176470588232</v>
      </c>
      <c r="AO493" s="69">
        <f t="shared" si="159"/>
        <v>1.0309764201012728E-2</v>
      </c>
      <c r="AP493" s="24">
        <f>_xlfn.RANK.EQ(AO493, AO$4:INDEX(AO:AO, MATCH(1000000000000,AO:AO)), 0) + COUNTIF(AO$4:INDEX(AO:AO, ROW(AO493)), AO493)-1</f>
        <v>864</v>
      </c>
      <c r="AQ493" s="25">
        <f>(_xlfn.RANK.EQ(AP493, AP$4:INDEX(AP:AP, MATCH(1000000000000,AP:AP)), 1) + COUNTIF(AP$4:INDEX(AP:AP, ROW(AP493)), AP493)-1)/'Supporting Calculations'!$B$8</f>
        <v>0.79411764705882348</v>
      </c>
      <c r="AR493" s="26">
        <f>'Segment RDF'!$J$33</f>
        <v>20</v>
      </c>
      <c r="AS493" s="67">
        <f t="shared" si="150"/>
        <v>15.882352941176469</v>
      </c>
      <c r="AT493" s="69"/>
      <c r="AU493" s="119">
        <f t="shared" si="151"/>
        <v>40.441176470588239</v>
      </c>
      <c r="AV493" s="56">
        <f t="shared" si="152"/>
        <v>75.992647058823522</v>
      </c>
      <c r="AW493" s="24"/>
      <c r="AX493" s="119">
        <f>(_xlfn.RANK.EQ(AU493, AU$4:INDEX(AU:AU, MATCH(1000000000000,AU:AU)), 1) + COUNTIF(AU$4:INDEX(AU:AU, ROW(AU493)), AU493)-1)/'Supporting Calculations'!$B$8*100</f>
        <v>40.441176470588239</v>
      </c>
      <c r="AY493" s="58">
        <f>(_xlfn.RANK.EQ(AV493, AV$4:INDEX(AV:AV, MATCH(10000000000,AV:AV)), 1) + COUNTIF(AV$4:INDEX(AV:AV, ROW(AV493)), AV493)-1)/'Supporting Calculations'!$B$8*100</f>
        <v>86.764705882352942</v>
      </c>
      <c r="AZ493" s="70">
        <f t="shared" si="153"/>
        <v>127.20588235294119</v>
      </c>
      <c r="BA493" s="24"/>
      <c r="BB493" s="14">
        <f>IF(AND(AX493&gt;='Supporting Calculations'!$B$4,AY493&gt;='Supporting Calculations'!$C$4) = TRUE,1,IF(AND(AX493&gt;'Supporting Calculations'!$B$4,AY493&lt;'Supporting Calculations'!$C$4) = TRUE, 2,IF(AND(AX493&lt;'Supporting Calculations'!$B$4,AY493&gt;'Supporting Calculations'!$C$4) = TRUE,3,IF(AND(AX493&lt;='Supporting Calculations'!$B$4,AY493&lt;='Supporting Calculations'!$C$4) = TRUE, 4,0))))</f>
        <v>3</v>
      </c>
      <c r="BC493" s="44" t="str">
        <f t="shared" si="154"/>
        <v>Medium</v>
      </c>
      <c r="BE493" s="84" t="e">
        <f t="shared" si="155"/>
        <v>#N/A</v>
      </c>
      <c r="BF493" s="86" t="e">
        <f t="shared" si="156"/>
        <v>#N/A</v>
      </c>
      <c r="BG493" s="88">
        <f t="shared" si="157"/>
        <v>86.764705882352942</v>
      </c>
      <c r="BI493" s="14">
        <f t="shared" si="158"/>
        <v>599</v>
      </c>
      <c r="BJ493" s="121">
        <f>BI493/'Supporting Calculations'!$B$8</f>
        <v>0.55055147058823528</v>
      </c>
      <c r="BK493" s="21">
        <f>SUM(T493:INDEX(T:T, MATCH(100000000000000,T:T)))/SUM((T$4:INDEX(T:T, MATCH(1E+30,T:T))))</f>
        <v>0.94249222077225892</v>
      </c>
      <c r="BL493" s="21">
        <f>SUM(H493:INDEX(H:H, MATCH(100000000000000,H:H)))/SUM((H$4:INDEX(H:H, MATCH(100000000000000,H:H))))</f>
        <v>0.95925757705610626</v>
      </c>
      <c r="BM493" s="21">
        <f>SUM(O493:INDEX(O:O, MATCH(100000000000000,O:O)))/SUM((O$4:INDEX(O:O, MATCH(1E+30,O:O))))</f>
        <v>0.94249222077225892</v>
      </c>
      <c r="BN493" s="132">
        <f>SUM(F493:INDEX(F:F, MATCH(100000000000000,F:F)))/SUM((F$4:INDEX(F:F, MATCH(1E+30,F:F))))</f>
        <v>0.92930578148328391</v>
      </c>
      <c r="BQ493" s="27"/>
    </row>
    <row r="494" spans="1:69" ht="15.75" customHeight="1">
      <c r="A494" s="89"/>
      <c r="B494" s="124" t="s">
        <v>144</v>
      </c>
      <c r="C494" s="74"/>
      <c r="D494" s="28"/>
      <c r="E494" s="45">
        <v>6821267.2699999996</v>
      </c>
      <c r="F494" s="23">
        <v>1147678</v>
      </c>
      <c r="G494" s="23">
        <v>6821267.2699999996</v>
      </c>
      <c r="H494" s="23">
        <v>184124.77</v>
      </c>
      <c r="I494" s="43">
        <v>1503786.81</v>
      </c>
      <c r="J494" s="23"/>
      <c r="K494" s="45"/>
      <c r="L494" s="23"/>
      <c r="M494" s="43"/>
      <c r="N494" s="23"/>
      <c r="O494" s="112">
        <f t="shared" si="140"/>
        <v>6821267.2699999996</v>
      </c>
      <c r="P494" s="24">
        <f>_xlfn.RANK.EQ(O494, O$4:INDEX(O:O, MATCH(100000000000000,O:O)), 0) + COUNTIF(O$4:INDEX(O:O, ROW(O494)), O494)-1</f>
        <v>598</v>
      </c>
      <c r="Q494" s="25">
        <f>(_xlfn.RANK.EQ(P494, P$4:INDEX(P:P, MATCH(1000000000000,P:P)), 0) + COUNTIF(P$4:INDEX(P:P, ROW(P494)), P494)-1)/'Supporting Calculations'!$B$8</f>
        <v>0.45128676470588236</v>
      </c>
      <c r="R494" s="26">
        <f>'Segment RDF'!$F$33</f>
        <v>40</v>
      </c>
      <c r="S494" s="56">
        <f t="shared" si="141"/>
        <v>18.051470588235293</v>
      </c>
      <c r="T494" s="113">
        <f t="shared" si="142"/>
        <v>6821267.2699999996</v>
      </c>
      <c r="U494" s="24">
        <f>_xlfn.RANK.EQ(T494, T$4:INDEX(T:T, MATCH(100000000000000,T:T)), 0) + COUNTIF(T$4:INDEX(T:T, ROW(T494)), T494)-1</f>
        <v>598</v>
      </c>
      <c r="V494" s="25">
        <f>(_xlfn.RANK.EQ(U494, U$4:INDEX(U:U, MATCH(1000000000000,U:U)), 0) + COUNTIF(U$4:INDEX(U:U, ROW(U494)), U494)-1)/'Supporting Calculations'!$B$8</f>
        <v>0.45128676470588236</v>
      </c>
      <c r="W494" s="26">
        <f>'Segment RDF'!$H$33</f>
        <v>40</v>
      </c>
      <c r="X494" s="56">
        <f t="shared" si="143"/>
        <v>18.051470588235293</v>
      </c>
      <c r="Y494" s="58">
        <f t="shared" si="144"/>
        <v>1503786.81</v>
      </c>
      <c r="Z494" s="24">
        <f>_xlfn.RANK.EQ(Y494, Y$4:INDEX(Y:Y, MATCH(100000000000000,Y:Y)), 0) + COUNTIF(Y$4:INDEX(Y:Y, ROW(Y494)), Y494)-1</f>
        <v>283</v>
      </c>
      <c r="AA494" s="25">
        <f>(_xlfn.RANK.EQ(Z494, Z$4:INDEX(Z:Z, MATCH(1000000000000,Z:Z)), 0) + COUNTIF(Z$4:INDEX(Z:Z, ROW(Z494)), Z494)-1)/'Supporting Calculations'!$B$8</f>
        <v>0.7408088235294118</v>
      </c>
      <c r="AB494" s="26">
        <f>'Segment RDF'!$J$33</f>
        <v>20</v>
      </c>
      <c r="AC494" s="56">
        <f t="shared" si="145"/>
        <v>14.816176470588236</v>
      </c>
      <c r="AD494" s="26"/>
      <c r="AE494" s="66">
        <f t="shared" si="146"/>
        <v>0.16824996801510755</v>
      </c>
      <c r="AF494" s="24">
        <f>_xlfn.RANK.EQ(AE494, AE$4:INDEX(AE:AE, MATCH(1000000000000,AE:AE)), 0) + COUNTIF(AE$4:INDEX(AE:AE, ROW(AE494)), AE494)-1</f>
        <v>56</v>
      </c>
      <c r="AG494" s="25">
        <f>(_xlfn.RANK.EQ(AF494, AF$4:INDEX(AF:AF, MATCH(1000000000000,AF:AF)), 1) + COUNTIF(AF$4:INDEX(AF:AF, ROW(AF494)), AF494)-1)/'Supporting Calculations'!$B$8</f>
        <v>5.1470588235294115E-2</v>
      </c>
      <c r="AH494" s="26">
        <f>'Segment RDF'!$F$33</f>
        <v>40</v>
      </c>
      <c r="AI494" s="67">
        <f t="shared" si="147"/>
        <v>2.0588235294117645</v>
      </c>
      <c r="AJ494" s="68">
        <f t="shared" si="148"/>
        <v>2.6992751157806489E-2</v>
      </c>
      <c r="AK494" s="24">
        <f>_xlfn.RANK.EQ(AJ494, AJ$4:INDEX(AJ:AJ, MATCH(1000000000000,AJ:AJ)), 0) + COUNTIF(AJ$4:INDEX(AJ:AJ, ROW(AJ494)), AJ494)-1</f>
        <v>137</v>
      </c>
      <c r="AL494" s="25">
        <f>(_xlfn.RANK.EQ(AK494, AK$4:INDEX(AK:AK, MATCH(1000000000000,AK:AK)), 1) + COUNTIF(AK$4:INDEX(AK:AK, ROW(AK494)), AK494)-1)/'Supporting Calculations'!$B$8</f>
        <v>0.12591911764705882</v>
      </c>
      <c r="AM494" s="26">
        <f>'Segment RDF'!$H$33</f>
        <v>40</v>
      </c>
      <c r="AN494" s="67">
        <f t="shared" si="149"/>
        <v>5.0367647058823533</v>
      </c>
      <c r="AO494" s="69">
        <f t="shared" si="159"/>
        <v>0.22045563536465859</v>
      </c>
      <c r="AP494" s="24">
        <f>_xlfn.RANK.EQ(AO494, AO$4:INDEX(AO:AO, MATCH(1000000000000,AO:AO)), 0) + COUNTIF(AO$4:INDEX(AO:AO, ROW(AO494)), AO494)-1</f>
        <v>127</v>
      </c>
      <c r="AQ494" s="25">
        <f>(_xlfn.RANK.EQ(AP494, AP$4:INDEX(AP:AP, MATCH(1000000000000,AP:AP)), 1) + COUNTIF(AP$4:INDEX(AP:AP, ROW(AP494)), AP494)-1)/'Supporting Calculations'!$B$8</f>
        <v>0.11672794117647059</v>
      </c>
      <c r="AR494" s="26">
        <f>'Segment RDF'!$J$33</f>
        <v>20</v>
      </c>
      <c r="AS494" s="67">
        <f t="shared" si="150"/>
        <v>2.3345588235294117</v>
      </c>
      <c r="AT494" s="69"/>
      <c r="AU494" s="119">
        <f t="shared" si="151"/>
        <v>50.919117647058826</v>
      </c>
      <c r="AV494" s="56">
        <f t="shared" si="152"/>
        <v>9.430147058823529</v>
      </c>
      <c r="AW494" s="24"/>
      <c r="AX494" s="119">
        <f>(_xlfn.RANK.EQ(AU494, AU$4:INDEX(AU:AU, MATCH(1000000000000,AU:AU)), 1) + COUNTIF(AU$4:INDEX(AU:AU, ROW(AU494)), AU494)-1)/'Supporting Calculations'!$B$8*100</f>
        <v>51.930147058823529</v>
      </c>
      <c r="AY494" s="58">
        <f>(_xlfn.RANK.EQ(AV494, AV$4:INDEX(AV:AV, MATCH(10000000000,AV:AV)), 1) + COUNTIF(AV$4:INDEX(AV:AV, ROW(AV494)), AV494)-1)/'Supporting Calculations'!$B$8*100</f>
        <v>4.1360294117647056</v>
      </c>
      <c r="AZ494" s="70">
        <f t="shared" si="153"/>
        <v>56.066176470588232</v>
      </c>
      <c r="BA494" s="24"/>
      <c r="BB494" s="14">
        <f>IF(AND(AX494&gt;='Supporting Calculations'!$B$4,AY494&gt;='Supporting Calculations'!$C$4) = TRUE,1,IF(AND(AX494&gt;'Supporting Calculations'!$B$4,AY494&lt;'Supporting Calculations'!$C$4) = TRUE, 2,IF(AND(AX494&lt;'Supporting Calculations'!$B$4,AY494&gt;'Supporting Calculations'!$C$4) = TRUE,3,IF(AND(AX494&lt;='Supporting Calculations'!$B$4,AY494&lt;='Supporting Calculations'!$C$4) = TRUE, 4,0))))</f>
        <v>4</v>
      </c>
      <c r="BC494" s="44" t="str">
        <f t="shared" si="154"/>
        <v>Low</v>
      </c>
      <c r="BE494" s="84">
        <f t="shared" si="155"/>
        <v>4.1360294117647056</v>
      </c>
      <c r="BF494" s="86" t="e">
        <f t="shared" si="156"/>
        <v>#N/A</v>
      </c>
      <c r="BG494" s="88" t="e">
        <f t="shared" si="157"/>
        <v>#N/A</v>
      </c>
      <c r="BI494" s="14">
        <f t="shared" si="158"/>
        <v>598</v>
      </c>
      <c r="BJ494" s="121">
        <f>BI494/'Supporting Calculations'!$B$8</f>
        <v>0.54963235294117652</v>
      </c>
      <c r="BK494" s="21">
        <f>SUM(T494:INDEX(T:T, MATCH(100000000000000,T:T)))/SUM((T$4:INDEX(T:T, MATCH(1E+30,T:T))))</f>
        <v>0.94228790785577077</v>
      </c>
      <c r="BL494" s="21">
        <f>SUM(H494:INDEX(H:H, MATCH(100000000000000,H:H)))/SUM((H$4:INDEX(H:H, MATCH(100000000000000,H:H))))</f>
        <v>0.95923711910892606</v>
      </c>
      <c r="BM494" s="21">
        <f>SUM(O494:INDEX(O:O, MATCH(100000000000000,O:O)))/SUM((O$4:INDEX(O:O, MATCH(1E+30,O:O))))</f>
        <v>0.94228790785577077</v>
      </c>
      <c r="BN494" s="132">
        <f>SUM(F494:INDEX(F:F, MATCH(100000000000000,F:F)))/SUM((F$4:INDEX(F:F, MATCH(1E+30,F:F))))</f>
        <v>0.92926488242316307</v>
      </c>
      <c r="BQ494" s="28"/>
    </row>
    <row r="495" spans="1:69" ht="15.75" customHeight="1">
      <c r="A495" s="89"/>
      <c r="B495" s="124" t="s">
        <v>136</v>
      </c>
      <c r="C495" s="74"/>
      <c r="D495" s="28"/>
      <c r="E495" s="45">
        <v>6830326.7300000004</v>
      </c>
      <c r="F495" s="23">
        <v>144259</v>
      </c>
      <c r="G495" s="23">
        <v>6830326.7300000004</v>
      </c>
      <c r="H495" s="23">
        <v>0</v>
      </c>
      <c r="I495" s="43">
        <v>203626.44</v>
      </c>
      <c r="J495" s="23"/>
      <c r="K495" s="45"/>
      <c r="L495" s="23"/>
      <c r="M495" s="43"/>
      <c r="N495" s="23"/>
      <c r="O495" s="112">
        <f t="shared" si="140"/>
        <v>6830326.7300000004</v>
      </c>
      <c r="P495" s="24">
        <f>_xlfn.RANK.EQ(O495, O$4:INDEX(O:O, MATCH(100000000000000,O:O)), 0) + COUNTIF(O$4:INDEX(O:O, ROW(O495)), O495)-1</f>
        <v>597</v>
      </c>
      <c r="Q495" s="25">
        <f>(_xlfn.RANK.EQ(P495, P$4:INDEX(P:P, MATCH(1000000000000,P:P)), 0) + COUNTIF(P$4:INDEX(P:P, ROW(P495)), P495)-1)/'Supporting Calculations'!$B$8</f>
        <v>0.45220588235294118</v>
      </c>
      <c r="R495" s="26">
        <f>'Segment RDF'!$F$33</f>
        <v>40</v>
      </c>
      <c r="S495" s="56">
        <f t="shared" si="141"/>
        <v>18.088235294117649</v>
      </c>
      <c r="T495" s="113">
        <f t="shared" si="142"/>
        <v>6830326.7300000004</v>
      </c>
      <c r="U495" s="24">
        <f>_xlfn.RANK.EQ(T495, T$4:INDEX(T:T, MATCH(100000000000000,T:T)), 0) + COUNTIF(T$4:INDEX(T:T, ROW(T495)), T495)-1</f>
        <v>597</v>
      </c>
      <c r="V495" s="25">
        <f>(_xlfn.RANK.EQ(U495, U$4:INDEX(U:U, MATCH(1000000000000,U:U)), 0) + COUNTIF(U$4:INDEX(U:U, ROW(U495)), U495)-1)/'Supporting Calculations'!$B$8</f>
        <v>0.45220588235294118</v>
      </c>
      <c r="W495" s="26">
        <f>'Segment RDF'!$H$33</f>
        <v>40</v>
      </c>
      <c r="X495" s="56">
        <f t="shared" si="143"/>
        <v>18.088235294117649</v>
      </c>
      <c r="Y495" s="58">
        <f t="shared" si="144"/>
        <v>203626.44</v>
      </c>
      <c r="Z495" s="24">
        <f>_xlfn.RANK.EQ(Y495, Y$4:INDEX(Y:Y, MATCH(100000000000000,Y:Y)), 0) + COUNTIF(Y$4:INDEX(Y:Y, ROW(Y495)), Y495)-1</f>
        <v>697</v>
      </c>
      <c r="AA495" s="25">
        <f>(_xlfn.RANK.EQ(Z495, Z$4:INDEX(Z:Z, MATCH(1000000000000,Z:Z)), 0) + COUNTIF(Z$4:INDEX(Z:Z, ROW(Z495)), Z495)-1)/'Supporting Calculations'!$B$8</f>
        <v>0.36029411764705882</v>
      </c>
      <c r="AB495" s="26">
        <f>'Segment RDF'!$J$33</f>
        <v>20</v>
      </c>
      <c r="AC495" s="56">
        <f t="shared" si="145"/>
        <v>7.2058823529411766</v>
      </c>
      <c r="AD495" s="26"/>
      <c r="AE495" s="66">
        <f t="shared" si="146"/>
        <v>2.1120365935993809E-2</v>
      </c>
      <c r="AF495" s="24">
        <f>_xlfn.RANK.EQ(AE495, AE$4:INDEX(AE:AE, MATCH(1000000000000,AE:AE)), 0) + COUNTIF(AE$4:INDEX(AE:AE, ROW(AE495)), AE495)-1</f>
        <v>758</v>
      </c>
      <c r="AG495" s="25">
        <f>(_xlfn.RANK.EQ(AF495, AF$4:INDEX(AF:AF, MATCH(1000000000000,AF:AF)), 1) + COUNTIF(AF$4:INDEX(AF:AF, ROW(AF495)), AF495)-1)/'Supporting Calculations'!$B$8</f>
        <v>0.6966911764705882</v>
      </c>
      <c r="AH495" s="26">
        <f>'Segment RDF'!$F$33</f>
        <v>40</v>
      </c>
      <c r="AI495" s="67">
        <f t="shared" si="147"/>
        <v>27.867647058823529</v>
      </c>
      <c r="AJ495" s="68">
        <f t="shared" si="148"/>
        <v>0</v>
      </c>
      <c r="AK495" s="24">
        <f>_xlfn.RANK.EQ(AJ495, AJ$4:INDEX(AJ:AJ, MATCH(1000000000000,AJ:AJ)), 0) + COUNTIF(AJ$4:INDEX(AJ:AJ, ROW(AJ495)), AJ495)-1</f>
        <v>967</v>
      </c>
      <c r="AL495" s="25">
        <f>(_xlfn.RANK.EQ(AK495, AK$4:INDEX(AK:AK, MATCH(1000000000000,AK:AK)), 1) + COUNTIF(AK$4:INDEX(AK:AK, ROW(AK495)), AK495)-1)/'Supporting Calculations'!$B$8</f>
        <v>0.88878676470588236</v>
      </c>
      <c r="AM495" s="26">
        <f>'Segment RDF'!$H$33</f>
        <v>40</v>
      </c>
      <c r="AN495" s="67">
        <f t="shared" si="149"/>
        <v>35.551470588235297</v>
      </c>
      <c r="AO495" s="69">
        <f t="shared" si="159"/>
        <v>2.9812108270844021E-2</v>
      </c>
      <c r="AP495" s="24">
        <f>_xlfn.RANK.EQ(AO495, AO$4:INDEX(AO:AO, MATCH(1000000000000,AO:AO)), 0) + COUNTIF(AO$4:INDEX(AO:AO, ROW(AO495)), AO495)-1</f>
        <v>707</v>
      </c>
      <c r="AQ495" s="25">
        <f>(_xlfn.RANK.EQ(AP495, AP$4:INDEX(AP:AP, MATCH(1000000000000,AP:AP)), 1) + COUNTIF(AP$4:INDEX(AP:AP, ROW(AP495)), AP495)-1)/'Supporting Calculations'!$B$8</f>
        <v>0.6498161764705882</v>
      </c>
      <c r="AR495" s="26">
        <f>'Segment RDF'!$J$33</f>
        <v>20</v>
      </c>
      <c r="AS495" s="67">
        <f t="shared" si="150"/>
        <v>12.996323529411764</v>
      </c>
      <c r="AT495" s="69"/>
      <c r="AU495" s="119">
        <f t="shared" si="151"/>
        <v>43.382352941176471</v>
      </c>
      <c r="AV495" s="56">
        <f t="shared" si="152"/>
        <v>76.415441176470594</v>
      </c>
      <c r="AW495" s="24"/>
      <c r="AX495" s="119">
        <f>(_xlfn.RANK.EQ(AU495, AU$4:INDEX(AU:AU, MATCH(1000000000000,AU:AU)), 1) + COUNTIF(AU$4:INDEX(AU:AU, ROW(AU495)), AU495)-1)/'Supporting Calculations'!$B$8*100</f>
        <v>43.933823529411761</v>
      </c>
      <c r="AY495" s="58">
        <f>(_xlfn.RANK.EQ(AV495, AV$4:INDEX(AV:AV, MATCH(10000000000,AV:AV)), 1) + COUNTIF(AV$4:INDEX(AV:AV, ROW(AV495)), AV495)-1)/'Supporting Calculations'!$B$8*100</f>
        <v>87.683823529411768</v>
      </c>
      <c r="AZ495" s="70">
        <f t="shared" si="153"/>
        <v>131.61764705882354</v>
      </c>
      <c r="BA495" s="24"/>
      <c r="BB495" s="14">
        <f>IF(AND(AX495&gt;='Supporting Calculations'!$B$4,AY495&gt;='Supporting Calculations'!$C$4) = TRUE,1,IF(AND(AX495&gt;'Supporting Calculations'!$B$4,AY495&lt;'Supporting Calculations'!$C$4) = TRUE, 2,IF(AND(AX495&lt;'Supporting Calculations'!$B$4,AY495&gt;'Supporting Calculations'!$C$4) = TRUE,3,IF(AND(AX495&lt;='Supporting Calculations'!$B$4,AY495&lt;='Supporting Calculations'!$C$4) = TRUE, 4,0))))</f>
        <v>3</v>
      </c>
      <c r="BC495" s="44" t="str">
        <f t="shared" si="154"/>
        <v>Medium</v>
      </c>
      <c r="BE495" s="84">
        <f t="shared" si="155"/>
        <v>87.683823529411768</v>
      </c>
      <c r="BF495" s="86" t="e">
        <f t="shared" si="156"/>
        <v>#N/A</v>
      </c>
      <c r="BG495" s="88" t="e">
        <f t="shared" si="157"/>
        <v>#N/A</v>
      </c>
      <c r="BI495" s="14">
        <f t="shared" si="158"/>
        <v>597</v>
      </c>
      <c r="BJ495" s="121">
        <f>BI495/'Supporting Calculations'!$B$8</f>
        <v>0.54871323529411764</v>
      </c>
      <c r="BK495" s="21">
        <f>SUM(T495:INDEX(T:T, MATCH(100000000000000,T:T)))/SUM((T$4:INDEX(T:T, MATCH(1E+30,T:T))))</f>
        <v>0.94208329625975207</v>
      </c>
      <c r="BL495" s="21">
        <f>SUM(H495:INDEX(H:H, MATCH(100000000000000,H:H)))/SUM((H$4:INDEX(H:H, MATCH(100000000000000,H:H))))</f>
        <v>0.95887951406791561</v>
      </c>
      <c r="BM495" s="21">
        <f>SUM(O495:INDEX(O:O, MATCH(100000000000000,O:O)))/SUM((O$4:INDEX(O:O, MATCH(1E+30,O:O))))</f>
        <v>0.94208329625975207</v>
      </c>
      <c r="BN495" s="132">
        <f>SUM(F495:INDEX(F:F, MATCH(100000000000000,F:F)))/SUM((F$4:INDEX(F:F, MATCH(1E+30,F:F))))</f>
        <v>0.92856929475372552</v>
      </c>
      <c r="BQ495" s="28"/>
    </row>
    <row r="496" spans="1:69" ht="15.75" customHeight="1">
      <c r="A496" s="89"/>
      <c r="B496" s="124" t="s">
        <v>135</v>
      </c>
      <c r="C496" s="74"/>
      <c r="D496" s="28"/>
      <c r="E496" s="45">
        <v>6832294</v>
      </c>
      <c r="F496" s="23">
        <v>742049</v>
      </c>
      <c r="G496" s="23">
        <v>6832294</v>
      </c>
      <c r="H496" s="23">
        <v>84709.3</v>
      </c>
      <c r="I496" s="43">
        <v>585829.65</v>
      </c>
      <c r="J496" s="23"/>
      <c r="K496" s="45"/>
      <c r="L496" s="23"/>
      <c r="M496" s="43"/>
      <c r="N496" s="23"/>
      <c r="O496" s="112">
        <f t="shared" si="140"/>
        <v>6832294</v>
      </c>
      <c r="P496" s="24">
        <f>_xlfn.RANK.EQ(O496, O$4:INDEX(O:O, MATCH(100000000000000,O:O)), 0) + COUNTIF(O$4:INDEX(O:O, ROW(O496)), O496)-1</f>
        <v>596</v>
      </c>
      <c r="Q496" s="25">
        <f>(_xlfn.RANK.EQ(P496, P$4:INDEX(P:P, MATCH(1000000000000,P:P)), 0) + COUNTIF(P$4:INDEX(P:P, ROW(P496)), P496)-1)/'Supporting Calculations'!$B$8</f>
        <v>0.453125</v>
      </c>
      <c r="R496" s="26">
        <f>'Segment RDF'!$F$33</f>
        <v>40</v>
      </c>
      <c r="S496" s="56">
        <f t="shared" si="141"/>
        <v>18.125</v>
      </c>
      <c r="T496" s="113">
        <f t="shared" si="142"/>
        <v>6832294</v>
      </c>
      <c r="U496" s="24">
        <f>_xlfn.RANK.EQ(T496, T$4:INDEX(T:T, MATCH(100000000000000,T:T)), 0) + COUNTIF(T$4:INDEX(T:T, ROW(T496)), T496)-1</f>
        <v>596</v>
      </c>
      <c r="V496" s="25">
        <f>(_xlfn.RANK.EQ(U496, U$4:INDEX(U:U, MATCH(1000000000000,U:U)), 0) + COUNTIF(U$4:INDEX(U:U, ROW(U496)), U496)-1)/'Supporting Calculations'!$B$8</f>
        <v>0.453125</v>
      </c>
      <c r="W496" s="26">
        <f>'Segment RDF'!$H$33</f>
        <v>40</v>
      </c>
      <c r="X496" s="56">
        <f t="shared" si="143"/>
        <v>18.125</v>
      </c>
      <c r="Y496" s="58">
        <f t="shared" si="144"/>
        <v>585829.65</v>
      </c>
      <c r="Z496" s="24">
        <f>_xlfn.RANK.EQ(Y496, Y$4:INDEX(Y:Y, MATCH(100000000000000,Y:Y)), 0) + COUNTIF(Y$4:INDEX(Y:Y, ROW(Y496)), Y496)-1</f>
        <v>463</v>
      </c>
      <c r="AA496" s="25">
        <f>(_xlfn.RANK.EQ(Z496, Z$4:INDEX(Z:Z, MATCH(1000000000000,Z:Z)), 0) + COUNTIF(Z$4:INDEX(Z:Z, ROW(Z496)), Z496)-1)/'Supporting Calculations'!$B$8</f>
        <v>0.57536764705882348</v>
      </c>
      <c r="AB496" s="26">
        <f>'Segment RDF'!$J$33</f>
        <v>20</v>
      </c>
      <c r="AC496" s="56">
        <f t="shared" si="145"/>
        <v>11.507352941176469</v>
      </c>
      <c r="AD496" s="26"/>
      <c r="AE496" s="66">
        <f t="shared" si="146"/>
        <v>0.10860905575784649</v>
      </c>
      <c r="AF496" s="24">
        <f>_xlfn.RANK.EQ(AE496, AE$4:INDEX(AE:AE, MATCH(1000000000000,AE:AE)), 0) + COUNTIF(AE$4:INDEX(AE:AE, ROW(AE496)), AE496)-1</f>
        <v>196</v>
      </c>
      <c r="AG496" s="25">
        <f>(_xlfn.RANK.EQ(AF496, AF$4:INDEX(AF:AF, MATCH(1000000000000,AF:AF)), 1) + COUNTIF(AF$4:INDEX(AF:AF, ROW(AF496)), AF496)-1)/'Supporting Calculations'!$B$8</f>
        <v>0.18014705882352941</v>
      </c>
      <c r="AH496" s="26">
        <f>'Segment RDF'!$F$33</f>
        <v>40</v>
      </c>
      <c r="AI496" s="67">
        <f t="shared" si="147"/>
        <v>7.2058823529411766</v>
      </c>
      <c r="AJ496" s="68">
        <f t="shared" si="148"/>
        <v>1.2398368688466862E-2</v>
      </c>
      <c r="AK496" s="24">
        <f>_xlfn.RANK.EQ(AJ496, AJ$4:INDEX(AJ:AJ, MATCH(1000000000000,AJ:AJ)), 0) + COUNTIF(AJ$4:INDEX(AJ:AJ, ROW(AJ496)), AJ496)-1</f>
        <v>331</v>
      </c>
      <c r="AL496" s="25">
        <f>(_xlfn.RANK.EQ(AK496, AK$4:INDEX(AK:AK, MATCH(1000000000000,AK:AK)), 1) + COUNTIF(AK$4:INDEX(AK:AK, ROW(AK496)), AK496)-1)/'Supporting Calculations'!$B$8</f>
        <v>0.30422794117647056</v>
      </c>
      <c r="AM496" s="26">
        <f>'Segment RDF'!$H$33</f>
        <v>40</v>
      </c>
      <c r="AN496" s="67">
        <f t="shared" si="149"/>
        <v>12.169117647058822</v>
      </c>
      <c r="AO496" s="69">
        <f t="shared" si="159"/>
        <v>8.5744209777857919E-2</v>
      </c>
      <c r="AP496" s="24">
        <f>_xlfn.RANK.EQ(AO496, AO$4:INDEX(AO:AO, MATCH(1000000000000,AO:AO)), 0) + COUNTIF(AO$4:INDEX(AO:AO, ROW(AO496)), AO496)-1</f>
        <v>398</v>
      </c>
      <c r="AQ496" s="25">
        <f>(_xlfn.RANK.EQ(AP496, AP$4:INDEX(AP:AP, MATCH(1000000000000,AP:AP)), 1) + COUNTIF(AP$4:INDEX(AP:AP, ROW(AP496)), AP496)-1)/'Supporting Calculations'!$B$8</f>
        <v>0.36580882352941174</v>
      </c>
      <c r="AR496" s="26">
        <f>'Segment RDF'!$J$33</f>
        <v>20</v>
      </c>
      <c r="AS496" s="67">
        <f t="shared" si="150"/>
        <v>7.3161764705882346</v>
      </c>
      <c r="AT496" s="69"/>
      <c r="AU496" s="119">
        <f t="shared" si="151"/>
        <v>47.757352941176471</v>
      </c>
      <c r="AV496" s="56">
        <f t="shared" si="152"/>
        <v>26.691176470588236</v>
      </c>
      <c r="AW496" s="24"/>
      <c r="AX496" s="119">
        <f>(_xlfn.RANK.EQ(AU496, AU$4:INDEX(AU:AU, MATCH(1000000000000,AU:AU)), 1) + COUNTIF(AU$4:INDEX(AU:AU, ROW(AU496)), AU496)-1)/'Supporting Calculations'!$B$8*100</f>
        <v>48.253676470588239</v>
      </c>
      <c r="AY496" s="58">
        <f>(_xlfn.RANK.EQ(AV496, AV$4:INDEX(AV:AV, MATCH(10000000000,AV:AV)), 1) + COUNTIF(AV$4:INDEX(AV:AV, ROW(AV496)), AV496)-1)/'Supporting Calculations'!$B$8*100</f>
        <v>18.106617647058822</v>
      </c>
      <c r="AZ496" s="70">
        <f t="shared" si="153"/>
        <v>66.360294117647058</v>
      </c>
      <c r="BA496" s="24"/>
      <c r="BB496" s="14">
        <f>IF(AND(AX496&gt;='Supporting Calculations'!$B$4,AY496&gt;='Supporting Calculations'!$C$4) = TRUE,1,IF(AND(AX496&gt;'Supporting Calculations'!$B$4,AY496&lt;'Supporting Calculations'!$C$4) = TRUE, 2,IF(AND(AX496&lt;'Supporting Calculations'!$B$4,AY496&gt;'Supporting Calculations'!$C$4) = TRUE,3,IF(AND(AX496&lt;='Supporting Calculations'!$B$4,AY496&lt;='Supporting Calculations'!$C$4) = TRUE, 4,0))))</f>
        <v>4</v>
      </c>
      <c r="BC496" s="44" t="str">
        <f t="shared" si="154"/>
        <v>Low</v>
      </c>
      <c r="BE496" s="84">
        <f t="shared" si="155"/>
        <v>18.106617647058822</v>
      </c>
      <c r="BF496" s="86" t="e">
        <f t="shared" si="156"/>
        <v>#N/A</v>
      </c>
      <c r="BG496" s="88" t="e">
        <f t="shared" si="157"/>
        <v>#N/A</v>
      </c>
      <c r="BI496" s="14">
        <f t="shared" si="158"/>
        <v>596</v>
      </c>
      <c r="BJ496" s="121">
        <f>BI496/'Supporting Calculations'!$B$8</f>
        <v>0.54779411764705888</v>
      </c>
      <c r="BK496" s="21">
        <f>SUM(T496:INDEX(T:T, MATCH(100000000000000,T:T)))/SUM((T$4:INDEX(T:T, MATCH(1E+30,T:T))))</f>
        <v>0.94187841291502483</v>
      </c>
      <c r="BL496" s="21">
        <f>SUM(H496:INDEX(H:H, MATCH(100000000000000,H:H)))/SUM((H$4:INDEX(H:H, MATCH(100000000000000,H:H))))</f>
        <v>0.95887951406791561</v>
      </c>
      <c r="BM496" s="21">
        <f>SUM(O496:INDEX(O:O, MATCH(100000000000000,O:O)))/SUM((O$4:INDEX(O:O, MATCH(1E+30,O:O))))</f>
        <v>0.94187841291502483</v>
      </c>
      <c r="BN496" s="132">
        <f>SUM(F496:INDEX(F:F, MATCH(100000000000000,F:F)))/SUM((F$4:INDEX(F:F, MATCH(1E+30,F:F))))</f>
        <v>0.92848186188352555</v>
      </c>
      <c r="BQ496" s="28"/>
    </row>
    <row r="497" spans="1:81" ht="15.75" customHeight="1">
      <c r="A497" s="89"/>
      <c r="B497" s="124" t="s">
        <v>145</v>
      </c>
      <c r="C497" s="74"/>
      <c r="D497" s="28"/>
      <c r="E497" s="45">
        <v>6866865.7699999996</v>
      </c>
      <c r="F497" s="23">
        <v>142201</v>
      </c>
      <c r="G497" s="23">
        <v>6866865.7699999996</v>
      </c>
      <c r="H497" s="23">
        <v>117641.88</v>
      </c>
      <c r="I497" s="43">
        <v>784279.24</v>
      </c>
      <c r="J497" s="23"/>
      <c r="K497" s="45"/>
      <c r="L497" s="23"/>
      <c r="M497" s="43"/>
      <c r="N497" s="28"/>
      <c r="O497" s="112">
        <f t="shared" si="140"/>
        <v>6866865.7699999996</v>
      </c>
      <c r="P497" s="24">
        <f>_xlfn.RANK.EQ(O497, O$4:INDEX(O:O, MATCH(100000000000000,O:O)), 0) + COUNTIF(O$4:INDEX(O:O, ROW(O497)), O497)-1</f>
        <v>595</v>
      </c>
      <c r="Q497" s="25">
        <f>(_xlfn.RANK.EQ(P497, P$4:INDEX(P:P, MATCH(1000000000000,P:P)), 0) + COUNTIF(P$4:INDEX(P:P, ROW(P497)), P497)-1)/'Supporting Calculations'!$B$8</f>
        <v>0.45404411764705882</v>
      </c>
      <c r="R497" s="26">
        <f>'Segment RDF'!$F$33</f>
        <v>40</v>
      </c>
      <c r="S497" s="56">
        <f t="shared" si="141"/>
        <v>18.161764705882351</v>
      </c>
      <c r="T497" s="113">
        <f t="shared" si="142"/>
        <v>6866865.7699999996</v>
      </c>
      <c r="U497" s="24">
        <f>_xlfn.RANK.EQ(T497, T$4:INDEX(T:T, MATCH(100000000000000,T:T)), 0) + COUNTIF(T$4:INDEX(T:T, ROW(T497)), T497)-1</f>
        <v>595</v>
      </c>
      <c r="V497" s="25">
        <f>(_xlfn.RANK.EQ(U497, U$4:INDEX(U:U, MATCH(1000000000000,U:U)), 0) + COUNTIF(U$4:INDEX(U:U, ROW(U497)), U497)-1)/'Supporting Calculations'!$B$8</f>
        <v>0.45404411764705882</v>
      </c>
      <c r="W497" s="26">
        <f>'Segment RDF'!$H$33</f>
        <v>40</v>
      </c>
      <c r="X497" s="56">
        <f t="shared" si="143"/>
        <v>18.161764705882351</v>
      </c>
      <c r="Y497" s="58">
        <f t="shared" si="144"/>
        <v>784279.24</v>
      </c>
      <c r="Z497" s="24">
        <f>_xlfn.RANK.EQ(Y497, Y$4:INDEX(Y:Y, MATCH(100000000000000,Y:Y)), 0) + COUNTIF(Y$4:INDEX(Y:Y, ROW(Y497)), Y497)-1</f>
        <v>409</v>
      </c>
      <c r="AA497" s="25">
        <f>(_xlfn.RANK.EQ(Z497, Z$4:INDEX(Z:Z, MATCH(1000000000000,Z:Z)), 0) + COUNTIF(Z$4:INDEX(Z:Z, ROW(Z497)), Z497)-1)/'Supporting Calculations'!$B$8</f>
        <v>0.625</v>
      </c>
      <c r="AB497" s="26">
        <f>'Segment RDF'!$J$33</f>
        <v>20</v>
      </c>
      <c r="AC497" s="56">
        <f t="shared" si="145"/>
        <v>12.5</v>
      </c>
      <c r="AD497" s="28"/>
      <c r="AE497" s="66">
        <f t="shared" si="146"/>
        <v>2.0708283045410395E-2</v>
      </c>
      <c r="AF497" s="24">
        <f>_xlfn.RANK.EQ(AE497, AE$4:INDEX(AE:AE, MATCH(1000000000000,AE:AE)), 0) + COUNTIF(AE$4:INDEX(AE:AE, ROW(AE497)), AE497)-1</f>
        <v>764</v>
      </c>
      <c r="AG497" s="25">
        <f>(_xlfn.RANK.EQ(AF497, AF$4:INDEX(AF:AF, MATCH(1000000000000,AF:AF)), 1) + COUNTIF(AF$4:INDEX(AF:AF, ROW(AF497)), AF497)-1)/'Supporting Calculations'!$B$8</f>
        <v>0.70220588235294112</v>
      </c>
      <c r="AH497" s="26">
        <f>'Segment RDF'!$F$33</f>
        <v>40</v>
      </c>
      <c r="AI497" s="67">
        <f t="shared" si="147"/>
        <v>28.088235294117645</v>
      </c>
      <c r="AJ497" s="68">
        <f t="shared" si="148"/>
        <v>1.7131815873546632E-2</v>
      </c>
      <c r="AK497" s="24">
        <f>_xlfn.RANK.EQ(AJ497, AJ$4:INDEX(AJ:AJ, MATCH(1000000000000,AJ:AJ)), 0) + COUNTIF(AJ$4:INDEX(AJ:AJ, ROW(AJ497)), AJ497)-1</f>
        <v>253</v>
      </c>
      <c r="AL497" s="25">
        <f>(_xlfn.RANK.EQ(AK497, AK$4:INDEX(AK:AK, MATCH(1000000000000,AK:AK)), 1) + COUNTIF(AK$4:INDEX(AK:AK, ROW(AK497)), AK497)-1)/'Supporting Calculations'!$B$8</f>
        <v>0.23253676470588236</v>
      </c>
      <c r="AM497" s="26">
        <f>'Segment RDF'!$H$33</f>
        <v>40</v>
      </c>
      <c r="AN497" s="67">
        <f t="shared" si="149"/>
        <v>9.3014705882352935</v>
      </c>
      <c r="AO497" s="69">
        <f t="shared" si="159"/>
        <v>0.11421211164871801</v>
      </c>
      <c r="AP497" s="24">
        <f>_xlfn.RANK.EQ(AO497, AO$4:INDEX(AO:AO, MATCH(1000000000000,AO:AO)), 0) + COUNTIF(AO$4:INDEX(AO:AO, ROW(AO497)), AO497)-1</f>
        <v>320</v>
      </c>
      <c r="AQ497" s="25">
        <f>(_xlfn.RANK.EQ(AP497, AP$4:INDEX(AP:AP, MATCH(1000000000000,AP:AP)), 1) + COUNTIF(AP$4:INDEX(AP:AP, ROW(AP497)), AP497)-1)/'Supporting Calculations'!$B$8</f>
        <v>0.29411764705882354</v>
      </c>
      <c r="AR497" s="26">
        <f>'Segment RDF'!$J$33</f>
        <v>20</v>
      </c>
      <c r="AS497" s="67">
        <f t="shared" si="150"/>
        <v>5.882352941176471</v>
      </c>
      <c r="AT497" s="28"/>
      <c r="AU497" s="119">
        <f t="shared" si="151"/>
        <v>48.823529411764703</v>
      </c>
      <c r="AV497" s="56">
        <f t="shared" si="152"/>
        <v>43.272058823529413</v>
      </c>
      <c r="AW497" s="28"/>
      <c r="AX497" s="119">
        <f>(_xlfn.RANK.EQ(AU497, AU$4:INDEX(AU:AU, MATCH(1000000000000,AU:AU)), 1) + COUNTIF(AU$4:INDEX(AU:AU, ROW(AU497)), AU497)-1)/'Supporting Calculations'!$B$8*100</f>
        <v>49.540441176470587</v>
      </c>
      <c r="AY497" s="58">
        <f>(_xlfn.RANK.EQ(AV497, AV$4:INDEX(AV:AV, MATCH(10000000000,AV:AV)), 1) + COUNTIF(AV$4:INDEX(AV:AV, ROW(AV497)), AV497)-1)/'Supporting Calculations'!$B$8*100</f>
        <v>38.327205882352942</v>
      </c>
      <c r="AZ497" s="70">
        <f t="shared" si="153"/>
        <v>87.867647058823536</v>
      </c>
      <c r="BA497" s="28"/>
      <c r="BB497" s="14">
        <f>IF(AND(AX497&gt;='Supporting Calculations'!$B$4,AY497&gt;='Supporting Calculations'!$C$4) = TRUE,1,IF(AND(AX497&gt;'Supporting Calculations'!$B$4,AY497&lt;'Supporting Calculations'!$C$4) = TRUE, 2,IF(AND(AX497&lt;'Supporting Calculations'!$B$4,AY497&gt;'Supporting Calculations'!$C$4) = TRUE,3,IF(AND(AX497&lt;='Supporting Calculations'!$B$4,AY497&lt;='Supporting Calculations'!$C$4) = TRUE, 4,0))))</f>
        <v>4</v>
      </c>
      <c r="BC497" s="44" t="str">
        <f t="shared" si="154"/>
        <v>Low</v>
      </c>
      <c r="BE497" s="84" t="e">
        <f t="shared" si="155"/>
        <v>#N/A</v>
      </c>
      <c r="BF497" s="86" t="e">
        <f t="shared" si="156"/>
        <v>#N/A</v>
      </c>
      <c r="BG497" s="88">
        <f t="shared" si="157"/>
        <v>38.327205882352942</v>
      </c>
      <c r="BI497" s="14">
        <f t="shared" si="158"/>
        <v>595</v>
      </c>
      <c r="BJ497" s="121">
        <f>BI497/'Supporting Calculations'!$B$8</f>
        <v>0.546875</v>
      </c>
      <c r="BK497" s="21">
        <f>SUM(T497:INDEX(T:T, MATCH(100000000000000,T:T)))/SUM((T$4:INDEX(T:T, MATCH(1E+30,T:T))))</f>
        <v>0.94167347055981787</v>
      </c>
      <c r="BL497" s="21">
        <f>SUM(H497:INDEX(H:H, MATCH(100000000000000,H:H)))/SUM((H$4:INDEX(H:H, MATCH(100000000000000,H:H))))</f>
        <v>0.95871499262574122</v>
      </c>
      <c r="BM497" s="21">
        <f>SUM(O497:INDEX(O:O, MATCH(100000000000000,O:O)))/SUM((O$4:INDEX(O:O, MATCH(1E+30,O:O))))</f>
        <v>0.94167347055981787</v>
      </c>
      <c r="BN497" s="132">
        <f>SUM(F497:INDEX(F:F, MATCH(100000000000000,F:F)))/SUM((F$4:INDEX(F:F, MATCH(1E+30,F:F))))</f>
        <v>0.92803211889418669</v>
      </c>
      <c r="BQ497" s="28"/>
    </row>
    <row r="498" spans="1:81" ht="15.75" customHeight="1">
      <c r="A498" s="89"/>
      <c r="B498" s="124" t="s">
        <v>145</v>
      </c>
      <c r="C498" s="74"/>
      <c r="D498" s="28"/>
      <c r="E498" s="45">
        <v>6894920</v>
      </c>
      <c r="F498" s="23">
        <v>452174</v>
      </c>
      <c r="G498" s="23">
        <v>6894920</v>
      </c>
      <c r="H498" s="23">
        <v>143969.85</v>
      </c>
      <c r="I498" s="43">
        <v>959799</v>
      </c>
      <c r="J498" s="23"/>
      <c r="K498" s="45"/>
      <c r="L498" s="23"/>
      <c r="M498" s="43"/>
      <c r="N498" s="23"/>
      <c r="O498" s="112">
        <f t="shared" si="140"/>
        <v>6894920</v>
      </c>
      <c r="P498" s="24">
        <f>_xlfn.RANK.EQ(O498, O$4:INDEX(O:O, MATCH(100000000000000,O:O)), 0) + COUNTIF(O$4:INDEX(O:O, ROW(O498)), O498)-1</f>
        <v>594</v>
      </c>
      <c r="Q498" s="25">
        <f>(_xlfn.RANK.EQ(P498, P$4:INDEX(P:P, MATCH(1000000000000,P:P)), 0) + COUNTIF(P$4:INDEX(P:P, ROW(P498)), P498)-1)/'Supporting Calculations'!$B$8</f>
        <v>0.45496323529411764</v>
      </c>
      <c r="R498" s="26">
        <f>'Segment RDF'!$F$33</f>
        <v>40</v>
      </c>
      <c r="S498" s="56">
        <f t="shared" si="141"/>
        <v>18.198529411764707</v>
      </c>
      <c r="T498" s="113">
        <f t="shared" si="142"/>
        <v>6894920</v>
      </c>
      <c r="U498" s="24">
        <f>_xlfn.RANK.EQ(T498, T$4:INDEX(T:T, MATCH(100000000000000,T:T)), 0) + COUNTIF(T$4:INDEX(T:T, ROW(T498)), T498)-1</f>
        <v>594</v>
      </c>
      <c r="V498" s="25">
        <f>(_xlfn.RANK.EQ(U498, U$4:INDEX(U:U, MATCH(1000000000000,U:U)), 0) + COUNTIF(U$4:INDEX(U:U, ROW(U498)), U498)-1)/'Supporting Calculations'!$B$8</f>
        <v>0.45496323529411764</v>
      </c>
      <c r="W498" s="26">
        <f>'Segment RDF'!$H$33</f>
        <v>40</v>
      </c>
      <c r="X498" s="56">
        <f t="shared" si="143"/>
        <v>18.198529411764707</v>
      </c>
      <c r="Y498" s="58">
        <f t="shared" si="144"/>
        <v>959799</v>
      </c>
      <c r="Z498" s="24">
        <f>_xlfn.RANK.EQ(Y498, Y$4:INDEX(Y:Y, MATCH(100000000000000,Y:Y)), 0) + COUNTIF(Y$4:INDEX(Y:Y, ROW(Y498)), Y498)-1</f>
        <v>370</v>
      </c>
      <c r="AA498" s="25">
        <f>(_xlfn.RANK.EQ(Z498, Z$4:INDEX(Z:Z, MATCH(1000000000000,Z:Z)), 0) + COUNTIF(Z$4:INDEX(Z:Z, ROW(Z498)), Z498)-1)/'Supporting Calculations'!$B$8</f>
        <v>0.66084558823529416</v>
      </c>
      <c r="AB498" s="26">
        <f>'Segment RDF'!$J$33</f>
        <v>20</v>
      </c>
      <c r="AC498" s="56">
        <f t="shared" si="145"/>
        <v>13.216911764705884</v>
      </c>
      <c r="AD498" s="26"/>
      <c r="AE498" s="66">
        <f t="shared" si="146"/>
        <v>6.5580746404599322E-2</v>
      </c>
      <c r="AF498" s="24">
        <f>_xlfn.RANK.EQ(AE498, AE$4:INDEX(AE:AE, MATCH(1000000000000,AE:AE)), 0) + COUNTIF(AE$4:INDEX(AE:AE, ROW(AE498)), AE498)-1</f>
        <v>397</v>
      </c>
      <c r="AG498" s="25">
        <f>(_xlfn.RANK.EQ(AF498, AF$4:INDEX(AF:AF, MATCH(1000000000000,AF:AF)), 1) + COUNTIF(AF$4:INDEX(AF:AF, ROW(AF498)), AF498)-1)/'Supporting Calculations'!$B$8</f>
        <v>0.36488970588235292</v>
      </c>
      <c r="AH498" s="26">
        <f>'Segment RDF'!$F$33</f>
        <v>40</v>
      </c>
      <c r="AI498" s="67">
        <f t="shared" si="147"/>
        <v>14.595588235294116</v>
      </c>
      <c r="AJ498" s="68">
        <f t="shared" si="148"/>
        <v>2.0880568592528993E-2</v>
      </c>
      <c r="AK498" s="24">
        <f>_xlfn.RANK.EQ(AJ498, AJ$4:INDEX(AJ:AJ, MATCH(1000000000000,AJ:AJ)), 0) + COUNTIF(AJ$4:INDEX(AJ:AJ, ROW(AJ498)), AJ498)-1</f>
        <v>206</v>
      </c>
      <c r="AL498" s="25">
        <f>(_xlfn.RANK.EQ(AK498, AK$4:INDEX(AK:AK, MATCH(1000000000000,AK:AK)), 1) + COUNTIF(AK$4:INDEX(AK:AK, ROW(AK498)), AK498)-1)/'Supporting Calculations'!$B$8</f>
        <v>0.18933823529411764</v>
      </c>
      <c r="AM498" s="26">
        <f>'Segment RDF'!$H$33</f>
        <v>40</v>
      </c>
      <c r="AN498" s="67">
        <f t="shared" si="149"/>
        <v>7.5735294117647056</v>
      </c>
      <c r="AO498" s="69">
        <f t="shared" si="159"/>
        <v>0.13920379061685995</v>
      </c>
      <c r="AP498" s="24">
        <f>_xlfn.RANK.EQ(AO498, AO$4:INDEX(AO:AO, MATCH(1000000000000,AO:AO)), 0) + COUNTIF(AO$4:INDEX(AO:AO, ROW(AO498)), AO498)-1</f>
        <v>259</v>
      </c>
      <c r="AQ498" s="25">
        <f>(_xlfn.RANK.EQ(AP498, AP$4:INDEX(AP:AP, MATCH(1000000000000,AP:AP)), 1) + COUNTIF(AP$4:INDEX(AP:AP, ROW(AP498)), AP498)-1)/'Supporting Calculations'!$B$8</f>
        <v>0.23805147058823528</v>
      </c>
      <c r="AR498" s="26">
        <f>'Segment RDF'!$J$33</f>
        <v>20</v>
      </c>
      <c r="AS498" s="67">
        <f t="shared" si="150"/>
        <v>4.7610294117647056</v>
      </c>
      <c r="AT498" s="69"/>
      <c r="AU498" s="119">
        <f t="shared" si="151"/>
        <v>49.613970588235297</v>
      </c>
      <c r="AV498" s="56">
        <f t="shared" si="152"/>
        <v>26.930147058823529</v>
      </c>
      <c r="AW498" s="24"/>
      <c r="AX498" s="119">
        <f>(_xlfn.RANK.EQ(AU498, AU$4:INDEX(AU:AU, MATCH(1000000000000,AU:AU)), 1) + COUNTIF(AU$4:INDEX(AU:AU, ROW(AU498)), AU498)-1)/'Supporting Calculations'!$B$8*100</f>
        <v>50.367647058823529</v>
      </c>
      <c r="AY498" s="58">
        <f>(_xlfn.RANK.EQ(AV498, AV$4:INDEX(AV:AV, MATCH(10000000000,AV:AV)), 1) + COUNTIF(AV$4:INDEX(AV:AV, ROW(AV498)), AV498)-1)/'Supporting Calculations'!$B$8*100</f>
        <v>18.474264705882355</v>
      </c>
      <c r="AZ498" s="70">
        <f t="shared" si="153"/>
        <v>68.841911764705884</v>
      </c>
      <c r="BA498" s="24"/>
      <c r="BB498" s="14">
        <f>IF(AND(AX498&gt;='Supporting Calculations'!$B$4,AY498&gt;='Supporting Calculations'!$C$4) = TRUE,1,IF(AND(AX498&gt;'Supporting Calculations'!$B$4,AY498&lt;'Supporting Calculations'!$C$4) = TRUE, 2,IF(AND(AX498&lt;'Supporting Calculations'!$B$4,AY498&gt;'Supporting Calculations'!$C$4) = TRUE,3,IF(AND(AX498&lt;='Supporting Calculations'!$B$4,AY498&lt;='Supporting Calculations'!$C$4) = TRUE, 4,0))))</f>
        <v>4</v>
      </c>
      <c r="BC498" s="44" t="str">
        <f t="shared" si="154"/>
        <v>Low</v>
      </c>
      <c r="BE498" s="84" t="e">
        <f t="shared" si="155"/>
        <v>#N/A</v>
      </c>
      <c r="BF498" s="86" t="e">
        <f t="shared" si="156"/>
        <v>#N/A</v>
      </c>
      <c r="BG498" s="88">
        <f t="shared" si="157"/>
        <v>18.474264705882355</v>
      </c>
      <c r="BI498" s="14">
        <f t="shared" si="158"/>
        <v>594</v>
      </c>
      <c r="BJ498" s="121">
        <f>BI498/'Supporting Calculations'!$B$8</f>
        <v>0.54595588235294112</v>
      </c>
      <c r="BK498" s="21">
        <f>SUM(T498:INDEX(T:T, MATCH(100000000000000,T:T)))/SUM((T$4:INDEX(T:T, MATCH(1E+30,T:T))))</f>
        <v>0.94146749118542428</v>
      </c>
      <c r="BL498" s="21">
        <f>SUM(H498:INDEX(H:H, MATCH(100000000000000,H:H)))/SUM((H$4:INDEX(H:H, MATCH(100000000000000,H:H))))</f>
        <v>0.95848650990002249</v>
      </c>
      <c r="BM498" s="21">
        <f>SUM(O498:INDEX(O:O, MATCH(100000000000000,O:O)))/SUM((O$4:INDEX(O:O, MATCH(1E+30,O:O))))</f>
        <v>0.94146749118542428</v>
      </c>
      <c r="BN498" s="132">
        <f>SUM(F498:INDEX(F:F, MATCH(100000000000000,F:F)))/SUM((F$4:INDEX(F:F, MATCH(1E+30,F:F))))</f>
        <v>0.92794593334198328</v>
      </c>
      <c r="BQ498" s="28"/>
    </row>
    <row r="499" spans="1:81" ht="15.75" customHeight="1">
      <c r="A499" s="89"/>
      <c r="B499" s="124" t="s">
        <v>138</v>
      </c>
      <c r="C499" s="74"/>
      <c r="D499" s="28"/>
      <c r="E499" s="45">
        <v>6906415</v>
      </c>
      <c r="F499" s="23">
        <v>107215</v>
      </c>
      <c r="G499" s="23">
        <v>6906415</v>
      </c>
      <c r="H499" s="23">
        <v>0</v>
      </c>
      <c r="I499" s="43">
        <v>0</v>
      </c>
      <c r="J499" s="23"/>
      <c r="K499" s="45"/>
      <c r="L499" s="23"/>
      <c r="M499" s="43"/>
      <c r="N499" s="23"/>
      <c r="O499" s="112">
        <f t="shared" si="140"/>
        <v>6906415</v>
      </c>
      <c r="P499" s="24">
        <f>_xlfn.RANK.EQ(O499, O$4:INDEX(O:O, MATCH(100000000000000,O:O)), 0) + COUNTIF(O$4:INDEX(O:O, ROW(O499)), O499)-1</f>
        <v>593</v>
      </c>
      <c r="Q499" s="25">
        <f>(_xlfn.RANK.EQ(P499, P$4:INDEX(P:P, MATCH(1000000000000,P:P)), 0) + COUNTIF(P$4:INDEX(P:P, ROW(P499)), P499)-1)/'Supporting Calculations'!$B$8</f>
        <v>0.45588235294117646</v>
      </c>
      <c r="R499" s="26">
        <f>'Segment RDF'!$F$33</f>
        <v>40</v>
      </c>
      <c r="S499" s="56">
        <f t="shared" si="141"/>
        <v>18.235294117647058</v>
      </c>
      <c r="T499" s="113">
        <f t="shared" si="142"/>
        <v>6906415</v>
      </c>
      <c r="U499" s="24">
        <f>_xlfn.RANK.EQ(T499, T$4:INDEX(T:T, MATCH(100000000000000,T:T)), 0) + COUNTIF(T$4:INDEX(T:T, ROW(T499)), T499)-1</f>
        <v>593</v>
      </c>
      <c r="V499" s="25">
        <f>(_xlfn.RANK.EQ(U499, U$4:INDEX(U:U, MATCH(1000000000000,U:U)), 0) + COUNTIF(U$4:INDEX(U:U, ROW(U499)), U499)-1)/'Supporting Calculations'!$B$8</f>
        <v>0.45588235294117646</v>
      </c>
      <c r="W499" s="26">
        <f>'Segment RDF'!$H$33</f>
        <v>40</v>
      </c>
      <c r="X499" s="56">
        <f t="shared" si="143"/>
        <v>18.235294117647058</v>
      </c>
      <c r="Y499" s="58">
        <f t="shared" si="144"/>
        <v>0</v>
      </c>
      <c r="Z499" s="24">
        <f>_xlfn.RANK.EQ(Y499, Y$4:INDEX(Y:Y, MATCH(100000000000000,Y:Y)), 0) + COUNTIF(Y$4:INDEX(Y:Y, ROW(Y499)), Y499)-1</f>
        <v>1023</v>
      </c>
      <c r="AA499" s="25">
        <f>(_xlfn.RANK.EQ(Z499, Z$4:INDEX(Z:Z, MATCH(1000000000000,Z:Z)), 0) + COUNTIF(Z$4:INDEX(Z:Z, ROW(Z499)), Z499)-1)/'Supporting Calculations'!$B$8</f>
        <v>6.0661764705882353E-2</v>
      </c>
      <c r="AB499" s="26">
        <f>'Segment RDF'!$J$33</f>
        <v>20</v>
      </c>
      <c r="AC499" s="56">
        <f t="shared" si="145"/>
        <v>1.213235294117647</v>
      </c>
      <c r="AD499" s="26"/>
      <c r="AE499" s="66">
        <f t="shared" si="146"/>
        <v>1.5523973001911991E-2</v>
      </c>
      <c r="AF499" s="24">
        <f>_xlfn.RANK.EQ(AE499, AE$4:INDEX(AE:AE, MATCH(1000000000000,AE:AE)), 0) + COUNTIF(AE$4:INDEX(AE:AE, ROW(AE499)), AE499)-1</f>
        <v>816</v>
      </c>
      <c r="AG499" s="25">
        <f>(_xlfn.RANK.EQ(AF499, AF$4:INDEX(AF:AF, MATCH(1000000000000,AF:AF)), 1) + COUNTIF(AF$4:INDEX(AF:AF, ROW(AF499)), AF499)-1)/'Supporting Calculations'!$B$8</f>
        <v>0.75</v>
      </c>
      <c r="AH499" s="26">
        <f>'Segment RDF'!$F$33</f>
        <v>40</v>
      </c>
      <c r="AI499" s="67">
        <f t="shared" si="147"/>
        <v>30</v>
      </c>
      <c r="AJ499" s="68">
        <f t="shared" si="148"/>
        <v>0</v>
      </c>
      <c r="AK499" s="24">
        <f>_xlfn.RANK.EQ(AJ499, AJ$4:INDEX(AJ:AJ, MATCH(1000000000000,AJ:AJ)), 0) + COUNTIF(AJ$4:INDEX(AJ:AJ, ROW(AJ499)), AJ499)-1</f>
        <v>968</v>
      </c>
      <c r="AL499" s="25">
        <f>(_xlfn.RANK.EQ(AK499, AK$4:INDEX(AK:AK, MATCH(1000000000000,AK:AK)), 1) + COUNTIF(AK$4:INDEX(AK:AK, ROW(AK499)), AK499)-1)/'Supporting Calculations'!$B$8</f>
        <v>0.88970588235294112</v>
      </c>
      <c r="AM499" s="26">
        <f>'Segment RDF'!$H$33</f>
        <v>40</v>
      </c>
      <c r="AN499" s="67">
        <f t="shared" si="149"/>
        <v>35.588235294117645</v>
      </c>
      <c r="AO499" s="69">
        <f t="shared" si="159"/>
        <v>0</v>
      </c>
      <c r="AP499" s="24">
        <f>_xlfn.RANK.EQ(AO499, AO$4:INDEX(AO:AO, MATCH(1000000000000,AO:AO)), 0) + COUNTIF(AO$4:INDEX(AO:AO, ROW(AO499)), AO499)-1</f>
        <v>1023</v>
      </c>
      <c r="AQ499" s="25">
        <f>(_xlfn.RANK.EQ(AP499, AP$4:INDEX(AP:AP, MATCH(1000000000000,AP:AP)), 1) + COUNTIF(AP$4:INDEX(AP:AP, ROW(AP499)), AP499)-1)/'Supporting Calculations'!$B$8</f>
        <v>0.94025735294117652</v>
      </c>
      <c r="AR499" s="26">
        <f>'Segment RDF'!$J$33</f>
        <v>20</v>
      </c>
      <c r="AS499" s="67">
        <f t="shared" si="150"/>
        <v>18.805147058823529</v>
      </c>
      <c r="AT499" s="69"/>
      <c r="AU499" s="119">
        <f t="shared" si="151"/>
        <v>37.683823529411761</v>
      </c>
      <c r="AV499" s="56">
        <f t="shared" si="152"/>
        <v>84.393382352941188</v>
      </c>
      <c r="AW499" s="24"/>
      <c r="AX499" s="119">
        <f>(_xlfn.RANK.EQ(AU499, AU$4:INDEX(AU:AU, MATCH(1000000000000,AU:AU)), 1) + COUNTIF(AU$4:INDEX(AU:AU, ROW(AU499)), AU499)-1)/'Supporting Calculations'!$B$8*100</f>
        <v>36.856617647058826</v>
      </c>
      <c r="AY499" s="58">
        <f>(_xlfn.RANK.EQ(AV499, AV$4:INDEX(AV:AV, MATCH(10000000000,AV:AV)), 1) + COUNTIF(AV$4:INDEX(AV:AV, ROW(AV499)), AV499)-1)/'Supporting Calculations'!$B$8*100</f>
        <v>94.85294117647058</v>
      </c>
      <c r="AZ499" s="70">
        <f t="shared" si="153"/>
        <v>131.70955882352939</v>
      </c>
      <c r="BA499" s="24"/>
      <c r="BB499" s="14">
        <f>IF(AND(AX499&gt;='Supporting Calculations'!$B$4,AY499&gt;='Supporting Calculations'!$C$4) = TRUE,1,IF(AND(AX499&gt;'Supporting Calculations'!$B$4,AY499&lt;'Supporting Calculations'!$C$4) = TRUE, 2,IF(AND(AX499&lt;'Supporting Calculations'!$B$4,AY499&gt;'Supporting Calculations'!$C$4) = TRUE,3,IF(AND(AX499&lt;='Supporting Calculations'!$B$4,AY499&lt;='Supporting Calculations'!$C$4) = TRUE, 4,0))))</f>
        <v>3</v>
      </c>
      <c r="BC499" s="44" t="str">
        <f t="shared" si="154"/>
        <v>Medium</v>
      </c>
      <c r="BE499" s="84">
        <f t="shared" si="155"/>
        <v>94.85294117647058</v>
      </c>
      <c r="BF499" s="86" t="e">
        <f t="shared" si="156"/>
        <v>#N/A</v>
      </c>
      <c r="BG499" s="88" t="e">
        <f t="shared" si="157"/>
        <v>#N/A</v>
      </c>
      <c r="BI499" s="14">
        <f t="shared" si="158"/>
        <v>593</v>
      </c>
      <c r="BJ499" s="121">
        <f>BI499/'Supporting Calculations'!$B$8</f>
        <v>0.54503676470588236</v>
      </c>
      <c r="BK499" s="21">
        <f>SUM(T499:INDEX(T:T, MATCH(100000000000000,T:T)))/SUM((T$4:INDEX(T:T, MATCH(1E+30,T:T))))</f>
        <v>0.94126067029279825</v>
      </c>
      <c r="BL499" s="21">
        <f>SUM(H499:INDEX(H:H, MATCH(100000000000000,H:H)))/SUM((H$4:INDEX(H:H, MATCH(100000000000000,H:H))))</f>
        <v>0.95820689328942998</v>
      </c>
      <c r="BM499" s="21">
        <f>SUM(O499:INDEX(O:O, MATCH(100000000000000,O:O)))/SUM((O$4:INDEX(O:O, MATCH(1E+30,O:O))))</f>
        <v>0.94126067029279825</v>
      </c>
      <c r="BN499" s="132">
        <f>SUM(F499:INDEX(F:F, MATCH(100000000000000,F:F)))/SUM((F$4:INDEX(F:F, MATCH(1E+30,F:F))))</f>
        <v>0.9276718785471364</v>
      </c>
      <c r="BQ499" s="28"/>
    </row>
    <row r="500" spans="1:81" ht="15.75" customHeight="1">
      <c r="A500" s="89"/>
      <c r="B500" s="124" t="s">
        <v>138</v>
      </c>
      <c r="C500" s="74"/>
      <c r="D500" s="28"/>
      <c r="E500" s="45">
        <v>6909287</v>
      </c>
      <c r="F500" s="23">
        <v>156926</v>
      </c>
      <c r="G500" s="23">
        <v>6909287</v>
      </c>
      <c r="H500" s="23">
        <v>24536.04</v>
      </c>
      <c r="I500" s="43">
        <v>163573.60999999999</v>
      </c>
      <c r="J500" s="23"/>
      <c r="K500" s="45"/>
      <c r="L500" s="23"/>
      <c r="M500" s="43"/>
      <c r="N500" s="23"/>
      <c r="O500" s="112">
        <f t="shared" si="140"/>
        <v>6909287</v>
      </c>
      <c r="P500" s="24">
        <f>_xlfn.RANK.EQ(O500, O$4:INDEX(O:O, MATCH(100000000000000,O:O)), 0) + COUNTIF(O$4:INDEX(O:O, ROW(O500)), O500)-1</f>
        <v>592</v>
      </c>
      <c r="Q500" s="25">
        <f>(_xlfn.RANK.EQ(P500, P$4:INDEX(P:P, MATCH(1000000000000,P:P)), 0) + COUNTIF(P$4:INDEX(P:P, ROW(P500)), P500)-1)/'Supporting Calculations'!$B$8</f>
        <v>0.45680147058823528</v>
      </c>
      <c r="R500" s="26">
        <f>'Segment RDF'!$F$33</f>
        <v>40</v>
      </c>
      <c r="S500" s="56">
        <f t="shared" si="141"/>
        <v>18.272058823529413</v>
      </c>
      <c r="T500" s="113">
        <f t="shared" si="142"/>
        <v>6909287</v>
      </c>
      <c r="U500" s="24">
        <f>_xlfn.RANK.EQ(T500, T$4:INDEX(T:T, MATCH(100000000000000,T:T)), 0) + COUNTIF(T$4:INDEX(T:T, ROW(T500)), T500)-1</f>
        <v>592</v>
      </c>
      <c r="V500" s="25">
        <f>(_xlfn.RANK.EQ(U500, U$4:INDEX(U:U, MATCH(1000000000000,U:U)), 0) + COUNTIF(U$4:INDEX(U:U, ROW(U500)), U500)-1)/'Supporting Calculations'!$B$8</f>
        <v>0.45680147058823528</v>
      </c>
      <c r="W500" s="26">
        <f>'Segment RDF'!$H$33</f>
        <v>40</v>
      </c>
      <c r="X500" s="56">
        <f t="shared" si="143"/>
        <v>18.272058823529413</v>
      </c>
      <c r="Y500" s="58">
        <f t="shared" si="144"/>
        <v>163573.60999999999</v>
      </c>
      <c r="Z500" s="24">
        <f>_xlfn.RANK.EQ(Y500, Y$4:INDEX(Y:Y, MATCH(100000000000000,Y:Y)), 0) + COUNTIF(Y$4:INDEX(Y:Y, ROW(Y500)), Y500)-1</f>
        <v>737</v>
      </c>
      <c r="AA500" s="25">
        <f>(_xlfn.RANK.EQ(Z500, Z$4:INDEX(Z:Z, MATCH(1000000000000,Z:Z)), 0) + COUNTIF(Z$4:INDEX(Z:Z, ROW(Z500)), Z500)-1)/'Supporting Calculations'!$B$8</f>
        <v>0.3235294117647059</v>
      </c>
      <c r="AB500" s="26">
        <f>'Segment RDF'!$J$33</f>
        <v>20</v>
      </c>
      <c r="AC500" s="56">
        <f t="shared" si="145"/>
        <v>6.4705882352941178</v>
      </c>
      <c r="AD500" s="26"/>
      <c r="AE500" s="66">
        <f t="shared" si="146"/>
        <v>2.2712329072449879E-2</v>
      </c>
      <c r="AF500" s="24">
        <f>_xlfn.RANK.EQ(AE500, AE$4:INDEX(AE:AE, MATCH(1000000000000,AE:AE)), 0) + COUNTIF(AE$4:INDEX(AE:AE, ROW(AE500)), AE500)-1</f>
        <v>734</v>
      </c>
      <c r="AG500" s="25">
        <f>(_xlfn.RANK.EQ(AF500, AF$4:INDEX(AF:AF, MATCH(1000000000000,AF:AF)), 1) + COUNTIF(AF$4:INDEX(AF:AF, ROW(AF500)), AF500)-1)/'Supporting Calculations'!$B$8</f>
        <v>0.67463235294117652</v>
      </c>
      <c r="AH500" s="26">
        <f>'Segment RDF'!$F$33</f>
        <v>40</v>
      </c>
      <c r="AI500" s="67">
        <f t="shared" si="147"/>
        <v>26.985294117647062</v>
      </c>
      <c r="AJ500" s="68">
        <f t="shared" si="148"/>
        <v>3.5511681596089441E-3</v>
      </c>
      <c r="AK500" s="24">
        <f>_xlfn.RANK.EQ(AJ500, AJ$4:INDEX(AJ:AJ, MATCH(1000000000000,AJ:AJ)), 0) + COUNTIF(AJ$4:INDEX(AJ:AJ, ROW(AJ500)), AJ500)-1</f>
        <v>643</v>
      </c>
      <c r="AL500" s="25">
        <f>(_xlfn.RANK.EQ(AK500, AK$4:INDEX(AK:AK, MATCH(1000000000000,AK:AK)), 1) + COUNTIF(AK$4:INDEX(AK:AK, ROW(AK500)), AK500)-1)/'Supporting Calculations'!$B$8</f>
        <v>0.59099264705882348</v>
      </c>
      <c r="AM500" s="26">
        <f>'Segment RDF'!$H$33</f>
        <v>40</v>
      </c>
      <c r="AN500" s="67">
        <f t="shared" si="149"/>
        <v>23.639705882352938</v>
      </c>
      <c r="AO500" s="69">
        <f t="shared" si="159"/>
        <v>2.3674455844720301E-2</v>
      </c>
      <c r="AP500" s="24">
        <f>_xlfn.RANK.EQ(AO500, AO$4:INDEX(AO:AO, MATCH(1000000000000,AO:AO)), 0) + COUNTIF(AO$4:INDEX(AO:AO, ROW(AO500)), AO500)-1</f>
        <v>743</v>
      </c>
      <c r="AQ500" s="25">
        <f>(_xlfn.RANK.EQ(AP500, AP$4:INDEX(AP:AP, MATCH(1000000000000,AP:AP)), 1) + COUNTIF(AP$4:INDEX(AP:AP, ROW(AP500)), AP500)-1)/'Supporting Calculations'!$B$8</f>
        <v>0.68290441176470584</v>
      </c>
      <c r="AR500" s="26">
        <f>'Segment RDF'!$J$33</f>
        <v>20</v>
      </c>
      <c r="AS500" s="67">
        <f t="shared" si="150"/>
        <v>13.658088235294116</v>
      </c>
      <c r="AT500" s="60"/>
      <c r="AU500" s="119">
        <f t="shared" si="151"/>
        <v>43.014705882352942</v>
      </c>
      <c r="AV500" s="56">
        <f t="shared" si="152"/>
        <v>64.283088235294116</v>
      </c>
      <c r="AW500" s="24"/>
      <c r="AX500" s="119">
        <f>(_xlfn.RANK.EQ(AU500, AU$4:INDEX(AU:AU, MATCH(1000000000000,AU:AU)), 1) + COUNTIF(AU$4:INDEX(AU:AU, ROW(AU500)), AU500)-1)/'Supporting Calculations'!$B$8*100</f>
        <v>43.474264705882355</v>
      </c>
      <c r="AY500" s="58">
        <f>(_xlfn.RANK.EQ(AV500, AV$4:INDEX(AV:AV, MATCH(10000000000,AV:AV)), 1) + COUNTIF(AV$4:INDEX(AV:AV, ROW(AV500)), AV500)-1)/'Supporting Calculations'!$B$8*100</f>
        <v>70.496323529411768</v>
      </c>
      <c r="AZ500" s="70">
        <f t="shared" si="153"/>
        <v>113.97058823529412</v>
      </c>
      <c r="BA500" s="24"/>
      <c r="BB500" s="14">
        <f>IF(AND(AX500&gt;='Supporting Calculations'!$B$4,AY500&gt;='Supporting Calculations'!$C$4) = TRUE,1,IF(AND(AX500&gt;'Supporting Calculations'!$B$4,AY500&lt;'Supporting Calculations'!$C$4) = TRUE, 2,IF(AND(AX500&lt;'Supporting Calculations'!$B$4,AY500&gt;'Supporting Calculations'!$C$4) = TRUE,3,IF(AND(AX500&lt;='Supporting Calculations'!$B$4,AY500&lt;='Supporting Calculations'!$C$4) = TRUE, 4,0))))</f>
        <v>4</v>
      </c>
      <c r="BC500" s="44" t="str">
        <f t="shared" si="154"/>
        <v>Low</v>
      </c>
      <c r="BE500" s="84" t="e">
        <f t="shared" si="155"/>
        <v>#N/A</v>
      </c>
      <c r="BF500" s="86" t="e">
        <f t="shared" si="156"/>
        <v>#N/A</v>
      </c>
      <c r="BG500" s="88">
        <f t="shared" si="157"/>
        <v>70.496323529411768</v>
      </c>
      <c r="BI500" s="14">
        <f t="shared" si="158"/>
        <v>592</v>
      </c>
      <c r="BJ500" s="121">
        <f>BI500/'Supporting Calculations'!$B$8</f>
        <v>0.54411764705882348</v>
      </c>
      <c r="BK500" s="21">
        <f>SUM(T500:INDEX(T:T, MATCH(100000000000000,T:T)))/SUM((T$4:INDEX(T:T, MATCH(1E+30,T:T))))</f>
        <v>0.94105350459469794</v>
      </c>
      <c r="BL500" s="21">
        <f>SUM(H500:INDEX(H:H, MATCH(100000000000000,H:H)))/SUM((H$4:INDEX(H:H, MATCH(100000000000000,H:H))))</f>
        <v>0.95820689328942998</v>
      </c>
      <c r="BM500" s="21">
        <f>SUM(O500:INDEX(O:O, MATCH(100000000000000,O:O)))/SUM((O$4:INDEX(O:O, MATCH(1E+30,O:O))))</f>
        <v>0.94105350459469794</v>
      </c>
      <c r="BN500" s="132">
        <f>SUM(F500:INDEX(F:F, MATCH(100000000000000,F:F)))/SUM((F$4:INDEX(F:F, MATCH(1E+30,F:F))))</f>
        <v>0.92760689740087521</v>
      </c>
      <c r="BQ500" s="27"/>
    </row>
    <row r="501" spans="1:81" ht="15.75" customHeight="1">
      <c r="A501" s="89"/>
      <c r="B501" s="124" t="s">
        <v>132</v>
      </c>
      <c r="C501" s="74"/>
      <c r="D501" s="28"/>
      <c r="E501" s="45">
        <v>6930330.0499999998</v>
      </c>
      <c r="F501" s="23">
        <v>6332</v>
      </c>
      <c r="G501" s="23">
        <v>6930330.0499999998</v>
      </c>
      <c r="H501" s="23">
        <v>0</v>
      </c>
      <c r="I501" s="43">
        <v>0</v>
      </c>
      <c r="J501" s="23"/>
      <c r="K501" s="45"/>
      <c r="L501" s="23"/>
      <c r="M501" s="43"/>
      <c r="N501" s="23"/>
      <c r="O501" s="112">
        <f t="shared" si="140"/>
        <v>6930330.0499999998</v>
      </c>
      <c r="P501" s="24">
        <f>_xlfn.RANK.EQ(O501, O$4:INDEX(O:O, MATCH(100000000000000,O:O)), 0) + COUNTIF(O$4:INDEX(O:O, ROW(O501)), O501)-1</f>
        <v>591</v>
      </c>
      <c r="Q501" s="25">
        <f>(_xlfn.RANK.EQ(P501, P$4:INDEX(P:P, MATCH(1000000000000,P:P)), 0) + COUNTIF(P$4:INDEX(P:P, ROW(P501)), P501)-1)/'Supporting Calculations'!$B$8</f>
        <v>0.4577205882352941</v>
      </c>
      <c r="R501" s="26">
        <f>'Segment RDF'!$F$33</f>
        <v>40</v>
      </c>
      <c r="S501" s="56">
        <f t="shared" si="141"/>
        <v>18.308823529411764</v>
      </c>
      <c r="T501" s="113">
        <f t="shared" si="142"/>
        <v>6930330.0499999998</v>
      </c>
      <c r="U501" s="24">
        <f>_xlfn.RANK.EQ(T501, T$4:INDEX(T:T, MATCH(100000000000000,T:T)), 0) + COUNTIF(T$4:INDEX(T:T, ROW(T501)), T501)-1</f>
        <v>591</v>
      </c>
      <c r="V501" s="25">
        <f>(_xlfn.RANK.EQ(U501, U$4:INDEX(U:U, MATCH(1000000000000,U:U)), 0) + COUNTIF(U$4:INDEX(U:U, ROW(U501)), U501)-1)/'Supporting Calculations'!$B$8</f>
        <v>0.4577205882352941</v>
      </c>
      <c r="W501" s="26">
        <f>'Segment RDF'!$H$33</f>
        <v>40</v>
      </c>
      <c r="X501" s="56">
        <f t="shared" si="143"/>
        <v>18.308823529411764</v>
      </c>
      <c r="Y501" s="58">
        <f t="shared" si="144"/>
        <v>0</v>
      </c>
      <c r="Z501" s="24">
        <f>_xlfn.RANK.EQ(Y501, Y$4:INDEX(Y:Y, MATCH(100000000000000,Y:Y)), 0) + COUNTIF(Y$4:INDEX(Y:Y, ROW(Y501)), Y501)-1</f>
        <v>1024</v>
      </c>
      <c r="AA501" s="25">
        <f>(_xlfn.RANK.EQ(Z501, Z$4:INDEX(Z:Z, MATCH(1000000000000,Z:Z)), 0) + COUNTIF(Z$4:INDEX(Z:Z, ROW(Z501)), Z501)-1)/'Supporting Calculations'!$B$8</f>
        <v>5.9742647058823532E-2</v>
      </c>
      <c r="AB501" s="26">
        <f>'Segment RDF'!$J$33</f>
        <v>20</v>
      </c>
      <c r="AC501" s="56">
        <f t="shared" si="145"/>
        <v>1.1948529411764706</v>
      </c>
      <c r="AD501" s="26"/>
      <c r="AE501" s="66">
        <f t="shared" si="146"/>
        <v>9.1366499925930661E-4</v>
      </c>
      <c r="AF501" s="24">
        <f>_xlfn.RANK.EQ(AE501, AE$4:INDEX(AE:AE, MATCH(1000000000000,AE:AE)), 0) + COUNTIF(AE$4:INDEX(AE:AE, ROW(AE501)), AE501)-1</f>
        <v>984</v>
      </c>
      <c r="AG501" s="25">
        <f>(_xlfn.RANK.EQ(AF501, AF$4:INDEX(AF:AF, MATCH(1000000000000,AF:AF)), 1) + COUNTIF(AF$4:INDEX(AF:AF, ROW(AF501)), AF501)-1)/'Supporting Calculations'!$B$8</f>
        <v>0.90441176470588236</v>
      </c>
      <c r="AH501" s="26">
        <f>'Segment RDF'!$F$33</f>
        <v>40</v>
      </c>
      <c r="AI501" s="67">
        <f t="shared" si="147"/>
        <v>36.176470588235297</v>
      </c>
      <c r="AJ501" s="68">
        <f t="shared" si="148"/>
        <v>0</v>
      </c>
      <c r="AK501" s="24">
        <f>_xlfn.RANK.EQ(AJ501, AJ$4:INDEX(AJ:AJ, MATCH(1000000000000,AJ:AJ)), 0) + COUNTIF(AJ$4:INDEX(AJ:AJ, ROW(AJ501)), AJ501)-1</f>
        <v>969</v>
      </c>
      <c r="AL501" s="25">
        <f>(_xlfn.RANK.EQ(AK501, AK$4:INDEX(AK:AK, MATCH(1000000000000,AK:AK)), 1) + COUNTIF(AK$4:INDEX(AK:AK, ROW(AK501)), AK501)-1)/'Supporting Calculations'!$B$8</f>
        <v>0.890625</v>
      </c>
      <c r="AM501" s="26">
        <f>'Segment RDF'!$H$33</f>
        <v>40</v>
      </c>
      <c r="AN501" s="67">
        <f t="shared" si="149"/>
        <v>35.625</v>
      </c>
      <c r="AO501" s="69">
        <f t="shared" si="159"/>
        <v>0</v>
      </c>
      <c r="AP501" s="24">
        <f>_xlfn.RANK.EQ(AO501, AO$4:INDEX(AO:AO, MATCH(1000000000000,AO:AO)), 0) + COUNTIF(AO$4:INDEX(AO:AO, ROW(AO501)), AO501)-1</f>
        <v>1024</v>
      </c>
      <c r="AQ501" s="25">
        <f>(_xlfn.RANK.EQ(AP501, AP$4:INDEX(AP:AP, MATCH(1000000000000,AP:AP)), 1) + COUNTIF(AP$4:INDEX(AP:AP, ROW(AP501)), AP501)-1)/'Supporting Calculations'!$B$8</f>
        <v>0.94117647058823528</v>
      </c>
      <c r="AR501" s="26">
        <f>'Segment RDF'!$J$33</f>
        <v>20</v>
      </c>
      <c r="AS501" s="67">
        <f t="shared" si="150"/>
        <v>18.823529411764707</v>
      </c>
      <c r="AT501" s="69"/>
      <c r="AU501" s="119">
        <f t="shared" si="151"/>
        <v>37.8125</v>
      </c>
      <c r="AV501" s="56">
        <f t="shared" si="152"/>
        <v>90.625000000000014</v>
      </c>
      <c r="AW501" s="24"/>
      <c r="AX501" s="119">
        <f>(_xlfn.RANK.EQ(AU501, AU$4:INDEX(AU:AU, MATCH(1000000000000,AU:AU)), 1) + COUNTIF(AU$4:INDEX(AU:AU, ROW(AU501)), AU501)-1)/'Supporting Calculations'!$B$8*100</f>
        <v>37.132352941176471</v>
      </c>
      <c r="AY501" s="58">
        <f>(_xlfn.RANK.EQ(AV501, AV$4:INDEX(AV:AV, MATCH(10000000000,AV:AV)), 1) + COUNTIF(AV$4:INDEX(AV:AV, ROW(AV501)), AV501)-1)/'Supporting Calculations'!$B$8*100</f>
        <v>98.4375</v>
      </c>
      <c r="AZ501" s="70">
        <f t="shared" si="153"/>
        <v>135.56985294117646</v>
      </c>
      <c r="BA501" s="24"/>
      <c r="BB501" s="14">
        <f>IF(AND(AX501&gt;='Supporting Calculations'!$B$4,AY501&gt;='Supporting Calculations'!$C$4) = TRUE,1,IF(AND(AX501&gt;'Supporting Calculations'!$B$4,AY501&lt;'Supporting Calculations'!$C$4) = TRUE, 2,IF(AND(AX501&lt;'Supporting Calculations'!$B$4,AY501&gt;'Supporting Calculations'!$C$4) = TRUE,3,IF(AND(AX501&lt;='Supporting Calculations'!$B$4,AY501&lt;='Supporting Calculations'!$C$4) = TRUE, 4,0))))</f>
        <v>3</v>
      </c>
      <c r="BC501" s="44" t="str">
        <f t="shared" si="154"/>
        <v>Medium</v>
      </c>
      <c r="BE501" s="84" t="e">
        <f t="shared" si="155"/>
        <v>#N/A</v>
      </c>
      <c r="BF501" s="86" t="e">
        <f t="shared" si="156"/>
        <v>#N/A</v>
      </c>
      <c r="BG501" s="88">
        <f t="shared" si="157"/>
        <v>98.4375</v>
      </c>
      <c r="BI501" s="14">
        <f t="shared" si="158"/>
        <v>591</v>
      </c>
      <c r="BJ501" s="121">
        <f>BI501/'Supporting Calculations'!$B$8</f>
        <v>0.54319852941176472</v>
      </c>
      <c r="BK501" s="21">
        <f>SUM(T501:INDEX(T:T, MATCH(100000000000000,T:T)))/SUM((T$4:INDEX(T:T, MATCH(1E+30,T:T))))</f>
        <v>0.94084625274772227</v>
      </c>
      <c r="BL501" s="21">
        <f>SUM(H501:INDEX(H:H, MATCH(100000000000000,H:H)))/SUM((H$4:INDEX(H:H, MATCH(100000000000000,H:H))))</f>
        <v>0.9581592396706885</v>
      </c>
      <c r="BM501" s="21">
        <f>SUM(O501:INDEX(O:O, MATCH(100000000000000,O:O)))/SUM((O$4:INDEX(O:O, MATCH(1E+30,O:O))))</f>
        <v>0.94084625274772227</v>
      </c>
      <c r="BN501" s="132">
        <f>SUM(F501:INDEX(F:F, MATCH(100000000000000,F:F)))/SUM((F$4:INDEX(F:F, MATCH(1E+30,F:F))))</f>
        <v>0.92751178728234529</v>
      </c>
      <c r="BQ501" s="28"/>
    </row>
    <row r="502" spans="1:81" ht="15.75" customHeight="1">
      <c r="A502" s="89"/>
      <c r="B502" s="124" t="s">
        <v>134</v>
      </c>
      <c r="C502" s="74"/>
      <c r="D502" s="28"/>
      <c r="E502" s="45">
        <v>6954047.1399999997</v>
      </c>
      <c r="F502" s="23">
        <v>802771</v>
      </c>
      <c r="G502" s="23">
        <v>6954047.1399999997</v>
      </c>
      <c r="H502" s="23">
        <v>15310.57</v>
      </c>
      <c r="I502" s="43">
        <v>654385.47</v>
      </c>
      <c r="J502" s="23"/>
      <c r="K502" s="45"/>
      <c r="L502" s="23"/>
      <c r="M502" s="43"/>
      <c r="N502" s="28"/>
      <c r="O502" s="112">
        <f t="shared" si="140"/>
        <v>6954047.1399999997</v>
      </c>
      <c r="P502" s="24">
        <f>_xlfn.RANK.EQ(O502, O$4:INDEX(O:O, MATCH(100000000000000,O:O)), 0) + COUNTIF(O$4:INDEX(O:O, ROW(O502)), O502)-1</f>
        <v>590</v>
      </c>
      <c r="Q502" s="25">
        <f>(_xlfn.RANK.EQ(P502, P$4:INDEX(P:P, MATCH(1000000000000,P:P)), 0) + COUNTIF(P$4:INDEX(P:P, ROW(P502)), P502)-1)/'Supporting Calculations'!$B$8</f>
        <v>0.45863970588235292</v>
      </c>
      <c r="R502" s="26">
        <f>'Segment RDF'!$F$33</f>
        <v>40</v>
      </c>
      <c r="S502" s="56">
        <f t="shared" si="141"/>
        <v>18.345588235294116</v>
      </c>
      <c r="T502" s="113">
        <f t="shared" si="142"/>
        <v>6954047.1399999997</v>
      </c>
      <c r="U502" s="24">
        <f>_xlfn.RANK.EQ(T502, T$4:INDEX(T:T, MATCH(100000000000000,T:T)), 0) + COUNTIF(T$4:INDEX(T:T, ROW(T502)), T502)-1</f>
        <v>590</v>
      </c>
      <c r="V502" s="25">
        <f>(_xlfn.RANK.EQ(U502, U$4:INDEX(U:U, MATCH(1000000000000,U:U)), 0) + COUNTIF(U$4:INDEX(U:U, ROW(U502)), U502)-1)/'Supporting Calculations'!$B$8</f>
        <v>0.45863970588235292</v>
      </c>
      <c r="W502" s="26">
        <f>'Segment RDF'!$H$33</f>
        <v>40</v>
      </c>
      <c r="X502" s="56">
        <f t="shared" si="143"/>
        <v>18.345588235294116</v>
      </c>
      <c r="Y502" s="58">
        <f t="shared" si="144"/>
        <v>654385.47</v>
      </c>
      <c r="Z502" s="24">
        <f>_xlfn.RANK.EQ(Y502, Y$4:INDEX(Y:Y, MATCH(100000000000000,Y:Y)), 0) + COUNTIF(Y$4:INDEX(Y:Y, ROW(Y502)), Y502)-1</f>
        <v>446</v>
      </c>
      <c r="AA502" s="25">
        <f>(_xlfn.RANK.EQ(Z502, Z$4:INDEX(Z:Z, MATCH(1000000000000,Z:Z)), 0) + COUNTIF(Z$4:INDEX(Z:Z, ROW(Z502)), Z502)-1)/'Supporting Calculations'!$B$8</f>
        <v>0.59099264705882348</v>
      </c>
      <c r="AB502" s="26">
        <f>'Segment RDF'!$J$33</f>
        <v>20</v>
      </c>
      <c r="AC502" s="56">
        <f t="shared" si="145"/>
        <v>11.819852941176469</v>
      </c>
      <c r="AD502" s="28"/>
      <c r="AE502" s="66">
        <f t="shared" si="146"/>
        <v>0.11543939577033124</v>
      </c>
      <c r="AF502" s="24">
        <f>_xlfn.RANK.EQ(AE502, AE$4:INDEX(AE:AE, MATCH(1000000000000,AE:AE)), 0) + COUNTIF(AE$4:INDEX(AE:AE, ROW(AE502)), AE502)-1</f>
        <v>172</v>
      </c>
      <c r="AG502" s="25">
        <f>(_xlfn.RANK.EQ(AF502, AF$4:INDEX(AF:AF, MATCH(1000000000000,AF:AF)), 1) + COUNTIF(AF$4:INDEX(AF:AF, ROW(AF502)), AF502)-1)/'Supporting Calculations'!$B$8</f>
        <v>0.15808823529411764</v>
      </c>
      <c r="AH502" s="26">
        <f>'Segment RDF'!$F$33</f>
        <v>40</v>
      </c>
      <c r="AI502" s="67">
        <f t="shared" si="147"/>
        <v>6.3235294117647056</v>
      </c>
      <c r="AJ502" s="68">
        <f t="shared" si="148"/>
        <v>2.2016776262462896E-3</v>
      </c>
      <c r="AK502" s="24">
        <f>_xlfn.RANK.EQ(AJ502, AJ$4:INDEX(AJ:AJ, MATCH(1000000000000,AJ:AJ)), 0) + COUNTIF(AJ$4:INDEX(AJ:AJ, ROW(AJ502)), AJ502)-1</f>
        <v>717</v>
      </c>
      <c r="AL502" s="25">
        <f>(_xlfn.RANK.EQ(AK502, AK$4:INDEX(AK:AK, MATCH(1000000000000,AK:AK)), 1) + COUNTIF(AK$4:INDEX(AK:AK, ROW(AK502)), AK502)-1)/'Supporting Calculations'!$B$8</f>
        <v>0.65900735294117652</v>
      </c>
      <c r="AM502" s="26">
        <f>'Segment RDF'!$H$33</f>
        <v>40</v>
      </c>
      <c r="AN502" s="67">
        <f t="shared" si="149"/>
        <v>26.360294117647062</v>
      </c>
      <c r="AO502" s="69">
        <f t="shared" si="159"/>
        <v>9.410138539843145E-2</v>
      </c>
      <c r="AP502" s="24">
        <f>_xlfn.RANK.EQ(AO502, AO$4:INDEX(AO:AO, MATCH(1000000000000,AO:AO)), 0) + COUNTIF(AO$4:INDEX(AO:AO, ROW(AO502)), AO502)-1</f>
        <v>376</v>
      </c>
      <c r="AQ502" s="25">
        <f>(_xlfn.RANK.EQ(AP502, AP$4:INDEX(AP:AP, MATCH(1000000000000,AP:AP)), 1) + COUNTIF(AP$4:INDEX(AP:AP, ROW(AP502)), AP502)-1)/'Supporting Calculations'!$B$8</f>
        <v>0.34558823529411764</v>
      </c>
      <c r="AR502" s="26">
        <f>'Segment RDF'!$J$33</f>
        <v>20</v>
      </c>
      <c r="AS502" s="67">
        <f t="shared" si="150"/>
        <v>6.9117647058823533</v>
      </c>
      <c r="AT502" s="28"/>
      <c r="AU502" s="119">
        <f t="shared" si="151"/>
        <v>48.511029411764703</v>
      </c>
      <c r="AV502" s="56">
        <f t="shared" si="152"/>
        <v>39.595588235294123</v>
      </c>
      <c r="AW502" s="28"/>
      <c r="AX502" s="119">
        <f>(_xlfn.RANK.EQ(AU502, AU$4:INDEX(AU:AU, MATCH(1000000000000,AU:AU)), 1) + COUNTIF(AU$4:INDEX(AU:AU, ROW(AU502)), AU502)-1)/'Supporting Calculations'!$B$8*100</f>
        <v>49.080882352941174</v>
      </c>
      <c r="AY502" s="58">
        <f>(_xlfn.RANK.EQ(AV502, AV$4:INDEX(AV:AV, MATCH(10000000000,AV:AV)), 1) + COUNTIF(AV$4:INDEX(AV:AV, ROW(AV502)), AV502)-1)/'Supporting Calculations'!$B$8*100</f>
        <v>33.088235294117645</v>
      </c>
      <c r="AZ502" s="70">
        <f t="shared" si="153"/>
        <v>82.169117647058812</v>
      </c>
      <c r="BA502" s="28"/>
      <c r="BB502" s="14">
        <f>IF(AND(AX502&gt;='Supporting Calculations'!$B$4,AY502&gt;='Supporting Calculations'!$C$4) = TRUE,1,IF(AND(AX502&gt;'Supporting Calculations'!$B$4,AY502&lt;'Supporting Calculations'!$C$4) = TRUE, 2,IF(AND(AX502&lt;'Supporting Calculations'!$B$4,AY502&gt;'Supporting Calculations'!$C$4) = TRUE,3,IF(AND(AX502&lt;='Supporting Calculations'!$B$4,AY502&lt;='Supporting Calculations'!$C$4) = TRUE, 4,0))))</f>
        <v>4</v>
      </c>
      <c r="BC502" s="44" t="str">
        <f t="shared" si="154"/>
        <v>Low</v>
      </c>
      <c r="BE502" s="84">
        <f t="shared" si="155"/>
        <v>33.088235294117645</v>
      </c>
      <c r="BF502" s="86" t="e">
        <f t="shared" si="156"/>
        <v>#N/A</v>
      </c>
      <c r="BG502" s="88" t="e">
        <f t="shared" si="157"/>
        <v>#N/A</v>
      </c>
      <c r="BI502" s="14">
        <f t="shared" si="158"/>
        <v>590</v>
      </c>
      <c r="BJ502" s="121">
        <f>BI502/'Supporting Calculations'!$B$8</f>
        <v>0.54227941176470584</v>
      </c>
      <c r="BK502" s="21">
        <f>SUM(T502:INDEX(T:T, MATCH(100000000000000,T:T)))/SUM((T$4:INDEX(T:T, MATCH(1E+30,T:T))))</f>
        <v>0.94063836969075643</v>
      </c>
      <c r="BL502" s="21">
        <f>SUM(H502:INDEX(H:H, MATCH(100000000000000,H:H)))/SUM((H$4:INDEX(H:H, MATCH(100000000000000,H:H))))</f>
        <v>0.9581592396706885</v>
      </c>
      <c r="BM502" s="21">
        <f>SUM(O502:INDEX(O:O, MATCH(100000000000000,O:O)))/SUM((O$4:INDEX(O:O, MATCH(1E+30,O:O))))</f>
        <v>0.94063836969075643</v>
      </c>
      <c r="BN502" s="132">
        <f>SUM(F502:INDEX(F:F, MATCH(100000000000000,F:F)))/SUM((F$4:INDEX(F:F, MATCH(1E+30,F:F))))</f>
        <v>0.9275079495673042</v>
      </c>
      <c r="BQ502" s="28"/>
    </row>
    <row r="503" spans="1:81" ht="15.75" customHeight="1">
      <c r="A503" s="89"/>
      <c r="B503" s="124" t="s">
        <v>134</v>
      </c>
      <c r="C503" s="74"/>
      <c r="D503" s="28"/>
      <c r="E503" s="45">
        <v>6957181.3399999999</v>
      </c>
      <c r="F503" s="23">
        <v>282809</v>
      </c>
      <c r="G503" s="23">
        <v>6957181.3399999999</v>
      </c>
      <c r="H503" s="23">
        <v>8633.24</v>
      </c>
      <c r="I503" s="43">
        <v>66686.16</v>
      </c>
      <c r="J503" s="23"/>
      <c r="K503" s="45"/>
      <c r="L503" s="23"/>
      <c r="M503" s="43"/>
      <c r="N503" s="23"/>
      <c r="O503" s="112">
        <f t="shared" si="140"/>
        <v>6957181.3399999999</v>
      </c>
      <c r="P503" s="24">
        <f>_xlfn.RANK.EQ(O503, O$4:INDEX(O:O, MATCH(100000000000000,O:O)), 0) + COUNTIF(O$4:INDEX(O:O, ROW(O503)), O503)-1</f>
        <v>589</v>
      </c>
      <c r="Q503" s="25">
        <f>(_xlfn.RANK.EQ(P503, P$4:INDEX(P:P, MATCH(1000000000000,P:P)), 0) + COUNTIF(P$4:INDEX(P:P, ROW(P503)), P503)-1)/'Supporting Calculations'!$B$8</f>
        <v>0.45955882352941174</v>
      </c>
      <c r="R503" s="26">
        <f>'Segment RDF'!$F$33</f>
        <v>40</v>
      </c>
      <c r="S503" s="56">
        <f t="shared" si="141"/>
        <v>18.382352941176471</v>
      </c>
      <c r="T503" s="113">
        <f t="shared" si="142"/>
        <v>6957181.3399999999</v>
      </c>
      <c r="U503" s="24">
        <f>_xlfn.RANK.EQ(T503, T$4:INDEX(T:T, MATCH(100000000000000,T:T)), 0) + COUNTIF(T$4:INDEX(T:T, ROW(T503)), T503)-1</f>
        <v>589</v>
      </c>
      <c r="V503" s="25">
        <f>(_xlfn.RANK.EQ(U503, U$4:INDEX(U:U, MATCH(1000000000000,U:U)), 0) + COUNTIF(U$4:INDEX(U:U, ROW(U503)), U503)-1)/'Supporting Calculations'!$B$8</f>
        <v>0.45955882352941174</v>
      </c>
      <c r="W503" s="26">
        <f>'Segment RDF'!$H$33</f>
        <v>40</v>
      </c>
      <c r="X503" s="56">
        <f t="shared" si="143"/>
        <v>18.382352941176471</v>
      </c>
      <c r="Y503" s="58">
        <f t="shared" si="144"/>
        <v>66686.16</v>
      </c>
      <c r="Z503" s="24">
        <f>_xlfn.RANK.EQ(Y503, Y$4:INDEX(Y:Y, MATCH(100000000000000,Y:Y)), 0) + COUNTIF(Y$4:INDEX(Y:Y, ROW(Y503)), Y503)-1</f>
        <v>853</v>
      </c>
      <c r="AA503" s="25">
        <f>(_xlfn.RANK.EQ(Z503, Z$4:INDEX(Z:Z, MATCH(1000000000000,Z:Z)), 0) + COUNTIF(Z$4:INDEX(Z:Z, ROW(Z503)), Z503)-1)/'Supporting Calculations'!$B$8</f>
        <v>0.21691176470588236</v>
      </c>
      <c r="AB503" s="26">
        <f>'Segment RDF'!$J$33</f>
        <v>20</v>
      </c>
      <c r="AC503" s="56">
        <f t="shared" si="145"/>
        <v>4.3382352941176467</v>
      </c>
      <c r="AD503" s="26"/>
      <c r="AE503" s="66">
        <f t="shared" si="146"/>
        <v>4.0649939419287871E-2</v>
      </c>
      <c r="AF503" s="24">
        <f>_xlfn.RANK.EQ(AE503, AE$4:INDEX(AE:AE, MATCH(1000000000000,AE:AE)), 0) + COUNTIF(AE$4:INDEX(AE:AE, ROW(AE503)), AE503)-1</f>
        <v>555</v>
      </c>
      <c r="AG503" s="25">
        <f>(_xlfn.RANK.EQ(AF503, AF$4:INDEX(AF:AF, MATCH(1000000000000,AF:AF)), 1) + COUNTIF(AF$4:INDEX(AF:AF, ROW(AF503)), AF503)-1)/'Supporting Calculations'!$B$8</f>
        <v>0.51011029411764708</v>
      </c>
      <c r="AH503" s="26">
        <f>'Segment RDF'!$F$33</f>
        <v>40</v>
      </c>
      <c r="AI503" s="67">
        <f t="shared" si="147"/>
        <v>20.404411764705884</v>
      </c>
      <c r="AJ503" s="68">
        <f t="shared" si="148"/>
        <v>1.2409105898050373E-3</v>
      </c>
      <c r="AK503" s="24">
        <f>_xlfn.RANK.EQ(AJ503, AJ$4:INDEX(AJ:AJ, MATCH(1000000000000,AJ:AJ)), 0) + COUNTIF(AJ$4:INDEX(AJ:AJ, ROW(AJ503)), AJ503)-1</f>
        <v>777</v>
      </c>
      <c r="AL503" s="25">
        <f>(_xlfn.RANK.EQ(AK503, AK$4:INDEX(AK:AK, MATCH(1000000000000,AK:AK)), 1) + COUNTIF(AK$4:INDEX(AK:AK, ROW(AK503)), AK503)-1)/'Supporting Calculations'!$B$8</f>
        <v>0.71415441176470584</v>
      </c>
      <c r="AM503" s="26">
        <f>'Segment RDF'!$H$33</f>
        <v>40</v>
      </c>
      <c r="AN503" s="67">
        <f t="shared" si="149"/>
        <v>28.566176470588232</v>
      </c>
      <c r="AO503" s="69">
        <f t="shared" si="159"/>
        <v>9.585226651573811E-3</v>
      </c>
      <c r="AP503" s="24">
        <f>_xlfn.RANK.EQ(AO503, AO$4:INDEX(AO:AO, MATCH(1000000000000,AO:AO)), 0) + COUNTIF(AO$4:INDEX(AO:AO, ROW(AO503)), AO503)-1</f>
        <v>872</v>
      </c>
      <c r="AQ503" s="25">
        <f>(_xlfn.RANK.EQ(AP503, AP$4:INDEX(AP:AP, MATCH(1000000000000,AP:AP)), 1) + COUNTIF(AP$4:INDEX(AP:AP, ROW(AP503)), AP503)-1)/'Supporting Calculations'!$B$8</f>
        <v>0.80147058823529416</v>
      </c>
      <c r="AR503" s="26">
        <f>'Segment RDF'!$J$33</f>
        <v>20</v>
      </c>
      <c r="AS503" s="67">
        <f t="shared" si="150"/>
        <v>16.029411764705884</v>
      </c>
      <c r="AT503" s="69"/>
      <c r="AU503" s="119">
        <f t="shared" si="151"/>
        <v>41.102941176470587</v>
      </c>
      <c r="AV503" s="56">
        <f t="shared" si="152"/>
        <v>65</v>
      </c>
      <c r="AW503" s="24"/>
      <c r="AX503" s="119">
        <f>(_xlfn.RANK.EQ(AU503, AU$4:INDEX(AU:AU, MATCH(1000000000000,AU:AU)), 1) + COUNTIF(AU$4:INDEX(AU:AU, ROW(AU503)), AU503)-1)/'Supporting Calculations'!$B$8*100</f>
        <v>41.17647058823529</v>
      </c>
      <c r="AY503" s="58">
        <f>(_xlfn.RANK.EQ(AV503, AV$4:INDEX(AV:AV, MATCH(10000000000,AV:AV)), 1) + COUNTIF(AV$4:INDEX(AV:AV, ROW(AV503)), AV503)-1)/'Supporting Calculations'!$B$8*100</f>
        <v>71.875</v>
      </c>
      <c r="AZ503" s="70">
        <f t="shared" si="153"/>
        <v>113.05147058823529</v>
      </c>
      <c r="BA503" s="24"/>
      <c r="BB503" s="14">
        <f>IF(AND(AX503&gt;='Supporting Calculations'!$B$4,AY503&gt;='Supporting Calculations'!$C$4) = TRUE,1,IF(AND(AX503&gt;'Supporting Calculations'!$B$4,AY503&lt;'Supporting Calculations'!$C$4) = TRUE, 2,IF(AND(AX503&lt;'Supporting Calculations'!$B$4,AY503&gt;'Supporting Calculations'!$C$4) = TRUE,3,IF(AND(AX503&lt;='Supporting Calculations'!$B$4,AY503&lt;='Supporting Calculations'!$C$4) = TRUE, 4,0))))</f>
        <v>4</v>
      </c>
      <c r="BC503" s="44" t="str">
        <f t="shared" si="154"/>
        <v>Low</v>
      </c>
      <c r="BE503" s="84">
        <f t="shared" si="155"/>
        <v>71.875</v>
      </c>
      <c r="BF503" s="86" t="e">
        <f t="shared" si="156"/>
        <v>#N/A</v>
      </c>
      <c r="BG503" s="88" t="e">
        <f t="shared" si="157"/>
        <v>#N/A</v>
      </c>
      <c r="BI503" s="14">
        <f t="shared" si="158"/>
        <v>589</v>
      </c>
      <c r="BJ503" s="121">
        <f>BI503/'Supporting Calculations'!$B$8</f>
        <v>0.54136029411764708</v>
      </c>
      <c r="BK503" s="21">
        <f>SUM(T503:INDEX(T:T, MATCH(100000000000000,T:T)))/SUM((T$4:INDEX(T:T, MATCH(1E+30,T:T))))</f>
        <v>0.94042977521295856</v>
      </c>
      <c r="BL503" s="21">
        <f>SUM(H503:INDEX(H:H, MATCH(100000000000000,H:H)))/SUM((H$4:INDEX(H:H, MATCH(100000000000000,H:H))))</f>
        <v>0.95812950365519889</v>
      </c>
      <c r="BM503" s="21">
        <f>SUM(O503:INDEX(O:O, MATCH(100000000000000,O:O)))/SUM((O$4:INDEX(O:O, MATCH(1E+30,O:O))))</f>
        <v>0.94042977521295856</v>
      </c>
      <c r="BN503" s="132">
        <f>SUM(F503:INDEX(F:F, MATCH(100000000000000,F:F)))/SUM((F$4:INDEX(F:F, MATCH(1E+30,F:F))))</f>
        <v>0.92702140403015698</v>
      </c>
      <c r="BQ503" s="28"/>
    </row>
    <row r="504" spans="1:81" ht="15.75" customHeight="1">
      <c r="A504" s="89"/>
      <c r="B504" s="124" t="s">
        <v>77</v>
      </c>
      <c r="C504" s="74"/>
      <c r="D504" s="28"/>
      <c r="E504" s="45">
        <v>6959368.9100000001</v>
      </c>
      <c r="F504" s="23">
        <v>1981</v>
      </c>
      <c r="G504" s="23">
        <v>6959368.9100000001</v>
      </c>
      <c r="H504" s="23">
        <v>6457.26</v>
      </c>
      <c r="I504" s="43">
        <v>57719.580000000104</v>
      </c>
      <c r="J504" s="23"/>
      <c r="K504" s="45"/>
      <c r="L504" s="23"/>
      <c r="M504" s="43"/>
      <c r="N504" s="28"/>
      <c r="O504" s="112">
        <f t="shared" si="140"/>
        <v>6959368.9100000001</v>
      </c>
      <c r="P504" s="24">
        <f>_xlfn.RANK.EQ(O504, O$4:INDEX(O:O, MATCH(100000000000000,O:O)), 0) + COUNTIF(O$4:INDEX(O:O, ROW(O504)), O504)-1</f>
        <v>588</v>
      </c>
      <c r="Q504" s="25">
        <f>(_xlfn.RANK.EQ(P504, P$4:INDEX(P:P, MATCH(1000000000000,P:P)), 0) + COUNTIF(P$4:INDEX(P:P, ROW(P504)), P504)-1)/'Supporting Calculations'!$B$8</f>
        <v>0.46047794117647056</v>
      </c>
      <c r="R504" s="26">
        <f>'Segment RDF'!$F$33</f>
        <v>40</v>
      </c>
      <c r="S504" s="56">
        <f t="shared" si="141"/>
        <v>18.419117647058822</v>
      </c>
      <c r="T504" s="113">
        <f t="shared" si="142"/>
        <v>6959368.9100000001</v>
      </c>
      <c r="U504" s="24">
        <f>_xlfn.RANK.EQ(T504, T$4:INDEX(T:T, MATCH(100000000000000,T:T)), 0) + COUNTIF(T$4:INDEX(T:T, ROW(T504)), T504)-1</f>
        <v>588</v>
      </c>
      <c r="V504" s="25">
        <f>(_xlfn.RANK.EQ(U504, U$4:INDEX(U:U, MATCH(1000000000000,U:U)), 0) + COUNTIF(U$4:INDEX(U:U, ROW(U504)), U504)-1)/'Supporting Calculations'!$B$8</f>
        <v>0.46047794117647056</v>
      </c>
      <c r="W504" s="26">
        <f>'Segment RDF'!$H$33</f>
        <v>40</v>
      </c>
      <c r="X504" s="56">
        <f t="shared" si="143"/>
        <v>18.419117647058822</v>
      </c>
      <c r="Y504" s="58">
        <f t="shared" si="144"/>
        <v>57719.580000000104</v>
      </c>
      <c r="Z504" s="24">
        <f>_xlfn.RANK.EQ(Y504, Y$4:INDEX(Y:Y, MATCH(100000000000000,Y:Y)), 0) + COUNTIF(Y$4:INDEX(Y:Y, ROW(Y504)), Y504)-1</f>
        <v>874</v>
      </c>
      <c r="AA504" s="25">
        <f>(_xlfn.RANK.EQ(Z504, Z$4:INDEX(Z:Z, MATCH(1000000000000,Z:Z)), 0) + COUNTIF(Z$4:INDEX(Z:Z, ROW(Z504)), Z504)-1)/'Supporting Calculations'!$B$8</f>
        <v>0.19761029411764705</v>
      </c>
      <c r="AB504" s="26">
        <f>'Segment RDF'!$J$33</f>
        <v>20</v>
      </c>
      <c r="AC504" s="56">
        <f t="shared" si="145"/>
        <v>3.9522058823529411</v>
      </c>
      <c r="AD504" s="28"/>
      <c r="AE504" s="66">
        <f t="shared" si="146"/>
        <v>2.8465224729694636E-4</v>
      </c>
      <c r="AF504" s="24">
        <f>_xlfn.RANK.EQ(AE504, AE$4:INDEX(AE:AE, MATCH(1000000000000,AE:AE)), 0) + COUNTIF(AE$4:INDEX(AE:AE, ROW(AE504)), AE504)-1</f>
        <v>1010</v>
      </c>
      <c r="AG504" s="25">
        <f>(_xlfn.RANK.EQ(AF504, AF$4:INDEX(AF:AF, MATCH(1000000000000,AF:AF)), 1) + COUNTIF(AF$4:INDEX(AF:AF, ROW(AF504)), AF504)-1)/'Supporting Calculations'!$B$8</f>
        <v>0.9283088235294118</v>
      </c>
      <c r="AH504" s="26">
        <f>'Segment RDF'!$F$33</f>
        <v>40</v>
      </c>
      <c r="AI504" s="67">
        <f t="shared" si="147"/>
        <v>37.132352941176471</v>
      </c>
      <c r="AJ504" s="68">
        <f t="shared" si="148"/>
        <v>9.2785137323608271E-4</v>
      </c>
      <c r="AK504" s="24">
        <f>_xlfn.RANK.EQ(AJ504, AJ$4:INDEX(AJ:AJ, MATCH(1000000000000,AJ:AJ)), 0) + COUNTIF(AJ$4:INDEX(AJ:AJ, ROW(AJ504)), AJ504)-1</f>
        <v>809</v>
      </c>
      <c r="AL504" s="25">
        <f>(_xlfn.RANK.EQ(AK504, AK$4:INDEX(AK:AK, MATCH(1000000000000,AK:AK)), 1) + COUNTIF(AK$4:INDEX(AK:AK, ROW(AK504)), AK504)-1)/'Supporting Calculations'!$B$8</f>
        <v>0.7435661764705882</v>
      </c>
      <c r="AM504" s="26">
        <f>'Segment RDF'!$H$33</f>
        <v>40</v>
      </c>
      <c r="AN504" s="67">
        <f t="shared" si="149"/>
        <v>29.742647058823529</v>
      </c>
      <c r="AO504" s="69">
        <f t="shared" si="159"/>
        <v>8.2937951337889483E-3</v>
      </c>
      <c r="AP504" s="24">
        <f>_xlfn.RANK.EQ(AO504, AO$4:INDEX(AO:AO, MATCH(1000000000000,AO:AO)), 0) + COUNTIF(AO$4:INDEX(AO:AO, ROW(AO504)), AO504)-1</f>
        <v>886</v>
      </c>
      <c r="AQ504" s="25">
        <f>(_xlfn.RANK.EQ(AP504, AP$4:INDEX(AP:AP, MATCH(1000000000000,AP:AP)), 1) + COUNTIF(AP$4:INDEX(AP:AP, ROW(AP504)), AP504)-1)/'Supporting Calculations'!$B$8</f>
        <v>0.81433823529411764</v>
      </c>
      <c r="AR504" s="26">
        <f>'Segment RDF'!$J$33</f>
        <v>20</v>
      </c>
      <c r="AS504" s="67">
        <f t="shared" si="150"/>
        <v>16.286764705882351</v>
      </c>
      <c r="AT504" s="28"/>
      <c r="AU504" s="119">
        <f t="shared" si="151"/>
        <v>40.790441176470587</v>
      </c>
      <c r="AV504" s="56">
        <f t="shared" si="152"/>
        <v>83.161764705882348</v>
      </c>
      <c r="AW504" s="28"/>
      <c r="AX504" s="119">
        <f>(_xlfn.RANK.EQ(AU504, AU$4:INDEX(AU:AU, MATCH(1000000000000,AU:AU)), 1) + COUNTIF(AU$4:INDEX(AU:AU, ROW(AU504)), AU504)-1)/'Supporting Calculations'!$B$8*100</f>
        <v>40.900735294117645</v>
      </c>
      <c r="AY504" s="58">
        <f>(_xlfn.RANK.EQ(AV504, AV$4:INDEX(AV:AV, MATCH(10000000000,AV:AV)), 1) + COUNTIF(AV$4:INDEX(AV:AV, ROW(AV504)), AV504)-1)/'Supporting Calculations'!$B$8*100</f>
        <v>94.485294117647058</v>
      </c>
      <c r="AZ504" s="70">
        <f t="shared" si="153"/>
        <v>135.3860294117647</v>
      </c>
      <c r="BA504" s="28"/>
      <c r="BB504" s="14">
        <f>IF(AND(AX504&gt;='Supporting Calculations'!$B$4,AY504&gt;='Supporting Calculations'!$C$4) = TRUE,1,IF(AND(AX504&gt;'Supporting Calculations'!$B$4,AY504&lt;'Supporting Calculations'!$C$4) = TRUE, 2,IF(AND(AX504&lt;'Supporting Calculations'!$B$4,AY504&gt;'Supporting Calculations'!$C$4) = TRUE,3,IF(AND(AX504&lt;='Supporting Calculations'!$B$4,AY504&lt;='Supporting Calculations'!$C$4) = TRUE, 4,0))))</f>
        <v>3</v>
      </c>
      <c r="BC504" s="44" t="str">
        <f t="shared" si="154"/>
        <v>Medium</v>
      </c>
      <c r="BE504" s="84" t="e">
        <f t="shared" si="155"/>
        <v>#N/A</v>
      </c>
      <c r="BF504" s="86" t="e">
        <f t="shared" si="156"/>
        <v>#N/A</v>
      </c>
      <c r="BG504" s="88">
        <f t="shared" si="157"/>
        <v>94.485294117647058</v>
      </c>
      <c r="BI504" s="14">
        <f t="shared" si="158"/>
        <v>588</v>
      </c>
      <c r="BJ504" s="121">
        <f>BI504/'Supporting Calculations'!$B$8</f>
        <v>0.5404411764705882</v>
      </c>
      <c r="BK504" s="21">
        <f>SUM(T504:INDEX(T:T, MATCH(100000000000000,T:T)))/SUM((T$4:INDEX(T:T, MATCH(1E+30,T:T))))</f>
        <v>0.94022108672130078</v>
      </c>
      <c r="BL504" s="21">
        <f>SUM(H504:INDEX(H:H, MATCH(100000000000000,H:H)))/SUM((H$4:INDEX(H:H, MATCH(100000000000000,H:H))))</f>
        <v>0.95811273627433946</v>
      </c>
      <c r="BM504" s="21">
        <f>SUM(O504:INDEX(O:O, MATCH(100000000000000,O:O)))/SUM((O$4:INDEX(O:O, MATCH(1E+30,O:O))))</f>
        <v>0.94022108672130078</v>
      </c>
      <c r="BN504" s="132">
        <f>SUM(F504:INDEX(F:F, MATCH(100000000000000,F:F)))/SUM((F$4:INDEX(F:F, MATCH(1E+30,F:F))))</f>
        <v>0.92684999841533644</v>
      </c>
      <c r="BQ504" s="28"/>
    </row>
    <row r="505" spans="1:81" ht="15.75" customHeight="1">
      <c r="A505" s="89"/>
      <c r="B505" s="124" t="s">
        <v>77</v>
      </c>
      <c r="C505" s="74"/>
      <c r="D505" s="28"/>
      <c r="E505" s="45">
        <v>6989554.4299999997</v>
      </c>
      <c r="F505" s="23">
        <v>242667</v>
      </c>
      <c r="G505" s="23">
        <v>6989554.4299999997</v>
      </c>
      <c r="H505" s="23">
        <v>57226.86</v>
      </c>
      <c r="I505" s="43">
        <v>425026.95</v>
      </c>
      <c r="J505" s="23"/>
      <c r="K505" s="45"/>
      <c r="L505" s="23"/>
      <c r="M505" s="43"/>
      <c r="N505" s="23"/>
      <c r="O505" s="112">
        <f t="shared" si="140"/>
        <v>6989554.4299999997</v>
      </c>
      <c r="P505" s="24">
        <f>_xlfn.RANK.EQ(O505, O$4:INDEX(O:O, MATCH(100000000000000,O:O)), 0) + COUNTIF(O$4:INDEX(O:O, ROW(O505)), O505)-1</f>
        <v>587</v>
      </c>
      <c r="Q505" s="25">
        <f>(_xlfn.RANK.EQ(P505, P$4:INDEX(P:P, MATCH(1000000000000,P:P)), 0) + COUNTIF(P$4:INDEX(P:P, ROW(P505)), P505)-1)/'Supporting Calculations'!$B$8</f>
        <v>0.46139705882352944</v>
      </c>
      <c r="R505" s="26">
        <f>'Segment RDF'!$F$33</f>
        <v>40</v>
      </c>
      <c r="S505" s="56">
        <f t="shared" si="141"/>
        <v>18.455882352941178</v>
      </c>
      <c r="T505" s="113">
        <f t="shared" si="142"/>
        <v>6989554.4299999997</v>
      </c>
      <c r="U505" s="24">
        <f>_xlfn.RANK.EQ(T505, T$4:INDEX(T:T, MATCH(100000000000000,T:T)), 0) + COUNTIF(T$4:INDEX(T:T, ROW(T505)), T505)-1</f>
        <v>587</v>
      </c>
      <c r="V505" s="25">
        <f>(_xlfn.RANK.EQ(U505, U$4:INDEX(U:U, MATCH(1000000000000,U:U)), 0) + COUNTIF(U$4:INDEX(U:U, ROW(U505)), U505)-1)/'Supporting Calculations'!$B$8</f>
        <v>0.46139705882352944</v>
      </c>
      <c r="W505" s="26">
        <f>'Segment RDF'!$H$33</f>
        <v>40</v>
      </c>
      <c r="X505" s="56">
        <f t="shared" si="143"/>
        <v>18.455882352941178</v>
      </c>
      <c r="Y505" s="58">
        <f t="shared" si="144"/>
        <v>425026.95</v>
      </c>
      <c r="Z505" s="24">
        <f>_xlfn.RANK.EQ(Y505, Y$4:INDEX(Y:Y, MATCH(100000000000000,Y:Y)), 0) + COUNTIF(Y$4:INDEX(Y:Y, ROW(Y505)), Y505)-1</f>
        <v>534</v>
      </c>
      <c r="AA505" s="25">
        <f>(_xlfn.RANK.EQ(Z505, Z$4:INDEX(Z:Z, MATCH(1000000000000,Z:Z)), 0) + COUNTIF(Z$4:INDEX(Z:Z, ROW(Z505)), Z505)-1)/'Supporting Calculations'!$B$8</f>
        <v>0.51011029411764708</v>
      </c>
      <c r="AB505" s="26">
        <f>'Segment RDF'!$J$33</f>
        <v>20</v>
      </c>
      <c r="AC505" s="56">
        <f t="shared" si="145"/>
        <v>10.202205882352942</v>
      </c>
      <c r="AD505" s="26"/>
      <c r="AE505" s="66">
        <f t="shared" si="146"/>
        <v>3.4718522107567311E-2</v>
      </c>
      <c r="AF505" s="24">
        <f>_xlfn.RANK.EQ(AE505, AE$4:INDEX(AE:AE, MATCH(1000000000000,AE:AE)), 0) + COUNTIF(AE$4:INDEX(AE:AE, ROW(AE505)), AE505)-1</f>
        <v>601</v>
      </c>
      <c r="AG505" s="25">
        <f>(_xlfn.RANK.EQ(AF505, AF$4:INDEX(AF:AF, MATCH(1000000000000,AF:AF)), 1) + COUNTIF(AF$4:INDEX(AF:AF, ROW(AF505)), AF505)-1)/'Supporting Calculations'!$B$8</f>
        <v>0.55238970588235292</v>
      </c>
      <c r="AH505" s="26">
        <f>'Segment RDF'!$F$33</f>
        <v>40</v>
      </c>
      <c r="AI505" s="67">
        <f t="shared" si="147"/>
        <v>22.095588235294116</v>
      </c>
      <c r="AJ505" s="68">
        <f t="shared" si="148"/>
        <v>8.1874832756685476E-3</v>
      </c>
      <c r="AK505" s="24">
        <f>_xlfn.RANK.EQ(AJ505, AJ$4:INDEX(AJ:AJ, MATCH(1000000000000,AJ:AJ)), 0) + COUNTIF(AJ$4:INDEX(AJ:AJ, ROW(AJ505)), AJ505)-1</f>
        <v>463</v>
      </c>
      <c r="AL505" s="25">
        <f>(_xlfn.RANK.EQ(AK505, AK$4:INDEX(AK:AK, MATCH(1000000000000,AK:AK)), 1) + COUNTIF(AK$4:INDEX(AK:AK, ROW(AK505)), AK505)-1)/'Supporting Calculations'!$B$8</f>
        <v>0.42555147058823528</v>
      </c>
      <c r="AM505" s="26">
        <f>'Segment RDF'!$H$33</f>
        <v>40</v>
      </c>
      <c r="AN505" s="67">
        <f t="shared" si="149"/>
        <v>17.022058823529413</v>
      </c>
      <c r="AO505" s="69">
        <f t="shared" si="159"/>
        <v>6.080887619613258E-2</v>
      </c>
      <c r="AP505" s="24">
        <f>_xlfn.RANK.EQ(AO505, AO$4:INDEX(AO:AO, MATCH(1000000000000,AO:AO)), 0) + COUNTIF(AO$4:INDEX(AO:AO, ROW(AO505)), AO505)-1</f>
        <v>515</v>
      </c>
      <c r="AQ505" s="25">
        <f>(_xlfn.RANK.EQ(AP505, AP$4:INDEX(AP:AP, MATCH(1000000000000,AP:AP)), 1) + COUNTIF(AP$4:INDEX(AP:AP, ROW(AP505)), AP505)-1)/'Supporting Calculations'!$B$8</f>
        <v>0.4733455882352941</v>
      </c>
      <c r="AR505" s="26">
        <f>'Segment RDF'!$J$33</f>
        <v>20</v>
      </c>
      <c r="AS505" s="67">
        <f t="shared" si="150"/>
        <v>9.4669117647058822</v>
      </c>
      <c r="AT505" s="69"/>
      <c r="AU505" s="119">
        <f t="shared" si="151"/>
        <v>47.113970588235297</v>
      </c>
      <c r="AV505" s="56">
        <f t="shared" si="152"/>
        <v>48.584558823529413</v>
      </c>
      <c r="AW505" s="24"/>
      <c r="AX505" s="119">
        <f>(_xlfn.RANK.EQ(AU505, AU$4:INDEX(AU:AU, MATCH(1000000000000,AU:AU)), 1) + COUNTIF(AU$4:INDEX(AU:AU, ROW(AU505)), AU505)-1)/'Supporting Calculations'!$B$8*100</f>
        <v>47.610294117647058</v>
      </c>
      <c r="AY505" s="58">
        <f>(_xlfn.RANK.EQ(AV505, AV$4:INDEX(AV:AV, MATCH(10000000000,AV:AV)), 1) + COUNTIF(AV$4:INDEX(AV:AV, ROW(AV505)), AV505)-1)/'Supporting Calculations'!$B$8*100</f>
        <v>44.485294117647058</v>
      </c>
      <c r="AZ505" s="70">
        <f t="shared" si="153"/>
        <v>92.095588235294116</v>
      </c>
      <c r="BA505" s="24"/>
      <c r="BB505" s="14">
        <f>IF(AND(AX505&gt;='Supporting Calculations'!$B$4,AY505&gt;='Supporting Calculations'!$C$4) = TRUE,1,IF(AND(AX505&gt;'Supporting Calculations'!$B$4,AY505&lt;'Supporting Calculations'!$C$4) = TRUE, 2,IF(AND(AX505&lt;'Supporting Calculations'!$B$4,AY505&gt;'Supporting Calculations'!$C$4) = TRUE,3,IF(AND(AX505&lt;='Supporting Calculations'!$B$4,AY505&lt;='Supporting Calculations'!$C$4) = TRUE, 4,0))))</f>
        <v>4</v>
      </c>
      <c r="BC505" s="44" t="str">
        <f t="shared" si="154"/>
        <v>Low</v>
      </c>
      <c r="BE505" s="84" t="e">
        <f t="shared" si="155"/>
        <v>#N/A</v>
      </c>
      <c r="BF505" s="86" t="e">
        <f t="shared" si="156"/>
        <v>#N/A</v>
      </c>
      <c r="BG505" s="88">
        <f t="shared" si="157"/>
        <v>44.485294117647058</v>
      </c>
      <c r="BI505" s="14">
        <f t="shared" si="158"/>
        <v>587</v>
      </c>
      <c r="BJ505" s="121">
        <f>BI505/'Supporting Calculations'!$B$8</f>
        <v>0.53952205882352944</v>
      </c>
      <c r="BK505" s="21">
        <f>SUM(T505:INDEX(T:T, MATCH(100000000000000,T:T)))/SUM((T$4:INDEX(T:T, MATCH(1E+30,T:T))))</f>
        <v>0.9400123326110168</v>
      </c>
      <c r="BL505" s="21">
        <f>SUM(H505:INDEX(H:H, MATCH(100000000000000,H:H)))/SUM((H$4:INDEX(H:H, MATCH(100000000000000,H:H))))</f>
        <v>0.95810019505716848</v>
      </c>
      <c r="BM505" s="21">
        <f>SUM(O505:INDEX(O:O, MATCH(100000000000000,O:O)))/SUM((O$4:INDEX(O:O, MATCH(1E+30,O:O))))</f>
        <v>0.9400123326110168</v>
      </c>
      <c r="BN505" s="132">
        <f>SUM(F505:INDEX(F:F, MATCH(100000000000000,F:F)))/SUM((F$4:INDEX(F:F, MATCH(1E+30,F:F))))</f>
        <v>0.92684879776570028</v>
      </c>
      <c r="BQ505" s="28"/>
    </row>
    <row r="506" spans="1:81" ht="15.75" customHeight="1">
      <c r="A506" s="89"/>
      <c r="B506" s="124" t="s">
        <v>131</v>
      </c>
      <c r="C506" s="74"/>
      <c r="D506" s="28"/>
      <c r="E506" s="45">
        <v>7039433.04</v>
      </c>
      <c r="F506" s="23">
        <v>99850</v>
      </c>
      <c r="G506" s="23">
        <v>7039433.04</v>
      </c>
      <c r="H506" s="23">
        <v>19061.150000000001</v>
      </c>
      <c r="I506" s="43">
        <v>152969.12</v>
      </c>
      <c r="J506" s="23"/>
      <c r="K506" s="45"/>
      <c r="L506" s="23"/>
      <c r="M506" s="43"/>
      <c r="N506" s="23"/>
      <c r="O506" s="112">
        <f t="shared" si="140"/>
        <v>7039433.04</v>
      </c>
      <c r="P506" s="24">
        <f>_xlfn.RANK.EQ(O506, O$4:INDEX(O:O, MATCH(100000000000000,O:O)), 0) + COUNTIF(O$4:INDEX(O:O, ROW(O506)), O506)-1</f>
        <v>586</v>
      </c>
      <c r="Q506" s="25">
        <f>(_xlfn.RANK.EQ(P506, P$4:INDEX(P:P, MATCH(1000000000000,P:P)), 0) + COUNTIF(P$4:INDEX(P:P, ROW(P506)), P506)-1)/'Supporting Calculations'!$B$8</f>
        <v>0.46231617647058826</v>
      </c>
      <c r="R506" s="26">
        <f>'Segment RDF'!$F$33</f>
        <v>40</v>
      </c>
      <c r="S506" s="56">
        <f t="shared" si="141"/>
        <v>18.492647058823529</v>
      </c>
      <c r="T506" s="113">
        <f t="shared" si="142"/>
        <v>7039433.04</v>
      </c>
      <c r="U506" s="24">
        <f>_xlfn.RANK.EQ(T506, T$4:INDEX(T:T, MATCH(100000000000000,T:T)), 0) + COUNTIF(T$4:INDEX(T:T, ROW(T506)), T506)-1</f>
        <v>586</v>
      </c>
      <c r="V506" s="25">
        <f>(_xlfn.RANK.EQ(U506, U$4:INDEX(U:U, MATCH(1000000000000,U:U)), 0) + COUNTIF(U$4:INDEX(U:U, ROW(U506)), U506)-1)/'Supporting Calculations'!$B$8</f>
        <v>0.46231617647058826</v>
      </c>
      <c r="W506" s="26">
        <f>'Segment RDF'!$H$33</f>
        <v>40</v>
      </c>
      <c r="X506" s="56">
        <f t="shared" si="143"/>
        <v>18.492647058823529</v>
      </c>
      <c r="Y506" s="58">
        <f t="shared" si="144"/>
        <v>152969.12</v>
      </c>
      <c r="Z506" s="24">
        <f>_xlfn.RANK.EQ(Y506, Y$4:INDEX(Y:Y, MATCH(100000000000000,Y:Y)), 0) + COUNTIF(Y$4:INDEX(Y:Y, ROW(Y506)), Y506)-1</f>
        <v>749</v>
      </c>
      <c r="AA506" s="25">
        <f>(_xlfn.RANK.EQ(Z506, Z$4:INDEX(Z:Z, MATCH(1000000000000,Z:Z)), 0) + COUNTIF(Z$4:INDEX(Z:Z, ROW(Z506)), Z506)-1)/'Supporting Calculations'!$B$8</f>
        <v>0.3125</v>
      </c>
      <c r="AB506" s="26">
        <f>'Segment RDF'!$J$33</f>
        <v>20</v>
      </c>
      <c r="AC506" s="56">
        <f t="shared" si="145"/>
        <v>6.25</v>
      </c>
      <c r="AD506" s="26"/>
      <c r="AE506" s="66">
        <f t="shared" si="146"/>
        <v>1.4184380962589567E-2</v>
      </c>
      <c r="AF506" s="24">
        <f>_xlfn.RANK.EQ(AE506, AE$4:INDEX(AE:AE, MATCH(1000000000000,AE:AE)), 0) + COUNTIF(AE$4:INDEX(AE:AE, ROW(AE506)), AE506)-1</f>
        <v>824</v>
      </c>
      <c r="AG506" s="25">
        <f>(_xlfn.RANK.EQ(AF506, AF$4:INDEX(AF:AF, MATCH(1000000000000,AF:AF)), 1) + COUNTIF(AF$4:INDEX(AF:AF, ROW(AF506)), AF506)-1)/'Supporting Calculations'!$B$8</f>
        <v>0.75735294117647056</v>
      </c>
      <c r="AH506" s="26">
        <f>'Segment RDF'!$F$33</f>
        <v>40</v>
      </c>
      <c r="AI506" s="67">
        <f t="shared" si="147"/>
        <v>30.294117647058822</v>
      </c>
      <c r="AJ506" s="68">
        <f t="shared" si="148"/>
        <v>2.7077677835259301E-3</v>
      </c>
      <c r="AK506" s="24">
        <f>_xlfn.RANK.EQ(AJ506, AJ$4:INDEX(AJ:AJ, MATCH(1000000000000,AJ:AJ)), 0) + COUNTIF(AJ$4:INDEX(AJ:AJ, ROW(AJ506)), AJ506)-1</f>
        <v>695</v>
      </c>
      <c r="AL506" s="25">
        <f>(_xlfn.RANK.EQ(AK506, AK$4:INDEX(AK:AK, MATCH(1000000000000,AK:AK)), 1) + COUNTIF(AK$4:INDEX(AK:AK, ROW(AK506)), AK506)-1)/'Supporting Calculations'!$B$8</f>
        <v>0.63878676470588236</v>
      </c>
      <c r="AM506" s="26">
        <f>'Segment RDF'!$H$33</f>
        <v>40</v>
      </c>
      <c r="AN506" s="67">
        <f t="shared" si="149"/>
        <v>25.551470588235293</v>
      </c>
      <c r="AO506" s="69">
        <f t="shared" si="159"/>
        <v>2.1730318213240649E-2</v>
      </c>
      <c r="AP506" s="24">
        <f>_xlfn.RANK.EQ(AO506, AO$4:INDEX(AO:AO, MATCH(1000000000000,AO:AO)), 0) + COUNTIF(AO$4:INDEX(AO:AO, ROW(AO506)), AO506)-1</f>
        <v>759</v>
      </c>
      <c r="AQ506" s="25">
        <f>(_xlfn.RANK.EQ(AP506, AP$4:INDEX(AP:AP, MATCH(1000000000000,AP:AP)), 1) + COUNTIF(AP$4:INDEX(AP:AP, ROW(AP506)), AP506)-1)/'Supporting Calculations'!$B$8</f>
        <v>0.69761029411764708</v>
      </c>
      <c r="AR506" s="26">
        <f>'Segment RDF'!$J$33</f>
        <v>20</v>
      </c>
      <c r="AS506" s="67">
        <f t="shared" si="150"/>
        <v>13.952205882352942</v>
      </c>
      <c r="AT506" s="69"/>
      <c r="AU506" s="119">
        <f t="shared" si="151"/>
        <v>43.235294117647058</v>
      </c>
      <c r="AV506" s="56">
        <f t="shared" si="152"/>
        <v>69.797794117647058</v>
      </c>
      <c r="AW506" s="24"/>
      <c r="AX506" s="119">
        <f>(_xlfn.RANK.EQ(AU506, AU$4:INDEX(AU:AU, MATCH(1000000000000,AU:AU)), 1) + COUNTIF(AU$4:INDEX(AU:AU, ROW(AU506)), AU506)-1)/'Supporting Calculations'!$B$8*100</f>
        <v>43.841911764705884</v>
      </c>
      <c r="AY506" s="58">
        <f>(_xlfn.RANK.EQ(AV506, AV$4:INDEX(AV:AV, MATCH(10000000000,AV:AV)), 1) + COUNTIF(AV$4:INDEX(AV:AV, ROW(AV506)), AV506)-1)/'Supporting Calculations'!$B$8*100</f>
        <v>79.044117647058826</v>
      </c>
      <c r="AZ506" s="70">
        <f t="shared" si="153"/>
        <v>122.88602941176471</v>
      </c>
      <c r="BA506" s="24"/>
      <c r="BB506" s="14">
        <f>IF(AND(AX506&gt;='Supporting Calculations'!$B$4,AY506&gt;='Supporting Calculations'!$C$4) = TRUE,1,IF(AND(AX506&gt;'Supporting Calculations'!$B$4,AY506&lt;'Supporting Calculations'!$C$4) = TRUE, 2,IF(AND(AX506&lt;'Supporting Calculations'!$B$4,AY506&gt;'Supporting Calculations'!$C$4) = TRUE,3,IF(AND(AX506&lt;='Supporting Calculations'!$B$4,AY506&lt;='Supporting Calculations'!$C$4) = TRUE, 4,0))))</f>
        <v>4</v>
      </c>
      <c r="BC506" s="44" t="str">
        <f t="shared" si="154"/>
        <v>Low</v>
      </c>
      <c r="BE506" s="84" t="e">
        <f t="shared" si="155"/>
        <v>#N/A</v>
      </c>
      <c r="BF506" s="86" t="e">
        <f t="shared" si="156"/>
        <v>#N/A</v>
      </c>
      <c r="BG506" s="88">
        <f t="shared" si="157"/>
        <v>79.044117647058826</v>
      </c>
      <c r="BI506" s="14">
        <f t="shared" si="158"/>
        <v>586</v>
      </c>
      <c r="BJ506" s="121">
        <f>BI506/'Supporting Calculations'!$B$8</f>
        <v>0.53860294117647056</v>
      </c>
      <c r="BK506" s="21">
        <f>SUM(T506:INDEX(T:T, MATCH(100000000000000,T:T)))/SUM((T$4:INDEX(T:T, MATCH(1E+30,T:T))))</f>
        <v>0.93980267305205589</v>
      </c>
      <c r="BL506" s="21">
        <f>SUM(H506:INDEX(H:H, MATCH(100000000000000,H:H)))/SUM((H$4:INDEX(H:H, MATCH(100000000000000,H:H))))</f>
        <v>0.95798904969841425</v>
      </c>
      <c r="BM506" s="21">
        <f>SUM(O506:INDEX(O:O, MATCH(100000000000000,O:O)))/SUM((O$4:INDEX(O:O, MATCH(1E+30,O:O))))</f>
        <v>0.93980267305205589</v>
      </c>
      <c r="BN506" s="132">
        <f>SUM(F506:INDEX(F:F, MATCH(100000000000000,F:F)))/SUM((F$4:INDEX(F:F, MATCH(1E+30,F:F))))</f>
        <v>0.9267017215187221</v>
      </c>
      <c r="BQ506" s="28"/>
    </row>
    <row r="507" spans="1:81" ht="15.75" customHeight="1">
      <c r="A507" s="89"/>
      <c r="B507" s="124" t="s">
        <v>143</v>
      </c>
      <c r="C507" s="74"/>
      <c r="D507" s="28"/>
      <c r="E507" s="45">
        <v>7059434.6100000003</v>
      </c>
      <c r="F507" s="23">
        <v>82199</v>
      </c>
      <c r="G507" s="23">
        <v>7059434.6100000003</v>
      </c>
      <c r="H507" s="23">
        <v>88376.639999999999</v>
      </c>
      <c r="I507" s="43">
        <v>589177.63</v>
      </c>
      <c r="J507" s="23"/>
      <c r="K507" s="45"/>
      <c r="L507" s="23"/>
      <c r="M507" s="43"/>
      <c r="N507" s="23"/>
      <c r="O507" s="112">
        <f t="shared" si="140"/>
        <v>7059434.6100000003</v>
      </c>
      <c r="P507" s="24">
        <f>_xlfn.RANK.EQ(O507, O$4:INDEX(O:O, MATCH(100000000000000,O:O)), 0) + COUNTIF(O$4:INDEX(O:O, ROW(O507)), O507)-1</f>
        <v>585</v>
      </c>
      <c r="Q507" s="25">
        <f>(_xlfn.RANK.EQ(P507, P$4:INDEX(P:P, MATCH(1000000000000,P:P)), 0) + COUNTIF(P$4:INDEX(P:P, ROW(P507)), P507)-1)/'Supporting Calculations'!$B$8</f>
        <v>0.46323529411764708</v>
      </c>
      <c r="R507" s="26">
        <f>'Segment RDF'!$F$33</f>
        <v>40</v>
      </c>
      <c r="S507" s="56">
        <f t="shared" si="141"/>
        <v>18.529411764705884</v>
      </c>
      <c r="T507" s="113">
        <f t="shared" si="142"/>
        <v>7059434.6100000003</v>
      </c>
      <c r="U507" s="24">
        <f>_xlfn.RANK.EQ(T507, T$4:INDEX(T:T, MATCH(100000000000000,T:T)), 0) + COUNTIF(T$4:INDEX(T:T, ROW(T507)), T507)-1</f>
        <v>585</v>
      </c>
      <c r="V507" s="25">
        <f>(_xlfn.RANK.EQ(U507, U$4:INDEX(U:U, MATCH(1000000000000,U:U)), 0) + COUNTIF(U$4:INDEX(U:U, ROW(U507)), U507)-1)/'Supporting Calculations'!$B$8</f>
        <v>0.46323529411764708</v>
      </c>
      <c r="W507" s="26">
        <f>'Segment RDF'!$H$33</f>
        <v>40</v>
      </c>
      <c r="X507" s="56">
        <f t="shared" si="143"/>
        <v>18.529411764705884</v>
      </c>
      <c r="Y507" s="58">
        <f t="shared" si="144"/>
        <v>589177.63</v>
      </c>
      <c r="Z507" s="24">
        <f>_xlfn.RANK.EQ(Y507, Y$4:INDEX(Y:Y, MATCH(100000000000000,Y:Y)), 0) + COUNTIF(Y$4:INDEX(Y:Y, ROW(Y507)), Y507)-1</f>
        <v>462</v>
      </c>
      <c r="AA507" s="25">
        <f>(_xlfn.RANK.EQ(Z507, Z$4:INDEX(Z:Z, MATCH(1000000000000,Z:Z)), 0) + COUNTIF(Z$4:INDEX(Z:Z, ROW(Z507)), Z507)-1)/'Supporting Calculations'!$B$8</f>
        <v>0.57628676470588236</v>
      </c>
      <c r="AB507" s="26">
        <f>'Segment RDF'!$J$33</f>
        <v>20</v>
      </c>
      <c r="AC507" s="56">
        <f t="shared" si="145"/>
        <v>11.525735294117647</v>
      </c>
      <c r="AD507" s="26"/>
      <c r="AE507" s="66">
        <f t="shared" si="146"/>
        <v>1.164385032812139E-2</v>
      </c>
      <c r="AF507" s="24">
        <f>_xlfn.RANK.EQ(AE507, AE$4:INDEX(AE:AE, MATCH(1000000000000,AE:AE)), 0) + COUNTIF(AE$4:INDEX(AE:AE, ROW(AE507)), AE507)-1</f>
        <v>856</v>
      </c>
      <c r="AG507" s="25">
        <f>(_xlfn.RANK.EQ(AF507, AF$4:INDEX(AF:AF, MATCH(1000000000000,AF:AF)), 1) + COUNTIF(AF$4:INDEX(AF:AF, ROW(AF507)), AF507)-1)/'Supporting Calculations'!$B$8</f>
        <v>0.78676470588235292</v>
      </c>
      <c r="AH507" s="26">
        <f>'Segment RDF'!$F$33</f>
        <v>40</v>
      </c>
      <c r="AI507" s="67">
        <f t="shared" si="147"/>
        <v>31.470588235294116</v>
      </c>
      <c r="AJ507" s="68">
        <f t="shared" si="148"/>
        <v>1.2518940238473289E-2</v>
      </c>
      <c r="AK507" s="24">
        <f>_xlfn.RANK.EQ(AJ507, AJ$4:INDEX(AJ:AJ, MATCH(1000000000000,AJ:AJ)), 0) + COUNTIF(AJ$4:INDEX(AJ:AJ, ROW(AJ507)), AJ507)-1</f>
        <v>329</v>
      </c>
      <c r="AL507" s="25">
        <f>(_xlfn.RANK.EQ(AK507, AK$4:INDEX(AK:AK, MATCH(1000000000000,AK:AK)), 1) + COUNTIF(AK$4:INDEX(AK:AK, ROW(AK507)), AK507)-1)/'Supporting Calculations'!$B$8</f>
        <v>0.30238970588235292</v>
      </c>
      <c r="AM507" s="26">
        <f>'Segment RDF'!$H$33</f>
        <v>40</v>
      </c>
      <c r="AN507" s="67">
        <f t="shared" si="149"/>
        <v>12.095588235294116</v>
      </c>
      <c r="AO507" s="69">
        <f t="shared" si="159"/>
        <v>8.345960583945404E-2</v>
      </c>
      <c r="AP507" s="24">
        <f>_xlfn.RANK.EQ(AO507, AO$4:INDEX(AO:AO, MATCH(1000000000000,AO:AO)), 0) + COUNTIF(AO$4:INDEX(AO:AO, ROW(AO507)), AO507)-1</f>
        <v>407</v>
      </c>
      <c r="AQ507" s="25">
        <f>(_xlfn.RANK.EQ(AP507, AP$4:INDEX(AP:AP, MATCH(1000000000000,AP:AP)), 1) + COUNTIF(AP$4:INDEX(AP:AP, ROW(AP507)), AP507)-1)/'Supporting Calculations'!$B$8</f>
        <v>0.37408088235294118</v>
      </c>
      <c r="AR507" s="26">
        <f>'Segment RDF'!$J$33</f>
        <v>20</v>
      </c>
      <c r="AS507" s="67">
        <f t="shared" si="150"/>
        <v>7.4816176470588234</v>
      </c>
      <c r="AT507" s="69"/>
      <c r="AU507" s="119">
        <f t="shared" si="151"/>
        <v>48.584558823529413</v>
      </c>
      <c r="AV507" s="56">
        <f t="shared" si="152"/>
        <v>51.047794117647058</v>
      </c>
      <c r="AW507" s="24"/>
      <c r="AX507" s="119">
        <f>(_xlfn.RANK.EQ(AU507, AU$4:INDEX(AU:AU, MATCH(1000000000000,AU:AU)), 1) + COUNTIF(AU$4:INDEX(AU:AU, ROW(AU507)), AU507)-1)/'Supporting Calculations'!$B$8*100</f>
        <v>49.172794117647058</v>
      </c>
      <c r="AY507" s="58">
        <f>(_xlfn.RANK.EQ(AV507, AV$4:INDEX(AV:AV, MATCH(10000000000,AV:AV)), 1) + COUNTIF(AV$4:INDEX(AV:AV, ROW(AV507)), AV507)-1)/'Supporting Calculations'!$B$8*100</f>
        <v>48.4375</v>
      </c>
      <c r="AZ507" s="70">
        <f t="shared" si="153"/>
        <v>97.610294117647058</v>
      </c>
      <c r="BA507" s="24"/>
      <c r="BB507" s="14">
        <f>IF(AND(AX507&gt;='Supporting Calculations'!$B$4,AY507&gt;='Supporting Calculations'!$C$4) = TRUE,1,IF(AND(AX507&gt;'Supporting Calculations'!$B$4,AY507&lt;'Supporting Calculations'!$C$4) = TRUE, 2,IF(AND(AX507&lt;'Supporting Calculations'!$B$4,AY507&gt;'Supporting Calculations'!$C$4) = TRUE,3,IF(AND(AX507&lt;='Supporting Calculations'!$B$4,AY507&lt;='Supporting Calculations'!$C$4) = TRUE, 4,0))))</f>
        <v>4</v>
      </c>
      <c r="BC507" s="44" t="str">
        <f t="shared" si="154"/>
        <v>Low</v>
      </c>
      <c r="BE507" s="84" t="e">
        <f t="shared" si="155"/>
        <v>#N/A</v>
      </c>
      <c r="BF507" s="86" t="e">
        <f t="shared" si="156"/>
        <v>#N/A</v>
      </c>
      <c r="BG507" s="88">
        <f t="shared" si="157"/>
        <v>48.4375</v>
      </c>
      <c r="BI507" s="14">
        <f t="shared" si="158"/>
        <v>585</v>
      </c>
      <c r="BJ507" s="121">
        <f>BI507/'Supporting Calculations'!$B$8</f>
        <v>0.5376838235294118</v>
      </c>
      <c r="BK507" s="21">
        <f>SUM(T507:INDEX(T:T, MATCH(100000000000000,T:T)))/SUM((T$4:INDEX(T:T, MATCH(1E+30,T:T))))</f>
        <v>0.93959151732799906</v>
      </c>
      <c r="BL507" s="21">
        <f>SUM(H507:INDEX(H:H, MATCH(100000000000000,H:H)))/SUM((H$4:INDEX(H:H, MATCH(100000000000000,H:H))))</f>
        <v>0.95795202934896617</v>
      </c>
      <c r="BM507" s="21">
        <f>SUM(O507:INDEX(O:O, MATCH(100000000000000,O:O)))/SUM((O$4:INDEX(O:O, MATCH(1E+30,O:O))))</f>
        <v>0.93959151732799906</v>
      </c>
      <c r="BN507" s="132">
        <f>SUM(F507:INDEX(F:F, MATCH(100000000000000,F:F)))/SUM((F$4:INDEX(F:F, MATCH(1E+30,F:F))))</f>
        <v>0.92664120417083073</v>
      </c>
      <c r="BQ507" s="28"/>
    </row>
    <row r="508" spans="1:81" ht="15.75" customHeight="1">
      <c r="A508" s="89"/>
      <c r="B508" s="124" t="s">
        <v>139</v>
      </c>
      <c r="C508" s="74"/>
      <c r="D508" s="28"/>
      <c r="E508" s="45">
        <v>7070927.4100000001</v>
      </c>
      <c r="F508" s="23">
        <v>1325166</v>
      </c>
      <c r="G508" s="23">
        <v>7070927.4100000001</v>
      </c>
      <c r="H508" s="23">
        <v>96222.86</v>
      </c>
      <c r="I508" s="43">
        <v>1117365.57</v>
      </c>
      <c r="J508" s="23"/>
      <c r="K508" s="45"/>
      <c r="L508" s="23"/>
      <c r="M508" s="43"/>
      <c r="N508" s="23"/>
      <c r="O508" s="112">
        <f t="shared" si="140"/>
        <v>7070927.4100000001</v>
      </c>
      <c r="P508" s="24">
        <f>_xlfn.RANK.EQ(O508, O$4:INDEX(O:O, MATCH(100000000000000,O:O)), 0) + COUNTIF(O$4:INDEX(O:O, ROW(O508)), O508)-1</f>
        <v>584</v>
      </c>
      <c r="Q508" s="25">
        <f>(_xlfn.RANK.EQ(P508, P$4:INDEX(P:P, MATCH(1000000000000,P:P)), 0) + COUNTIF(P$4:INDEX(P:P, ROW(P508)), P508)-1)/'Supporting Calculations'!$B$8</f>
        <v>0.4641544117647059</v>
      </c>
      <c r="R508" s="26">
        <f>'Segment RDF'!$F$33</f>
        <v>40</v>
      </c>
      <c r="S508" s="56">
        <f t="shared" si="141"/>
        <v>18.566176470588236</v>
      </c>
      <c r="T508" s="113">
        <f t="shared" si="142"/>
        <v>7070927.4100000001</v>
      </c>
      <c r="U508" s="24">
        <f>_xlfn.RANK.EQ(T508, T$4:INDEX(T:T, MATCH(100000000000000,T:T)), 0) + COUNTIF(T$4:INDEX(T:T, ROW(T508)), T508)-1</f>
        <v>584</v>
      </c>
      <c r="V508" s="25">
        <f>(_xlfn.RANK.EQ(U508, U$4:INDEX(U:U, MATCH(1000000000000,U:U)), 0) + COUNTIF(U$4:INDEX(U:U, ROW(U508)), U508)-1)/'Supporting Calculations'!$B$8</f>
        <v>0.4641544117647059</v>
      </c>
      <c r="W508" s="26">
        <f>'Segment RDF'!$H$33</f>
        <v>40</v>
      </c>
      <c r="X508" s="56">
        <f t="shared" si="143"/>
        <v>18.566176470588236</v>
      </c>
      <c r="Y508" s="58">
        <f t="shared" si="144"/>
        <v>1117365.57</v>
      </c>
      <c r="Z508" s="24">
        <f>_xlfn.RANK.EQ(Y508, Y$4:INDEX(Y:Y, MATCH(100000000000000,Y:Y)), 0) + COUNTIF(Y$4:INDEX(Y:Y, ROW(Y508)), Y508)-1</f>
        <v>345</v>
      </c>
      <c r="AA508" s="25">
        <f>(_xlfn.RANK.EQ(Z508, Z$4:INDEX(Z:Z, MATCH(1000000000000,Z:Z)), 0) + COUNTIF(Z$4:INDEX(Z:Z, ROW(Z508)), Z508)-1)/'Supporting Calculations'!$B$8</f>
        <v>0.68382352941176472</v>
      </c>
      <c r="AB508" s="26">
        <f>'Segment RDF'!$J$33</f>
        <v>20</v>
      </c>
      <c r="AC508" s="56">
        <f t="shared" si="145"/>
        <v>13.676470588235293</v>
      </c>
      <c r="AD508" s="26"/>
      <c r="AE508" s="66">
        <f t="shared" si="146"/>
        <v>0.18741049414902705</v>
      </c>
      <c r="AF508" s="24">
        <f>_xlfn.RANK.EQ(AE508, AE$4:INDEX(AE:AE, MATCH(1000000000000,AE:AE)), 0) + COUNTIF(AE$4:INDEX(AE:AE, ROW(AE508)), AE508)-1</f>
        <v>33</v>
      </c>
      <c r="AG508" s="25">
        <f>(_xlfn.RANK.EQ(AF508, AF$4:INDEX(AF:AF, MATCH(1000000000000,AF:AF)), 1) + COUNTIF(AF$4:INDEX(AF:AF, ROW(AF508)), AF508)-1)/'Supporting Calculations'!$B$8</f>
        <v>3.0330882352941176E-2</v>
      </c>
      <c r="AH508" s="26">
        <f>'Segment RDF'!$F$33</f>
        <v>40</v>
      </c>
      <c r="AI508" s="67">
        <f t="shared" si="147"/>
        <v>1.213235294117647</v>
      </c>
      <c r="AJ508" s="68">
        <f t="shared" si="148"/>
        <v>1.3608237564978764E-2</v>
      </c>
      <c r="AK508" s="24">
        <f>_xlfn.RANK.EQ(AJ508, AJ$4:INDEX(AJ:AJ, MATCH(1000000000000,AJ:AJ)), 0) + COUNTIF(AJ$4:INDEX(AJ:AJ, ROW(AJ508)), AJ508)-1</f>
        <v>304</v>
      </c>
      <c r="AL508" s="25">
        <f>(_xlfn.RANK.EQ(AK508, AK$4:INDEX(AK:AK, MATCH(1000000000000,AK:AK)), 1) + COUNTIF(AK$4:INDEX(AK:AK, ROW(AK508)), AK508)-1)/'Supporting Calculations'!$B$8</f>
        <v>0.27941176470588236</v>
      </c>
      <c r="AM508" s="26">
        <f>'Segment RDF'!$H$33</f>
        <v>40</v>
      </c>
      <c r="AN508" s="67">
        <f t="shared" si="149"/>
        <v>11.176470588235293</v>
      </c>
      <c r="AO508" s="69">
        <f t="shared" si="159"/>
        <v>0.15802249198878426</v>
      </c>
      <c r="AP508" s="24">
        <f>_xlfn.RANK.EQ(AO508, AO$4:INDEX(AO:AO, MATCH(1000000000000,AO:AO)), 0) + COUNTIF(AO$4:INDEX(AO:AO, ROW(AO508)), AO508)-1</f>
        <v>221</v>
      </c>
      <c r="AQ508" s="25">
        <f>(_xlfn.RANK.EQ(AP508, AP$4:INDEX(AP:AP, MATCH(1000000000000,AP:AP)), 1) + COUNTIF(AP$4:INDEX(AP:AP, ROW(AP508)), AP508)-1)/'Supporting Calculations'!$B$8</f>
        <v>0.203125</v>
      </c>
      <c r="AR508" s="26">
        <f>'Segment RDF'!$J$33</f>
        <v>20</v>
      </c>
      <c r="AS508" s="67">
        <f t="shared" si="150"/>
        <v>4.0625</v>
      </c>
      <c r="AT508" s="69"/>
      <c r="AU508" s="119">
        <f t="shared" si="151"/>
        <v>50.808823529411768</v>
      </c>
      <c r="AV508" s="56">
        <f t="shared" si="152"/>
        <v>16.452205882352942</v>
      </c>
      <c r="AW508" s="24"/>
      <c r="AX508" s="119">
        <f>(_xlfn.RANK.EQ(AU508, AU$4:INDEX(AU:AU, MATCH(1000000000000,AU:AU)), 1) + COUNTIF(AU$4:INDEX(AU:AU, ROW(AU508)), AU508)-1)/'Supporting Calculations'!$B$8*100</f>
        <v>51.746323529411761</v>
      </c>
      <c r="AY508" s="58">
        <f>(_xlfn.RANK.EQ(AV508, AV$4:INDEX(AV:AV, MATCH(10000000000,AV:AV)), 1) + COUNTIF(AV$4:INDEX(AV:AV, ROW(AV508)), AV508)-1)/'Supporting Calculations'!$B$8*100</f>
        <v>9.1911764705882355</v>
      </c>
      <c r="AZ508" s="70">
        <f t="shared" si="153"/>
        <v>60.9375</v>
      </c>
      <c r="BA508" s="24"/>
      <c r="BB508" s="14">
        <f>IF(AND(AX508&gt;='Supporting Calculations'!$B$4,AY508&gt;='Supporting Calculations'!$C$4) = TRUE,1,IF(AND(AX508&gt;'Supporting Calculations'!$B$4,AY508&lt;'Supporting Calculations'!$C$4) = TRUE, 2,IF(AND(AX508&lt;'Supporting Calculations'!$B$4,AY508&gt;'Supporting Calculations'!$C$4) = TRUE,3,IF(AND(AX508&lt;='Supporting Calculations'!$B$4,AY508&lt;='Supporting Calculations'!$C$4) = TRUE, 4,0))))</f>
        <v>4</v>
      </c>
      <c r="BC508" s="44" t="str">
        <f t="shared" si="154"/>
        <v>Low</v>
      </c>
      <c r="BE508" s="84">
        <f t="shared" si="155"/>
        <v>9.1911764705882355</v>
      </c>
      <c r="BF508" s="86" t="e">
        <f t="shared" si="156"/>
        <v>#N/A</v>
      </c>
      <c r="BG508" s="88" t="e">
        <f t="shared" si="157"/>
        <v>#N/A</v>
      </c>
      <c r="BI508" s="14">
        <f t="shared" si="158"/>
        <v>584</v>
      </c>
      <c r="BJ508" s="121">
        <f>BI508/'Supporting Calculations'!$B$8</f>
        <v>0.53676470588235292</v>
      </c>
      <c r="BK508" s="21">
        <f>SUM(T508:INDEX(T:T, MATCH(100000000000000,T:T)))/SUM((T$4:INDEX(T:T, MATCH(1E+30,T:T))))</f>
        <v>0.93937976163431791</v>
      </c>
      <c r="BL508" s="21">
        <f>SUM(H508:INDEX(H:H, MATCH(100000000000000,H:H)))/SUM((H$4:INDEX(H:H, MATCH(100000000000000,H:H))))</f>
        <v>0.95778038524061748</v>
      </c>
      <c r="BM508" s="21">
        <f>SUM(O508:INDEX(O:O, MATCH(100000000000000,O:O)))/SUM((O$4:INDEX(O:O, MATCH(1E+30,O:O))))</f>
        <v>0.93937976163431791</v>
      </c>
      <c r="BN508" s="132">
        <f>SUM(F508:INDEX(F:F, MATCH(100000000000000,F:F)))/SUM((F$4:INDEX(F:F, MATCH(1E+30,F:F))))</f>
        <v>0.92659138478696157</v>
      </c>
      <c r="BQ508" s="28"/>
    </row>
    <row r="509" spans="1:81" ht="15.75" customHeight="1">
      <c r="A509" s="89"/>
      <c r="B509" s="124" t="s">
        <v>139</v>
      </c>
      <c r="C509" s="74"/>
      <c r="D509" s="28"/>
      <c r="E509" s="45">
        <v>7076696</v>
      </c>
      <c r="F509" s="23">
        <v>431796</v>
      </c>
      <c r="G509" s="23">
        <v>7076696</v>
      </c>
      <c r="H509" s="23">
        <v>0</v>
      </c>
      <c r="I509" s="43">
        <v>0</v>
      </c>
      <c r="J509" s="23"/>
      <c r="K509" s="63">
        <v>243739.19667304205</v>
      </c>
      <c r="L509" s="64">
        <v>0</v>
      </c>
      <c r="M509" s="43"/>
      <c r="N509" s="23"/>
      <c r="O509" s="112">
        <f t="shared" si="140"/>
        <v>7076696</v>
      </c>
      <c r="P509" s="24">
        <f>_xlfn.RANK.EQ(O509, O$4:INDEX(O:O, MATCH(100000000000000,O:O)), 0) + COUNTIF(O$4:INDEX(O:O, ROW(O509)), O509)-1</f>
        <v>583</v>
      </c>
      <c r="Q509" s="25">
        <f>(_xlfn.RANK.EQ(P509, P$4:INDEX(P:P, MATCH(1000000000000,P:P)), 0) + COUNTIF(P$4:INDEX(P:P, ROW(P509)), P509)-1)/'Supporting Calculations'!$B$8</f>
        <v>0.46507352941176472</v>
      </c>
      <c r="R509" s="26">
        <f>'Segment RDF'!$F$33</f>
        <v>40</v>
      </c>
      <c r="S509" s="56">
        <f t="shared" si="141"/>
        <v>18.602941176470587</v>
      </c>
      <c r="T509" s="113">
        <f t="shared" si="142"/>
        <v>7076696</v>
      </c>
      <c r="U509" s="24">
        <f>_xlfn.RANK.EQ(T509, T$4:INDEX(T:T, MATCH(100000000000000,T:T)), 0) + COUNTIF(T$4:INDEX(T:T, ROW(T509)), T509)-1</f>
        <v>583</v>
      </c>
      <c r="V509" s="25">
        <f>(_xlfn.RANK.EQ(U509, U$4:INDEX(U:U, MATCH(1000000000000,U:U)), 0) + COUNTIF(U$4:INDEX(U:U, ROW(U509)), U509)-1)/'Supporting Calculations'!$B$8</f>
        <v>0.46507352941176472</v>
      </c>
      <c r="W509" s="26">
        <f>'Segment RDF'!$H$33</f>
        <v>40</v>
      </c>
      <c r="X509" s="56">
        <f t="shared" si="143"/>
        <v>18.602941176470587</v>
      </c>
      <c r="Y509" s="58">
        <f t="shared" si="144"/>
        <v>0</v>
      </c>
      <c r="Z509" s="24">
        <f>_xlfn.RANK.EQ(Y509, Y$4:INDEX(Y:Y, MATCH(100000000000000,Y:Y)), 0) + COUNTIF(Y$4:INDEX(Y:Y, ROW(Y509)), Y509)-1</f>
        <v>1025</v>
      </c>
      <c r="AA509" s="25">
        <f>(_xlfn.RANK.EQ(Z509, Z$4:INDEX(Z:Z, MATCH(1000000000000,Z:Z)), 0) + COUNTIF(Z$4:INDEX(Z:Z, ROW(Z509)), Z509)-1)/'Supporting Calculations'!$B$8</f>
        <v>5.8823529411764705E-2</v>
      </c>
      <c r="AB509" s="26">
        <f>'Segment RDF'!$J$33</f>
        <v>20</v>
      </c>
      <c r="AC509" s="56">
        <f t="shared" si="145"/>
        <v>1.1764705882352942</v>
      </c>
      <c r="AD509" s="72"/>
      <c r="AE509" s="66">
        <f t="shared" si="146"/>
        <v>9.5459123392193479E-2</v>
      </c>
      <c r="AF509" s="24">
        <f>_xlfn.RANK.EQ(AE509, AE$4:INDEX(AE:AE, MATCH(1000000000000,AE:AE)), 0) + COUNTIF(AE$4:INDEX(AE:AE, ROW(AE509)), AE509)-1</f>
        <v>245</v>
      </c>
      <c r="AG509" s="25">
        <f>(_xlfn.RANK.EQ(AF509, AF$4:INDEX(AF:AF, MATCH(1000000000000,AF:AF)), 1) + COUNTIF(AF$4:INDEX(AF:AF, ROW(AF509)), AF509)-1)/'Supporting Calculations'!$B$8</f>
        <v>0.22518382352941177</v>
      </c>
      <c r="AH509" s="26">
        <f>'Segment RDF'!$F$33</f>
        <v>40</v>
      </c>
      <c r="AI509" s="67">
        <f t="shared" si="147"/>
        <v>9.007352941176471</v>
      </c>
      <c r="AJ509" s="68">
        <f t="shared" si="148"/>
        <v>0</v>
      </c>
      <c r="AK509" s="24">
        <f>_xlfn.RANK.EQ(AJ509, AJ$4:INDEX(AJ:AJ, MATCH(1000000000000,AJ:AJ)), 0) + COUNTIF(AJ$4:INDEX(AJ:AJ, ROW(AJ509)), AJ509)-1</f>
        <v>970</v>
      </c>
      <c r="AL509" s="25">
        <f>(_xlfn.RANK.EQ(AK509, AK$4:INDEX(AK:AK, MATCH(1000000000000,AK:AK)), 1) + COUNTIF(AK$4:INDEX(AK:AK, ROW(AK509)), AK509)-1)/'Supporting Calculations'!$B$8</f>
        <v>0.89154411764705888</v>
      </c>
      <c r="AM509" s="26">
        <f>'Segment RDF'!$H$33</f>
        <v>40</v>
      </c>
      <c r="AN509" s="67">
        <f t="shared" si="149"/>
        <v>35.661764705882355</v>
      </c>
      <c r="AO509" s="69">
        <f t="shared" si="159"/>
        <v>0</v>
      </c>
      <c r="AP509" s="24">
        <f>_xlfn.RANK.EQ(AO509, AO$4:INDEX(AO:AO, MATCH(1000000000000,AO:AO)), 0) + COUNTIF(AO$4:INDEX(AO:AO, ROW(AO509)), AO509)-1</f>
        <v>1025</v>
      </c>
      <c r="AQ509" s="25">
        <f>(_xlfn.RANK.EQ(AP509, AP$4:INDEX(AP:AP, MATCH(1000000000000,AP:AP)), 1) + COUNTIF(AP$4:INDEX(AP:AP, ROW(AP509)), AP509)-1)/'Supporting Calculations'!$B$8</f>
        <v>0.94209558823529416</v>
      </c>
      <c r="AR509" s="26">
        <f>'Segment RDF'!$J$33</f>
        <v>20</v>
      </c>
      <c r="AS509" s="67">
        <f t="shared" si="150"/>
        <v>18.841911764705884</v>
      </c>
      <c r="AT509" s="73"/>
      <c r="AU509" s="119">
        <f t="shared" si="151"/>
        <v>38.382352941176471</v>
      </c>
      <c r="AV509" s="56">
        <f t="shared" si="152"/>
        <v>63.51102941176471</v>
      </c>
      <c r="AW509" s="24"/>
      <c r="AX509" s="119">
        <f>(_xlfn.RANK.EQ(AU509, AU$4:INDEX(AU:AU, MATCH(1000000000000,AU:AU)), 1) + COUNTIF(AU$4:INDEX(AU:AU, ROW(AU509)), AU509)-1)/'Supporting Calculations'!$B$8*100</f>
        <v>37.591911764705884</v>
      </c>
      <c r="AY509" s="58">
        <f>(_xlfn.RANK.EQ(AV509, AV$4:INDEX(AV:AV, MATCH(10000000000,AV:AV)), 1) + COUNTIF(AV$4:INDEX(AV:AV, ROW(AV509)), AV509)-1)/'Supporting Calculations'!$B$8*100</f>
        <v>69.20955882352942</v>
      </c>
      <c r="AZ509" s="70">
        <f t="shared" si="153"/>
        <v>106.8014705882353</v>
      </c>
      <c r="BA509" s="24"/>
      <c r="BB509" s="14">
        <f>IF(AND(AX509&gt;='Supporting Calculations'!$B$4,AY509&gt;='Supporting Calculations'!$C$4) = TRUE,1,IF(AND(AX509&gt;'Supporting Calculations'!$B$4,AY509&lt;'Supporting Calculations'!$C$4) = TRUE, 2,IF(AND(AX509&lt;'Supporting Calculations'!$B$4,AY509&gt;'Supporting Calculations'!$C$4) = TRUE,3,IF(AND(AX509&lt;='Supporting Calculations'!$B$4,AY509&lt;='Supporting Calculations'!$C$4) = TRUE, 4,0))))</f>
        <v>4</v>
      </c>
      <c r="BC509" s="44" t="str">
        <f t="shared" si="154"/>
        <v>Low</v>
      </c>
      <c r="BE509" s="84">
        <f t="shared" si="155"/>
        <v>69.20955882352942</v>
      </c>
      <c r="BF509" s="86" t="e">
        <f t="shared" si="156"/>
        <v>#N/A</v>
      </c>
      <c r="BG509" s="88" t="e">
        <f t="shared" si="157"/>
        <v>#N/A</v>
      </c>
      <c r="BH509" s="7"/>
      <c r="BI509" s="14">
        <f t="shared" si="158"/>
        <v>583</v>
      </c>
      <c r="BJ509" s="121">
        <f>BI509/'Supporting Calculations'!$B$8</f>
        <v>0.53584558823529416</v>
      </c>
      <c r="BK509" s="21">
        <f>SUM(T509:INDEX(T:T, MATCH(100000000000000,T:T)))/SUM((T$4:INDEX(T:T, MATCH(1E+30,T:T))))</f>
        <v>0.93916766120115425</v>
      </c>
      <c r="BL509" s="21">
        <f>SUM(H509:INDEX(H:H, MATCH(100000000000000,H:H)))/SUM((H$4:INDEX(H:H, MATCH(100000000000000,H:H))))</f>
        <v>0.95759350229273144</v>
      </c>
      <c r="BM509" s="21">
        <f>SUM(O509:INDEX(O:O, MATCH(100000000000000,O:O)))/SUM((O$4:INDEX(O:O, MATCH(1E+30,O:O))))</f>
        <v>0.93916766120115425</v>
      </c>
      <c r="BN509" s="132">
        <f>SUM(F509:INDEX(F:F, MATCH(100000000000000,F:F)))/SUM((F$4:INDEX(F:F, MATCH(1E+30,F:F))))</f>
        <v>0.92578822472851496</v>
      </c>
      <c r="BO509" s="7"/>
      <c r="BP509" s="7"/>
      <c r="BQ509" s="27"/>
      <c r="BV509" s="7"/>
      <c r="BW509" s="7"/>
      <c r="BX509" s="7"/>
      <c r="BY509" s="7"/>
      <c r="BZ509" s="7"/>
      <c r="CA509" s="7"/>
      <c r="CB509" s="7"/>
      <c r="CC509" s="7"/>
    </row>
    <row r="510" spans="1:81" ht="15.75" customHeight="1">
      <c r="A510" s="89"/>
      <c r="B510" s="124" t="s">
        <v>138</v>
      </c>
      <c r="C510" s="74"/>
      <c r="D510" s="28"/>
      <c r="E510" s="45">
        <v>7176245.8600000003</v>
      </c>
      <c r="F510" s="23">
        <v>457418</v>
      </c>
      <c r="G510" s="23">
        <v>7176245.8600000003</v>
      </c>
      <c r="H510" s="23">
        <v>73982.5</v>
      </c>
      <c r="I510" s="43">
        <v>493216.66</v>
      </c>
      <c r="J510" s="23"/>
      <c r="K510" s="45"/>
      <c r="L510" s="23"/>
      <c r="M510" s="43"/>
      <c r="N510" s="23"/>
      <c r="O510" s="112">
        <f t="shared" si="140"/>
        <v>7176245.8600000003</v>
      </c>
      <c r="P510" s="24">
        <f>_xlfn.RANK.EQ(O510, O$4:INDEX(O:O, MATCH(100000000000000,O:O)), 0) + COUNTIF(O$4:INDEX(O:O, ROW(O510)), O510)-1</f>
        <v>582</v>
      </c>
      <c r="Q510" s="25">
        <f>(_xlfn.RANK.EQ(P510, P$4:INDEX(P:P, MATCH(1000000000000,P:P)), 0) + COUNTIF(P$4:INDEX(P:P, ROW(P510)), P510)-1)/'Supporting Calculations'!$B$8</f>
        <v>0.46599264705882354</v>
      </c>
      <c r="R510" s="26">
        <f>'Segment RDF'!$F$33</f>
        <v>40</v>
      </c>
      <c r="S510" s="56">
        <f t="shared" si="141"/>
        <v>18.639705882352942</v>
      </c>
      <c r="T510" s="113">
        <f t="shared" si="142"/>
        <v>7176245.8600000003</v>
      </c>
      <c r="U510" s="24">
        <f>_xlfn.RANK.EQ(T510, T$4:INDEX(T:T, MATCH(100000000000000,T:T)), 0) + COUNTIF(T$4:INDEX(T:T, ROW(T510)), T510)-1</f>
        <v>582</v>
      </c>
      <c r="V510" s="25">
        <f>(_xlfn.RANK.EQ(U510, U$4:INDEX(U:U, MATCH(1000000000000,U:U)), 0) + COUNTIF(U$4:INDEX(U:U, ROW(U510)), U510)-1)/'Supporting Calculations'!$B$8</f>
        <v>0.46599264705882354</v>
      </c>
      <c r="W510" s="26">
        <f>'Segment RDF'!$H$33</f>
        <v>40</v>
      </c>
      <c r="X510" s="56">
        <f t="shared" si="143"/>
        <v>18.639705882352942</v>
      </c>
      <c r="Y510" s="58">
        <f t="shared" si="144"/>
        <v>493216.66</v>
      </c>
      <c r="Z510" s="24">
        <f>_xlfn.RANK.EQ(Y510, Y$4:INDEX(Y:Y, MATCH(100000000000000,Y:Y)), 0) + COUNTIF(Y$4:INDEX(Y:Y, ROW(Y510)), Y510)-1</f>
        <v>503</v>
      </c>
      <c r="AA510" s="25">
        <f>(_xlfn.RANK.EQ(Z510, Z$4:INDEX(Z:Z, MATCH(1000000000000,Z:Z)), 0) + COUNTIF(Z$4:INDEX(Z:Z, ROW(Z510)), Z510)-1)/'Supporting Calculations'!$B$8</f>
        <v>0.53860294117647056</v>
      </c>
      <c r="AB510" s="26">
        <f>'Segment RDF'!$J$33</f>
        <v>20</v>
      </c>
      <c r="AC510" s="56">
        <f t="shared" si="145"/>
        <v>10.772058823529411</v>
      </c>
      <c r="AD510" s="26"/>
      <c r="AE510" s="66">
        <f t="shared" si="146"/>
        <v>6.3740569780311285E-2</v>
      </c>
      <c r="AF510" s="24">
        <f>_xlfn.RANK.EQ(AE510, AE$4:INDEX(AE:AE, MATCH(1000000000000,AE:AE)), 0) + COUNTIF(AE$4:INDEX(AE:AE, ROW(AE510)), AE510)-1</f>
        <v>410</v>
      </c>
      <c r="AG510" s="25">
        <f>(_xlfn.RANK.EQ(AF510, AF$4:INDEX(AF:AF, MATCH(1000000000000,AF:AF)), 1) + COUNTIF(AF$4:INDEX(AF:AF, ROW(AF510)), AF510)-1)/'Supporting Calculations'!$B$8</f>
        <v>0.37683823529411764</v>
      </c>
      <c r="AH510" s="26">
        <f>'Segment RDF'!$F$33</f>
        <v>40</v>
      </c>
      <c r="AI510" s="67">
        <f t="shared" si="147"/>
        <v>15.073529411764707</v>
      </c>
      <c r="AJ510" s="68">
        <f t="shared" si="148"/>
        <v>1.0309359718620343E-2</v>
      </c>
      <c r="AK510" s="24">
        <f>_xlfn.RANK.EQ(AJ510, AJ$4:INDEX(AJ:AJ, MATCH(1000000000000,AJ:AJ)), 0) + COUNTIF(AJ$4:INDEX(AJ:AJ, ROW(AJ510)), AJ510)-1</f>
        <v>387</v>
      </c>
      <c r="AL510" s="25">
        <f>(_xlfn.RANK.EQ(AK510, AK$4:INDEX(AK:AK, MATCH(1000000000000,AK:AK)), 1) + COUNTIF(AK$4:INDEX(AK:AK, ROW(AK510)), AK510)-1)/'Supporting Calculations'!$B$8</f>
        <v>0.35569852941176472</v>
      </c>
      <c r="AM510" s="26">
        <f>'Segment RDF'!$H$33</f>
        <v>40</v>
      </c>
      <c r="AN510" s="67">
        <f t="shared" si="149"/>
        <v>14.227941176470589</v>
      </c>
      <c r="AO510" s="69">
        <f t="shared" si="159"/>
        <v>6.8729063861811435E-2</v>
      </c>
      <c r="AP510" s="24">
        <f>_xlfn.RANK.EQ(AO510, AO$4:INDEX(AO:AO, MATCH(1000000000000,AO:AO)), 0) + COUNTIF(AO$4:INDEX(AO:AO, ROW(AO510)), AO510)-1</f>
        <v>472</v>
      </c>
      <c r="AQ510" s="25">
        <f>(_xlfn.RANK.EQ(AP510, AP$4:INDEX(AP:AP, MATCH(1000000000000,AP:AP)), 1) + COUNTIF(AP$4:INDEX(AP:AP, ROW(AP510)), AP510)-1)/'Supporting Calculations'!$B$8</f>
        <v>0.43382352941176472</v>
      </c>
      <c r="AR510" s="26">
        <f>'Segment RDF'!$J$33</f>
        <v>20</v>
      </c>
      <c r="AS510" s="67">
        <f t="shared" si="150"/>
        <v>8.6764705882352935</v>
      </c>
      <c r="AT510" s="69"/>
      <c r="AU510" s="119">
        <f t="shared" si="151"/>
        <v>48.051470588235297</v>
      </c>
      <c r="AV510" s="56">
        <f t="shared" si="152"/>
        <v>37.977941176470594</v>
      </c>
      <c r="AW510" s="24"/>
      <c r="AX510" s="119">
        <f>(_xlfn.RANK.EQ(AU510, AU$4:INDEX(AU:AU, MATCH(1000000000000,AU:AU)), 1) + COUNTIF(AU$4:INDEX(AU:AU, ROW(AU510)), AU510)-1)/'Supporting Calculations'!$B$8*100</f>
        <v>48.345588235294116</v>
      </c>
      <c r="AY510" s="58">
        <f>(_xlfn.RANK.EQ(AV510, AV$4:INDEX(AV:AV, MATCH(10000000000,AV:AV)), 1) + COUNTIF(AV$4:INDEX(AV:AV, ROW(AV510)), AV510)-1)/'Supporting Calculations'!$B$8*100</f>
        <v>30.606617647058826</v>
      </c>
      <c r="AZ510" s="70">
        <f t="shared" si="153"/>
        <v>78.952205882352942</v>
      </c>
      <c r="BA510" s="24"/>
      <c r="BB510" s="14">
        <f>IF(AND(AX510&gt;='Supporting Calculations'!$B$4,AY510&gt;='Supporting Calculations'!$C$4) = TRUE,1,IF(AND(AX510&gt;'Supporting Calculations'!$B$4,AY510&lt;'Supporting Calculations'!$C$4) = TRUE, 2,IF(AND(AX510&lt;'Supporting Calculations'!$B$4,AY510&gt;'Supporting Calculations'!$C$4) = TRUE,3,IF(AND(AX510&lt;='Supporting Calculations'!$B$4,AY510&lt;='Supporting Calculations'!$C$4) = TRUE, 4,0))))</f>
        <v>4</v>
      </c>
      <c r="BC510" s="44" t="str">
        <f t="shared" si="154"/>
        <v>Low</v>
      </c>
      <c r="BE510" s="84" t="e">
        <f t="shared" si="155"/>
        <v>#N/A</v>
      </c>
      <c r="BF510" s="86" t="e">
        <f t="shared" si="156"/>
        <v>#N/A</v>
      </c>
      <c r="BG510" s="88">
        <f t="shared" si="157"/>
        <v>30.606617647058826</v>
      </c>
      <c r="BI510" s="14">
        <f t="shared" si="158"/>
        <v>582</v>
      </c>
      <c r="BJ510" s="121">
        <f>BI510/'Supporting Calculations'!$B$8</f>
        <v>0.53492647058823528</v>
      </c>
      <c r="BK510" s="21">
        <f>SUM(T510:INDEX(T:T, MATCH(100000000000000,T:T)))/SUM((T$4:INDEX(T:T, MATCH(1E+30,T:T))))</f>
        <v>0.93895538773263498</v>
      </c>
      <c r="BL510" s="21">
        <f>SUM(H510:INDEX(H:H, MATCH(100000000000000,H:H)))/SUM((H$4:INDEX(H:H, MATCH(100000000000000,H:H))))</f>
        <v>0.95759350229273144</v>
      </c>
      <c r="BM510" s="21">
        <f>SUM(O510:INDEX(O:O, MATCH(100000000000000,O:O)))/SUM((O$4:INDEX(O:O, MATCH(1E+30,O:O))))</f>
        <v>0.93895538773263498</v>
      </c>
      <c r="BN510" s="132">
        <f>SUM(F510:INDEX(F:F, MATCH(100000000000000,F:F)))/SUM((F$4:INDEX(F:F, MATCH(1E+30,F:F))))</f>
        <v>0.92552652068494834</v>
      </c>
      <c r="BQ510" s="28"/>
    </row>
    <row r="511" spans="1:81" ht="15.75" customHeight="1">
      <c r="A511" s="89"/>
      <c r="B511" s="124" t="s">
        <v>137</v>
      </c>
      <c r="C511" s="74"/>
      <c r="D511" s="28"/>
      <c r="E511" s="45">
        <v>7198395.2599999998</v>
      </c>
      <c r="F511" s="23">
        <v>205557</v>
      </c>
      <c r="G511" s="23">
        <v>7198395.2599999998</v>
      </c>
      <c r="H511" s="23">
        <v>0</v>
      </c>
      <c r="I511" s="43">
        <v>0</v>
      </c>
      <c r="J511" s="23"/>
      <c r="K511" s="45"/>
      <c r="L511" s="23"/>
      <c r="M511" s="43"/>
      <c r="N511" s="23"/>
      <c r="O511" s="112">
        <f t="shared" si="140"/>
        <v>7198395.2599999998</v>
      </c>
      <c r="P511" s="24">
        <f>_xlfn.RANK.EQ(O511, O$4:INDEX(O:O, MATCH(100000000000000,O:O)), 0) + COUNTIF(O$4:INDEX(O:O, ROW(O511)), O511)-1</f>
        <v>581</v>
      </c>
      <c r="Q511" s="25">
        <f>(_xlfn.RANK.EQ(P511, P$4:INDEX(P:P, MATCH(1000000000000,P:P)), 0) + COUNTIF(P$4:INDEX(P:P, ROW(P511)), P511)-1)/'Supporting Calculations'!$B$8</f>
        <v>0.46691176470588236</v>
      </c>
      <c r="R511" s="26">
        <f>'Segment RDF'!$F$33</f>
        <v>40</v>
      </c>
      <c r="S511" s="56">
        <f t="shared" si="141"/>
        <v>18.676470588235293</v>
      </c>
      <c r="T511" s="113">
        <f t="shared" si="142"/>
        <v>7198395.2599999998</v>
      </c>
      <c r="U511" s="24">
        <f>_xlfn.RANK.EQ(T511, T$4:INDEX(T:T, MATCH(100000000000000,T:T)), 0) + COUNTIF(T$4:INDEX(T:T, ROW(T511)), T511)-1</f>
        <v>581</v>
      </c>
      <c r="V511" s="25">
        <f>(_xlfn.RANK.EQ(U511, U$4:INDEX(U:U, MATCH(1000000000000,U:U)), 0) + COUNTIF(U$4:INDEX(U:U, ROW(U511)), U511)-1)/'Supporting Calculations'!$B$8</f>
        <v>0.46691176470588236</v>
      </c>
      <c r="W511" s="26">
        <f>'Segment RDF'!$H$33</f>
        <v>40</v>
      </c>
      <c r="X511" s="56">
        <f t="shared" si="143"/>
        <v>18.676470588235293</v>
      </c>
      <c r="Y511" s="58">
        <f t="shared" si="144"/>
        <v>0</v>
      </c>
      <c r="Z511" s="24">
        <f>_xlfn.RANK.EQ(Y511, Y$4:INDEX(Y:Y, MATCH(100000000000000,Y:Y)), 0) + COUNTIF(Y$4:INDEX(Y:Y, ROW(Y511)), Y511)-1</f>
        <v>1026</v>
      </c>
      <c r="AA511" s="25">
        <f>(_xlfn.RANK.EQ(Z511, Z$4:INDEX(Z:Z, MATCH(1000000000000,Z:Z)), 0) + COUNTIF(Z$4:INDEX(Z:Z, ROW(Z511)), Z511)-1)/'Supporting Calculations'!$B$8</f>
        <v>5.7904411764705885E-2</v>
      </c>
      <c r="AB511" s="26">
        <f>'Segment RDF'!$J$33</f>
        <v>20</v>
      </c>
      <c r="AC511" s="56">
        <f t="shared" si="145"/>
        <v>1.1580882352941178</v>
      </c>
      <c r="AD511" s="26"/>
      <c r="AE511" s="66">
        <f t="shared" si="146"/>
        <v>2.8555947898865449E-2</v>
      </c>
      <c r="AF511" s="24">
        <f>_xlfn.RANK.EQ(AE511, AE$4:INDEX(AE:AE, MATCH(1000000000000,AE:AE)), 0) + COUNTIF(AE$4:INDEX(AE:AE, ROW(AE511)), AE511)-1</f>
        <v>667</v>
      </c>
      <c r="AG511" s="25">
        <f>(_xlfn.RANK.EQ(AF511, AF$4:INDEX(AF:AF, MATCH(1000000000000,AF:AF)), 1) + COUNTIF(AF$4:INDEX(AF:AF, ROW(AF511)), AF511)-1)/'Supporting Calculations'!$B$8</f>
        <v>0.61305147058823528</v>
      </c>
      <c r="AH511" s="26">
        <f>'Segment RDF'!$F$33</f>
        <v>40</v>
      </c>
      <c r="AI511" s="67">
        <f t="shared" si="147"/>
        <v>24.522058823529413</v>
      </c>
      <c r="AJ511" s="68">
        <f t="shared" si="148"/>
        <v>0</v>
      </c>
      <c r="AK511" s="24">
        <f>_xlfn.RANK.EQ(AJ511, AJ$4:INDEX(AJ:AJ, MATCH(1000000000000,AJ:AJ)), 0) + COUNTIF(AJ$4:INDEX(AJ:AJ, ROW(AJ511)), AJ511)-1</f>
        <v>971</v>
      </c>
      <c r="AL511" s="25">
        <f>(_xlfn.RANK.EQ(AK511, AK$4:INDEX(AK:AK, MATCH(1000000000000,AK:AK)), 1) + COUNTIF(AK$4:INDEX(AK:AK, ROW(AK511)), AK511)-1)/'Supporting Calculations'!$B$8</f>
        <v>0.89246323529411764</v>
      </c>
      <c r="AM511" s="26">
        <f>'Segment RDF'!$H$33</f>
        <v>40</v>
      </c>
      <c r="AN511" s="67">
        <f t="shared" si="149"/>
        <v>35.698529411764703</v>
      </c>
      <c r="AO511" s="69">
        <f t="shared" si="159"/>
        <v>0</v>
      </c>
      <c r="AP511" s="24">
        <f>_xlfn.RANK.EQ(AO511, AO$4:INDEX(AO:AO, MATCH(1000000000000,AO:AO)), 0) + COUNTIF(AO$4:INDEX(AO:AO, ROW(AO511)), AO511)-1</f>
        <v>1026</v>
      </c>
      <c r="AQ511" s="25">
        <f>(_xlfn.RANK.EQ(AP511, AP$4:INDEX(AP:AP, MATCH(1000000000000,AP:AP)), 1) + COUNTIF(AP$4:INDEX(AP:AP, ROW(AP511)), AP511)-1)/'Supporting Calculations'!$B$8</f>
        <v>0.94301470588235292</v>
      </c>
      <c r="AR511" s="26">
        <f>'Segment RDF'!$J$33</f>
        <v>20</v>
      </c>
      <c r="AS511" s="67">
        <f t="shared" si="150"/>
        <v>18.860294117647058</v>
      </c>
      <c r="AT511" s="69"/>
      <c r="AU511" s="119">
        <f t="shared" si="151"/>
        <v>38.511029411764703</v>
      </c>
      <c r="AV511" s="56">
        <f t="shared" si="152"/>
        <v>79.080882352941174</v>
      </c>
      <c r="AW511" s="24"/>
      <c r="AX511" s="119">
        <f>(_xlfn.RANK.EQ(AU511, AU$4:INDEX(AU:AU, MATCH(1000000000000,AU:AU)), 1) + COUNTIF(AU$4:INDEX(AU:AU, ROW(AU511)), AU511)-1)/'Supporting Calculations'!$B$8*100</f>
        <v>37.959558823529413</v>
      </c>
      <c r="AY511" s="58">
        <f>(_xlfn.RANK.EQ(AV511, AV$4:INDEX(AV:AV, MATCH(10000000000,AV:AV)), 1) + COUNTIF(AV$4:INDEX(AV:AV, ROW(AV511)), AV511)-1)/'Supporting Calculations'!$B$8*100</f>
        <v>91.08455882352942</v>
      </c>
      <c r="AZ511" s="70">
        <f t="shared" si="153"/>
        <v>129.04411764705884</v>
      </c>
      <c r="BA511" s="24"/>
      <c r="BB511" s="14">
        <f>IF(AND(AX511&gt;='Supporting Calculations'!$B$4,AY511&gt;='Supporting Calculations'!$C$4) = TRUE,1,IF(AND(AX511&gt;'Supporting Calculations'!$B$4,AY511&lt;'Supporting Calculations'!$C$4) = TRUE, 2,IF(AND(AX511&lt;'Supporting Calculations'!$B$4,AY511&gt;'Supporting Calculations'!$C$4) = TRUE,3,IF(AND(AX511&lt;='Supporting Calculations'!$B$4,AY511&lt;='Supporting Calculations'!$C$4) = TRUE, 4,0))))</f>
        <v>3</v>
      </c>
      <c r="BC511" s="44" t="str">
        <f t="shared" si="154"/>
        <v>Medium</v>
      </c>
      <c r="BE511" s="84">
        <f t="shared" si="155"/>
        <v>91.08455882352942</v>
      </c>
      <c r="BF511" s="86" t="e">
        <f t="shared" si="156"/>
        <v>#N/A</v>
      </c>
      <c r="BG511" s="88" t="e">
        <f t="shared" si="157"/>
        <v>#N/A</v>
      </c>
      <c r="BI511" s="14">
        <f t="shared" si="158"/>
        <v>581</v>
      </c>
      <c r="BJ511" s="121">
        <f>BI511/'Supporting Calculations'!$B$8</f>
        <v>0.53400735294117652</v>
      </c>
      <c r="BK511" s="21">
        <f>SUM(T511:INDEX(T:T, MATCH(100000000000000,T:T)))/SUM((T$4:INDEX(T:T, MATCH(1E+30,T:T))))</f>
        <v>0.93874012815392061</v>
      </c>
      <c r="BL511" s="21">
        <f>SUM(H511:INDEX(H:H, MATCH(100000000000000,H:H)))/SUM((H$4:INDEX(H:H, MATCH(100000000000000,H:H))))</f>
        <v>0.95744981431991527</v>
      </c>
      <c r="BM511" s="21">
        <f>SUM(O511:INDEX(O:O, MATCH(100000000000000,O:O)))/SUM((O$4:INDEX(O:O, MATCH(1E+30,O:O))))</f>
        <v>0.93874012815392061</v>
      </c>
      <c r="BN511" s="132">
        <f>SUM(F511:INDEX(F:F, MATCH(100000000000000,F:F)))/SUM((F$4:INDEX(F:F, MATCH(1E+30,F:F))))</f>
        <v>0.92524928759293235</v>
      </c>
      <c r="BQ511" s="28"/>
    </row>
    <row r="512" spans="1:81" ht="15.75" customHeight="1">
      <c r="A512" s="89"/>
      <c r="B512" s="124" t="s">
        <v>139</v>
      </c>
      <c r="C512" s="74"/>
      <c r="D512" s="28"/>
      <c r="E512" s="45">
        <v>7217687.75</v>
      </c>
      <c r="F512" s="23">
        <v>575264</v>
      </c>
      <c r="G512" s="23">
        <v>7217687.75</v>
      </c>
      <c r="H512" s="23">
        <v>173619.57</v>
      </c>
      <c r="I512" s="43">
        <v>1157463.8400000001</v>
      </c>
      <c r="J512" s="23"/>
      <c r="K512" s="45"/>
      <c r="L512" s="23"/>
      <c r="M512" s="43"/>
      <c r="N512" s="28"/>
      <c r="O512" s="112">
        <f t="shared" si="140"/>
        <v>7217687.75</v>
      </c>
      <c r="P512" s="24">
        <f>_xlfn.RANK.EQ(O512, O$4:INDEX(O:O, MATCH(100000000000000,O:O)), 0) + COUNTIF(O$4:INDEX(O:O, ROW(O512)), O512)-1</f>
        <v>580</v>
      </c>
      <c r="Q512" s="25">
        <f>(_xlfn.RANK.EQ(P512, P$4:INDEX(P:P, MATCH(1000000000000,P:P)), 0) + COUNTIF(P$4:INDEX(P:P, ROW(P512)), P512)-1)/'Supporting Calculations'!$B$8</f>
        <v>0.46783088235294118</v>
      </c>
      <c r="R512" s="26">
        <f>'Segment RDF'!$F$33</f>
        <v>40</v>
      </c>
      <c r="S512" s="56">
        <f t="shared" si="141"/>
        <v>18.713235294117649</v>
      </c>
      <c r="T512" s="113">
        <f t="shared" si="142"/>
        <v>7217687.75</v>
      </c>
      <c r="U512" s="24">
        <f>_xlfn.RANK.EQ(T512, T$4:INDEX(T:T, MATCH(100000000000000,T:T)), 0) + COUNTIF(T$4:INDEX(T:T, ROW(T512)), T512)-1</f>
        <v>580</v>
      </c>
      <c r="V512" s="25">
        <f>(_xlfn.RANK.EQ(U512, U$4:INDEX(U:U, MATCH(1000000000000,U:U)), 0) + COUNTIF(U$4:INDEX(U:U, ROW(U512)), U512)-1)/'Supporting Calculations'!$B$8</f>
        <v>0.46783088235294118</v>
      </c>
      <c r="W512" s="26">
        <f>'Segment RDF'!$H$33</f>
        <v>40</v>
      </c>
      <c r="X512" s="56">
        <f t="shared" si="143"/>
        <v>18.713235294117649</v>
      </c>
      <c r="Y512" s="58">
        <f t="shared" si="144"/>
        <v>1157463.8400000001</v>
      </c>
      <c r="Z512" s="24">
        <f>_xlfn.RANK.EQ(Y512, Y$4:INDEX(Y:Y, MATCH(100000000000000,Y:Y)), 0) + COUNTIF(Y$4:INDEX(Y:Y, ROW(Y512)), Y512)-1</f>
        <v>337</v>
      </c>
      <c r="AA512" s="25">
        <f>(_xlfn.RANK.EQ(Z512, Z$4:INDEX(Z:Z, MATCH(1000000000000,Z:Z)), 0) + COUNTIF(Z$4:INDEX(Z:Z, ROW(Z512)), Z512)-1)/'Supporting Calculations'!$B$8</f>
        <v>0.69117647058823528</v>
      </c>
      <c r="AB512" s="26">
        <f>'Segment RDF'!$J$33</f>
        <v>20</v>
      </c>
      <c r="AC512" s="56">
        <f t="shared" si="145"/>
        <v>13.823529411764707</v>
      </c>
      <c r="AD512" s="28"/>
      <c r="AE512" s="66">
        <f t="shared" si="146"/>
        <v>7.9701979349272908E-2</v>
      </c>
      <c r="AF512" s="24">
        <f>_xlfn.RANK.EQ(AE512, AE$4:INDEX(AE:AE, MATCH(1000000000000,AE:AE)), 0) + COUNTIF(AE$4:INDEX(AE:AE, ROW(AE512)), AE512)-1</f>
        <v>316</v>
      </c>
      <c r="AG512" s="25">
        <f>(_xlfn.RANK.EQ(AF512, AF$4:INDEX(AF:AF, MATCH(1000000000000,AF:AF)), 1) + COUNTIF(AF$4:INDEX(AF:AF, ROW(AF512)), AF512)-1)/'Supporting Calculations'!$B$8</f>
        <v>0.29044117647058826</v>
      </c>
      <c r="AH512" s="26">
        <f>'Segment RDF'!$F$33</f>
        <v>40</v>
      </c>
      <c r="AI512" s="67">
        <f t="shared" si="147"/>
        <v>11.617647058823531</v>
      </c>
      <c r="AJ512" s="68">
        <f t="shared" si="148"/>
        <v>2.4054735534936381E-2</v>
      </c>
      <c r="AK512" s="24">
        <f>_xlfn.RANK.EQ(AJ512, AJ$4:INDEX(AJ:AJ, MATCH(1000000000000,AJ:AJ)), 0) + COUNTIF(AJ$4:INDEX(AJ:AJ, ROW(AJ512)), AJ512)-1</f>
        <v>169</v>
      </c>
      <c r="AL512" s="25">
        <f>(_xlfn.RANK.EQ(AK512, AK$4:INDEX(AK:AK, MATCH(1000000000000,AK:AK)), 1) + COUNTIF(AK$4:INDEX(AK:AK, ROW(AK512)), AK512)-1)/'Supporting Calculations'!$B$8</f>
        <v>0.15533088235294118</v>
      </c>
      <c r="AM512" s="26">
        <f>'Segment RDF'!$H$33</f>
        <v>40</v>
      </c>
      <c r="AN512" s="67">
        <f t="shared" si="149"/>
        <v>6.2132352941176467</v>
      </c>
      <c r="AO512" s="69">
        <f t="shared" si="159"/>
        <v>0.16036490910818357</v>
      </c>
      <c r="AP512" s="24">
        <f>_xlfn.RANK.EQ(AO512, AO$4:INDEX(AO:AO, MATCH(1000000000000,AO:AO)), 0) + COUNTIF(AO$4:INDEX(AO:AO, ROW(AO512)), AO512)-1</f>
        <v>216</v>
      </c>
      <c r="AQ512" s="25">
        <f>(_xlfn.RANK.EQ(AP512, AP$4:INDEX(AP:AP, MATCH(1000000000000,AP:AP)), 1) + COUNTIF(AP$4:INDEX(AP:AP, ROW(AP512)), AP512)-1)/'Supporting Calculations'!$B$8</f>
        <v>0.19852941176470587</v>
      </c>
      <c r="AR512" s="26">
        <f>'Segment RDF'!$J$33</f>
        <v>20</v>
      </c>
      <c r="AS512" s="67">
        <f t="shared" si="150"/>
        <v>3.9705882352941173</v>
      </c>
      <c r="AT512" s="28"/>
      <c r="AU512" s="119">
        <f t="shared" si="151"/>
        <v>51.25</v>
      </c>
      <c r="AV512" s="56">
        <f t="shared" si="152"/>
        <v>21.801470588235293</v>
      </c>
      <c r="AW512" s="28"/>
      <c r="AX512" s="119">
        <f>(_xlfn.RANK.EQ(AU512, AU$4:INDEX(AU:AU, MATCH(1000000000000,AU:AU)), 1) + COUNTIF(AU$4:INDEX(AU:AU, ROW(AU512)), AU512)-1)/'Supporting Calculations'!$B$8*100</f>
        <v>52.205882352941181</v>
      </c>
      <c r="AY512" s="58">
        <f>(_xlfn.RANK.EQ(AV512, AV$4:INDEX(AV:AV, MATCH(10000000000,AV:AV)), 1) + COUNTIF(AV$4:INDEX(AV:AV, ROW(AV512)), AV512)-1)/'Supporting Calculations'!$B$8*100</f>
        <v>13.786764705882353</v>
      </c>
      <c r="AZ512" s="70">
        <f t="shared" si="153"/>
        <v>65.992647058823536</v>
      </c>
      <c r="BA512" s="28"/>
      <c r="BB512" s="14">
        <f>IF(AND(AX512&gt;='Supporting Calculations'!$B$4,AY512&gt;='Supporting Calculations'!$C$4) = TRUE,1,IF(AND(AX512&gt;'Supporting Calculations'!$B$4,AY512&lt;'Supporting Calculations'!$C$4) = TRUE, 2,IF(AND(AX512&lt;'Supporting Calculations'!$B$4,AY512&gt;'Supporting Calculations'!$C$4) = TRUE,3,IF(AND(AX512&lt;='Supporting Calculations'!$B$4,AY512&lt;='Supporting Calculations'!$C$4) = TRUE, 4,0))))</f>
        <v>4</v>
      </c>
      <c r="BC512" s="44" t="str">
        <f t="shared" si="154"/>
        <v>Low</v>
      </c>
      <c r="BE512" s="84" t="e">
        <f t="shared" si="155"/>
        <v>#N/A</v>
      </c>
      <c r="BF512" s="86" t="e">
        <f t="shared" si="156"/>
        <v>#N/A</v>
      </c>
      <c r="BG512" s="88">
        <f t="shared" si="157"/>
        <v>13.786764705882353</v>
      </c>
      <c r="BI512" s="14">
        <f t="shared" si="158"/>
        <v>580</v>
      </c>
      <c r="BJ512" s="121">
        <f>BI512/'Supporting Calculations'!$B$8</f>
        <v>0.53308823529411764</v>
      </c>
      <c r="BK512" s="21">
        <f>SUM(T512:INDEX(T:T, MATCH(100000000000000,T:T)))/SUM((T$4:INDEX(T:T, MATCH(1E+30,T:T))))</f>
        <v>0.93852420417900151</v>
      </c>
      <c r="BL512" s="21">
        <f>SUM(H512:INDEX(H:H, MATCH(100000000000000,H:H)))/SUM((H$4:INDEX(H:H, MATCH(100000000000000,H:H))))</f>
        <v>0.95744981431991527</v>
      </c>
      <c r="BM512" s="21">
        <f>SUM(O512:INDEX(O:O, MATCH(100000000000000,O:O)))/SUM((O$4:INDEX(O:O, MATCH(1E+30,O:O))))</f>
        <v>0.93852420417900151</v>
      </c>
      <c r="BN512" s="132">
        <f>SUM(F512:INDEX(F:F, MATCH(100000000000000,F:F)))/SUM((F$4:INDEX(F:F, MATCH(1E+30,F:F))))</f>
        <v>0.92512470307134476</v>
      </c>
      <c r="BQ512" s="28"/>
    </row>
    <row r="513" spans="1:69" ht="15.75" customHeight="1">
      <c r="A513" s="89"/>
      <c r="B513" s="124" t="s">
        <v>140</v>
      </c>
      <c r="C513" s="74"/>
      <c r="D513" s="28"/>
      <c r="E513" s="45">
        <v>7220426</v>
      </c>
      <c r="F513" s="23">
        <v>155913</v>
      </c>
      <c r="G513" s="23">
        <v>7220426</v>
      </c>
      <c r="H513" s="23">
        <v>28489.200000000001</v>
      </c>
      <c r="I513" s="43">
        <v>228700</v>
      </c>
      <c r="J513" s="23"/>
      <c r="K513" s="45"/>
      <c r="L513" s="23"/>
      <c r="M513" s="43"/>
      <c r="N513" s="28"/>
      <c r="O513" s="112">
        <f t="shared" si="140"/>
        <v>7220426</v>
      </c>
      <c r="P513" s="24">
        <f>_xlfn.RANK.EQ(O513, O$4:INDEX(O:O, MATCH(100000000000000,O:O)), 0) + COUNTIF(O$4:INDEX(O:O, ROW(O513)), O513)-1</f>
        <v>579</v>
      </c>
      <c r="Q513" s="25">
        <f>(_xlfn.RANK.EQ(P513, P$4:INDEX(P:P, MATCH(1000000000000,P:P)), 0) + COUNTIF(P$4:INDEX(P:P, ROW(P513)), P513)-1)/'Supporting Calculations'!$B$8</f>
        <v>0.46875</v>
      </c>
      <c r="R513" s="26">
        <f>'Segment RDF'!$F$33</f>
        <v>40</v>
      </c>
      <c r="S513" s="56">
        <f t="shared" si="141"/>
        <v>18.75</v>
      </c>
      <c r="T513" s="113">
        <f t="shared" si="142"/>
        <v>7220426</v>
      </c>
      <c r="U513" s="24">
        <f>_xlfn.RANK.EQ(T513, T$4:INDEX(T:T, MATCH(100000000000000,T:T)), 0) + COUNTIF(T$4:INDEX(T:T, ROW(T513)), T513)-1</f>
        <v>579</v>
      </c>
      <c r="V513" s="25">
        <f>(_xlfn.RANK.EQ(U513, U$4:INDEX(U:U, MATCH(1000000000000,U:U)), 0) + COUNTIF(U$4:INDEX(U:U, ROW(U513)), U513)-1)/'Supporting Calculations'!$B$8</f>
        <v>0.46875</v>
      </c>
      <c r="W513" s="26">
        <f>'Segment RDF'!$H$33</f>
        <v>40</v>
      </c>
      <c r="X513" s="56">
        <f t="shared" si="143"/>
        <v>18.75</v>
      </c>
      <c r="Y513" s="58">
        <f t="shared" si="144"/>
        <v>228700</v>
      </c>
      <c r="Z513" s="24">
        <f>_xlfn.RANK.EQ(Y513, Y$4:INDEX(Y:Y, MATCH(100000000000000,Y:Y)), 0) + COUNTIF(Y$4:INDEX(Y:Y, ROW(Y513)), Y513)-1</f>
        <v>672</v>
      </c>
      <c r="AA513" s="25">
        <f>(_xlfn.RANK.EQ(Z513, Z$4:INDEX(Z:Z, MATCH(1000000000000,Z:Z)), 0) + COUNTIF(Z$4:INDEX(Z:Z, ROW(Z513)), Z513)-1)/'Supporting Calculations'!$B$8</f>
        <v>0.38327205882352944</v>
      </c>
      <c r="AB513" s="26">
        <f>'Segment RDF'!$J$33</f>
        <v>20</v>
      </c>
      <c r="AC513" s="56">
        <f t="shared" si="145"/>
        <v>7.6654411764705888</v>
      </c>
      <c r="AD513" s="28"/>
      <c r="AE513" s="66">
        <f t="shared" si="146"/>
        <v>2.1593324272002789E-2</v>
      </c>
      <c r="AF513" s="24">
        <f>_xlfn.RANK.EQ(AE513, AE$4:INDEX(AE:AE, MATCH(1000000000000,AE:AE)), 0) + COUNTIF(AE$4:INDEX(AE:AE, ROW(AE513)), AE513)-1</f>
        <v>750</v>
      </c>
      <c r="AG513" s="25">
        <f>(_xlfn.RANK.EQ(AF513, AF$4:INDEX(AF:AF, MATCH(1000000000000,AF:AF)), 1) + COUNTIF(AF$4:INDEX(AF:AF, ROW(AF513)), AF513)-1)/'Supporting Calculations'!$B$8</f>
        <v>0.68933823529411764</v>
      </c>
      <c r="AH513" s="26">
        <f>'Segment RDF'!$F$33</f>
        <v>40</v>
      </c>
      <c r="AI513" s="67">
        <f t="shared" si="147"/>
        <v>27.573529411764707</v>
      </c>
      <c r="AJ513" s="68">
        <f t="shared" si="148"/>
        <v>3.9456397725009581E-3</v>
      </c>
      <c r="AK513" s="24">
        <f>_xlfn.RANK.EQ(AJ513, AJ$4:INDEX(AJ:AJ, MATCH(1000000000000,AJ:AJ)), 0) + COUNTIF(AJ$4:INDEX(AJ:AJ, ROW(AJ513)), AJ513)-1</f>
        <v>626</v>
      </c>
      <c r="AL513" s="25">
        <f>(_xlfn.RANK.EQ(AK513, AK$4:INDEX(AK:AK, MATCH(1000000000000,AK:AK)), 1) + COUNTIF(AK$4:INDEX(AK:AK, ROW(AK513)), AK513)-1)/'Supporting Calculations'!$B$8</f>
        <v>0.57536764705882348</v>
      </c>
      <c r="AM513" s="26">
        <f>'Segment RDF'!$H$33</f>
        <v>40</v>
      </c>
      <c r="AN513" s="67">
        <f t="shared" si="149"/>
        <v>23.014705882352938</v>
      </c>
      <c r="AO513" s="69">
        <f t="shared" si="159"/>
        <v>3.1674031421414749E-2</v>
      </c>
      <c r="AP513" s="24">
        <f>_xlfn.RANK.EQ(AO513, AO$4:INDEX(AO:AO, MATCH(1000000000000,AO:AO)), 0) + COUNTIF(AO$4:INDEX(AO:AO, ROW(AO513)), AO513)-1</f>
        <v>689</v>
      </c>
      <c r="AQ513" s="25">
        <f>(_xlfn.RANK.EQ(AP513, AP$4:INDEX(AP:AP, MATCH(1000000000000,AP:AP)), 1) + COUNTIF(AP$4:INDEX(AP:AP, ROW(AP513)), AP513)-1)/'Supporting Calculations'!$B$8</f>
        <v>0.63327205882352944</v>
      </c>
      <c r="AR513" s="26">
        <f>'Segment RDF'!$J$33</f>
        <v>20</v>
      </c>
      <c r="AS513" s="67">
        <f t="shared" si="150"/>
        <v>12.665441176470589</v>
      </c>
      <c r="AT513" s="28"/>
      <c r="AU513" s="119">
        <f t="shared" si="151"/>
        <v>45.165441176470587</v>
      </c>
      <c r="AV513" s="56">
        <f t="shared" si="152"/>
        <v>63.253676470588232</v>
      </c>
      <c r="AW513" s="28"/>
      <c r="AX513" s="119">
        <f>(_xlfn.RANK.EQ(AU513, AU$4:INDEX(AU:AU, MATCH(1000000000000,AU:AU)), 1) + COUNTIF(AU$4:INDEX(AU:AU, ROW(AU513)), AU513)-1)/'Supporting Calculations'!$B$8*100</f>
        <v>45.680147058823529</v>
      </c>
      <c r="AY513" s="58">
        <f>(_xlfn.RANK.EQ(AV513, AV$4:INDEX(AV:AV, MATCH(10000000000,AV:AV)), 1) + COUNTIF(AV$4:INDEX(AV:AV, ROW(AV513)), AV513)-1)/'Supporting Calculations'!$B$8*100</f>
        <v>68.658088235294116</v>
      </c>
      <c r="AZ513" s="70">
        <f t="shared" si="153"/>
        <v>114.33823529411765</v>
      </c>
      <c r="BA513" s="28"/>
      <c r="BB513" s="14">
        <f>IF(AND(AX513&gt;='Supporting Calculations'!$B$4,AY513&gt;='Supporting Calculations'!$C$4) = TRUE,1,IF(AND(AX513&gt;'Supporting Calculations'!$B$4,AY513&lt;'Supporting Calculations'!$C$4) = TRUE, 2,IF(AND(AX513&lt;'Supporting Calculations'!$B$4,AY513&gt;'Supporting Calculations'!$C$4) = TRUE,3,IF(AND(AX513&lt;='Supporting Calculations'!$B$4,AY513&lt;='Supporting Calculations'!$C$4) = TRUE, 4,0))))</f>
        <v>4</v>
      </c>
      <c r="BC513" s="44" t="str">
        <f t="shared" si="154"/>
        <v>Low</v>
      </c>
      <c r="BE513" s="84" t="e">
        <f t="shared" si="155"/>
        <v>#N/A</v>
      </c>
      <c r="BF513" s="86" t="e">
        <f t="shared" si="156"/>
        <v>#N/A</v>
      </c>
      <c r="BG513" s="88">
        <f t="shared" si="157"/>
        <v>68.658088235294116</v>
      </c>
      <c r="BI513" s="14">
        <f t="shared" si="158"/>
        <v>579</v>
      </c>
      <c r="BJ513" s="121">
        <f>BI513/'Supporting Calculations'!$B$8</f>
        <v>0.53216911764705888</v>
      </c>
      <c r="BK513" s="21">
        <f>SUM(T513:INDEX(T:T, MATCH(100000000000000,T:T)))/SUM((T$4:INDEX(T:T, MATCH(1E+30,T:T))))</f>
        <v>0.9383077015041118</v>
      </c>
      <c r="BL513" s="21">
        <f>SUM(H513:INDEX(H:H, MATCH(100000000000000,H:H)))/SUM((H$4:INDEX(H:H, MATCH(100000000000000,H:H))))</f>
        <v>0.95711261235925538</v>
      </c>
      <c r="BM513" s="21">
        <f>SUM(O513:INDEX(O:O, MATCH(100000000000000,O:O)))/SUM((O$4:INDEX(O:O, MATCH(1E+30,O:O))))</f>
        <v>0.9383077015041118</v>
      </c>
      <c r="BN513" s="132">
        <f>SUM(F513:INDEX(F:F, MATCH(100000000000000,F:F)))/SUM((F$4:INDEX(F:F, MATCH(1E+30,F:F))))</f>
        <v>0.9247760455689169</v>
      </c>
      <c r="BQ513" s="28"/>
    </row>
    <row r="514" spans="1:69" ht="15.75" customHeight="1">
      <c r="A514" s="89"/>
      <c r="B514" s="124" t="s">
        <v>134</v>
      </c>
      <c r="C514" s="74"/>
      <c r="D514" s="28"/>
      <c r="E514" s="45">
        <v>7238476.3200000003</v>
      </c>
      <c r="F514" s="23">
        <v>530836</v>
      </c>
      <c r="G514" s="23">
        <v>7238476.3200000003</v>
      </c>
      <c r="H514" s="23">
        <v>0</v>
      </c>
      <c r="I514" s="43">
        <v>0</v>
      </c>
      <c r="J514" s="23"/>
      <c r="K514" s="45"/>
      <c r="L514" s="23"/>
      <c r="M514" s="43"/>
      <c r="N514" s="23"/>
      <c r="O514" s="112">
        <f t="shared" si="140"/>
        <v>7238476.3200000003</v>
      </c>
      <c r="P514" s="24">
        <f>_xlfn.RANK.EQ(O514, O$4:INDEX(O:O, MATCH(100000000000000,O:O)), 0) + COUNTIF(O$4:INDEX(O:O, ROW(O514)), O514)-1</f>
        <v>578</v>
      </c>
      <c r="Q514" s="25">
        <f>(_xlfn.RANK.EQ(P514, P$4:INDEX(P:P, MATCH(1000000000000,P:P)), 0) + COUNTIF(P$4:INDEX(P:P, ROW(P514)), P514)-1)/'Supporting Calculations'!$B$8</f>
        <v>0.46966911764705882</v>
      </c>
      <c r="R514" s="26">
        <f>'Segment RDF'!$F$33</f>
        <v>40</v>
      </c>
      <c r="S514" s="56">
        <f t="shared" si="141"/>
        <v>18.786764705882351</v>
      </c>
      <c r="T514" s="113">
        <f t="shared" si="142"/>
        <v>7238476.3200000003</v>
      </c>
      <c r="U514" s="24">
        <f>_xlfn.RANK.EQ(T514, T$4:INDEX(T:T, MATCH(100000000000000,T:T)), 0) + COUNTIF(T$4:INDEX(T:T, ROW(T514)), T514)-1</f>
        <v>578</v>
      </c>
      <c r="V514" s="25">
        <f>(_xlfn.RANK.EQ(U514, U$4:INDEX(U:U, MATCH(1000000000000,U:U)), 0) + COUNTIF(U$4:INDEX(U:U, ROW(U514)), U514)-1)/'Supporting Calculations'!$B$8</f>
        <v>0.46966911764705882</v>
      </c>
      <c r="W514" s="26">
        <f>'Segment RDF'!$H$33</f>
        <v>40</v>
      </c>
      <c r="X514" s="56">
        <f t="shared" si="143"/>
        <v>18.786764705882351</v>
      </c>
      <c r="Y514" s="58">
        <f t="shared" si="144"/>
        <v>0</v>
      </c>
      <c r="Z514" s="24">
        <f>_xlfn.RANK.EQ(Y514, Y$4:INDEX(Y:Y, MATCH(100000000000000,Y:Y)), 0) + COUNTIF(Y$4:INDEX(Y:Y, ROW(Y514)), Y514)-1</f>
        <v>1027</v>
      </c>
      <c r="AA514" s="25">
        <f>(_xlfn.RANK.EQ(Z514, Z$4:INDEX(Z:Z, MATCH(1000000000000,Z:Z)), 0) + COUNTIF(Z$4:INDEX(Z:Z, ROW(Z514)), Z514)-1)/'Supporting Calculations'!$B$8</f>
        <v>5.6985294117647058E-2</v>
      </c>
      <c r="AB514" s="26">
        <f>'Segment RDF'!$J$33</f>
        <v>20</v>
      </c>
      <c r="AC514" s="56">
        <f t="shared" si="145"/>
        <v>1.1397058823529411</v>
      </c>
      <c r="AD514" s="26"/>
      <c r="AE514" s="66">
        <f t="shared" si="146"/>
        <v>7.3335323144360295E-2</v>
      </c>
      <c r="AF514" s="24">
        <f>_xlfn.RANK.EQ(AE514, AE$4:INDEX(AE:AE, MATCH(1000000000000,AE:AE)), 0) + COUNTIF(AE$4:INDEX(AE:AE, ROW(AE514)), AE514)-1</f>
        <v>347</v>
      </c>
      <c r="AG514" s="25">
        <f>(_xlfn.RANK.EQ(AF514, AF$4:INDEX(AF:AF, MATCH(1000000000000,AF:AF)), 1) + COUNTIF(AF$4:INDEX(AF:AF, ROW(AF514)), AF514)-1)/'Supporting Calculations'!$B$8</f>
        <v>0.31893382352941174</v>
      </c>
      <c r="AH514" s="26">
        <f>'Segment RDF'!$F$33</f>
        <v>40</v>
      </c>
      <c r="AI514" s="67">
        <f t="shared" si="147"/>
        <v>12.757352941176469</v>
      </c>
      <c r="AJ514" s="68">
        <f t="shared" si="148"/>
        <v>0</v>
      </c>
      <c r="AK514" s="24">
        <f>_xlfn.RANK.EQ(AJ514, AJ$4:INDEX(AJ:AJ, MATCH(1000000000000,AJ:AJ)), 0) + COUNTIF(AJ$4:INDEX(AJ:AJ, ROW(AJ514)), AJ514)-1</f>
        <v>972</v>
      </c>
      <c r="AL514" s="25">
        <f>(_xlfn.RANK.EQ(AK514, AK$4:INDEX(AK:AK, MATCH(1000000000000,AK:AK)), 1) + COUNTIF(AK$4:INDEX(AK:AK, ROW(AK514)), AK514)-1)/'Supporting Calculations'!$B$8</f>
        <v>0.89338235294117652</v>
      </c>
      <c r="AM514" s="26">
        <f>'Segment RDF'!$H$33</f>
        <v>40</v>
      </c>
      <c r="AN514" s="67">
        <f t="shared" si="149"/>
        <v>35.735294117647058</v>
      </c>
      <c r="AO514" s="69">
        <f t="shared" si="159"/>
        <v>0</v>
      </c>
      <c r="AP514" s="24">
        <f>_xlfn.RANK.EQ(AO514, AO$4:INDEX(AO:AO, MATCH(1000000000000,AO:AO)), 0) + COUNTIF(AO$4:INDEX(AO:AO, ROW(AO514)), AO514)-1</f>
        <v>1027</v>
      </c>
      <c r="AQ514" s="25">
        <f>(_xlfn.RANK.EQ(AP514, AP$4:INDEX(AP:AP, MATCH(1000000000000,AP:AP)), 1) + COUNTIF(AP$4:INDEX(AP:AP, ROW(AP514)), AP514)-1)/'Supporting Calculations'!$B$8</f>
        <v>0.9439338235294118</v>
      </c>
      <c r="AR514" s="26">
        <f>'Segment RDF'!$J$33</f>
        <v>20</v>
      </c>
      <c r="AS514" s="67">
        <f t="shared" si="150"/>
        <v>18.878676470588236</v>
      </c>
      <c r="AT514" s="69"/>
      <c r="AU514" s="119">
        <f t="shared" si="151"/>
        <v>38.713235294117645</v>
      </c>
      <c r="AV514" s="56">
        <f t="shared" si="152"/>
        <v>67.371323529411768</v>
      </c>
      <c r="AW514" s="24"/>
      <c r="AX514" s="119">
        <f>(_xlfn.RANK.EQ(AU514, AU$4:INDEX(AU:AU, MATCH(1000000000000,AU:AU)), 1) + COUNTIF(AU$4:INDEX(AU:AU, ROW(AU514)), AU514)-1)/'Supporting Calculations'!$B$8*100</f>
        <v>38.327205882352942</v>
      </c>
      <c r="AY514" s="58">
        <f>(_xlfn.RANK.EQ(AV514, AV$4:INDEX(AV:AV, MATCH(10000000000,AV:AV)), 1) + COUNTIF(AV$4:INDEX(AV:AV, ROW(AV514)), AV514)-1)/'Supporting Calculations'!$B$8*100</f>
        <v>75.45955882352942</v>
      </c>
      <c r="AZ514" s="70">
        <f t="shared" si="153"/>
        <v>113.78676470588236</v>
      </c>
      <c r="BA514" s="24"/>
      <c r="BB514" s="14">
        <f>IF(AND(AX514&gt;='Supporting Calculations'!$B$4,AY514&gt;='Supporting Calculations'!$C$4) = TRUE,1,IF(AND(AX514&gt;'Supporting Calculations'!$B$4,AY514&lt;'Supporting Calculations'!$C$4) = TRUE, 2,IF(AND(AX514&lt;'Supporting Calculations'!$B$4,AY514&gt;'Supporting Calculations'!$C$4) = TRUE,3,IF(AND(AX514&lt;='Supporting Calculations'!$B$4,AY514&lt;='Supporting Calculations'!$C$4) = TRUE, 4,0))))</f>
        <v>4</v>
      </c>
      <c r="BC514" s="44" t="str">
        <f t="shared" si="154"/>
        <v>Low</v>
      </c>
      <c r="BE514" s="84">
        <f t="shared" si="155"/>
        <v>75.45955882352942</v>
      </c>
      <c r="BF514" s="86" t="e">
        <f t="shared" si="156"/>
        <v>#N/A</v>
      </c>
      <c r="BG514" s="88" t="e">
        <f t="shared" si="157"/>
        <v>#N/A</v>
      </c>
      <c r="BI514" s="14">
        <f t="shared" si="158"/>
        <v>578</v>
      </c>
      <c r="BJ514" s="121">
        <f>BI514/'Supporting Calculations'!$B$8</f>
        <v>0.53125</v>
      </c>
      <c r="BK514" s="21">
        <f>SUM(T514:INDEX(T:T, MATCH(100000000000000,T:T)))/SUM((T$4:INDEX(T:T, MATCH(1E+30,T:T))))</f>
        <v>0.93809111669232859</v>
      </c>
      <c r="BL514" s="21">
        <f>SUM(H514:INDEX(H:H, MATCH(100000000000000,H:H)))/SUM((H$4:INDEX(H:H, MATCH(100000000000000,H:H))))</f>
        <v>0.95705728095797593</v>
      </c>
      <c r="BM514" s="21">
        <f>SUM(O514:INDEX(O:O, MATCH(100000000000000,O:O)))/SUM((O$4:INDEX(O:O, MATCH(1E+30,O:O))))</f>
        <v>0.93809111669232859</v>
      </c>
      <c r="BN514" s="132">
        <f>SUM(F514:INDEX(F:F, MATCH(100000000000000,F:F)))/SUM((F$4:INDEX(F:F, MATCH(1E+30,F:F))))</f>
        <v>0.92468154941206371</v>
      </c>
      <c r="BQ514" s="28"/>
    </row>
    <row r="515" spans="1:69" ht="15.75" customHeight="1">
      <c r="A515" s="89"/>
      <c r="B515" s="124" t="s">
        <v>137</v>
      </c>
      <c r="C515" s="74"/>
      <c r="D515" s="28"/>
      <c r="E515" s="45">
        <v>7296141.4299999997</v>
      </c>
      <c r="F515" s="23">
        <v>785588</v>
      </c>
      <c r="G515" s="23">
        <v>7296141.4299999997</v>
      </c>
      <c r="H515" s="23">
        <v>27879.68</v>
      </c>
      <c r="I515" s="43">
        <v>405922.44</v>
      </c>
      <c r="J515" s="23"/>
      <c r="K515" s="45"/>
      <c r="L515" s="23"/>
      <c r="M515" s="43"/>
      <c r="N515" s="23"/>
      <c r="O515" s="112">
        <f t="shared" si="140"/>
        <v>7296141.4299999997</v>
      </c>
      <c r="P515" s="24">
        <f>_xlfn.RANK.EQ(O515, O$4:INDEX(O:O, MATCH(100000000000000,O:O)), 0) + COUNTIF(O$4:INDEX(O:O, ROW(O515)), O515)-1</f>
        <v>577</v>
      </c>
      <c r="Q515" s="25">
        <f>(_xlfn.RANK.EQ(P515, P$4:INDEX(P:P, MATCH(1000000000000,P:P)), 0) + COUNTIF(P$4:INDEX(P:P, ROW(P515)), P515)-1)/'Supporting Calculations'!$B$8</f>
        <v>0.47058823529411764</v>
      </c>
      <c r="R515" s="26">
        <f>'Segment RDF'!$F$33</f>
        <v>40</v>
      </c>
      <c r="S515" s="56">
        <f t="shared" si="141"/>
        <v>18.823529411764707</v>
      </c>
      <c r="T515" s="113">
        <f t="shared" si="142"/>
        <v>7296141.4299999997</v>
      </c>
      <c r="U515" s="24">
        <f>_xlfn.RANK.EQ(T515, T$4:INDEX(T:T, MATCH(100000000000000,T:T)), 0) + COUNTIF(T$4:INDEX(T:T, ROW(T515)), T515)-1</f>
        <v>577</v>
      </c>
      <c r="V515" s="25">
        <f>(_xlfn.RANK.EQ(U515, U$4:INDEX(U:U, MATCH(1000000000000,U:U)), 0) + COUNTIF(U$4:INDEX(U:U, ROW(U515)), U515)-1)/'Supporting Calculations'!$B$8</f>
        <v>0.47058823529411764</v>
      </c>
      <c r="W515" s="26">
        <f>'Segment RDF'!$H$33</f>
        <v>40</v>
      </c>
      <c r="X515" s="56">
        <f t="shared" si="143"/>
        <v>18.823529411764707</v>
      </c>
      <c r="Y515" s="58">
        <f t="shared" si="144"/>
        <v>405922.44</v>
      </c>
      <c r="Z515" s="24">
        <f>_xlfn.RANK.EQ(Y515, Y$4:INDEX(Y:Y, MATCH(100000000000000,Y:Y)), 0) + COUNTIF(Y$4:INDEX(Y:Y, ROW(Y515)), Y515)-1</f>
        <v>547</v>
      </c>
      <c r="AA515" s="25">
        <f>(_xlfn.RANK.EQ(Z515, Z$4:INDEX(Z:Z, MATCH(1000000000000,Z:Z)), 0) + COUNTIF(Z$4:INDEX(Z:Z, ROW(Z515)), Z515)-1)/'Supporting Calculations'!$B$8</f>
        <v>0.49816176470588236</v>
      </c>
      <c r="AB515" s="26">
        <f>'Segment RDF'!$J$33</f>
        <v>20</v>
      </c>
      <c r="AC515" s="56">
        <f t="shared" si="145"/>
        <v>9.9632352941176467</v>
      </c>
      <c r="AD515" s="26"/>
      <c r="AE515" s="66">
        <f t="shared" si="146"/>
        <v>0.1076717066872976</v>
      </c>
      <c r="AF515" s="24">
        <f>_xlfn.RANK.EQ(AE515, AE$4:INDEX(AE:AE, MATCH(1000000000000,AE:AE)), 0) + COUNTIF(AE$4:INDEX(AE:AE, ROW(AE515)), AE515)-1</f>
        <v>201</v>
      </c>
      <c r="AG515" s="25">
        <f>(_xlfn.RANK.EQ(AF515, AF$4:INDEX(AF:AF, MATCH(1000000000000,AF:AF)), 1) + COUNTIF(AF$4:INDEX(AF:AF, ROW(AF515)), AF515)-1)/'Supporting Calculations'!$B$8</f>
        <v>0.18474264705882354</v>
      </c>
      <c r="AH515" s="26">
        <f>'Segment RDF'!$F$33</f>
        <v>40</v>
      </c>
      <c r="AI515" s="67">
        <f t="shared" si="147"/>
        <v>7.389705882352942</v>
      </c>
      <c r="AJ515" s="68">
        <f t="shared" si="148"/>
        <v>3.8211539986554239E-3</v>
      </c>
      <c r="AK515" s="24">
        <f>_xlfn.RANK.EQ(AJ515, AJ$4:INDEX(AJ:AJ, MATCH(1000000000000,AJ:AJ)), 0) + COUNTIF(AJ$4:INDEX(AJ:AJ, ROW(AJ515)), AJ515)-1</f>
        <v>633</v>
      </c>
      <c r="AL515" s="25">
        <f>(_xlfn.RANK.EQ(AK515, AK$4:INDEX(AK:AK, MATCH(1000000000000,AK:AK)), 1) + COUNTIF(AK$4:INDEX(AK:AK, ROW(AK515)), AK515)-1)/'Supporting Calculations'!$B$8</f>
        <v>0.58180147058823528</v>
      </c>
      <c r="AM515" s="26">
        <f>'Segment RDF'!$H$33</f>
        <v>40</v>
      </c>
      <c r="AN515" s="67">
        <f t="shared" si="149"/>
        <v>23.272058823529413</v>
      </c>
      <c r="AO515" s="69">
        <f t="shared" si="159"/>
        <v>5.5635220875919891E-2</v>
      </c>
      <c r="AP515" s="24">
        <f>_xlfn.RANK.EQ(AO515, AO$4:INDEX(AO:AO, MATCH(1000000000000,AO:AO)), 0) + COUNTIF(AO$4:INDEX(AO:AO, ROW(AO515)), AO515)-1</f>
        <v>552</v>
      </c>
      <c r="AQ515" s="25">
        <f>(_xlfn.RANK.EQ(AP515, AP$4:INDEX(AP:AP, MATCH(1000000000000,AP:AP)), 1) + COUNTIF(AP$4:INDEX(AP:AP, ROW(AP515)), AP515)-1)/'Supporting Calculations'!$B$8</f>
        <v>0.50735294117647056</v>
      </c>
      <c r="AR515" s="26">
        <f>'Segment RDF'!$J$33</f>
        <v>20</v>
      </c>
      <c r="AS515" s="67">
        <f t="shared" si="150"/>
        <v>10.147058823529411</v>
      </c>
      <c r="AT515" s="69"/>
      <c r="AU515" s="119">
        <f t="shared" si="151"/>
        <v>47.610294117647058</v>
      </c>
      <c r="AV515" s="56">
        <f t="shared" si="152"/>
        <v>40.808823529411768</v>
      </c>
      <c r="AW515" s="24"/>
      <c r="AX515" s="119">
        <f>(_xlfn.RANK.EQ(AU515, AU$4:INDEX(AU:AU, MATCH(1000000000000,AU:AU)), 1) + COUNTIF(AU$4:INDEX(AU:AU, ROW(AU515)), AU515)-1)/'Supporting Calculations'!$B$8*100</f>
        <v>48.069852941176471</v>
      </c>
      <c r="AY515" s="58">
        <f>(_xlfn.RANK.EQ(AV515, AV$4:INDEX(AV:AV, MATCH(10000000000,AV:AV)), 1) + COUNTIF(AV$4:INDEX(AV:AV, ROW(AV515)), AV515)-1)/'Supporting Calculations'!$B$8*100</f>
        <v>35.110294117647058</v>
      </c>
      <c r="AZ515" s="70">
        <f t="shared" si="153"/>
        <v>83.180147058823536</v>
      </c>
      <c r="BA515" s="24"/>
      <c r="BB515" s="14">
        <f>IF(AND(AX515&gt;='Supporting Calculations'!$B$4,AY515&gt;='Supporting Calculations'!$C$4) = TRUE,1,IF(AND(AX515&gt;'Supporting Calculations'!$B$4,AY515&lt;'Supporting Calculations'!$C$4) = TRUE, 2,IF(AND(AX515&lt;'Supporting Calculations'!$B$4,AY515&gt;'Supporting Calculations'!$C$4) = TRUE,3,IF(AND(AX515&lt;='Supporting Calculations'!$B$4,AY515&lt;='Supporting Calculations'!$C$4) = TRUE, 4,0))))</f>
        <v>4</v>
      </c>
      <c r="BC515" s="44" t="str">
        <f t="shared" si="154"/>
        <v>Low</v>
      </c>
      <c r="BE515" s="84">
        <f t="shared" si="155"/>
        <v>35.110294117647058</v>
      </c>
      <c r="BF515" s="86" t="e">
        <f t="shared" si="156"/>
        <v>#N/A</v>
      </c>
      <c r="BG515" s="88" t="e">
        <f t="shared" si="157"/>
        <v>#N/A</v>
      </c>
      <c r="BI515" s="14">
        <f t="shared" si="158"/>
        <v>577</v>
      </c>
      <c r="BJ515" s="121">
        <f>BI515/'Supporting Calculations'!$B$8</f>
        <v>0.53033088235294112</v>
      </c>
      <c r="BK515" s="21">
        <f>SUM(T515:INDEX(T:T, MATCH(100000000000000,T:T)))/SUM((T$4:INDEX(T:T, MATCH(1E+30,T:T))))</f>
        <v>0.93787399044086306</v>
      </c>
      <c r="BL515" s="21">
        <f>SUM(H515:INDEX(H:H, MATCH(100000000000000,H:H)))/SUM((H$4:INDEX(H:H, MATCH(100000000000000,H:H))))</f>
        <v>0.95705728095797593</v>
      </c>
      <c r="BM515" s="21">
        <f>SUM(O515:INDEX(O:O, MATCH(100000000000000,O:O)))/SUM((O$4:INDEX(O:O, MATCH(1E+30,O:O))))</f>
        <v>0.93787399044086306</v>
      </c>
      <c r="BN515" s="132">
        <f>SUM(F515:INDEX(F:F, MATCH(100000000000000,F:F)))/SUM((F$4:INDEX(F:F, MATCH(1E+30,F:F))))</f>
        <v>0.92435981894751396</v>
      </c>
      <c r="BQ515" s="28"/>
    </row>
    <row r="516" spans="1:69" ht="15.75" customHeight="1">
      <c r="A516" s="89"/>
      <c r="B516" s="124" t="s">
        <v>133</v>
      </c>
      <c r="C516" s="74"/>
      <c r="D516" s="28"/>
      <c r="E516" s="45">
        <v>7300367.3300000001</v>
      </c>
      <c r="F516" s="23">
        <v>621174</v>
      </c>
      <c r="G516" s="23">
        <v>7300367.3300000001</v>
      </c>
      <c r="H516" s="23">
        <v>135069.13</v>
      </c>
      <c r="I516" s="43">
        <v>900460.85</v>
      </c>
      <c r="J516" s="23"/>
      <c r="K516" s="45"/>
      <c r="L516" s="23"/>
      <c r="M516" s="43"/>
      <c r="N516" s="23"/>
      <c r="O516" s="112">
        <f t="shared" ref="O516:O579" si="160">E516</f>
        <v>7300367.3300000001</v>
      </c>
      <c r="P516" s="24">
        <f>_xlfn.RANK.EQ(O516, O$4:INDEX(O:O, MATCH(100000000000000,O:O)), 0) + COUNTIF(O$4:INDEX(O:O, ROW(O516)), O516)-1</f>
        <v>576</v>
      </c>
      <c r="Q516" s="25">
        <f>(_xlfn.RANK.EQ(P516, P$4:INDEX(P:P, MATCH(1000000000000,P:P)), 0) + COUNTIF(P$4:INDEX(P:P, ROW(P516)), P516)-1)/'Supporting Calculations'!$B$8</f>
        <v>0.47150735294117646</v>
      </c>
      <c r="R516" s="26">
        <f>'Segment RDF'!$F$33</f>
        <v>40</v>
      </c>
      <c r="S516" s="56">
        <f t="shared" ref="S516:S579" si="161">Q516*R516</f>
        <v>18.860294117647058</v>
      </c>
      <c r="T516" s="113">
        <f t="shared" ref="T516:T579" si="162">G516</f>
        <v>7300367.3300000001</v>
      </c>
      <c r="U516" s="24">
        <f>_xlfn.RANK.EQ(T516, T$4:INDEX(T:T, MATCH(100000000000000,T:T)), 0) + COUNTIF(T$4:INDEX(T:T, ROW(T516)), T516)-1</f>
        <v>576</v>
      </c>
      <c r="V516" s="25">
        <f>(_xlfn.RANK.EQ(U516, U$4:INDEX(U:U, MATCH(1000000000000,U:U)), 0) + COUNTIF(U$4:INDEX(U:U, ROW(U516)), U516)-1)/'Supporting Calculations'!$B$8</f>
        <v>0.47150735294117646</v>
      </c>
      <c r="W516" s="26">
        <f>'Segment RDF'!$H$33</f>
        <v>40</v>
      </c>
      <c r="X516" s="56">
        <f t="shared" ref="X516:X579" si="163">V516*W516</f>
        <v>18.860294117647058</v>
      </c>
      <c r="Y516" s="58">
        <f t="shared" ref="Y516:Y579" si="164">I516</f>
        <v>900460.85</v>
      </c>
      <c r="Z516" s="24">
        <f>_xlfn.RANK.EQ(Y516, Y$4:INDEX(Y:Y, MATCH(100000000000000,Y:Y)), 0) + COUNTIF(Y$4:INDEX(Y:Y, ROW(Y516)), Y516)-1</f>
        <v>380</v>
      </c>
      <c r="AA516" s="25">
        <f>(_xlfn.RANK.EQ(Z516, Z$4:INDEX(Z:Z, MATCH(1000000000000,Z:Z)), 0) + COUNTIF(Z$4:INDEX(Z:Z, ROW(Z516)), Z516)-1)/'Supporting Calculations'!$B$8</f>
        <v>0.65165441176470584</v>
      </c>
      <c r="AB516" s="26">
        <f>'Segment RDF'!$J$33</f>
        <v>20</v>
      </c>
      <c r="AC516" s="56">
        <f t="shared" ref="AC516:AC579" si="165">AA516*AB516</f>
        <v>13.033088235294116</v>
      </c>
      <c r="AD516" s="26"/>
      <c r="AE516" s="66">
        <f t="shared" ref="AE516:AE579" si="166">IF(E516=0,0,((F516+K516))/E516)</f>
        <v>8.5088047206523229E-2</v>
      </c>
      <c r="AF516" s="24">
        <f>_xlfn.RANK.EQ(AE516, AE$4:INDEX(AE:AE, MATCH(1000000000000,AE:AE)), 0) + COUNTIF(AE$4:INDEX(AE:AE, ROW(AE516)), AE516)-1</f>
        <v>292</v>
      </c>
      <c r="AG516" s="25">
        <f>(_xlfn.RANK.EQ(AF516, AF$4:INDEX(AF:AF, MATCH(1000000000000,AF:AF)), 1) + COUNTIF(AF$4:INDEX(AF:AF, ROW(AF516)), AF516)-1)/'Supporting Calculations'!$B$8</f>
        <v>0.26838235294117646</v>
      </c>
      <c r="AH516" s="26">
        <f>'Segment RDF'!$F$33</f>
        <v>40</v>
      </c>
      <c r="AI516" s="67">
        <f t="shared" ref="AI516:AI579" si="167">IF(O516=0,0,AG516*AH516)</f>
        <v>10.735294117647058</v>
      </c>
      <c r="AJ516" s="68">
        <f t="shared" ref="AJ516:AJ579" si="168">IF(G516=0,0,((H516+L516))/G516)</f>
        <v>1.850168955813351E-2</v>
      </c>
      <c r="AK516" s="24">
        <f>_xlfn.RANK.EQ(AJ516, AJ$4:INDEX(AJ:AJ, MATCH(1000000000000,AJ:AJ)), 0) + COUNTIF(AJ$4:INDEX(AJ:AJ, ROW(AJ516)), AJ516)-1</f>
        <v>231</v>
      </c>
      <c r="AL516" s="25">
        <f>(_xlfn.RANK.EQ(AK516, AK$4:INDEX(AK:AK, MATCH(1000000000000,AK:AK)), 1) + COUNTIF(AK$4:INDEX(AK:AK, ROW(AK516)), AK516)-1)/'Supporting Calculations'!$B$8</f>
        <v>0.21231617647058823</v>
      </c>
      <c r="AM516" s="26">
        <f>'Segment RDF'!$H$33</f>
        <v>40</v>
      </c>
      <c r="AN516" s="67">
        <f t="shared" ref="AN516:AN579" si="169">IF(T516=0,0,AL516*AM516)</f>
        <v>8.492647058823529</v>
      </c>
      <c r="AO516" s="69">
        <f t="shared" si="159"/>
        <v>0.12334459477123325</v>
      </c>
      <c r="AP516" s="24">
        <f>_xlfn.RANK.EQ(AO516, AO$4:INDEX(AO:AO, MATCH(1000000000000,AO:AO)), 0) + COUNTIF(AO$4:INDEX(AO:AO, ROW(AO516)), AO516)-1</f>
        <v>293</v>
      </c>
      <c r="AQ516" s="25">
        <f>(_xlfn.RANK.EQ(AP516, AP$4:INDEX(AP:AP, MATCH(1000000000000,AP:AP)), 1) + COUNTIF(AP$4:INDEX(AP:AP, ROW(AP516)), AP516)-1)/'Supporting Calculations'!$B$8</f>
        <v>0.26930147058823528</v>
      </c>
      <c r="AR516" s="26">
        <f>'Segment RDF'!$J$33</f>
        <v>20</v>
      </c>
      <c r="AS516" s="67">
        <f t="shared" ref="AS516:AS579" si="170">AQ516*AR516</f>
        <v>5.3860294117647056</v>
      </c>
      <c r="AT516" s="69"/>
      <c r="AU516" s="119">
        <f t="shared" ref="AU516:AU579" si="171">$X516 + $S516+$AC516</f>
        <v>50.753676470588232</v>
      </c>
      <c r="AV516" s="56">
        <f t="shared" ref="AV516:AV579" si="172">$AN516 + $AI516+$AS516</f>
        <v>24.613970588235293</v>
      </c>
      <c r="AW516" s="24"/>
      <c r="AX516" s="119">
        <f>(_xlfn.RANK.EQ(AU516, AU$4:INDEX(AU:AU, MATCH(1000000000000,AU:AU)), 1) + COUNTIF(AU$4:INDEX(AU:AU, ROW(AU516)), AU516)-1)/'Supporting Calculations'!$B$8*100</f>
        <v>51.654411764705884</v>
      </c>
      <c r="AY516" s="58">
        <f>(_xlfn.RANK.EQ(AV516, AV$4:INDEX(AV:AV, MATCH(10000000000,AV:AV)), 1) + COUNTIF(AV$4:INDEX(AV:AV, ROW(AV516)), AV516)-1)/'Supporting Calculations'!$B$8*100</f>
        <v>16.084558823529413</v>
      </c>
      <c r="AZ516" s="70">
        <f t="shared" ref="AZ516:AZ579" si="173">AX516+AY516</f>
        <v>67.738970588235304</v>
      </c>
      <c r="BA516" s="24"/>
      <c r="BB516" s="14">
        <f>IF(AND(AX516&gt;='Supporting Calculations'!$B$4,AY516&gt;='Supporting Calculations'!$C$4) = TRUE,1,IF(AND(AX516&gt;'Supporting Calculations'!$B$4,AY516&lt;'Supporting Calculations'!$C$4) = TRUE, 2,IF(AND(AX516&lt;'Supporting Calculations'!$B$4,AY516&gt;'Supporting Calculations'!$C$4) = TRUE,3,IF(AND(AX516&lt;='Supporting Calculations'!$B$4,AY516&lt;='Supporting Calculations'!$C$4) = TRUE, 4,0))))</f>
        <v>4</v>
      </c>
      <c r="BC516" s="44" t="str">
        <f t="shared" ref="BC516:BC579" si="174">IF(BB516=1,"High",IF(BB516=2,"Key",IF(BB516=3,"Medium","Low")))</f>
        <v>Low</v>
      </c>
      <c r="BE516" s="84" t="e">
        <f t="shared" ref="BE516:BE579" si="175">IF(MAX(AN516,AS516,AI516)=AN516,AY516,NA())</f>
        <v>#N/A</v>
      </c>
      <c r="BF516" s="86" t="e">
        <f t="shared" ref="BF516:BF579" si="176">IF(MAX(AN516,AS516,AI516)=AS516,AY516,NA())</f>
        <v>#N/A</v>
      </c>
      <c r="BG516" s="88">
        <f t="shared" ref="BG516:BG579" si="177">IF(MAX(AN516,AS516,AI516)=AI516,AY516,NA())</f>
        <v>16.084558823529413</v>
      </c>
      <c r="BI516" s="14">
        <f t="shared" ref="BI516:BI579" si="178">(BI515-1)</f>
        <v>576</v>
      </c>
      <c r="BJ516" s="121">
        <f>BI516/'Supporting Calculations'!$B$8</f>
        <v>0.52941176470588236</v>
      </c>
      <c r="BK516" s="21">
        <f>SUM(T516:INDEX(T:T, MATCH(100000000000000,T:T)))/SUM((T$4:INDEX(T:T, MATCH(1E+30,T:T))))</f>
        <v>0.93765513445946247</v>
      </c>
      <c r="BL516" s="21">
        <f>SUM(H516:INDEX(H:H, MATCH(100000000000000,H:H)))/SUM((H$4:INDEX(H:H, MATCH(100000000000000,H:H))))</f>
        <v>0.9570031333595308</v>
      </c>
      <c r="BM516" s="21">
        <f>SUM(O516:INDEX(O:O, MATCH(100000000000000,O:O)))/SUM((O$4:INDEX(O:O, MATCH(1E+30,O:O))))</f>
        <v>0.93765513445946247</v>
      </c>
      <c r="BN516" s="132">
        <f>SUM(F516:INDEX(F:F, MATCH(100000000000000,F:F)))/SUM((F$4:INDEX(F:F, MATCH(1E+30,F:F))))</f>
        <v>0.92388368772773088</v>
      </c>
      <c r="BQ516" s="28"/>
    </row>
    <row r="517" spans="1:69" ht="15.75" customHeight="1">
      <c r="A517" s="89"/>
      <c r="B517" s="124" t="s">
        <v>136</v>
      </c>
      <c r="C517" s="74"/>
      <c r="D517" s="28"/>
      <c r="E517" s="45">
        <v>7331818</v>
      </c>
      <c r="F517" s="23">
        <v>0</v>
      </c>
      <c r="G517" s="23">
        <v>7331818</v>
      </c>
      <c r="H517" s="23">
        <v>95368.95</v>
      </c>
      <c r="I517" s="43">
        <v>685478</v>
      </c>
      <c r="J517" s="23"/>
      <c r="K517" s="45"/>
      <c r="L517" s="23"/>
      <c r="M517" s="43"/>
      <c r="N517" s="23"/>
      <c r="O517" s="112">
        <f t="shared" si="160"/>
        <v>7331818</v>
      </c>
      <c r="P517" s="24">
        <f>_xlfn.RANK.EQ(O517, O$4:INDEX(O:O, MATCH(100000000000000,O:O)), 0) + COUNTIF(O$4:INDEX(O:O, ROW(O517)), O517)-1</f>
        <v>575</v>
      </c>
      <c r="Q517" s="25">
        <f>(_xlfn.RANK.EQ(P517, P$4:INDEX(P:P, MATCH(1000000000000,P:P)), 0) + COUNTIF(P$4:INDEX(P:P, ROW(P517)), P517)-1)/'Supporting Calculations'!$B$8</f>
        <v>0.47242647058823528</v>
      </c>
      <c r="R517" s="26">
        <f>'Segment RDF'!$F$33</f>
        <v>40</v>
      </c>
      <c r="S517" s="56">
        <f t="shared" si="161"/>
        <v>18.897058823529413</v>
      </c>
      <c r="T517" s="113">
        <f t="shared" si="162"/>
        <v>7331818</v>
      </c>
      <c r="U517" s="24">
        <f>_xlfn.RANK.EQ(T517, T$4:INDEX(T:T, MATCH(100000000000000,T:T)), 0) + COUNTIF(T$4:INDEX(T:T, ROW(T517)), T517)-1</f>
        <v>575</v>
      </c>
      <c r="V517" s="25">
        <f>(_xlfn.RANK.EQ(U517, U$4:INDEX(U:U, MATCH(1000000000000,U:U)), 0) + COUNTIF(U$4:INDEX(U:U, ROW(U517)), U517)-1)/'Supporting Calculations'!$B$8</f>
        <v>0.47242647058823528</v>
      </c>
      <c r="W517" s="26">
        <f>'Segment RDF'!$H$33</f>
        <v>40</v>
      </c>
      <c r="X517" s="56">
        <f t="shared" si="163"/>
        <v>18.897058823529413</v>
      </c>
      <c r="Y517" s="58">
        <f t="shared" si="164"/>
        <v>685478</v>
      </c>
      <c r="Z517" s="24">
        <f>_xlfn.RANK.EQ(Y517, Y$4:INDEX(Y:Y, MATCH(100000000000000,Y:Y)), 0) + COUNTIF(Y$4:INDEX(Y:Y, ROW(Y517)), Y517)-1</f>
        <v>435</v>
      </c>
      <c r="AA517" s="25">
        <f>(_xlfn.RANK.EQ(Z517, Z$4:INDEX(Z:Z, MATCH(1000000000000,Z:Z)), 0) + COUNTIF(Z$4:INDEX(Z:Z, ROW(Z517)), Z517)-1)/'Supporting Calculations'!$B$8</f>
        <v>0.60110294117647056</v>
      </c>
      <c r="AB517" s="26">
        <f>'Segment RDF'!$J$33</f>
        <v>20</v>
      </c>
      <c r="AC517" s="56">
        <f t="shared" si="165"/>
        <v>12.022058823529411</v>
      </c>
      <c r="AD517" s="26"/>
      <c r="AE517" s="66">
        <f t="shared" si="166"/>
        <v>0</v>
      </c>
      <c r="AF517" s="24">
        <f>_xlfn.RANK.EQ(AE517, AE$4:INDEX(AE:AE, MATCH(1000000000000,AE:AE)), 0) + COUNTIF(AE$4:INDEX(AE:AE, ROW(AE517)), AE517)-1</f>
        <v>1051</v>
      </c>
      <c r="AG517" s="25">
        <f>(_xlfn.RANK.EQ(AF517, AF$4:INDEX(AF:AF, MATCH(1000000000000,AF:AF)), 1) + COUNTIF(AF$4:INDEX(AF:AF, ROW(AF517)), AF517)-1)/'Supporting Calculations'!$B$8</f>
        <v>0.96599264705882348</v>
      </c>
      <c r="AH517" s="26">
        <f>'Segment RDF'!$F$33</f>
        <v>40</v>
      </c>
      <c r="AI517" s="67">
        <f t="shared" si="167"/>
        <v>38.639705882352942</v>
      </c>
      <c r="AJ517" s="68">
        <f t="shared" si="168"/>
        <v>1.3007544649908113E-2</v>
      </c>
      <c r="AK517" s="24">
        <f>_xlfn.RANK.EQ(AJ517, AJ$4:INDEX(AJ:AJ, MATCH(1000000000000,AJ:AJ)), 0) + COUNTIF(AJ$4:INDEX(AJ:AJ, ROW(AJ517)), AJ517)-1</f>
        <v>318</v>
      </c>
      <c r="AL517" s="25">
        <f>(_xlfn.RANK.EQ(AK517, AK$4:INDEX(AK:AK, MATCH(1000000000000,AK:AK)), 1) + COUNTIF(AK$4:INDEX(AK:AK, ROW(AK517)), AK517)-1)/'Supporting Calculations'!$B$8</f>
        <v>0.2922794117647059</v>
      </c>
      <c r="AM517" s="26">
        <f>'Segment RDF'!$H$33</f>
        <v>40</v>
      </c>
      <c r="AN517" s="67">
        <f t="shared" si="169"/>
        <v>11.691176470588236</v>
      </c>
      <c r="AO517" s="69">
        <f t="shared" ref="AO517:AO580" si="179">IF(Y517=0,0,Y517/T517)</f>
        <v>9.3493591903126894E-2</v>
      </c>
      <c r="AP517" s="24">
        <f>_xlfn.RANK.EQ(AO517, AO$4:INDEX(AO:AO, MATCH(1000000000000,AO:AO)), 0) + COUNTIF(AO$4:INDEX(AO:AO, ROW(AO517)), AO517)-1</f>
        <v>379</v>
      </c>
      <c r="AQ517" s="25">
        <f>(_xlfn.RANK.EQ(AP517, AP$4:INDEX(AP:AP, MATCH(1000000000000,AP:AP)), 1) + COUNTIF(AP$4:INDEX(AP:AP, ROW(AP517)), AP517)-1)/'Supporting Calculations'!$B$8</f>
        <v>0.3483455882352941</v>
      </c>
      <c r="AR517" s="26">
        <f>'Segment RDF'!$J$33</f>
        <v>20</v>
      </c>
      <c r="AS517" s="67">
        <f t="shared" si="170"/>
        <v>6.9669117647058822</v>
      </c>
      <c r="AT517" s="69"/>
      <c r="AU517" s="119">
        <f t="shared" si="171"/>
        <v>49.816176470588239</v>
      </c>
      <c r="AV517" s="56">
        <f t="shared" si="172"/>
        <v>57.297794117647058</v>
      </c>
      <c r="AW517" s="24"/>
      <c r="AX517" s="119">
        <f>(_xlfn.RANK.EQ(AU517, AU$4:INDEX(AU:AU, MATCH(1000000000000,AU:AU)), 1) + COUNTIF(AU$4:INDEX(AU:AU, ROW(AU517)), AU517)-1)/'Supporting Calculations'!$B$8*100</f>
        <v>50.735294117647058</v>
      </c>
      <c r="AY517" s="58">
        <f>(_xlfn.RANK.EQ(AV517, AV$4:INDEX(AV:AV, MATCH(10000000000,AV:AV)), 1) + COUNTIF(AV$4:INDEX(AV:AV, ROW(AV517)), AV517)-1)/'Supporting Calculations'!$B$8*100</f>
        <v>58.547794117647058</v>
      </c>
      <c r="AZ517" s="70">
        <f t="shared" si="173"/>
        <v>109.28308823529412</v>
      </c>
      <c r="BA517" s="24"/>
      <c r="BB517" s="14">
        <f>IF(AND(AX517&gt;='Supporting Calculations'!$B$4,AY517&gt;='Supporting Calculations'!$C$4) = TRUE,1,IF(AND(AX517&gt;'Supporting Calculations'!$B$4,AY517&lt;'Supporting Calculations'!$C$4) = TRUE, 2,IF(AND(AX517&lt;'Supporting Calculations'!$B$4,AY517&gt;'Supporting Calculations'!$C$4) = TRUE,3,IF(AND(AX517&lt;='Supporting Calculations'!$B$4,AY517&lt;='Supporting Calculations'!$C$4) = TRUE, 4,0))))</f>
        <v>4</v>
      </c>
      <c r="BC517" s="44" t="str">
        <f t="shared" si="174"/>
        <v>Low</v>
      </c>
      <c r="BE517" s="84" t="e">
        <f t="shared" si="175"/>
        <v>#N/A</v>
      </c>
      <c r="BF517" s="86" t="e">
        <f t="shared" si="176"/>
        <v>#N/A</v>
      </c>
      <c r="BG517" s="88">
        <f t="shared" si="177"/>
        <v>58.547794117647058</v>
      </c>
      <c r="BI517" s="14">
        <f t="shared" si="178"/>
        <v>575</v>
      </c>
      <c r="BJ517" s="121">
        <f>BI517/'Supporting Calculations'!$B$8</f>
        <v>0.52849264705882348</v>
      </c>
      <c r="BK517" s="21">
        <f>SUM(T517:INDEX(T:T, MATCH(100000000000000,T:T)))/SUM((T$4:INDEX(T:T, MATCH(1E+30,T:T))))</f>
        <v>0.93743615171743078</v>
      </c>
      <c r="BL517" s="21">
        <f>SUM(H517:INDEX(H:H, MATCH(100000000000000,H:H)))/SUM((H$4:INDEX(H:H, MATCH(100000000000000,H:H))))</f>
        <v>0.95674080362642167</v>
      </c>
      <c r="BM517" s="21">
        <f>SUM(O517:INDEX(O:O, MATCH(100000000000000,O:O)))/SUM((O$4:INDEX(O:O, MATCH(1E+30,O:O))))</f>
        <v>0.93743615171743078</v>
      </c>
      <c r="BN517" s="132">
        <f>SUM(F517:INDEX(F:F, MATCH(100000000000000,F:F)))/SUM((F$4:INDEX(F:F, MATCH(1E+30,F:F))))</f>
        <v>0.92350720497300764</v>
      </c>
      <c r="BQ517" s="28"/>
    </row>
    <row r="518" spans="1:69" ht="15.75" customHeight="1">
      <c r="A518" s="89"/>
      <c r="B518" s="124" t="s">
        <v>136</v>
      </c>
      <c r="C518" s="74"/>
      <c r="D518" s="28"/>
      <c r="E518" s="45">
        <v>7371549</v>
      </c>
      <c r="F518" s="23">
        <v>0</v>
      </c>
      <c r="G518" s="23">
        <v>7371549</v>
      </c>
      <c r="H518" s="23">
        <v>5028.75</v>
      </c>
      <c r="I518" s="43">
        <v>74626</v>
      </c>
      <c r="J518" s="23"/>
      <c r="K518" s="45"/>
      <c r="L518" s="23"/>
      <c r="M518" s="43"/>
      <c r="N518" s="23"/>
      <c r="O518" s="112">
        <f t="shared" si="160"/>
        <v>7371549</v>
      </c>
      <c r="P518" s="24">
        <f>_xlfn.RANK.EQ(O518, O$4:INDEX(O:O, MATCH(100000000000000,O:O)), 0) + COUNTIF(O$4:INDEX(O:O, ROW(O518)), O518)-1</f>
        <v>574</v>
      </c>
      <c r="Q518" s="25">
        <f>(_xlfn.RANK.EQ(P518, P$4:INDEX(P:P, MATCH(1000000000000,P:P)), 0) + COUNTIF(P$4:INDEX(P:P, ROW(P518)), P518)-1)/'Supporting Calculations'!$B$8</f>
        <v>0.4733455882352941</v>
      </c>
      <c r="R518" s="26">
        <f>'Segment RDF'!$F$33</f>
        <v>40</v>
      </c>
      <c r="S518" s="56">
        <f t="shared" si="161"/>
        <v>18.933823529411764</v>
      </c>
      <c r="T518" s="113">
        <f t="shared" si="162"/>
        <v>7371549</v>
      </c>
      <c r="U518" s="24">
        <f>_xlfn.RANK.EQ(T518, T$4:INDEX(T:T, MATCH(100000000000000,T:T)), 0) + COUNTIF(T$4:INDEX(T:T, ROW(T518)), T518)-1</f>
        <v>574</v>
      </c>
      <c r="V518" s="25">
        <f>(_xlfn.RANK.EQ(U518, U$4:INDEX(U:U, MATCH(1000000000000,U:U)), 0) + COUNTIF(U$4:INDEX(U:U, ROW(U518)), U518)-1)/'Supporting Calculations'!$B$8</f>
        <v>0.4733455882352941</v>
      </c>
      <c r="W518" s="26">
        <f>'Segment RDF'!$H$33</f>
        <v>40</v>
      </c>
      <c r="X518" s="56">
        <f t="shared" si="163"/>
        <v>18.933823529411764</v>
      </c>
      <c r="Y518" s="58">
        <f t="shared" si="164"/>
        <v>74626</v>
      </c>
      <c r="Z518" s="24">
        <f>_xlfn.RANK.EQ(Y518, Y$4:INDEX(Y:Y, MATCH(100000000000000,Y:Y)), 0) + COUNTIF(Y$4:INDEX(Y:Y, ROW(Y518)), Y518)-1</f>
        <v>843</v>
      </c>
      <c r="AA518" s="25">
        <f>(_xlfn.RANK.EQ(Z518, Z$4:INDEX(Z:Z, MATCH(1000000000000,Z:Z)), 0) + COUNTIF(Z$4:INDEX(Z:Z, ROW(Z518)), Z518)-1)/'Supporting Calculations'!$B$8</f>
        <v>0.22610294117647059</v>
      </c>
      <c r="AB518" s="26">
        <f>'Segment RDF'!$J$33</f>
        <v>20</v>
      </c>
      <c r="AC518" s="56">
        <f t="shared" si="165"/>
        <v>4.5220588235294121</v>
      </c>
      <c r="AD518" s="26"/>
      <c r="AE518" s="66">
        <f t="shared" si="166"/>
        <v>0</v>
      </c>
      <c r="AF518" s="24">
        <f>_xlfn.RANK.EQ(AE518, AE$4:INDEX(AE:AE, MATCH(1000000000000,AE:AE)), 0) + COUNTIF(AE$4:INDEX(AE:AE, ROW(AE518)), AE518)-1</f>
        <v>1052</v>
      </c>
      <c r="AG518" s="25">
        <f>(_xlfn.RANK.EQ(AF518, AF$4:INDEX(AF:AF, MATCH(1000000000000,AF:AF)), 1) + COUNTIF(AF$4:INDEX(AF:AF, ROW(AF518)), AF518)-1)/'Supporting Calculations'!$B$8</f>
        <v>0.96691176470588236</v>
      </c>
      <c r="AH518" s="26">
        <f>'Segment RDF'!$F$33</f>
        <v>40</v>
      </c>
      <c r="AI518" s="67">
        <f t="shared" si="167"/>
        <v>38.676470588235297</v>
      </c>
      <c r="AJ518" s="68">
        <f t="shared" si="168"/>
        <v>6.8218362246523761E-4</v>
      </c>
      <c r="AK518" s="24">
        <f>_xlfn.RANK.EQ(AJ518, AJ$4:INDEX(AJ:AJ, MATCH(1000000000000,AJ:AJ)), 0) + COUNTIF(AJ$4:INDEX(AJ:AJ, ROW(AJ518)), AJ518)-1</f>
        <v>829</v>
      </c>
      <c r="AL518" s="25">
        <f>(_xlfn.RANK.EQ(AK518, AK$4:INDEX(AK:AK, MATCH(1000000000000,AK:AK)), 1) + COUNTIF(AK$4:INDEX(AK:AK, ROW(AK518)), AK518)-1)/'Supporting Calculations'!$B$8</f>
        <v>0.76194852941176472</v>
      </c>
      <c r="AM518" s="26">
        <f>'Segment RDF'!$H$33</f>
        <v>40</v>
      </c>
      <c r="AN518" s="67">
        <f t="shared" si="169"/>
        <v>30.477941176470587</v>
      </c>
      <c r="AO518" s="69">
        <f t="shared" si="179"/>
        <v>1.0123516780530117E-2</v>
      </c>
      <c r="AP518" s="24">
        <f>_xlfn.RANK.EQ(AO518, AO$4:INDEX(AO:AO, MATCH(1000000000000,AO:AO)), 0) + COUNTIF(AO$4:INDEX(AO:AO, ROW(AO518)), AO518)-1</f>
        <v>865</v>
      </c>
      <c r="AQ518" s="25">
        <f>(_xlfn.RANK.EQ(AP518, AP$4:INDEX(AP:AP, MATCH(1000000000000,AP:AP)), 1) + COUNTIF(AP$4:INDEX(AP:AP, ROW(AP518)), AP518)-1)/'Supporting Calculations'!$B$8</f>
        <v>0.79503676470588236</v>
      </c>
      <c r="AR518" s="26">
        <f>'Segment RDF'!$J$33</f>
        <v>20</v>
      </c>
      <c r="AS518" s="67">
        <f t="shared" si="170"/>
        <v>15.900735294117647</v>
      </c>
      <c r="AT518" s="69"/>
      <c r="AU518" s="119">
        <f t="shared" si="171"/>
        <v>42.389705882352942</v>
      </c>
      <c r="AV518" s="56">
        <f t="shared" si="172"/>
        <v>85.055147058823536</v>
      </c>
      <c r="AW518" s="24"/>
      <c r="AX518" s="119">
        <f>(_xlfn.RANK.EQ(AU518, AU$4:INDEX(AU:AU, MATCH(1000000000000,AU:AU)), 1) + COUNTIF(AU$4:INDEX(AU:AU, ROW(AU518)), AU518)-1)/'Supporting Calculations'!$B$8*100</f>
        <v>42.830882352941174</v>
      </c>
      <c r="AY518" s="58">
        <f>(_xlfn.RANK.EQ(AV518, AV$4:INDEX(AV:AV, MATCH(10000000000,AV:AV)), 1) + COUNTIF(AV$4:INDEX(AV:AV, ROW(AV518)), AV518)-1)/'Supporting Calculations'!$B$8*100</f>
        <v>95.3125</v>
      </c>
      <c r="AZ518" s="70">
        <f t="shared" si="173"/>
        <v>138.14338235294116</v>
      </c>
      <c r="BA518" s="24"/>
      <c r="BB518" s="14">
        <f>IF(AND(AX518&gt;='Supporting Calculations'!$B$4,AY518&gt;='Supporting Calculations'!$C$4) = TRUE,1,IF(AND(AX518&gt;'Supporting Calculations'!$B$4,AY518&lt;'Supporting Calculations'!$C$4) = TRUE, 2,IF(AND(AX518&lt;'Supporting Calculations'!$B$4,AY518&gt;'Supporting Calculations'!$C$4) = TRUE,3,IF(AND(AX518&lt;='Supporting Calculations'!$B$4,AY518&lt;='Supporting Calculations'!$C$4) = TRUE, 4,0))))</f>
        <v>3</v>
      </c>
      <c r="BC518" s="44" t="str">
        <f t="shared" si="174"/>
        <v>Medium</v>
      </c>
      <c r="BE518" s="84" t="e">
        <f t="shared" si="175"/>
        <v>#N/A</v>
      </c>
      <c r="BF518" s="86" t="e">
        <f t="shared" si="176"/>
        <v>#N/A</v>
      </c>
      <c r="BG518" s="88">
        <f t="shared" si="177"/>
        <v>95.3125</v>
      </c>
      <c r="BI518" s="14">
        <f t="shared" si="178"/>
        <v>574</v>
      </c>
      <c r="BJ518" s="121">
        <f>BI518/'Supporting Calculations'!$B$8</f>
        <v>0.52757352941176472</v>
      </c>
      <c r="BK518" s="21">
        <f>SUM(T518:INDEX(T:T, MATCH(100000000000000,T:T)))/SUM((T$4:INDEX(T:T, MATCH(1E+30,T:T))))</f>
        <v>0.93721622557712292</v>
      </c>
      <c r="BL518" s="21">
        <f>SUM(H518:INDEX(H:H, MATCH(100000000000000,H:H)))/SUM((H$4:INDEX(H:H, MATCH(100000000000000,H:H))))</f>
        <v>0.95655557913285749</v>
      </c>
      <c r="BM518" s="21">
        <f>SUM(O518:INDEX(O:O, MATCH(100000000000000,O:O)))/SUM((O$4:INDEX(O:O, MATCH(1E+30,O:O))))</f>
        <v>0.93721622557712292</v>
      </c>
      <c r="BN518" s="132">
        <f>SUM(F518:INDEX(F:F, MATCH(100000000000000,F:F)))/SUM((F$4:INDEX(F:F, MATCH(1E+30,F:F))))</f>
        <v>0.92350720497300764</v>
      </c>
      <c r="BQ518" s="28"/>
    </row>
    <row r="519" spans="1:69" ht="15.75" customHeight="1">
      <c r="A519" s="89"/>
      <c r="B519" s="124" t="s">
        <v>131</v>
      </c>
      <c r="C519" s="74"/>
      <c r="D519" s="28"/>
      <c r="E519" s="45">
        <v>7382293</v>
      </c>
      <c r="F519" s="23">
        <v>389687</v>
      </c>
      <c r="G519" s="23">
        <v>7382293</v>
      </c>
      <c r="H519" s="23">
        <v>0</v>
      </c>
      <c r="I519" s="43">
        <v>0</v>
      </c>
      <c r="J519" s="23"/>
      <c r="K519" s="45"/>
      <c r="L519" s="23"/>
      <c r="M519" s="43"/>
      <c r="N519" s="23"/>
      <c r="O519" s="112">
        <f t="shared" si="160"/>
        <v>7382293</v>
      </c>
      <c r="P519" s="24">
        <f>_xlfn.RANK.EQ(O519, O$4:INDEX(O:O, MATCH(100000000000000,O:O)), 0) + COUNTIF(O$4:INDEX(O:O, ROW(O519)), O519)-1</f>
        <v>573</v>
      </c>
      <c r="Q519" s="25">
        <f>(_xlfn.RANK.EQ(P519, P$4:INDEX(P:P, MATCH(1000000000000,P:P)), 0) + COUNTIF(P$4:INDEX(P:P, ROW(P519)), P519)-1)/'Supporting Calculations'!$B$8</f>
        <v>0.47426470588235292</v>
      </c>
      <c r="R519" s="26">
        <f>'Segment RDF'!$F$33</f>
        <v>40</v>
      </c>
      <c r="S519" s="56">
        <f t="shared" si="161"/>
        <v>18.970588235294116</v>
      </c>
      <c r="T519" s="113">
        <f t="shared" si="162"/>
        <v>7382293</v>
      </c>
      <c r="U519" s="24">
        <f>_xlfn.RANK.EQ(T519, T$4:INDEX(T:T, MATCH(100000000000000,T:T)), 0) + COUNTIF(T$4:INDEX(T:T, ROW(T519)), T519)-1</f>
        <v>573</v>
      </c>
      <c r="V519" s="25">
        <f>(_xlfn.RANK.EQ(U519, U$4:INDEX(U:U, MATCH(1000000000000,U:U)), 0) + COUNTIF(U$4:INDEX(U:U, ROW(U519)), U519)-1)/'Supporting Calculations'!$B$8</f>
        <v>0.47426470588235292</v>
      </c>
      <c r="W519" s="26">
        <f>'Segment RDF'!$H$33</f>
        <v>40</v>
      </c>
      <c r="X519" s="56">
        <f t="shared" si="163"/>
        <v>18.970588235294116</v>
      </c>
      <c r="Y519" s="58">
        <f t="shared" si="164"/>
        <v>0</v>
      </c>
      <c r="Z519" s="24">
        <f>_xlfn.RANK.EQ(Y519, Y$4:INDEX(Y:Y, MATCH(100000000000000,Y:Y)), 0) + COUNTIF(Y$4:INDEX(Y:Y, ROW(Y519)), Y519)-1</f>
        <v>1028</v>
      </c>
      <c r="AA519" s="25">
        <f>(_xlfn.RANK.EQ(Z519, Z$4:INDEX(Z:Z, MATCH(1000000000000,Z:Z)), 0) + COUNTIF(Z$4:INDEX(Z:Z, ROW(Z519)), Z519)-1)/'Supporting Calculations'!$B$8</f>
        <v>5.6066176470588237E-2</v>
      </c>
      <c r="AB519" s="26">
        <f>'Segment RDF'!$J$33</f>
        <v>20</v>
      </c>
      <c r="AC519" s="56">
        <f t="shared" si="165"/>
        <v>1.1213235294117647</v>
      </c>
      <c r="AD519" s="26"/>
      <c r="AE519" s="66">
        <f t="shared" si="166"/>
        <v>5.2786715455482462E-2</v>
      </c>
      <c r="AF519" s="24">
        <f>_xlfn.RANK.EQ(AE519, AE$4:INDEX(AE:AE, MATCH(1000000000000,AE:AE)), 0) + COUNTIF(AE$4:INDEX(AE:AE, ROW(AE519)), AE519)-1</f>
        <v>482</v>
      </c>
      <c r="AG519" s="25">
        <f>(_xlfn.RANK.EQ(AF519, AF$4:INDEX(AF:AF, MATCH(1000000000000,AF:AF)), 1) + COUNTIF(AF$4:INDEX(AF:AF, ROW(AF519)), AF519)-1)/'Supporting Calculations'!$B$8</f>
        <v>0.44301470588235292</v>
      </c>
      <c r="AH519" s="26">
        <f>'Segment RDF'!$F$33</f>
        <v>40</v>
      </c>
      <c r="AI519" s="67">
        <f t="shared" si="167"/>
        <v>17.720588235294116</v>
      </c>
      <c r="AJ519" s="68">
        <f t="shared" si="168"/>
        <v>0</v>
      </c>
      <c r="AK519" s="24">
        <f>_xlfn.RANK.EQ(AJ519, AJ$4:INDEX(AJ:AJ, MATCH(1000000000000,AJ:AJ)), 0) + COUNTIF(AJ$4:INDEX(AJ:AJ, ROW(AJ519)), AJ519)-1</f>
        <v>973</v>
      </c>
      <c r="AL519" s="25">
        <f>(_xlfn.RANK.EQ(AK519, AK$4:INDEX(AK:AK, MATCH(1000000000000,AK:AK)), 1) + COUNTIF(AK$4:INDEX(AK:AK, ROW(AK519)), AK519)-1)/'Supporting Calculations'!$B$8</f>
        <v>0.89430147058823528</v>
      </c>
      <c r="AM519" s="26">
        <f>'Segment RDF'!$H$33</f>
        <v>40</v>
      </c>
      <c r="AN519" s="67">
        <f t="shared" si="169"/>
        <v>35.772058823529413</v>
      </c>
      <c r="AO519" s="69">
        <f t="shared" si="179"/>
        <v>0</v>
      </c>
      <c r="AP519" s="24">
        <f>_xlfn.RANK.EQ(AO519, AO$4:INDEX(AO:AO, MATCH(1000000000000,AO:AO)), 0) + COUNTIF(AO$4:INDEX(AO:AO, ROW(AO519)), AO519)-1</f>
        <v>1028</v>
      </c>
      <c r="AQ519" s="25">
        <f>(_xlfn.RANK.EQ(AP519, AP$4:INDEX(AP:AP, MATCH(1000000000000,AP:AP)), 1) + COUNTIF(AP$4:INDEX(AP:AP, ROW(AP519)), AP519)-1)/'Supporting Calculations'!$B$8</f>
        <v>0.94485294117647056</v>
      </c>
      <c r="AR519" s="26">
        <f>'Segment RDF'!$J$33</f>
        <v>20</v>
      </c>
      <c r="AS519" s="67">
        <f t="shared" si="170"/>
        <v>18.897058823529413</v>
      </c>
      <c r="AT519" s="69"/>
      <c r="AU519" s="119">
        <f t="shared" si="171"/>
        <v>39.0625</v>
      </c>
      <c r="AV519" s="56">
        <f t="shared" si="172"/>
        <v>72.389705882352942</v>
      </c>
      <c r="AW519" s="24"/>
      <c r="AX519" s="119">
        <f>(_xlfn.RANK.EQ(AU519, AU$4:INDEX(AU:AU, MATCH(1000000000000,AU:AU)), 1) + COUNTIF(AU$4:INDEX(AU:AU, ROW(AU519)), AU519)-1)/'Supporting Calculations'!$B$8*100</f>
        <v>38.694852941176471</v>
      </c>
      <c r="AY519" s="58">
        <f>(_xlfn.RANK.EQ(AV519, AV$4:INDEX(AV:AV, MATCH(10000000000,AV:AV)), 1) + COUNTIF(AV$4:INDEX(AV:AV, ROW(AV519)), AV519)-1)/'Supporting Calculations'!$B$8*100</f>
        <v>81.893382352941174</v>
      </c>
      <c r="AZ519" s="70">
        <f t="shared" si="173"/>
        <v>120.58823529411765</v>
      </c>
      <c r="BA519" s="24"/>
      <c r="BB519" s="14">
        <f>IF(AND(AX519&gt;='Supporting Calculations'!$B$4,AY519&gt;='Supporting Calculations'!$C$4) = TRUE,1,IF(AND(AX519&gt;'Supporting Calculations'!$B$4,AY519&lt;'Supporting Calculations'!$C$4) = TRUE, 2,IF(AND(AX519&lt;'Supporting Calculations'!$B$4,AY519&gt;'Supporting Calculations'!$C$4) = TRUE,3,IF(AND(AX519&lt;='Supporting Calculations'!$B$4,AY519&lt;='Supporting Calculations'!$C$4) = TRUE, 4,0))))</f>
        <v>3</v>
      </c>
      <c r="BC519" s="44" t="str">
        <f t="shared" si="174"/>
        <v>Medium</v>
      </c>
      <c r="BE519" s="84">
        <f t="shared" si="175"/>
        <v>81.893382352941174</v>
      </c>
      <c r="BF519" s="86" t="e">
        <f t="shared" si="176"/>
        <v>#N/A</v>
      </c>
      <c r="BG519" s="88" t="e">
        <f t="shared" si="177"/>
        <v>#N/A</v>
      </c>
      <c r="BI519" s="14">
        <f t="shared" si="178"/>
        <v>573</v>
      </c>
      <c r="BJ519" s="121">
        <f>BI519/'Supporting Calculations'!$B$8</f>
        <v>0.52665441176470584</v>
      </c>
      <c r="BK519" s="21">
        <f>SUM(T519:INDEX(T:T, MATCH(100000000000000,T:T)))/SUM((T$4:INDEX(T:T, MATCH(1E+30,T:T))))</f>
        <v>0.93699510766071248</v>
      </c>
      <c r="BL519" s="21">
        <f>SUM(H519:INDEX(H:H, MATCH(100000000000000,H:H)))/SUM((H$4:INDEX(H:H, MATCH(100000000000000,H:H))))</f>
        <v>0.95654581235161462</v>
      </c>
      <c r="BM519" s="21">
        <f>SUM(O519:INDEX(O:O, MATCH(100000000000000,O:O)))/SUM((O$4:INDEX(O:O, MATCH(1E+30,O:O))))</f>
        <v>0.93699510766071248</v>
      </c>
      <c r="BN519" s="132">
        <f>SUM(F519:INDEX(F:F, MATCH(100000000000000,F:F)))/SUM((F$4:INDEX(F:F, MATCH(1E+30,F:F))))</f>
        <v>0.92350720497300764</v>
      </c>
      <c r="BQ519" s="28"/>
    </row>
    <row r="520" spans="1:69" ht="15.75" customHeight="1">
      <c r="A520" s="89"/>
      <c r="B520" s="124" t="s">
        <v>77</v>
      </c>
      <c r="C520" s="74"/>
      <c r="D520" s="28"/>
      <c r="E520" s="45">
        <v>7400868.6299999999</v>
      </c>
      <c r="F520" s="23">
        <v>83790</v>
      </c>
      <c r="G520" s="23">
        <v>7400868.6299999999</v>
      </c>
      <c r="H520" s="23">
        <v>12202.91</v>
      </c>
      <c r="I520" s="43">
        <v>84406.9399999999</v>
      </c>
      <c r="J520" s="23"/>
      <c r="K520" s="45"/>
      <c r="L520" s="23"/>
      <c r="M520" s="43"/>
      <c r="N520" s="23"/>
      <c r="O520" s="112">
        <f t="shared" si="160"/>
        <v>7400868.6299999999</v>
      </c>
      <c r="P520" s="24">
        <f>_xlfn.RANK.EQ(O520, O$4:INDEX(O:O, MATCH(100000000000000,O:O)), 0) + COUNTIF(O$4:INDEX(O:O, ROW(O520)), O520)-1</f>
        <v>572</v>
      </c>
      <c r="Q520" s="25">
        <f>(_xlfn.RANK.EQ(P520, P$4:INDEX(P:P, MATCH(1000000000000,P:P)), 0) + COUNTIF(P$4:INDEX(P:P, ROW(P520)), P520)-1)/'Supporting Calculations'!$B$8</f>
        <v>0.47518382352941174</v>
      </c>
      <c r="R520" s="26">
        <f>'Segment RDF'!$F$33</f>
        <v>40</v>
      </c>
      <c r="S520" s="56">
        <f t="shared" si="161"/>
        <v>19.007352941176471</v>
      </c>
      <c r="T520" s="113">
        <f t="shared" si="162"/>
        <v>7400868.6299999999</v>
      </c>
      <c r="U520" s="24">
        <f>_xlfn.RANK.EQ(T520, T$4:INDEX(T:T, MATCH(100000000000000,T:T)), 0) + COUNTIF(T$4:INDEX(T:T, ROW(T520)), T520)-1</f>
        <v>572</v>
      </c>
      <c r="V520" s="25">
        <f>(_xlfn.RANK.EQ(U520, U$4:INDEX(U:U, MATCH(1000000000000,U:U)), 0) + COUNTIF(U$4:INDEX(U:U, ROW(U520)), U520)-1)/'Supporting Calculations'!$B$8</f>
        <v>0.47518382352941174</v>
      </c>
      <c r="W520" s="26">
        <f>'Segment RDF'!$H$33</f>
        <v>40</v>
      </c>
      <c r="X520" s="56">
        <f t="shared" si="163"/>
        <v>19.007352941176471</v>
      </c>
      <c r="Y520" s="58">
        <f t="shared" si="164"/>
        <v>84406.9399999999</v>
      </c>
      <c r="Z520" s="24">
        <f>_xlfn.RANK.EQ(Y520, Y$4:INDEX(Y:Y, MATCH(100000000000000,Y:Y)), 0) + COUNTIF(Y$4:INDEX(Y:Y, ROW(Y520)), Y520)-1</f>
        <v>831</v>
      </c>
      <c r="AA520" s="25">
        <f>(_xlfn.RANK.EQ(Z520, Z$4:INDEX(Z:Z, MATCH(1000000000000,Z:Z)), 0) + COUNTIF(Z$4:INDEX(Z:Z, ROW(Z520)), Z520)-1)/'Supporting Calculations'!$B$8</f>
        <v>0.23713235294117646</v>
      </c>
      <c r="AB520" s="26">
        <f>'Segment RDF'!$J$33</f>
        <v>20</v>
      </c>
      <c r="AC520" s="56">
        <f t="shared" si="165"/>
        <v>4.742647058823529</v>
      </c>
      <c r="AD520" s="26"/>
      <c r="AE520" s="66">
        <f t="shared" si="166"/>
        <v>1.1321644010859845E-2</v>
      </c>
      <c r="AF520" s="24">
        <f>_xlfn.RANK.EQ(AE520, AE$4:INDEX(AE:AE, MATCH(1000000000000,AE:AE)), 0) + COUNTIF(AE$4:INDEX(AE:AE, ROW(AE520)), AE520)-1</f>
        <v>860</v>
      </c>
      <c r="AG520" s="25">
        <f>(_xlfn.RANK.EQ(AF520, AF$4:INDEX(AF:AF, MATCH(1000000000000,AF:AF)), 1) + COUNTIF(AF$4:INDEX(AF:AF, ROW(AF520)), AF520)-1)/'Supporting Calculations'!$B$8</f>
        <v>0.7904411764705882</v>
      </c>
      <c r="AH520" s="26">
        <f>'Segment RDF'!$F$33</f>
        <v>40</v>
      </c>
      <c r="AI520" s="67">
        <f t="shared" si="167"/>
        <v>31.617647058823529</v>
      </c>
      <c r="AJ520" s="68">
        <f t="shared" si="168"/>
        <v>1.6488483460623188E-3</v>
      </c>
      <c r="AK520" s="24">
        <f>_xlfn.RANK.EQ(AJ520, AJ$4:INDEX(AJ:AJ, MATCH(1000000000000,AJ:AJ)), 0) + COUNTIF(AJ$4:INDEX(AJ:AJ, ROW(AJ520)), AJ520)-1</f>
        <v>751</v>
      </c>
      <c r="AL520" s="25">
        <f>(_xlfn.RANK.EQ(AK520, AK$4:INDEX(AK:AK, MATCH(1000000000000,AK:AK)), 1) + COUNTIF(AK$4:INDEX(AK:AK, ROW(AK520)), AK520)-1)/'Supporting Calculations'!$B$8</f>
        <v>0.69025735294117652</v>
      </c>
      <c r="AM520" s="26">
        <f>'Segment RDF'!$H$33</f>
        <v>40</v>
      </c>
      <c r="AN520" s="67">
        <f t="shared" si="169"/>
        <v>27.610294117647062</v>
      </c>
      <c r="AO520" s="69">
        <f t="shared" si="179"/>
        <v>1.1405004496073578E-2</v>
      </c>
      <c r="AP520" s="24">
        <f>_xlfn.RANK.EQ(AO520, AO$4:INDEX(AO:AO, MATCH(1000000000000,AO:AO)), 0) + COUNTIF(AO$4:INDEX(AO:AO, ROW(AO520)), AO520)-1</f>
        <v>852</v>
      </c>
      <c r="AQ520" s="25">
        <f>(_xlfn.RANK.EQ(AP520, AP$4:INDEX(AP:AP, MATCH(1000000000000,AP:AP)), 1) + COUNTIF(AP$4:INDEX(AP:AP, ROW(AP520)), AP520)-1)/'Supporting Calculations'!$B$8</f>
        <v>0.78308823529411764</v>
      </c>
      <c r="AR520" s="26">
        <f>'Segment RDF'!$J$33</f>
        <v>20</v>
      </c>
      <c r="AS520" s="67">
        <f t="shared" si="170"/>
        <v>15.661764705882353</v>
      </c>
      <c r="AT520" s="69"/>
      <c r="AU520" s="119">
        <f t="shared" si="171"/>
        <v>42.757352941176471</v>
      </c>
      <c r="AV520" s="56">
        <f t="shared" si="172"/>
        <v>74.889705882352942</v>
      </c>
      <c r="AW520" s="24"/>
      <c r="AX520" s="119">
        <f>(_xlfn.RANK.EQ(AU520, AU$4:INDEX(AU:AU, MATCH(1000000000000,AU:AU)), 1) + COUNTIF(AU$4:INDEX(AU:AU, ROW(AU520)), AU520)-1)/'Supporting Calculations'!$B$8*100</f>
        <v>43.106617647058826</v>
      </c>
      <c r="AY520" s="58">
        <f>(_xlfn.RANK.EQ(AV520, AV$4:INDEX(AV:AV, MATCH(10000000000,AV:AV)), 1) + COUNTIF(AV$4:INDEX(AV:AV, ROW(AV520)), AV520)-1)/'Supporting Calculations'!$B$8*100</f>
        <v>85.018382352941174</v>
      </c>
      <c r="AZ520" s="70">
        <f t="shared" si="173"/>
        <v>128.125</v>
      </c>
      <c r="BA520" s="24"/>
      <c r="BB520" s="14">
        <f>IF(AND(AX520&gt;='Supporting Calculations'!$B$4,AY520&gt;='Supporting Calculations'!$C$4) = TRUE,1,IF(AND(AX520&gt;'Supporting Calculations'!$B$4,AY520&lt;'Supporting Calculations'!$C$4) = TRUE, 2,IF(AND(AX520&lt;'Supporting Calculations'!$B$4,AY520&gt;'Supporting Calculations'!$C$4) = TRUE,3,IF(AND(AX520&lt;='Supporting Calculations'!$B$4,AY520&lt;='Supporting Calculations'!$C$4) = TRUE, 4,0))))</f>
        <v>3</v>
      </c>
      <c r="BC520" s="44" t="str">
        <f t="shared" si="174"/>
        <v>Medium</v>
      </c>
      <c r="BE520" s="84" t="e">
        <f t="shared" si="175"/>
        <v>#N/A</v>
      </c>
      <c r="BF520" s="86" t="e">
        <f t="shared" si="176"/>
        <v>#N/A</v>
      </c>
      <c r="BG520" s="88">
        <f t="shared" si="177"/>
        <v>85.018382352941174</v>
      </c>
      <c r="BI520" s="14">
        <f t="shared" si="178"/>
        <v>572</v>
      </c>
      <c r="BJ520" s="121">
        <f>BI520/'Supporting Calculations'!$B$8</f>
        <v>0.52573529411764708</v>
      </c>
      <c r="BK520" s="21">
        <f>SUM(T520:INDEX(T:T, MATCH(100000000000000,T:T)))/SUM((T$4:INDEX(T:T, MATCH(1E+30,T:T))))</f>
        <v>0.93677366746591884</v>
      </c>
      <c r="BL520" s="21">
        <f>SUM(H520:INDEX(H:H, MATCH(100000000000000,H:H)))/SUM((H$4:INDEX(H:H, MATCH(100000000000000,H:H))))</f>
        <v>0.95654581235161462</v>
      </c>
      <c r="BM520" s="21">
        <f>SUM(O520:INDEX(O:O, MATCH(100000000000000,O:O)))/SUM((O$4:INDEX(O:O, MATCH(1E+30,O:O))))</f>
        <v>0.93677366746591884</v>
      </c>
      <c r="BN520" s="132">
        <f>SUM(F520:INDEX(F:F, MATCH(100000000000000,F:F)))/SUM((F$4:INDEX(F:F, MATCH(1E+30,F:F))))</f>
        <v>0.92327102246176318</v>
      </c>
      <c r="BQ520" s="28"/>
    </row>
    <row r="521" spans="1:69" ht="15.75" customHeight="1">
      <c r="A521" s="89"/>
      <c r="B521" s="124" t="s">
        <v>141</v>
      </c>
      <c r="C521" s="74"/>
      <c r="D521" s="28"/>
      <c r="E521" s="45">
        <v>7416253.1900000004</v>
      </c>
      <c r="F521" s="23">
        <v>588551</v>
      </c>
      <c r="G521" s="23">
        <v>7416253.1900000004</v>
      </c>
      <c r="H521" s="23">
        <v>193366.26</v>
      </c>
      <c r="I521" s="43">
        <v>1289108.3899999999</v>
      </c>
      <c r="J521" s="23"/>
      <c r="K521" s="45"/>
      <c r="L521" s="23"/>
      <c r="M521" s="43"/>
      <c r="N521" s="23"/>
      <c r="O521" s="112">
        <f t="shared" si="160"/>
        <v>7416253.1900000004</v>
      </c>
      <c r="P521" s="24">
        <f>_xlfn.RANK.EQ(O521, O$4:INDEX(O:O, MATCH(100000000000000,O:O)), 0) + COUNTIF(O$4:INDEX(O:O, ROW(O521)), O521)-1</f>
        <v>571</v>
      </c>
      <c r="Q521" s="25">
        <f>(_xlfn.RANK.EQ(P521, P$4:INDEX(P:P, MATCH(1000000000000,P:P)), 0) + COUNTIF(P$4:INDEX(P:P, ROW(P521)), P521)-1)/'Supporting Calculations'!$B$8</f>
        <v>0.47610294117647056</v>
      </c>
      <c r="R521" s="26">
        <f>'Segment RDF'!$F$33</f>
        <v>40</v>
      </c>
      <c r="S521" s="56">
        <f t="shared" si="161"/>
        <v>19.044117647058822</v>
      </c>
      <c r="T521" s="113">
        <f t="shared" si="162"/>
        <v>7416253.1900000004</v>
      </c>
      <c r="U521" s="24">
        <f>_xlfn.RANK.EQ(T521, T$4:INDEX(T:T, MATCH(100000000000000,T:T)), 0) + COUNTIF(T$4:INDEX(T:T, ROW(T521)), T521)-1</f>
        <v>571</v>
      </c>
      <c r="V521" s="25">
        <f>(_xlfn.RANK.EQ(U521, U$4:INDEX(U:U, MATCH(1000000000000,U:U)), 0) + COUNTIF(U$4:INDEX(U:U, ROW(U521)), U521)-1)/'Supporting Calculations'!$B$8</f>
        <v>0.47610294117647056</v>
      </c>
      <c r="W521" s="26">
        <f>'Segment RDF'!$H$33</f>
        <v>40</v>
      </c>
      <c r="X521" s="56">
        <f t="shared" si="163"/>
        <v>19.044117647058822</v>
      </c>
      <c r="Y521" s="58">
        <f t="shared" si="164"/>
        <v>1289108.3899999999</v>
      </c>
      <c r="Z521" s="24">
        <f>_xlfn.RANK.EQ(Y521, Y$4:INDEX(Y:Y, MATCH(100000000000000,Y:Y)), 0) + COUNTIF(Y$4:INDEX(Y:Y, ROW(Y521)), Y521)-1</f>
        <v>314</v>
      </c>
      <c r="AA521" s="25">
        <f>(_xlfn.RANK.EQ(Z521, Z$4:INDEX(Z:Z, MATCH(1000000000000,Z:Z)), 0) + COUNTIF(Z$4:INDEX(Z:Z, ROW(Z521)), Z521)-1)/'Supporting Calculations'!$B$8</f>
        <v>0.7123161764705882</v>
      </c>
      <c r="AB521" s="26">
        <f>'Segment RDF'!$J$33</f>
        <v>20</v>
      </c>
      <c r="AC521" s="56">
        <f t="shared" si="165"/>
        <v>14.246323529411764</v>
      </c>
      <c r="AD521" s="26"/>
      <c r="AE521" s="66">
        <f t="shared" si="166"/>
        <v>7.9359615283037546E-2</v>
      </c>
      <c r="AF521" s="24">
        <f>_xlfn.RANK.EQ(AE521, AE$4:INDEX(AE:AE, MATCH(1000000000000,AE:AE)), 0) + COUNTIF(AE$4:INDEX(AE:AE, ROW(AE521)), AE521)-1</f>
        <v>317</v>
      </c>
      <c r="AG521" s="25">
        <f>(_xlfn.RANK.EQ(AF521, AF$4:INDEX(AF:AF, MATCH(1000000000000,AF:AF)), 1) + COUNTIF(AF$4:INDEX(AF:AF, ROW(AF521)), AF521)-1)/'Supporting Calculations'!$B$8</f>
        <v>0.29136029411764708</v>
      </c>
      <c r="AH521" s="26">
        <f>'Segment RDF'!$F$33</f>
        <v>40</v>
      </c>
      <c r="AI521" s="67">
        <f t="shared" si="167"/>
        <v>11.654411764705884</v>
      </c>
      <c r="AJ521" s="68">
        <f t="shared" si="168"/>
        <v>2.6073308859079013E-2</v>
      </c>
      <c r="AK521" s="24">
        <f>_xlfn.RANK.EQ(AJ521, AJ$4:INDEX(AJ:AJ, MATCH(1000000000000,AJ:AJ)), 0) + COUNTIF(AJ$4:INDEX(AJ:AJ, ROW(AJ521)), AJ521)-1</f>
        <v>147</v>
      </c>
      <c r="AL521" s="25">
        <f>(_xlfn.RANK.EQ(AK521, AK$4:INDEX(AK:AK, MATCH(1000000000000,AK:AK)), 1) + COUNTIF(AK$4:INDEX(AK:AK, ROW(AK521)), AK521)-1)/'Supporting Calculations'!$B$8</f>
        <v>0.13511029411764705</v>
      </c>
      <c r="AM521" s="26">
        <f>'Segment RDF'!$H$33</f>
        <v>40</v>
      </c>
      <c r="AN521" s="67">
        <f t="shared" si="169"/>
        <v>5.4044117647058822</v>
      </c>
      <c r="AO521" s="69">
        <f t="shared" si="179"/>
        <v>0.17382205771213696</v>
      </c>
      <c r="AP521" s="24">
        <f>_xlfn.RANK.EQ(AO521, AO$4:INDEX(AO:AO, MATCH(1000000000000,AO:AO)), 0) + COUNTIF(AO$4:INDEX(AO:AO, ROW(AO521)), AO521)-1</f>
        <v>197</v>
      </c>
      <c r="AQ521" s="25">
        <f>(_xlfn.RANK.EQ(AP521, AP$4:INDEX(AP:AP, MATCH(1000000000000,AP:AP)), 1) + COUNTIF(AP$4:INDEX(AP:AP, ROW(AP521)), AP521)-1)/'Supporting Calculations'!$B$8</f>
        <v>0.18106617647058823</v>
      </c>
      <c r="AR521" s="26">
        <f>'Segment RDF'!$J$33</f>
        <v>20</v>
      </c>
      <c r="AS521" s="67">
        <f t="shared" si="170"/>
        <v>3.6213235294117645</v>
      </c>
      <c r="AT521" s="69"/>
      <c r="AU521" s="119">
        <f t="shared" si="171"/>
        <v>52.334558823529406</v>
      </c>
      <c r="AV521" s="56">
        <f t="shared" si="172"/>
        <v>20.680147058823533</v>
      </c>
      <c r="AW521" s="24"/>
      <c r="AX521" s="119">
        <f>(_xlfn.RANK.EQ(AU521, AU$4:INDEX(AU:AU, MATCH(1000000000000,AU:AU)), 1) + COUNTIF(AU$4:INDEX(AU:AU, ROW(AU521)), AU521)-1)/'Supporting Calculations'!$B$8*100</f>
        <v>52.665441176470587</v>
      </c>
      <c r="AY521" s="58">
        <f>(_xlfn.RANK.EQ(AV521, AV$4:INDEX(AV:AV, MATCH(10000000000,AV:AV)), 1) + COUNTIF(AV$4:INDEX(AV:AV, ROW(AV521)), AV521)-1)/'Supporting Calculations'!$B$8*100</f>
        <v>12.775735294117647</v>
      </c>
      <c r="AZ521" s="70">
        <f t="shared" si="173"/>
        <v>65.441176470588232</v>
      </c>
      <c r="BA521" s="24"/>
      <c r="BB521" s="14">
        <f>IF(AND(AX521&gt;='Supporting Calculations'!$B$4,AY521&gt;='Supporting Calculations'!$C$4) = TRUE,1,IF(AND(AX521&gt;'Supporting Calculations'!$B$4,AY521&lt;'Supporting Calculations'!$C$4) = TRUE, 2,IF(AND(AX521&lt;'Supporting Calculations'!$B$4,AY521&gt;'Supporting Calculations'!$C$4) = TRUE,3,IF(AND(AX521&lt;='Supporting Calculations'!$B$4,AY521&lt;='Supporting Calculations'!$C$4) = TRUE, 4,0))))</f>
        <v>4</v>
      </c>
      <c r="BC521" s="44" t="str">
        <f t="shared" si="174"/>
        <v>Low</v>
      </c>
      <c r="BE521" s="84" t="e">
        <f t="shared" si="175"/>
        <v>#N/A</v>
      </c>
      <c r="BF521" s="86" t="e">
        <f t="shared" si="176"/>
        <v>#N/A</v>
      </c>
      <c r="BG521" s="88">
        <f t="shared" si="177"/>
        <v>12.775735294117647</v>
      </c>
      <c r="BI521" s="14">
        <f t="shared" si="178"/>
        <v>571</v>
      </c>
      <c r="BJ521" s="121">
        <f>BI521/'Supporting Calculations'!$B$8</f>
        <v>0.5248161764705882</v>
      </c>
      <c r="BK521" s="21">
        <f>SUM(T521:INDEX(T:T, MATCH(100000000000000,T:T)))/SUM((T$4:INDEX(T:T, MATCH(1E+30,T:T))))</f>
        <v>0.93655167007417761</v>
      </c>
      <c r="BL521" s="21">
        <f>SUM(H521:INDEX(H:H, MATCH(100000000000000,H:H)))/SUM((H$4:INDEX(H:H, MATCH(100000000000000,H:H))))</f>
        <v>0.95652211199814785</v>
      </c>
      <c r="BM521" s="21">
        <f>SUM(O521:INDEX(O:O, MATCH(100000000000000,O:O)))/SUM((O$4:INDEX(O:O, MATCH(1E+30,O:O))))</f>
        <v>0.93655167007417761</v>
      </c>
      <c r="BN521" s="132">
        <f>SUM(F521:INDEX(F:F, MATCH(100000000000000,F:F)))/SUM((F$4:INDEX(F:F, MATCH(1E+30,F:F))))</f>
        <v>0.92322023880047299</v>
      </c>
      <c r="BQ521" s="28"/>
    </row>
    <row r="522" spans="1:69" ht="15.75" customHeight="1">
      <c r="A522" s="89"/>
      <c r="B522" s="124" t="s">
        <v>142</v>
      </c>
      <c r="C522" s="74"/>
      <c r="D522" s="28"/>
      <c r="E522" s="45">
        <v>7439637</v>
      </c>
      <c r="F522" s="23">
        <v>77985</v>
      </c>
      <c r="G522" s="23">
        <v>7439637</v>
      </c>
      <c r="H522" s="23">
        <v>15777.08</v>
      </c>
      <c r="I522" s="43">
        <v>105180.48</v>
      </c>
      <c r="J522" s="23"/>
      <c r="K522" s="45"/>
      <c r="L522" s="23"/>
      <c r="M522" s="43"/>
      <c r="N522" s="23"/>
      <c r="O522" s="112">
        <f t="shared" si="160"/>
        <v>7439637</v>
      </c>
      <c r="P522" s="24">
        <f>_xlfn.RANK.EQ(O522, O$4:INDEX(O:O, MATCH(100000000000000,O:O)), 0) + COUNTIF(O$4:INDEX(O:O, ROW(O522)), O522)-1</f>
        <v>570</v>
      </c>
      <c r="Q522" s="25">
        <f>(_xlfn.RANK.EQ(P522, P$4:INDEX(P:P, MATCH(1000000000000,P:P)), 0) + COUNTIF(P$4:INDEX(P:P, ROW(P522)), P522)-1)/'Supporting Calculations'!$B$8</f>
        <v>0.47702205882352944</v>
      </c>
      <c r="R522" s="26">
        <f>'Segment RDF'!$F$33</f>
        <v>40</v>
      </c>
      <c r="S522" s="56">
        <f t="shared" si="161"/>
        <v>19.080882352941178</v>
      </c>
      <c r="T522" s="113">
        <f t="shared" si="162"/>
        <v>7439637</v>
      </c>
      <c r="U522" s="24">
        <f>_xlfn.RANK.EQ(T522, T$4:INDEX(T:T, MATCH(100000000000000,T:T)), 0) + COUNTIF(T$4:INDEX(T:T, ROW(T522)), T522)-1</f>
        <v>570</v>
      </c>
      <c r="V522" s="25">
        <f>(_xlfn.RANK.EQ(U522, U$4:INDEX(U:U, MATCH(1000000000000,U:U)), 0) + COUNTIF(U$4:INDEX(U:U, ROW(U522)), U522)-1)/'Supporting Calculations'!$B$8</f>
        <v>0.47702205882352944</v>
      </c>
      <c r="W522" s="26">
        <f>'Segment RDF'!$H$33</f>
        <v>40</v>
      </c>
      <c r="X522" s="56">
        <f t="shared" si="163"/>
        <v>19.080882352941178</v>
      </c>
      <c r="Y522" s="58">
        <f t="shared" si="164"/>
        <v>105180.48</v>
      </c>
      <c r="Z522" s="24">
        <f>_xlfn.RANK.EQ(Y522, Y$4:INDEX(Y:Y, MATCH(100000000000000,Y:Y)), 0) + COUNTIF(Y$4:INDEX(Y:Y, ROW(Y522)), Y522)-1</f>
        <v>803</v>
      </c>
      <c r="AA522" s="25">
        <f>(_xlfn.RANK.EQ(Z522, Z$4:INDEX(Z:Z, MATCH(1000000000000,Z:Z)), 0) + COUNTIF(Z$4:INDEX(Z:Z, ROW(Z522)), Z522)-1)/'Supporting Calculations'!$B$8</f>
        <v>0.26286764705882354</v>
      </c>
      <c r="AB522" s="26">
        <f>'Segment RDF'!$J$33</f>
        <v>20</v>
      </c>
      <c r="AC522" s="56">
        <f t="shared" si="165"/>
        <v>5.257352941176471</v>
      </c>
      <c r="AD522" s="26"/>
      <c r="AE522" s="66">
        <f t="shared" si="166"/>
        <v>1.0482366276741728E-2</v>
      </c>
      <c r="AF522" s="24">
        <f>_xlfn.RANK.EQ(AE522, AE$4:INDEX(AE:AE, MATCH(1000000000000,AE:AE)), 0) + COUNTIF(AE$4:INDEX(AE:AE, ROW(AE522)), AE522)-1</f>
        <v>865</v>
      </c>
      <c r="AG522" s="25">
        <f>(_xlfn.RANK.EQ(AF522, AF$4:INDEX(AF:AF, MATCH(1000000000000,AF:AF)), 1) + COUNTIF(AF$4:INDEX(AF:AF, ROW(AF522)), AF522)-1)/'Supporting Calculations'!$B$8</f>
        <v>0.79503676470588236</v>
      </c>
      <c r="AH522" s="26">
        <f>'Segment RDF'!$F$33</f>
        <v>40</v>
      </c>
      <c r="AI522" s="67">
        <f t="shared" si="167"/>
        <v>31.801470588235293</v>
      </c>
      <c r="AJ522" s="68">
        <f t="shared" si="168"/>
        <v>2.1206787374168927E-3</v>
      </c>
      <c r="AK522" s="24">
        <f>_xlfn.RANK.EQ(AJ522, AJ$4:INDEX(AJ:AJ, MATCH(1000000000000,AJ:AJ)), 0) + COUNTIF(AJ$4:INDEX(AJ:AJ, ROW(AJ522)), AJ522)-1</f>
        <v>725</v>
      </c>
      <c r="AL522" s="25">
        <f>(_xlfn.RANK.EQ(AK522, AK$4:INDEX(AK:AK, MATCH(1000000000000,AK:AK)), 1) + COUNTIF(AK$4:INDEX(AK:AK, ROW(AK522)), AK522)-1)/'Supporting Calculations'!$B$8</f>
        <v>0.66636029411764708</v>
      </c>
      <c r="AM522" s="26">
        <f>'Segment RDF'!$H$33</f>
        <v>40</v>
      </c>
      <c r="AN522" s="67">
        <f t="shared" si="169"/>
        <v>26.654411764705884</v>
      </c>
      <c r="AO522" s="69">
        <f t="shared" si="179"/>
        <v>1.4137851080637401E-2</v>
      </c>
      <c r="AP522" s="24">
        <f>_xlfn.RANK.EQ(AO522, AO$4:INDEX(AO:AO, MATCH(1000000000000,AO:AO)), 0) + COUNTIF(AO$4:INDEX(AO:AO, ROW(AO522)), AO522)-1</f>
        <v>825</v>
      </c>
      <c r="AQ522" s="25">
        <f>(_xlfn.RANK.EQ(AP522, AP$4:INDEX(AP:AP, MATCH(1000000000000,AP:AP)), 1) + COUNTIF(AP$4:INDEX(AP:AP, ROW(AP522)), AP522)-1)/'Supporting Calculations'!$B$8</f>
        <v>0.75827205882352944</v>
      </c>
      <c r="AR522" s="26">
        <f>'Segment RDF'!$J$33</f>
        <v>20</v>
      </c>
      <c r="AS522" s="67">
        <f t="shared" si="170"/>
        <v>15.165441176470589</v>
      </c>
      <c r="AT522" s="69"/>
      <c r="AU522" s="119">
        <f t="shared" si="171"/>
        <v>43.419117647058826</v>
      </c>
      <c r="AV522" s="56">
        <f t="shared" si="172"/>
        <v>73.621323529411768</v>
      </c>
      <c r="AW522" s="24"/>
      <c r="AX522" s="119">
        <f>(_xlfn.RANK.EQ(AU522, AU$4:INDEX(AU:AU, MATCH(1000000000000,AU:AU)), 1) + COUNTIF(AU$4:INDEX(AU:AU, ROW(AU522)), AU522)-1)/'Supporting Calculations'!$B$8*100</f>
        <v>44.025735294117645</v>
      </c>
      <c r="AY522" s="58">
        <f>(_xlfn.RANK.EQ(AV522, AV$4:INDEX(AV:AV, MATCH(10000000000,AV:AV)), 1) + COUNTIF(AV$4:INDEX(AV:AV, ROW(AV522)), AV522)-1)/'Supporting Calculations'!$B$8*100</f>
        <v>83.180147058823522</v>
      </c>
      <c r="AZ522" s="70">
        <f t="shared" si="173"/>
        <v>127.20588235294116</v>
      </c>
      <c r="BA522" s="24"/>
      <c r="BB522" s="14">
        <f>IF(AND(AX522&gt;='Supporting Calculations'!$B$4,AY522&gt;='Supporting Calculations'!$C$4) = TRUE,1,IF(AND(AX522&gt;'Supporting Calculations'!$B$4,AY522&lt;'Supporting Calculations'!$C$4) = TRUE, 2,IF(AND(AX522&lt;'Supporting Calculations'!$B$4,AY522&gt;'Supporting Calculations'!$C$4) = TRUE,3,IF(AND(AX522&lt;='Supporting Calculations'!$B$4,AY522&lt;='Supporting Calculations'!$C$4) = TRUE, 4,0))))</f>
        <v>3</v>
      </c>
      <c r="BC522" s="44" t="str">
        <f t="shared" si="174"/>
        <v>Medium</v>
      </c>
      <c r="BE522" s="84" t="e">
        <f t="shared" si="175"/>
        <v>#N/A</v>
      </c>
      <c r="BF522" s="86" t="e">
        <f t="shared" si="176"/>
        <v>#N/A</v>
      </c>
      <c r="BG522" s="88">
        <f t="shared" si="177"/>
        <v>83.180147058823522</v>
      </c>
      <c r="BI522" s="14">
        <f t="shared" si="178"/>
        <v>570</v>
      </c>
      <c r="BJ522" s="121">
        <f>BI522/'Supporting Calculations'!$B$8</f>
        <v>0.52389705882352944</v>
      </c>
      <c r="BK522" s="21">
        <f>SUM(T522:INDEX(T:T, MATCH(100000000000000,T:T)))/SUM((T$4:INDEX(T:T, MATCH(1E+30,T:T))))</f>
        <v>0.93632921120522816</v>
      </c>
      <c r="BL522" s="21">
        <f>SUM(H522:INDEX(H:H, MATCH(100000000000000,H:H)))/SUM((H$4:INDEX(H:H, MATCH(100000000000000,H:H))))</f>
        <v>0.95614655824002326</v>
      </c>
      <c r="BM522" s="21">
        <f>SUM(O522:INDEX(O:O, MATCH(100000000000000,O:O)))/SUM((O$4:INDEX(O:O, MATCH(1E+30,O:O))))</f>
        <v>0.93632921120522816</v>
      </c>
      <c r="BN522" s="132">
        <f>SUM(F522:INDEX(F:F, MATCH(100000000000000,F:F)))/SUM((F$4:INDEX(F:F, MATCH(1E+30,F:F))))</f>
        <v>0.92286352827850149</v>
      </c>
      <c r="BQ522" s="28"/>
    </row>
    <row r="523" spans="1:69" ht="15.75" customHeight="1">
      <c r="A523" s="89"/>
      <c r="B523" s="124" t="s">
        <v>132</v>
      </c>
      <c r="C523" s="74"/>
      <c r="D523" s="28"/>
      <c r="E523" s="45">
        <v>7444370</v>
      </c>
      <c r="F523" s="23">
        <v>127317</v>
      </c>
      <c r="G523" s="23">
        <v>7444370</v>
      </c>
      <c r="H523" s="23">
        <v>9089.2999999999993</v>
      </c>
      <c r="I523" s="43">
        <v>60594</v>
      </c>
      <c r="J523" s="23"/>
      <c r="K523" s="45"/>
      <c r="L523" s="23"/>
      <c r="M523" s="43"/>
      <c r="N523" s="23"/>
      <c r="O523" s="112">
        <f t="shared" si="160"/>
        <v>7444370</v>
      </c>
      <c r="P523" s="24">
        <f>_xlfn.RANK.EQ(O523, O$4:INDEX(O:O, MATCH(100000000000000,O:O)), 0) + COUNTIF(O$4:INDEX(O:O, ROW(O523)), O523)-1</f>
        <v>569</v>
      </c>
      <c r="Q523" s="25">
        <f>(_xlfn.RANK.EQ(P523, P$4:INDEX(P:P, MATCH(1000000000000,P:P)), 0) + COUNTIF(P$4:INDEX(P:P, ROW(P523)), P523)-1)/'Supporting Calculations'!$B$8</f>
        <v>0.47794117647058826</v>
      </c>
      <c r="R523" s="26">
        <f>'Segment RDF'!$F$33</f>
        <v>40</v>
      </c>
      <c r="S523" s="56">
        <f t="shared" si="161"/>
        <v>19.117647058823529</v>
      </c>
      <c r="T523" s="113">
        <f t="shared" si="162"/>
        <v>7444370</v>
      </c>
      <c r="U523" s="24">
        <f>_xlfn.RANK.EQ(T523, T$4:INDEX(T:T, MATCH(100000000000000,T:T)), 0) + COUNTIF(T$4:INDEX(T:T, ROW(T523)), T523)-1</f>
        <v>569</v>
      </c>
      <c r="V523" s="25">
        <f>(_xlfn.RANK.EQ(U523, U$4:INDEX(U:U, MATCH(1000000000000,U:U)), 0) + COUNTIF(U$4:INDEX(U:U, ROW(U523)), U523)-1)/'Supporting Calculations'!$B$8</f>
        <v>0.47794117647058826</v>
      </c>
      <c r="W523" s="26">
        <f>'Segment RDF'!$H$33</f>
        <v>40</v>
      </c>
      <c r="X523" s="56">
        <f t="shared" si="163"/>
        <v>19.117647058823529</v>
      </c>
      <c r="Y523" s="58">
        <f t="shared" si="164"/>
        <v>60594</v>
      </c>
      <c r="Z523" s="24">
        <f>_xlfn.RANK.EQ(Y523, Y$4:INDEX(Y:Y, MATCH(100000000000000,Y:Y)), 0) + COUNTIF(Y$4:INDEX(Y:Y, ROW(Y523)), Y523)-1</f>
        <v>866</v>
      </c>
      <c r="AA523" s="25">
        <f>(_xlfn.RANK.EQ(Z523, Z$4:INDEX(Z:Z, MATCH(1000000000000,Z:Z)), 0) + COUNTIF(Z$4:INDEX(Z:Z, ROW(Z523)), Z523)-1)/'Supporting Calculations'!$B$8</f>
        <v>0.20496323529411764</v>
      </c>
      <c r="AB523" s="26">
        <f>'Segment RDF'!$J$33</f>
        <v>20</v>
      </c>
      <c r="AC523" s="56">
        <f t="shared" si="165"/>
        <v>4.0992647058823533</v>
      </c>
      <c r="AD523" s="26"/>
      <c r="AE523" s="66">
        <f t="shared" si="166"/>
        <v>1.710245460663562E-2</v>
      </c>
      <c r="AF523" s="24">
        <f>_xlfn.RANK.EQ(AE523, AE$4:INDEX(AE:AE, MATCH(1000000000000,AE:AE)), 0) + COUNTIF(AE$4:INDEX(AE:AE, ROW(AE523)), AE523)-1</f>
        <v>796</v>
      </c>
      <c r="AG523" s="25">
        <f>(_xlfn.RANK.EQ(AF523, AF$4:INDEX(AF:AF, MATCH(1000000000000,AF:AF)), 1) + COUNTIF(AF$4:INDEX(AF:AF, ROW(AF523)), AF523)-1)/'Supporting Calculations'!$B$8</f>
        <v>0.73161764705882348</v>
      </c>
      <c r="AH523" s="26">
        <f>'Segment RDF'!$F$33</f>
        <v>40</v>
      </c>
      <c r="AI523" s="67">
        <f t="shared" si="167"/>
        <v>29.264705882352938</v>
      </c>
      <c r="AJ523" s="68">
        <f t="shared" si="168"/>
        <v>1.2209629558982155E-3</v>
      </c>
      <c r="AK523" s="24">
        <f>_xlfn.RANK.EQ(AJ523, AJ$4:INDEX(AJ:AJ, MATCH(1000000000000,AJ:AJ)), 0) + COUNTIF(AJ$4:INDEX(AJ:AJ, ROW(AJ523)), AJ523)-1</f>
        <v>780</v>
      </c>
      <c r="AL523" s="25">
        <f>(_xlfn.RANK.EQ(AK523, AK$4:INDEX(AK:AK, MATCH(1000000000000,AK:AK)), 1) + COUNTIF(AK$4:INDEX(AK:AK, ROW(AK523)), AK523)-1)/'Supporting Calculations'!$B$8</f>
        <v>0.71691176470588236</v>
      </c>
      <c r="AM523" s="26">
        <f>'Segment RDF'!$H$33</f>
        <v>40</v>
      </c>
      <c r="AN523" s="67">
        <f t="shared" si="169"/>
        <v>28.676470588235293</v>
      </c>
      <c r="AO523" s="69">
        <f t="shared" si="179"/>
        <v>8.1395739330527642E-3</v>
      </c>
      <c r="AP523" s="24">
        <f>_xlfn.RANK.EQ(AO523, AO$4:INDEX(AO:AO, MATCH(1000000000000,AO:AO)), 0) + COUNTIF(AO$4:INDEX(AO:AO, ROW(AO523)), AO523)-1</f>
        <v>889</v>
      </c>
      <c r="AQ523" s="25">
        <f>(_xlfn.RANK.EQ(AP523, AP$4:INDEX(AP:AP, MATCH(1000000000000,AP:AP)), 1) + COUNTIF(AP$4:INDEX(AP:AP, ROW(AP523)), AP523)-1)/'Supporting Calculations'!$B$8</f>
        <v>0.81709558823529416</v>
      </c>
      <c r="AR523" s="26">
        <f>'Segment RDF'!$J$33</f>
        <v>20</v>
      </c>
      <c r="AS523" s="67">
        <f t="shared" si="170"/>
        <v>16.341911764705884</v>
      </c>
      <c r="AT523" s="69"/>
      <c r="AU523" s="119">
        <f t="shared" si="171"/>
        <v>42.334558823529413</v>
      </c>
      <c r="AV523" s="56">
        <f t="shared" si="172"/>
        <v>74.283088235294116</v>
      </c>
      <c r="AW523" s="24"/>
      <c r="AX523" s="119">
        <f>(_xlfn.RANK.EQ(AU523, AU$4:INDEX(AU:AU, MATCH(1000000000000,AU:AU)), 1) + COUNTIF(AU$4:INDEX(AU:AU, ROW(AU523)), AU523)-1)/'Supporting Calculations'!$B$8*100</f>
        <v>42.830882352941174</v>
      </c>
      <c r="AY523" s="58">
        <f>(_xlfn.RANK.EQ(AV523, AV$4:INDEX(AV:AV, MATCH(10000000000,AV:AV)), 1) + COUNTIF(AV$4:INDEX(AV:AV, ROW(AV523)), AV523)-1)/'Supporting Calculations'!$B$8*100</f>
        <v>84.099264705882348</v>
      </c>
      <c r="AZ523" s="70">
        <f t="shared" si="173"/>
        <v>126.93014705882352</v>
      </c>
      <c r="BA523" s="24"/>
      <c r="BB523" s="14">
        <f>IF(AND(AX523&gt;='Supporting Calculations'!$B$4,AY523&gt;='Supporting Calculations'!$C$4) = TRUE,1,IF(AND(AX523&gt;'Supporting Calculations'!$B$4,AY523&lt;'Supporting Calculations'!$C$4) = TRUE, 2,IF(AND(AX523&lt;'Supporting Calculations'!$B$4,AY523&gt;'Supporting Calculations'!$C$4) = TRUE,3,IF(AND(AX523&lt;='Supporting Calculations'!$B$4,AY523&lt;='Supporting Calculations'!$C$4) = TRUE, 4,0))))</f>
        <v>3</v>
      </c>
      <c r="BC523" s="44" t="str">
        <f t="shared" si="174"/>
        <v>Medium</v>
      </c>
      <c r="BE523" s="84" t="e">
        <f t="shared" si="175"/>
        <v>#N/A</v>
      </c>
      <c r="BF523" s="86" t="e">
        <f t="shared" si="176"/>
        <v>#N/A</v>
      </c>
      <c r="BG523" s="88">
        <f t="shared" si="177"/>
        <v>84.099264705882348</v>
      </c>
      <c r="BI523" s="14">
        <f t="shared" si="178"/>
        <v>569</v>
      </c>
      <c r="BJ523" s="121">
        <f>BI523/'Supporting Calculations'!$B$8</f>
        <v>0.52297794117647056</v>
      </c>
      <c r="BK523" s="21">
        <f>SUM(T523:INDEX(T:T, MATCH(100000000000000,T:T)))/SUM((T$4:INDEX(T:T, MATCH(1E+30,T:T))))</f>
        <v>0.93610605091255572</v>
      </c>
      <c r="BL523" s="21">
        <f>SUM(H523:INDEX(H:H, MATCH(100000000000000,H:H)))/SUM((H$4:INDEX(H:H, MATCH(100000000000000,H:H))))</f>
        <v>0.95611591617410008</v>
      </c>
      <c r="BM523" s="21">
        <f>SUM(O523:INDEX(O:O, MATCH(100000000000000,O:O)))/SUM((O$4:INDEX(O:O, MATCH(1E+30,O:O))))</f>
        <v>0.93610605091255572</v>
      </c>
      <c r="BN523" s="132">
        <f>SUM(F523:INDEX(F:F, MATCH(100000000000000,F:F)))/SUM((F$4:INDEX(F:F, MATCH(1E+30,F:F))))</f>
        <v>0.9228162629267207</v>
      </c>
      <c r="BQ523" s="28"/>
    </row>
    <row r="524" spans="1:69" ht="15.75" customHeight="1">
      <c r="A524" s="89"/>
      <c r="B524" s="124" t="s">
        <v>137</v>
      </c>
      <c r="C524" s="74"/>
      <c r="D524" s="28"/>
      <c r="E524" s="45">
        <v>7485472.8499999996</v>
      </c>
      <c r="F524" s="23">
        <v>409095</v>
      </c>
      <c r="G524" s="23">
        <v>7485472.8499999996</v>
      </c>
      <c r="H524" s="23">
        <v>216756.25</v>
      </c>
      <c r="I524" s="43">
        <v>1445041.66</v>
      </c>
      <c r="J524" s="23"/>
      <c r="K524" s="45"/>
      <c r="L524" s="23"/>
      <c r="M524" s="43"/>
      <c r="N524" s="23"/>
      <c r="O524" s="112">
        <f t="shared" si="160"/>
        <v>7485472.8499999996</v>
      </c>
      <c r="P524" s="24">
        <f>_xlfn.RANK.EQ(O524, O$4:INDEX(O:O, MATCH(100000000000000,O:O)), 0) + COUNTIF(O$4:INDEX(O:O, ROW(O524)), O524)-1</f>
        <v>568</v>
      </c>
      <c r="Q524" s="25">
        <f>(_xlfn.RANK.EQ(P524, P$4:INDEX(P:P, MATCH(1000000000000,P:P)), 0) + COUNTIF(P$4:INDEX(P:P, ROW(P524)), P524)-1)/'Supporting Calculations'!$B$8</f>
        <v>0.47886029411764708</v>
      </c>
      <c r="R524" s="26">
        <f>'Segment RDF'!$F$33</f>
        <v>40</v>
      </c>
      <c r="S524" s="56">
        <f t="shared" si="161"/>
        <v>19.154411764705884</v>
      </c>
      <c r="T524" s="113">
        <f t="shared" si="162"/>
        <v>7485472.8499999996</v>
      </c>
      <c r="U524" s="24">
        <f>_xlfn.RANK.EQ(T524, T$4:INDEX(T:T, MATCH(100000000000000,T:T)), 0) + COUNTIF(T$4:INDEX(T:T, ROW(T524)), T524)-1</f>
        <v>568</v>
      </c>
      <c r="V524" s="25">
        <f>(_xlfn.RANK.EQ(U524, U$4:INDEX(U:U, MATCH(1000000000000,U:U)), 0) + COUNTIF(U$4:INDEX(U:U, ROW(U524)), U524)-1)/'Supporting Calculations'!$B$8</f>
        <v>0.47886029411764708</v>
      </c>
      <c r="W524" s="26">
        <f>'Segment RDF'!$H$33</f>
        <v>40</v>
      </c>
      <c r="X524" s="56">
        <f t="shared" si="163"/>
        <v>19.154411764705884</v>
      </c>
      <c r="Y524" s="58">
        <f t="shared" si="164"/>
        <v>1445041.66</v>
      </c>
      <c r="Z524" s="24">
        <f>_xlfn.RANK.EQ(Y524, Y$4:INDEX(Y:Y, MATCH(100000000000000,Y:Y)), 0) + COUNTIF(Y$4:INDEX(Y:Y, ROW(Y524)), Y524)-1</f>
        <v>289</v>
      </c>
      <c r="AA524" s="25">
        <f>(_xlfn.RANK.EQ(Z524, Z$4:INDEX(Z:Z, MATCH(1000000000000,Z:Z)), 0) + COUNTIF(Z$4:INDEX(Z:Z, ROW(Z524)), Z524)-1)/'Supporting Calculations'!$B$8</f>
        <v>0.73529411764705888</v>
      </c>
      <c r="AB524" s="26">
        <f>'Segment RDF'!$J$33</f>
        <v>20</v>
      </c>
      <c r="AC524" s="56">
        <f t="shared" si="165"/>
        <v>14.705882352941178</v>
      </c>
      <c r="AD524" s="26"/>
      <c r="AE524" s="66">
        <f t="shared" si="166"/>
        <v>5.4651858098717171E-2</v>
      </c>
      <c r="AF524" s="24">
        <f>_xlfn.RANK.EQ(AE524, AE$4:INDEX(AE:AE, MATCH(1000000000000,AE:AE)), 0) + COUNTIF(AE$4:INDEX(AE:AE, ROW(AE524)), AE524)-1</f>
        <v>466</v>
      </c>
      <c r="AG524" s="25">
        <f>(_xlfn.RANK.EQ(AF524, AF$4:INDEX(AF:AF, MATCH(1000000000000,AF:AF)), 1) + COUNTIF(AF$4:INDEX(AF:AF, ROW(AF524)), AF524)-1)/'Supporting Calculations'!$B$8</f>
        <v>0.42830882352941174</v>
      </c>
      <c r="AH524" s="26">
        <f>'Segment RDF'!$F$33</f>
        <v>40</v>
      </c>
      <c r="AI524" s="67">
        <f t="shared" si="167"/>
        <v>17.132352941176471</v>
      </c>
      <c r="AJ524" s="68">
        <f t="shared" si="168"/>
        <v>2.8956921539031434E-2</v>
      </c>
      <c r="AK524" s="24">
        <f>_xlfn.RANK.EQ(AJ524, AJ$4:INDEX(AJ:AJ, MATCH(1000000000000,AJ:AJ)), 0) + COUNTIF(AJ$4:INDEX(AJ:AJ, ROW(AJ524)), AJ524)-1</f>
        <v>117</v>
      </c>
      <c r="AL524" s="25">
        <f>(_xlfn.RANK.EQ(AK524, AK$4:INDEX(AK:AK, MATCH(1000000000000,AK:AK)), 1) + COUNTIF(AK$4:INDEX(AK:AK, ROW(AK524)), AK524)-1)/'Supporting Calculations'!$B$8</f>
        <v>0.10753676470588236</v>
      </c>
      <c r="AM524" s="26">
        <f>'Segment RDF'!$H$33</f>
        <v>40</v>
      </c>
      <c r="AN524" s="67">
        <f t="shared" si="169"/>
        <v>4.3014705882352944</v>
      </c>
      <c r="AO524" s="69">
        <f t="shared" si="179"/>
        <v>0.19304614270292891</v>
      </c>
      <c r="AP524" s="24">
        <f>_xlfn.RANK.EQ(AO524, AO$4:INDEX(AO:AO, MATCH(1000000000000,AO:AO)), 0) + COUNTIF(AO$4:INDEX(AO:AO, ROW(AO524)), AO524)-1</f>
        <v>158</v>
      </c>
      <c r="AQ524" s="25">
        <f>(_xlfn.RANK.EQ(AP524, AP$4:INDEX(AP:AP, MATCH(1000000000000,AP:AP)), 1) + COUNTIF(AP$4:INDEX(AP:AP, ROW(AP524)), AP524)-1)/'Supporting Calculations'!$B$8</f>
        <v>0.14522058823529413</v>
      </c>
      <c r="AR524" s="26">
        <f>'Segment RDF'!$J$33</f>
        <v>20</v>
      </c>
      <c r="AS524" s="67">
        <f t="shared" si="170"/>
        <v>2.9044117647058827</v>
      </c>
      <c r="AT524" s="69"/>
      <c r="AU524" s="119">
        <f t="shared" si="171"/>
        <v>53.014705882352942</v>
      </c>
      <c r="AV524" s="56">
        <f t="shared" si="172"/>
        <v>24.338235294117649</v>
      </c>
      <c r="AW524" s="24"/>
      <c r="AX524" s="119">
        <f>(_xlfn.RANK.EQ(AU524, AU$4:INDEX(AU:AU, MATCH(1000000000000,AU:AU)), 1) + COUNTIF(AU$4:INDEX(AU:AU, ROW(AU524)), AU524)-1)/'Supporting Calculations'!$B$8*100</f>
        <v>53.768382352941181</v>
      </c>
      <c r="AY524" s="58">
        <f>(_xlfn.RANK.EQ(AV524, AV$4:INDEX(AV:AV, MATCH(10000000000,AV:AV)), 1) + COUNTIF(AV$4:INDEX(AV:AV, ROW(AV524)), AV524)-1)/'Supporting Calculations'!$B$8*100</f>
        <v>15.808823529411764</v>
      </c>
      <c r="AZ524" s="70">
        <f t="shared" si="173"/>
        <v>69.577205882352942</v>
      </c>
      <c r="BA524" s="24"/>
      <c r="BB524" s="14">
        <f>IF(AND(AX524&gt;='Supporting Calculations'!$B$4,AY524&gt;='Supporting Calculations'!$C$4) = TRUE,1,IF(AND(AX524&gt;'Supporting Calculations'!$B$4,AY524&lt;'Supporting Calculations'!$C$4) = TRUE, 2,IF(AND(AX524&lt;'Supporting Calculations'!$B$4,AY524&gt;'Supporting Calculations'!$C$4) = TRUE,3,IF(AND(AX524&lt;='Supporting Calculations'!$B$4,AY524&lt;='Supporting Calculations'!$C$4) = TRUE, 4,0))))</f>
        <v>4</v>
      </c>
      <c r="BC524" s="44" t="str">
        <f t="shared" si="174"/>
        <v>Low</v>
      </c>
      <c r="BE524" s="84" t="e">
        <f t="shared" si="175"/>
        <v>#N/A</v>
      </c>
      <c r="BF524" s="86" t="e">
        <f t="shared" si="176"/>
        <v>#N/A</v>
      </c>
      <c r="BG524" s="88">
        <f t="shared" si="177"/>
        <v>15.808823529411764</v>
      </c>
      <c r="BI524" s="14">
        <f t="shared" si="178"/>
        <v>568</v>
      </c>
      <c r="BJ524" s="121">
        <f>BI524/'Supporting Calculations'!$B$8</f>
        <v>0.5220588235294118</v>
      </c>
      <c r="BK524" s="21">
        <f>SUM(T524:INDEX(T:T, MATCH(100000000000000,T:T)))/SUM((T$4:INDEX(T:T, MATCH(1E+30,T:T))))</f>
        <v>0.9358827486482163</v>
      </c>
      <c r="BL524" s="21">
        <f>SUM(H524:INDEX(H:H, MATCH(100000000000000,H:H)))/SUM((H$4:INDEX(H:H, MATCH(100000000000000,H:H))))</f>
        <v>0.95609826303867862</v>
      </c>
      <c r="BM524" s="21">
        <f>SUM(O524:INDEX(O:O, MATCH(100000000000000,O:O)))/SUM((O$4:INDEX(O:O, MATCH(1E+30,O:O))))</f>
        <v>0.9358827486482163</v>
      </c>
      <c r="BN524" s="132">
        <f>SUM(F524:INDEX(F:F, MATCH(100000000000000,F:F)))/SUM((F$4:INDEX(F:F, MATCH(1E+30,F:F))))</f>
        <v>0.92273909830797773</v>
      </c>
      <c r="BQ524" s="28"/>
    </row>
    <row r="525" spans="1:69" ht="15.75" customHeight="1">
      <c r="A525" s="89"/>
      <c r="B525" s="124" t="s">
        <v>139</v>
      </c>
      <c r="C525" s="74"/>
      <c r="D525" s="28"/>
      <c r="E525" s="45">
        <v>7487528</v>
      </c>
      <c r="F525" s="23">
        <v>122676</v>
      </c>
      <c r="G525" s="23">
        <v>7487528</v>
      </c>
      <c r="H525" s="23">
        <v>14265.3</v>
      </c>
      <c r="I525" s="43">
        <v>109876</v>
      </c>
      <c r="J525" s="23"/>
      <c r="K525" s="63">
        <v>48769.441400503129</v>
      </c>
      <c r="L525" s="64">
        <v>306.04145592122205</v>
      </c>
      <c r="M525" s="43"/>
      <c r="N525" s="23"/>
      <c r="O525" s="112">
        <f t="shared" si="160"/>
        <v>7487528</v>
      </c>
      <c r="P525" s="24">
        <f>_xlfn.RANK.EQ(O525, O$4:INDEX(O:O, MATCH(100000000000000,O:O)), 0) + COUNTIF(O$4:INDEX(O:O, ROW(O525)), O525)-1</f>
        <v>567</v>
      </c>
      <c r="Q525" s="25">
        <f>(_xlfn.RANK.EQ(P525, P$4:INDEX(P:P, MATCH(1000000000000,P:P)), 0) + COUNTIF(P$4:INDEX(P:P, ROW(P525)), P525)-1)/'Supporting Calculations'!$B$8</f>
        <v>0.4797794117647059</v>
      </c>
      <c r="R525" s="26">
        <f>'Segment RDF'!$F$33</f>
        <v>40</v>
      </c>
      <c r="S525" s="56">
        <f t="shared" si="161"/>
        <v>19.191176470588236</v>
      </c>
      <c r="T525" s="113">
        <f t="shared" si="162"/>
        <v>7487528</v>
      </c>
      <c r="U525" s="24">
        <f>_xlfn.RANK.EQ(T525, T$4:INDEX(T:T, MATCH(100000000000000,T:T)), 0) + COUNTIF(T$4:INDEX(T:T, ROW(T525)), T525)-1</f>
        <v>567</v>
      </c>
      <c r="V525" s="25">
        <f>(_xlfn.RANK.EQ(U525, U$4:INDEX(U:U, MATCH(1000000000000,U:U)), 0) + COUNTIF(U$4:INDEX(U:U, ROW(U525)), U525)-1)/'Supporting Calculations'!$B$8</f>
        <v>0.4797794117647059</v>
      </c>
      <c r="W525" s="26">
        <f>'Segment RDF'!$H$33</f>
        <v>40</v>
      </c>
      <c r="X525" s="56">
        <f t="shared" si="163"/>
        <v>19.191176470588236</v>
      </c>
      <c r="Y525" s="58">
        <f t="shared" si="164"/>
        <v>109876</v>
      </c>
      <c r="Z525" s="24">
        <f>_xlfn.RANK.EQ(Y525, Y$4:INDEX(Y:Y, MATCH(100000000000000,Y:Y)), 0) + COUNTIF(Y$4:INDEX(Y:Y, ROW(Y525)), Y525)-1</f>
        <v>798</v>
      </c>
      <c r="AA525" s="25">
        <f>(_xlfn.RANK.EQ(Z525, Z$4:INDEX(Z:Z, MATCH(1000000000000,Z:Z)), 0) + COUNTIF(Z$4:INDEX(Z:Z, ROW(Z525)), Z525)-1)/'Supporting Calculations'!$B$8</f>
        <v>0.26746323529411764</v>
      </c>
      <c r="AB525" s="26">
        <f>'Segment RDF'!$J$33</f>
        <v>20</v>
      </c>
      <c r="AC525" s="56">
        <f t="shared" si="165"/>
        <v>5.3492647058823533</v>
      </c>
      <c r="AD525" s="26"/>
      <c r="AE525" s="66">
        <f t="shared" si="166"/>
        <v>2.2897469151434643E-2</v>
      </c>
      <c r="AF525" s="24">
        <f>_xlfn.RANK.EQ(AE525, AE$4:INDEX(AE:AE, MATCH(1000000000000,AE:AE)), 0) + COUNTIF(AE$4:INDEX(AE:AE, ROW(AE525)), AE525)-1</f>
        <v>730</v>
      </c>
      <c r="AG525" s="25">
        <f>(_xlfn.RANK.EQ(AF525, AF$4:INDEX(AF:AF, MATCH(1000000000000,AF:AF)), 1) + COUNTIF(AF$4:INDEX(AF:AF, ROW(AF525)), AF525)-1)/'Supporting Calculations'!$B$8</f>
        <v>0.67095588235294112</v>
      </c>
      <c r="AH525" s="26">
        <f>'Segment RDF'!$F$33</f>
        <v>40</v>
      </c>
      <c r="AI525" s="67">
        <f t="shared" si="167"/>
        <v>26.838235294117645</v>
      </c>
      <c r="AJ525" s="68">
        <f t="shared" si="168"/>
        <v>1.9460817316370933E-3</v>
      </c>
      <c r="AK525" s="24">
        <f>_xlfn.RANK.EQ(AJ525, AJ$4:INDEX(AJ:AJ, MATCH(1000000000000,AJ:AJ)), 0) + COUNTIF(AJ$4:INDEX(AJ:AJ, ROW(AJ525)), AJ525)-1</f>
        <v>735</v>
      </c>
      <c r="AL525" s="25">
        <f>(_xlfn.RANK.EQ(AK525, AK$4:INDEX(AK:AK, MATCH(1000000000000,AK:AK)), 1) + COUNTIF(AK$4:INDEX(AK:AK, ROW(AK525)), AK525)-1)/'Supporting Calculations'!$B$8</f>
        <v>0.67555147058823528</v>
      </c>
      <c r="AM525" s="26">
        <f>'Segment RDF'!$H$33</f>
        <v>40</v>
      </c>
      <c r="AN525" s="67">
        <f t="shared" si="169"/>
        <v>27.022058823529413</v>
      </c>
      <c r="AO525" s="69">
        <f t="shared" si="179"/>
        <v>1.4674536108579495E-2</v>
      </c>
      <c r="AP525" s="24">
        <f>_xlfn.RANK.EQ(AO525, AO$4:INDEX(AO:AO, MATCH(1000000000000,AO:AO)), 0) + COUNTIF(AO$4:INDEX(AO:AO, ROW(AO525)), AO525)-1</f>
        <v>816</v>
      </c>
      <c r="AQ525" s="25">
        <f>(_xlfn.RANK.EQ(AP525, AP$4:INDEX(AP:AP, MATCH(1000000000000,AP:AP)), 1) + COUNTIF(AP$4:INDEX(AP:AP, ROW(AP525)), AP525)-1)/'Supporting Calculations'!$B$8</f>
        <v>0.75</v>
      </c>
      <c r="AR525" s="26">
        <f>'Segment RDF'!$J$33</f>
        <v>20</v>
      </c>
      <c r="AS525" s="67">
        <f t="shared" si="170"/>
        <v>15</v>
      </c>
      <c r="AT525" s="69"/>
      <c r="AU525" s="119">
        <f t="shared" si="171"/>
        <v>43.731617647058826</v>
      </c>
      <c r="AV525" s="56">
        <f t="shared" si="172"/>
        <v>68.860294117647058</v>
      </c>
      <c r="AW525" s="24"/>
      <c r="AX525" s="119">
        <f>(_xlfn.RANK.EQ(AU525, AU$4:INDEX(AU:AU, MATCH(1000000000000,AU:AU)), 1) + COUNTIF(AU$4:INDEX(AU:AU, ROW(AU525)), AU525)-1)/'Supporting Calculations'!$B$8*100</f>
        <v>44.393382352941174</v>
      </c>
      <c r="AY525" s="58">
        <f>(_xlfn.RANK.EQ(AV525, AV$4:INDEX(AV:AV, MATCH(10000000000,AV:AV)), 1) + COUNTIF(AV$4:INDEX(AV:AV, ROW(AV525)), AV525)-1)/'Supporting Calculations'!$B$8*100</f>
        <v>77.481617647058826</v>
      </c>
      <c r="AZ525" s="70">
        <f t="shared" si="173"/>
        <v>121.875</v>
      </c>
      <c r="BA525" s="24"/>
      <c r="BB525" s="14">
        <f>IF(AND(AX525&gt;='Supporting Calculations'!$B$4,AY525&gt;='Supporting Calculations'!$C$4) = TRUE,1,IF(AND(AX525&gt;'Supporting Calculations'!$B$4,AY525&lt;'Supporting Calculations'!$C$4) = TRUE, 2,IF(AND(AX525&lt;'Supporting Calculations'!$B$4,AY525&gt;'Supporting Calculations'!$C$4) = TRUE,3,IF(AND(AX525&lt;='Supporting Calculations'!$B$4,AY525&lt;='Supporting Calculations'!$C$4) = TRUE, 4,0))))</f>
        <v>4</v>
      </c>
      <c r="BC525" s="44" t="str">
        <f t="shared" si="174"/>
        <v>Low</v>
      </c>
      <c r="BE525" s="84">
        <f t="shared" si="175"/>
        <v>77.481617647058826</v>
      </c>
      <c r="BF525" s="86" t="e">
        <f t="shared" si="176"/>
        <v>#N/A</v>
      </c>
      <c r="BG525" s="88" t="e">
        <f t="shared" si="177"/>
        <v>#N/A</v>
      </c>
      <c r="BI525" s="14">
        <f t="shared" si="178"/>
        <v>567</v>
      </c>
      <c r="BJ525" s="121">
        <f>BI525/'Supporting Calculations'!$B$8</f>
        <v>0.52113970588235292</v>
      </c>
      <c r="BK525" s="21">
        <f>SUM(T525:INDEX(T:T, MATCH(100000000000000,T:T)))/SUM((T$4:INDEX(T:T, MATCH(1E+30,T:T))))</f>
        <v>0.93565821345758837</v>
      </c>
      <c r="BL525" s="21">
        <f>SUM(H525:INDEX(H:H, MATCH(100000000000000,H:H)))/SUM((H$4:INDEX(H:H, MATCH(100000000000000,H:H))))</f>
        <v>0.95567728150713072</v>
      </c>
      <c r="BM525" s="21">
        <f>SUM(O525:INDEX(O:O, MATCH(100000000000000,O:O)))/SUM((O$4:INDEX(O:O, MATCH(1E+30,O:O))))</f>
        <v>0.93565821345758837</v>
      </c>
      <c r="BN525" s="132">
        <f>SUM(F525:INDEX(F:F, MATCH(100000000000000,F:F)))/SUM((F$4:INDEX(F:F, MATCH(1E+30,F:F))))</f>
        <v>0.9224911529455776</v>
      </c>
      <c r="BQ525" s="28"/>
    </row>
    <row r="526" spans="1:69" ht="15.75" customHeight="1">
      <c r="A526" s="89"/>
      <c r="B526" s="124" t="s">
        <v>77</v>
      </c>
      <c r="C526" s="74"/>
      <c r="D526" s="28"/>
      <c r="E526" s="45">
        <v>7493064.7800000003</v>
      </c>
      <c r="F526" s="23">
        <v>59491</v>
      </c>
      <c r="G526" s="23">
        <v>7493064.7800000003</v>
      </c>
      <c r="H526" s="23">
        <v>76174.2</v>
      </c>
      <c r="I526" s="43">
        <v>507827.98</v>
      </c>
      <c r="J526" s="23"/>
      <c r="K526" s="45"/>
      <c r="L526" s="23"/>
      <c r="M526" s="43"/>
      <c r="N526" s="23"/>
      <c r="O526" s="112">
        <f t="shared" si="160"/>
        <v>7493064.7800000003</v>
      </c>
      <c r="P526" s="24">
        <f>_xlfn.RANK.EQ(O526, O$4:INDEX(O:O, MATCH(100000000000000,O:O)), 0) + COUNTIF(O$4:INDEX(O:O, ROW(O526)), O526)-1</f>
        <v>566</v>
      </c>
      <c r="Q526" s="25">
        <f>(_xlfn.RANK.EQ(P526, P$4:INDEX(P:P, MATCH(1000000000000,P:P)), 0) + COUNTIF(P$4:INDEX(P:P, ROW(P526)), P526)-1)/'Supporting Calculations'!$B$8</f>
        <v>0.48069852941176472</v>
      </c>
      <c r="R526" s="26">
        <f>'Segment RDF'!$F$33</f>
        <v>40</v>
      </c>
      <c r="S526" s="56">
        <f t="shared" si="161"/>
        <v>19.227941176470587</v>
      </c>
      <c r="T526" s="113">
        <f t="shared" si="162"/>
        <v>7493064.7800000003</v>
      </c>
      <c r="U526" s="24">
        <f>_xlfn.RANK.EQ(T526, T$4:INDEX(T:T, MATCH(100000000000000,T:T)), 0) + COUNTIF(T$4:INDEX(T:T, ROW(T526)), T526)-1</f>
        <v>566</v>
      </c>
      <c r="V526" s="25">
        <f>(_xlfn.RANK.EQ(U526, U$4:INDEX(U:U, MATCH(1000000000000,U:U)), 0) + COUNTIF(U$4:INDEX(U:U, ROW(U526)), U526)-1)/'Supporting Calculations'!$B$8</f>
        <v>0.48069852941176472</v>
      </c>
      <c r="W526" s="26">
        <f>'Segment RDF'!$H$33</f>
        <v>40</v>
      </c>
      <c r="X526" s="56">
        <f t="shared" si="163"/>
        <v>19.227941176470587</v>
      </c>
      <c r="Y526" s="58">
        <f t="shared" si="164"/>
        <v>507827.98</v>
      </c>
      <c r="Z526" s="24">
        <f>_xlfn.RANK.EQ(Y526, Y$4:INDEX(Y:Y, MATCH(100000000000000,Y:Y)), 0) + COUNTIF(Y$4:INDEX(Y:Y, ROW(Y526)), Y526)-1</f>
        <v>496</v>
      </c>
      <c r="AA526" s="25">
        <f>(_xlfn.RANK.EQ(Z526, Z$4:INDEX(Z:Z, MATCH(1000000000000,Z:Z)), 0) + COUNTIF(Z$4:INDEX(Z:Z, ROW(Z526)), Z526)-1)/'Supporting Calculations'!$B$8</f>
        <v>0.54503676470588236</v>
      </c>
      <c r="AB526" s="26">
        <f>'Segment RDF'!$J$33</f>
        <v>20</v>
      </c>
      <c r="AC526" s="56">
        <f t="shared" si="165"/>
        <v>10.900735294117647</v>
      </c>
      <c r="AD526" s="26"/>
      <c r="AE526" s="66">
        <f t="shared" si="166"/>
        <v>7.9394749340469459E-3</v>
      </c>
      <c r="AF526" s="24">
        <f>_xlfn.RANK.EQ(AE526, AE$4:INDEX(AE:AE, MATCH(1000000000000,AE:AE)), 0) + COUNTIF(AE$4:INDEX(AE:AE, ROW(AE526)), AE526)-1</f>
        <v>889</v>
      </c>
      <c r="AG526" s="25">
        <f>(_xlfn.RANK.EQ(AF526, AF$4:INDEX(AF:AF, MATCH(1000000000000,AF:AF)), 1) + COUNTIF(AF$4:INDEX(AF:AF, ROW(AF526)), AF526)-1)/'Supporting Calculations'!$B$8</f>
        <v>0.81709558823529416</v>
      </c>
      <c r="AH526" s="26">
        <f>'Segment RDF'!$F$33</f>
        <v>40</v>
      </c>
      <c r="AI526" s="67">
        <f t="shared" si="167"/>
        <v>32.683823529411768</v>
      </c>
      <c r="AJ526" s="68">
        <f t="shared" si="168"/>
        <v>1.016596042293925E-2</v>
      </c>
      <c r="AK526" s="24">
        <f>_xlfn.RANK.EQ(AJ526, AJ$4:INDEX(AJ:AJ, MATCH(1000000000000,AJ:AJ)), 0) + COUNTIF(AJ$4:INDEX(AJ:AJ, ROW(AJ526)), AJ526)-1</f>
        <v>392</v>
      </c>
      <c r="AL526" s="25">
        <f>(_xlfn.RANK.EQ(AK526, AK$4:INDEX(AK:AK, MATCH(1000000000000,AK:AK)), 1) + COUNTIF(AK$4:INDEX(AK:AK, ROW(AK526)), AK526)-1)/'Supporting Calculations'!$B$8</f>
        <v>0.36029411764705882</v>
      </c>
      <c r="AM526" s="26">
        <f>'Segment RDF'!$H$33</f>
        <v>40</v>
      </c>
      <c r="AN526" s="67">
        <f t="shared" si="169"/>
        <v>14.411764705882353</v>
      </c>
      <c r="AO526" s="69">
        <f t="shared" si="179"/>
        <v>6.7773066817126859E-2</v>
      </c>
      <c r="AP526" s="24">
        <f>_xlfn.RANK.EQ(AO526, AO$4:INDEX(AO:AO, MATCH(1000000000000,AO:AO)), 0) + COUNTIF(AO$4:INDEX(AO:AO, ROW(AO526)), AO526)-1</f>
        <v>479</v>
      </c>
      <c r="AQ526" s="25">
        <f>(_xlfn.RANK.EQ(AP526, AP$4:INDEX(AP:AP, MATCH(1000000000000,AP:AP)), 1) + COUNTIF(AP$4:INDEX(AP:AP, ROW(AP526)), AP526)-1)/'Supporting Calculations'!$B$8</f>
        <v>0.44025735294117646</v>
      </c>
      <c r="AR526" s="26">
        <f>'Segment RDF'!$J$33</f>
        <v>20</v>
      </c>
      <c r="AS526" s="67">
        <f t="shared" si="170"/>
        <v>8.805147058823529</v>
      </c>
      <c r="AT526" s="69"/>
      <c r="AU526" s="119">
        <f t="shared" si="171"/>
        <v>49.356617647058819</v>
      </c>
      <c r="AV526" s="56">
        <f t="shared" si="172"/>
        <v>55.900735294117652</v>
      </c>
      <c r="AW526" s="24"/>
      <c r="AX526" s="119">
        <f>(_xlfn.RANK.EQ(AU526, AU$4:INDEX(AU:AU, MATCH(1000000000000,AU:AU)), 1) + COUNTIF(AU$4:INDEX(AU:AU, ROW(AU526)), AU526)-1)/'Supporting Calculations'!$B$8*100</f>
        <v>50.091911764705884</v>
      </c>
      <c r="AY526" s="58">
        <f>(_xlfn.RANK.EQ(AV526, AV$4:INDEX(AV:AV, MATCH(10000000000,AV:AV)), 1) + COUNTIF(AV$4:INDEX(AV:AV, ROW(AV526)), AV526)-1)/'Supporting Calculations'!$B$8*100</f>
        <v>55.882352941176471</v>
      </c>
      <c r="AZ526" s="70">
        <f t="shared" si="173"/>
        <v>105.97426470588235</v>
      </c>
      <c r="BA526" s="24"/>
      <c r="BB526" s="14">
        <f>IF(AND(AX526&gt;='Supporting Calculations'!$B$4,AY526&gt;='Supporting Calculations'!$C$4) = TRUE,1,IF(AND(AX526&gt;'Supporting Calculations'!$B$4,AY526&lt;'Supporting Calculations'!$C$4) = TRUE, 2,IF(AND(AX526&lt;'Supporting Calculations'!$B$4,AY526&gt;'Supporting Calculations'!$C$4) = TRUE,3,IF(AND(AX526&lt;='Supporting Calculations'!$B$4,AY526&lt;='Supporting Calculations'!$C$4) = TRUE, 4,0))))</f>
        <v>4</v>
      </c>
      <c r="BC526" s="44" t="str">
        <f t="shared" si="174"/>
        <v>Low</v>
      </c>
      <c r="BE526" s="84" t="e">
        <f t="shared" si="175"/>
        <v>#N/A</v>
      </c>
      <c r="BF526" s="86" t="e">
        <f t="shared" si="176"/>
        <v>#N/A</v>
      </c>
      <c r="BG526" s="88">
        <f t="shared" si="177"/>
        <v>55.882352941176471</v>
      </c>
      <c r="BI526" s="14">
        <f t="shared" si="178"/>
        <v>566</v>
      </c>
      <c r="BJ526" s="121">
        <f>BI526/'Supporting Calculations'!$B$8</f>
        <v>0.52022058823529416</v>
      </c>
      <c r="BK526" s="21">
        <f>SUM(T526:INDEX(T:T, MATCH(100000000000000,T:T)))/SUM((T$4:INDEX(T:T, MATCH(1E+30,T:T))))</f>
        <v>0.9354336166204209</v>
      </c>
      <c r="BL526" s="21">
        <f>SUM(H526:INDEX(H:H, MATCH(100000000000000,H:H)))/SUM((H$4:INDEX(H:H, MATCH(100000000000000,H:H))))</f>
        <v>0.95564957560318564</v>
      </c>
      <c r="BM526" s="21">
        <f>SUM(O526:INDEX(O:O, MATCH(100000000000000,O:O)))/SUM((O$4:INDEX(O:O, MATCH(1E+30,O:O))))</f>
        <v>0.9354336166204209</v>
      </c>
      <c r="BN526" s="132">
        <f>SUM(F526:INDEX(F:F, MATCH(100000000000000,F:F)))/SUM((F$4:INDEX(F:F, MATCH(1E+30,F:F))))</f>
        <v>0.92241680115619429</v>
      </c>
      <c r="BQ526" s="28"/>
    </row>
    <row r="527" spans="1:69" ht="15.75" customHeight="1">
      <c r="A527" s="89"/>
      <c r="B527" s="124" t="s">
        <v>145</v>
      </c>
      <c r="C527" s="74"/>
      <c r="D527" s="28"/>
      <c r="E527" s="45">
        <v>7511226.3200000003</v>
      </c>
      <c r="F527" s="23">
        <v>237463</v>
      </c>
      <c r="G527" s="23">
        <v>7511226.3200000003</v>
      </c>
      <c r="H527" s="23">
        <v>10526.25</v>
      </c>
      <c r="I527" s="43">
        <v>70174.98</v>
      </c>
      <c r="J527" s="23"/>
      <c r="K527" s="45"/>
      <c r="L527" s="23"/>
      <c r="M527" s="43"/>
      <c r="N527" s="28"/>
      <c r="O527" s="112">
        <f t="shared" si="160"/>
        <v>7511226.3200000003</v>
      </c>
      <c r="P527" s="24">
        <f>_xlfn.RANK.EQ(O527, O$4:INDEX(O:O, MATCH(100000000000000,O:O)), 0) + COUNTIF(O$4:INDEX(O:O, ROW(O527)), O527)-1</f>
        <v>565</v>
      </c>
      <c r="Q527" s="25">
        <f>(_xlfn.RANK.EQ(P527, P$4:INDEX(P:P, MATCH(1000000000000,P:P)), 0) + COUNTIF(P$4:INDEX(P:P, ROW(P527)), P527)-1)/'Supporting Calculations'!$B$8</f>
        <v>0.48161764705882354</v>
      </c>
      <c r="R527" s="26">
        <f>'Segment RDF'!$F$33</f>
        <v>40</v>
      </c>
      <c r="S527" s="56">
        <f t="shared" si="161"/>
        <v>19.264705882352942</v>
      </c>
      <c r="T527" s="113">
        <f t="shared" si="162"/>
        <v>7511226.3200000003</v>
      </c>
      <c r="U527" s="24">
        <f>_xlfn.RANK.EQ(T527, T$4:INDEX(T:T, MATCH(100000000000000,T:T)), 0) + COUNTIF(T$4:INDEX(T:T, ROW(T527)), T527)-1</f>
        <v>565</v>
      </c>
      <c r="V527" s="25">
        <f>(_xlfn.RANK.EQ(U527, U$4:INDEX(U:U, MATCH(1000000000000,U:U)), 0) + COUNTIF(U$4:INDEX(U:U, ROW(U527)), U527)-1)/'Supporting Calculations'!$B$8</f>
        <v>0.48161764705882354</v>
      </c>
      <c r="W527" s="26">
        <f>'Segment RDF'!$H$33</f>
        <v>40</v>
      </c>
      <c r="X527" s="56">
        <f t="shared" si="163"/>
        <v>19.264705882352942</v>
      </c>
      <c r="Y527" s="58">
        <f t="shared" si="164"/>
        <v>70174.98</v>
      </c>
      <c r="Z527" s="24">
        <f>_xlfn.RANK.EQ(Y527, Y$4:INDEX(Y:Y, MATCH(100000000000000,Y:Y)), 0) + COUNTIF(Y$4:INDEX(Y:Y, ROW(Y527)), Y527)-1</f>
        <v>850</v>
      </c>
      <c r="AA527" s="25">
        <f>(_xlfn.RANK.EQ(Z527, Z$4:INDEX(Z:Z, MATCH(1000000000000,Z:Z)), 0) + COUNTIF(Z$4:INDEX(Z:Z, ROW(Z527)), Z527)-1)/'Supporting Calculations'!$B$8</f>
        <v>0.21966911764705882</v>
      </c>
      <c r="AB527" s="26">
        <f>'Segment RDF'!$J$33</f>
        <v>20</v>
      </c>
      <c r="AC527" s="56">
        <f t="shared" si="165"/>
        <v>4.3933823529411766</v>
      </c>
      <c r="AD527" s="28"/>
      <c r="AE527" s="66">
        <f t="shared" si="166"/>
        <v>3.1614411533268778E-2</v>
      </c>
      <c r="AF527" s="24">
        <f>_xlfn.RANK.EQ(AE527, AE$4:INDEX(AE:AE, MATCH(1000000000000,AE:AE)), 0) + COUNTIF(AE$4:INDEX(AE:AE, ROW(AE527)), AE527)-1</f>
        <v>630</v>
      </c>
      <c r="AG527" s="25">
        <f>(_xlfn.RANK.EQ(AF527, AF$4:INDEX(AF:AF, MATCH(1000000000000,AF:AF)), 1) + COUNTIF(AF$4:INDEX(AF:AF, ROW(AF527)), AF527)-1)/'Supporting Calculations'!$B$8</f>
        <v>0.57904411764705888</v>
      </c>
      <c r="AH527" s="26">
        <f>'Segment RDF'!$F$33</f>
        <v>40</v>
      </c>
      <c r="AI527" s="67">
        <f t="shared" si="167"/>
        <v>23.161764705882355</v>
      </c>
      <c r="AJ527" s="68">
        <f t="shared" si="168"/>
        <v>1.4014023212124435E-3</v>
      </c>
      <c r="AK527" s="24">
        <f>_xlfn.RANK.EQ(AJ527, AJ$4:INDEX(AJ:AJ, MATCH(1000000000000,AJ:AJ)), 0) + COUNTIF(AJ$4:INDEX(AJ:AJ, ROW(AJ527)), AJ527)-1</f>
        <v>766</v>
      </c>
      <c r="AL527" s="25">
        <f>(_xlfn.RANK.EQ(AK527, AK$4:INDEX(AK:AK, MATCH(1000000000000,AK:AK)), 1) + COUNTIF(AK$4:INDEX(AK:AK, ROW(AK527)), AK527)-1)/'Supporting Calculations'!$B$8</f>
        <v>0.70404411764705888</v>
      </c>
      <c r="AM527" s="26">
        <f>'Segment RDF'!$H$33</f>
        <v>40</v>
      </c>
      <c r="AN527" s="67">
        <f t="shared" si="169"/>
        <v>28.161764705882355</v>
      </c>
      <c r="AO527" s="69">
        <f t="shared" si="179"/>
        <v>9.3426794787352368E-3</v>
      </c>
      <c r="AP527" s="24">
        <f>_xlfn.RANK.EQ(AO527, AO$4:INDEX(AO:AO, MATCH(1000000000000,AO:AO)), 0) + COUNTIF(AO$4:INDEX(AO:AO, ROW(AO527)), AO527)-1</f>
        <v>874</v>
      </c>
      <c r="AQ527" s="25">
        <f>(_xlfn.RANK.EQ(AP527, AP$4:INDEX(AP:AP, MATCH(1000000000000,AP:AP)), 1) + COUNTIF(AP$4:INDEX(AP:AP, ROW(AP527)), AP527)-1)/'Supporting Calculations'!$B$8</f>
        <v>0.8033088235294118</v>
      </c>
      <c r="AR527" s="26">
        <f>'Segment RDF'!$J$33</f>
        <v>20</v>
      </c>
      <c r="AS527" s="67">
        <f t="shared" si="170"/>
        <v>16.066176470588236</v>
      </c>
      <c r="AT527" s="28"/>
      <c r="AU527" s="119">
        <f t="shared" si="171"/>
        <v>42.922794117647058</v>
      </c>
      <c r="AV527" s="56">
        <f t="shared" si="172"/>
        <v>67.389705882352942</v>
      </c>
      <c r="AW527" s="28"/>
      <c r="AX527" s="119">
        <f>(_xlfn.RANK.EQ(AU527, AU$4:INDEX(AU:AU, MATCH(1000000000000,AU:AU)), 1) + COUNTIF(AU$4:INDEX(AU:AU, ROW(AU527)), AU527)-1)/'Supporting Calculations'!$B$8*100</f>
        <v>43.290441176470587</v>
      </c>
      <c r="AY527" s="58">
        <f>(_xlfn.RANK.EQ(AV527, AV$4:INDEX(AV:AV, MATCH(10000000000,AV:AV)), 1) + COUNTIF(AV$4:INDEX(AV:AV, ROW(AV527)), AV527)-1)/'Supporting Calculations'!$B$8*100</f>
        <v>75.55147058823529</v>
      </c>
      <c r="AZ527" s="70">
        <f t="shared" si="173"/>
        <v>118.84191176470588</v>
      </c>
      <c r="BA527" s="28"/>
      <c r="BB527" s="14">
        <f>IF(AND(AX527&gt;='Supporting Calculations'!$B$4,AY527&gt;='Supporting Calculations'!$C$4) = TRUE,1,IF(AND(AX527&gt;'Supporting Calculations'!$B$4,AY527&lt;'Supporting Calculations'!$C$4) = TRUE, 2,IF(AND(AX527&lt;'Supporting Calculations'!$B$4,AY527&gt;'Supporting Calculations'!$C$4) = TRUE,3,IF(AND(AX527&lt;='Supporting Calculations'!$B$4,AY527&lt;='Supporting Calculations'!$C$4) = TRUE, 4,0))))</f>
        <v>4</v>
      </c>
      <c r="BC527" s="44" t="str">
        <f t="shared" si="174"/>
        <v>Low</v>
      </c>
      <c r="BE527" s="84">
        <f t="shared" si="175"/>
        <v>75.55147058823529</v>
      </c>
      <c r="BF527" s="86" t="e">
        <f t="shared" si="176"/>
        <v>#N/A</v>
      </c>
      <c r="BG527" s="88" t="e">
        <f t="shared" si="177"/>
        <v>#N/A</v>
      </c>
      <c r="BI527" s="14">
        <f t="shared" si="178"/>
        <v>565</v>
      </c>
      <c r="BJ527" s="121">
        <f>BI527/'Supporting Calculations'!$B$8</f>
        <v>0.51930147058823528</v>
      </c>
      <c r="BK527" s="21">
        <f>SUM(T527:INDEX(T:T, MATCH(100000000000000,T:T)))/SUM((T$4:INDEX(T:T, MATCH(1E+30,T:T))))</f>
        <v>0.93520885370130025</v>
      </c>
      <c r="BL527" s="21">
        <f>SUM(H527:INDEX(H:H, MATCH(100000000000000,H:H)))/SUM((H$4:INDEX(H:H, MATCH(100000000000000,H:H))))</f>
        <v>0.95550163093547513</v>
      </c>
      <c r="BM527" s="21">
        <f>SUM(O527:INDEX(O:O, MATCH(100000000000000,O:O)))/SUM((O$4:INDEX(O:O, MATCH(1E+30,O:O))))</f>
        <v>0.93520885370130025</v>
      </c>
      <c r="BN527" s="132">
        <f>SUM(F527:INDEX(F:F, MATCH(100000000000000,F:F)))/SUM((F$4:INDEX(F:F, MATCH(1E+30,F:F))))</f>
        <v>0.92238074469607001</v>
      </c>
      <c r="BQ527" s="28"/>
    </row>
    <row r="528" spans="1:69" ht="15.75" customHeight="1">
      <c r="A528" s="89"/>
      <c r="B528" s="124" t="s">
        <v>134</v>
      </c>
      <c r="C528" s="74"/>
      <c r="D528" s="28"/>
      <c r="E528" s="45">
        <v>7543575.6799999997</v>
      </c>
      <c r="F528" s="23">
        <v>7299</v>
      </c>
      <c r="G528" s="23">
        <v>7543575.6799999997</v>
      </c>
      <c r="H528" s="23">
        <v>0</v>
      </c>
      <c r="I528" s="43">
        <v>0</v>
      </c>
      <c r="J528" s="23"/>
      <c r="K528" s="45"/>
      <c r="L528" s="23"/>
      <c r="M528" s="43"/>
      <c r="N528" s="28"/>
      <c r="O528" s="112">
        <f t="shared" si="160"/>
        <v>7543575.6799999997</v>
      </c>
      <c r="P528" s="24">
        <f>_xlfn.RANK.EQ(O528, O$4:INDEX(O:O, MATCH(100000000000000,O:O)), 0) + COUNTIF(O$4:INDEX(O:O, ROW(O528)), O528)-1</f>
        <v>564</v>
      </c>
      <c r="Q528" s="25">
        <f>(_xlfn.RANK.EQ(P528, P$4:INDEX(P:P, MATCH(1000000000000,P:P)), 0) + COUNTIF(P$4:INDEX(P:P, ROW(P528)), P528)-1)/'Supporting Calculations'!$B$8</f>
        <v>0.48253676470588236</v>
      </c>
      <c r="R528" s="26">
        <f>'Segment RDF'!$F$33</f>
        <v>40</v>
      </c>
      <c r="S528" s="56">
        <f t="shared" si="161"/>
        <v>19.301470588235293</v>
      </c>
      <c r="T528" s="113">
        <f t="shared" si="162"/>
        <v>7543575.6799999997</v>
      </c>
      <c r="U528" s="24">
        <f>_xlfn.RANK.EQ(T528, T$4:INDEX(T:T, MATCH(100000000000000,T:T)), 0) + COUNTIF(T$4:INDEX(T:T, ROW(T528)), T528)-1</f>
        <v>564</v>
      </c>
      <c r="V528" s="25">
        <f>(_xlfn.RANK.EQ(U528, U$4:INDEX(U:U, MATCH(1000000000000,U:U)), 0) + COUNTIF(U$4:INDEX(U:U, ROW(U528)), U528)-1)/'Supporting Calculations'!$B$8</f>
        <v>0.48253676470588236</v>
      </c>
      <c r="W528" s="26">
        <f>'Segment RDF'!$H$33</f>
        <v>40</v>
      </c>
      <c r="X528" s="56">
        <f t="shared" si="163"/>
        <v>19.301470588235293</v>
      </c>
      <c r="Y528" s="58">
        <f t="shared" si="164"/>
        <v>0</v>
      </c>
      <c r="Z528" s="24">
        <f>_xlfn.RANK.EQ(Y528, Y$4:INDEX(Y:Y, MATCH(100000000000000,Y:Y)), 0) + COUNTIF(Y$4:INDEX(Y:Y, ROW(Y528)), Y528)-1</f>
        <v>1029</v>
      </c>
      <c r="AA528" s="25">
        <f>(_xlfn.RANK.EQ(Z528, Z$4:INDEX(Z:Z, MATCH(1000000000000,Z:Z)), 0) + COUNTIF(Z$4:INDEX(Z:Z, ROW(Z528)), Z528)-1)/'Supporting Calculations'!$B$8</f>
        <v>5.514705882352941E-2</v>
      </c>
      <c r="AB528" s="26">
        <f>'Segment RDF'!$J$33</f>
        <v>20</v>
      </c>
      <c r="AC528" s="56">
        <f t="shared" si="165"/>
        <v>1.1029411764705883</v>
      </c>
      <c r="AD528" s="28"/>
      <c r="AE528" s="66">
        <f t="shared" si="166"/>
        <v>9.6757828245185712E-4</v>
      </c>
      <c r="AF528" s="24">
        <f>_xlfn.RANK.EQ(AE528, AE$4:INDEX(AE:AE, MATCH(1000000000000,AE:AE)), 0) + COUNTIF(AE$4:INDEX(AE:AE, ROW(AE528)), AE528)-1</f>
        <v>983</v>
      </c>
      <c r="AG528" s="25">
        <f>(_xlfn.RANK.EQ(AF528, AF$4:INDEX(AF:AF, MATCH(1000000000000,AF:AF)), 1) + COUNTIF(AF$4:INDEX(AF:AF, ROW(AF528)), AF528)-1)/'Supporting Calculations'!$B$8</f>
        <v>0.90349264705882348</v>
      </c>
      <c r="AH528" s="26">
        <f>'Segment RDF'!$F$33</f>
        <v>40</v>
      </c>
      <c r="AI528" s="67">
        <f t="shared" si="167"/>
        <v>36.139705882352942</v>
      </c>
      <c r="AJ528" s="68">
        <f t="shared" si="168"/>
        <v>0</v>
      </c>
      <c r="AK528" s="24">
        <f>_xlfn.RANK.EQ(AJ528, AJ$4:INDEX(AJ:AJ, MATCH(1000000000000,AJ:AJ)), 0) + COUNTIF(AJ$4:INDEX(AJ:AJ, ROW(AJ528)), AJ528)-1</f>
        <v>974</v>
      </c>
      <c r="AL528" s="25">
        <f>(_xlfn.RANK.EQ(AK528, AK$4:INDEX(AK:AK, MATCH(1000000000000,AK:AK)), 1) + COUNTIF(AK$4:INDEX(AK:AK, ROW(AK528)), AK528)-1)/'Supporting Calculations'!$B$8</f>
        <v>0.89522058823529416</v>
      </c>
      <c r="AM528" s="26">
        <f>'Segment RDF'!$H$33</f>
        <v>40</v>
      </c>
      <c r="AN528" s="67">
        <f t="shared" si="169"/>
        <v>35.808823529411768</v>
      </c>
      <c r="AO528" s="69">
        <f t="shared" si="179"/>
        <v>0</v>
      </c>
      <c r="AP528" s="24">
        <f>_xlfn.RANK.EQ(AO528, AO$4:INDEX(AO:AO, MATCH(1000000000000,AO:AO)), 0) + COUNTIF(AO$4:INDEX(AO:AO, ROW(AO528)), AO528)-1</f>
        <v>1029</v>
      </c>
      <c r="AQ528" s="25">
        <f>(_xlfn.RANK.EQ(AP528, AP$4:INDEX(AP:AP, MATCH(1000000000000,AP:AP)), 1) + COUNTIF(AP$4:INDEX(AP:AP, ROW(AP528)), AP528)-1)/'Supporting Calculations'!$B$8</f>
        <v>0.94577205882352944</v>
      </c>
      <c r="AR528" s="26">
        <f>'Segment RDF'!$J$33</f>
        <v>20</v>
      </c>
      <c r="AS528" s="67">
        <f t="shared" si="170"/>
        <v>18.915441176470587</v>
      </c>
      <c r="AT528" s="28"/>
      <c r="AU528" s="119">
        <f t="shared" si="171"/>
        <v>39.705882352941174</v>
      </c>
      <c r="AV528" s="56">
        <f t="shared" si="172"/>
        <v>90.863970588235304</v>
      </c>
      <c r="AW528" s="28"/>
      <c r="AX528" s="119">
        <f>(_xlfn.RANK.EQ(AU528, AU$4:INDEX(AU:AU, MATCH(1000000000000,AU:AU)), 1) + COUNTIF(AU$4:INDEX(AU:AU, ROW(AU528)), AU528)-1)/'Supporting Calculations'!$B$8*100</f>
        <v>39.61397058823529</v>
      </c>
      <c r="AY528" s="58">
        <f>(_xlfn.RANK.EQ(AV528, AV$4:INDEX(AV:AV, MATCH(10000000000,AV:AV)), 1) + COUNTIF(AV$4:INDEX(AV:AV, ROW(AV528)), AV528)-1)/'Supporting Calculations'!$B$8*100</f>
        <v>98.621323529411768</v>
      </c>
      <c r="AZ528" s="70">
        <f t="shared" si="173"/>
        <v>138.23529411764707</v>
      </c>
      <c r="BA528" s="28"/>
      <c r="BB528" s="14">
        <f>IF(AND(AX528&gt;='Supporting Calculations'!$B$4,AY528&gt;='Supporting Calculations'!$C$4) = TRUE,1,IF(AND(AX528&gt;'Supporting Calculations'!$B$4,AY528&lt;'Supporting Calculations'!$C$4) = TRUE, 2,IF(AND(AX528&lt;'Supporting Calculations'!$B$4,AY528&gt;'Supporting Calculations'!$C$4) = TRUE,3,IF(AND(AX528&lt;='Supporting Calculations'!$B$4,AY528&lt;='Supporting Calculations'!$C$4) = TRUE, 4,0))))</f>
        <v>3</v>
      </c>
      <c r="BC528" s="44" t="str">
        <f t="shared" si="174"/>
        <v>Medium</v>
      </c>
      <c r="BE528" s="84" t="e">
        <f t="shared" si="175"/>
        <v>#N/A</v>
      </c>
      <c r="BF528" s="86" t="e">
        <f t="shared" si="176"/>
        <v>#N/A</v>
      </c>
      <c r="BG528" s="88">
        <f t="shared" si="177"/>
        <v>98.621323529411768</v>
      </c>
      <c r="BI528" s="14">
        <f t="shared" si="178"/>
        <v>564</v>
      </c>
      <c r="BJ528" s="121">
        <f>BI528/'Supporting Calculations'!$B$8</f>
        <v>0.51838235294117652</v>
      </c>
      <c r="BK528" s="21">
        <f>SUM(T528:INDEX(T:T, MATCH(100000000000000,T:T)))/SUM((T$4:INDEX(T:T, MATCH(1E+30,T:T))))</f>
        <v>0.93498354600632794</v>
      </c>
      <c r="BL528" s="21">
        <f>SUM(H528:INDEX(H:H, MATCH(100000000000000,H:H)))/SUM((H$4:INDEX(H:H, MATCH(100000000000000,H:H))))</f>
        <v>0.95548118697205331</v>
      </c>
      <c r="BM528" s="21">
        <f>SUM(O528:INDEX(O:O, MATCH(100000000000000,O:O)))/SUM((O$4:INDEX(O:O, MATCH(1E+30,O:O))))</f>
        <v>0.93498354600632794</v>
      </c>
      <c r="BN528" s="132">
        <f>SUM(F528:INDEX(F:F, MATCH(100000000000000,F:F)))/SUM((F$4:INDEX(F:F, MATCH(1E+30,F:F))))</f>
        <v>0.92223682250295691</v>
      </c>
      <c r="BQ528" s="28"/>
    </row>
    <row r="529" spans="1:69" ht="15.75" customHeight="1">
      <c r="A529" s="89"/>
      <c r="B529" s="124" t="s">
        <v>135</v>
      </c>
      <c r="C529" s="74"/>
      <c r="D529" s="28"/>
      <c r="E529" s="45">
        <v>7566090.1799999997</v>
      </c>
      <c r="F529" s="23">
        <v>956897</v>
      </c>
      <c r="G529" s="23">
        <v>7566090.1799999997</v>
      </c>
      <c r="H529" s="23">
        <v>181150.45</v>
      </c>
      <c r="I529" s="43">
        <v>1330020.3899999999</v>
      </c>
      <c r="J529" s="23"/>
      <c r="K529" s="45"/>
      <c r="L529" s="23"/>
      <c r="M529" s="43"/>
      <c r="N529" s="23"/>
      <c r="O529" s="112">
        <f t="shared" si="160"/>
        <v>7566090.1799999997</v>
      </c>
      <c r="P529" s="24">
        <f>_xlfn.RANK.EQ(O529, O$4:INDEX(O:O, MATCH(100000000000000,O:O)), 0) + COUNTIF(O$4:INDEX(O:O, ROW(O529)), O529)-1</f>
        <v>563</v>
      </c>
      <c r="Q529" s="25">
        <f>(_xlfn.RANK.EQ(P529, P$4:INDEX(P:P, MATCH(1000000000000,P:P)), 0) + COUNTIF(P$4:INDEX(P:P, ROW(P529)), P529)-1)/'Supporting Calculations'!$B$8</f>
        <v>0.48345588235294118</v>
      </c>
      <c r="R529" s="26">
        <f>'Segment RDF'!$F$33</f>
        <v>40</v>
      </c>
      <c r="S529" s="56">
        <f t="shared" si="161"/>
        <v>19.338235294117649</v>
      </c>
      <c r="T529" s="113">
        <f t="shared" si="162"/>
        <v>7566090.1799999997</v>
      </c>
      <c r="U529" s="24">
        <f>_xlfn.RANK.EQ(T529, T$4:INDEX(T:T, MATCH(100000000000000,T:T)), 0) + COUNTIF(T$4:INDEX(T:T, ROW(T529)), T529)-1</f>
        <v>563</v>
      </c>
      <c r="V529" s="25">
        <f>(_xlfn.RANK.EQ(U529, U$4:INDEX(U:U, MATCH(1000000000000,U:U)), 0) + COUNTIF(U$4:INDEX(U:U, ROW(U529)), U529)-1)/'Supporting Calculations'!$B$8</f>
        <v>0.48345588235294118</v>
      </c>
      <c r="W529" s="26">
        <f>'Segment RDF'!$H$33</f>
        <v>40</v>
      </c>
      <c r="X529" s="56">
        <f t="shared" si="163"/>
        <v>19.338235294117649</v>
      </c>
      <c r="Y529" s="58">
        <f t="shared" si="164"/>
        <v>1330020.3899999999</v>
      </c>
      <c r="Z529" s="24">
        <f>_xlfn.RANK.EQ(Y529, Y$4:INDEX(Y:Y, MATCH(100000000000000,Y:Y)), 0) + COUNTIF(Y$4:INDEX(Y:Y, ROW(Y529)), Y529)-1</f>
        <v>308</v>
      </c>
      <c r="AA529" s="25">
        <f>(_xlfn.RANK.EQ(Z529, Z$4:INDEX(Z:Z, MATCH(1000000000000,Z:Z)), 0) + COUNTIF(Z$4:INDEX(Z:Z, ROW(Z529)), Z529)-1)/'Supporting Calculations'!$B$8</f>
        <v>0.71783088235294112</v>
      </c>
      <c r="AB529" s="26">
        <f>'Segment RDF'!$J$33</f>
        <v>20</v>
      </c>
      <c r="AC529" s="56">
        <f t="shared" si="165"/>
        <v>14.356617647058822</v>
      </c>
      <c r="AD529" s="26"/>
      <c r="AE529" s="66">
        <f t="shared" si="166"/>
        <v>0.12647179418102045</v>
      </c>
      <c r="AF529" s="24">
        <f>_xlfn.RANK.EQ(AE529, AE$4:INDEX(AE:AE, MATCH(1000000000000,AE:AE)), 0) + COUNTIF(AE$4:INDEX(AE:AE, ROW(AE529)), AE529)-1</f>
        <v>135</v>
      </c>
      <c r="AG529" s="25">
        <f>(_xlfn.RANK.EQ(AF529, AF$4:INDEX(AF:AF, MATCH(1000000000000,AF:AF)), 1) + COUNTIF(AF$4:INDEX(AF:AF, ROW(AF529)), AF529)-1)/'Supporting Calculations'!$B$8</f>
        <v>0.12408088235294118</v>
      </c>
      <c r="AH529" s="26">
        <f>'Segment RDF'!$F$33</f>
        <v>40</v>
      </c>
      <c r="AI529" s="67">
        <f t="shared" si="167"/>
        <v>4.9632352941176467</v>
      </c>
      <c r="AJ529" s="68">
        <f t="shared" si="168"/>
        <v>2.39424122222133E-2</v>
      </c>
      <c r="AK529" s="24">
        <f>_xlfn.RANK.EQ(AJ529, AJ$4:INDEX(AJ:AJ, MATCH(1000000000000,AJ:AJ)), 0) + COUNTIF(AJ$4:INDEX(AJ:AJ, ROW(AJ529)), AJ529)-1</f>
        <v>171</v>
      </c>
      <c r="AL529" s="25">
        <f>(_xlfn.RANK.EQ(AK529, AK$4:INDEX(AK:AK, MATCH(1000000000000,AK:AK)), 1) + COUNTIF(AK$4:INDEX(AK:AK, ROW(AK529)), AK529)-1)/'Supporting Calculations'!$B$8</f>
        <v>0.15716911764705882</v>
      </c>
      <c r="AM529" s="26">
        <f>'Segment RDF'!$H$33</f>
        <v>40</v>
      </c>
      <c r="AN529" s="67">
        <f t="shared" si="169"/>
        <v>6.2867647058823533</v>
      </c>
      <c r="AO529" s="69">
        <f t="shared" si="179"/>
        <v>0.17578701262585267</v>
      </c>
      <c r="AP529" s="24">
        <f>_xlfn.RANK.EQ(AO529, AO$4:INDEX(AO:AO, MATCH(1000000000000,AO:AO)), 0) + COUNTIF(AO$4:INDEX(AO:AO, ROW(AO529)), AO529)-1</f>
        <v>193</v>
      </c>
      <c r="AQ529" s="25">
        <f>(_xlfn.RANK.EQ(AP529, AP$4:INDEX(AP:AP, MATCH(1000000000000,AP:AP)), 1) + COUNTIF(AP$4:INDEX(AP:AP, ROW(AP529)), AP529)-1)/'Supporting Calculations'!$B$8</f>
        <v>0.17738970588235295</v>
      </c>
      <c r="AR529" s="26">
        <f>'Segment RDF'!$J$33</f>
        <v>20</v>
      </c>
      <c r="AS529" s="67">
        <f t="shared" si="170"/>
        <v>3.5477941176470589</v>
      </c>
      <c r="AT529" s="69"/>
      <c r="AU529" s="119">
        <f t="shared" si="171"/>
        <v>53.033088235294116</v>
      </c>
      <c r="AV529" s="56">
        <f t="shared" si="172"/>
        <v>14.797794117647058</v>
      </c>
      <c r="AW529" s="24"/>
      <c r="AX529" s="119">
        <f>(_xlfn.RANK.EQ(AU529, AU$4:INDEX(AU:AU, MATCH(1000000000000,AU:AU)), 1) + COUNTIF(AU$4:INDEX(AU:AU, ROW(AU529)), AU529)-1)/'Supporting Calculations'!$B$8*100</f>
        <v>53.860294117647058</v>
      </c>
      <c r="AY529" s="58">
        <f>(_xlfn.RANK.EQ(AV529, AV$4:INDEX(AV:AV, MATCH(10000000000,AV:AV)), 1) + COUNTIF(AV$4:INDEX(AV:AV, ROW(AV529)), AV529)-1)/'Supporting Calculations'!$B$8*100</f>
        <v>7.7205882352941178</v>
      </c>
      <c r="AZ529" s="70">
        <f t="shared" si="173"/>
        <v>61.580882352941174</v>
      </c>
      <c r="BA529" s="24"/>
      <c r="BB529" s="14">
        <f>IF(AND(AX529&gt;='Supporting Calculations'!$B$4,AY529&gt;='Supporting Calculations'!$C$4) = TRUE,1,IF(AND(AX529&gt;'Supporting Calculations'!$B$4,AY529&lt;'Supporting Calculations'!$C$4) = TRUE, 2,IF(AND(AX529&lt;'Supporting Calculations'!$B$4,AY529&gt;'Supporting Calculations'!$C$4) = TRUE,3,IF(AND(AX529&lt;='Supporting Calculations'!$B$4,AY529&lt;='Supporting Calculations'!$C$4) = TRUE, 4,0))))</f>
        <v>4</v>
      </c>
      <c r="BC529" s="44" t="str">
        <f t="shared" si="174"/>
        <v>Low</v>
      </c>
      <c r="BE529" s="84">
        <f t="shared" si="175"/>
        <v>7.7205882352941178</v>
      </c>
      <c r="BF529" s="86" t="e">
        <f t="shared" si="176"/>
        <v>#N/A</v>
      </c>
      <c r="BG529" s="88" t="e">
        <f t="shared" si="177"/>
        <v>#N/A</v>
      </c>
      <c r="BI529" s="14">
        <f t="shared" si="178"/>
        <v>563</v>
      </c>
      <c r="BJ529" s="121">
        <f>BI529/'Supporting Calculations'!$B$8</f>
        <v>0.51746323529411764</v>
      </c>
      <c r="BK529" s="21">
        <f>SUM(T529:INDEX(T:T, MATCH(100000000000000,T:T)))/SUM((T$4:INDEX(T:T, MATCH(1E+30,T:T))))</f>
        <v>0.93475726795586034</v>
      </c>
      <c r="BL529" s="21">
        <f>SUM(H529:INDEX(H:H, MATCH(100000000000000,H:H)))/SUM((H$4:INDEX(H:H, MATCH(100000000000000,H:H))))</f>
        <v>0.95548118697205331</v>
      </c>
      <c r="BM529" s="21">
        <f>SUM(O529:INDEX(O:O, MATCH(100000000000000,O:O)))/SUM((O$4:INDEX(O:O, MATCH(1E+30,O:O))))</f>
        <v>0.93475726795586034</v>
      </c>
      <c r="BN529" s="132">
        <f>SUM(F529:INDEX(F:F, MATCH(100000000000000,F:F)))/SUM((F$4:INDEX(F:F, MATCH(1E+30,F:F))))</f>
        <v>0.9222323987060389</v>
      </c>
      <c r="BQ529" s="28"/>
    </row>
    <row r="530" spans="1:69" ht="15.75" customHeight="1">
      <c r="A530" s="89"/>
      <c r="B530" s="124" t="s">
        <v>131</v>
      </c>
      <c r="C530" s="74"/>
      <c r="D530" s="28"/>
      <c r="E530" s="45">
        <v>7615675.3200000003</v>
      </c>
      <c r="F530" s="23">
        <v>87673</v>
      </c>
      <c r="G530" s="23">
        <v>7615675.3200000003</v>
      </c>
      <c r="H530" s="23">
        <v>52811.58</v>
      </c>
      <c r="I530" s="43">
        <v>352077.2</v>
      </c>
      <c r="J530" s="23"/>
      <c r="K530" s="45"/>
      <c r="L530" s="23"/>
      <c r="M530" s="43"/>
      <c r="N530" s="23"/>
      <c r="O530" s="112">
        <f t="shared" si="160"/>
        <v>7615675.3200000003</v>
      </c>
      <c r="P530" s="24">
        <f>_xlfn.RANK.EQ(O530, O$4:INDEX(O:O, MATCH(100000000000000,O:O)), 0) + COUNTIF(O$4:INDEX(O:O, ROW(O530)), O530)-1</f>
        <v>562</v>
      </c>
      <c r="Q530" s="25">
        <f>(_xlfn.RANK.EQ(P530, P$4:INDEX(P:P, MATCH(1000000000000,P:P)), 0) + COUNTIF(P$4:INDEX(P:P, ROW(P530)), P530)-1)/'Supporting Calculations'!$B$8</f>
        <v>0.484375</v>
      </c>
      <c r="R530" s="26">
        <f>'Segment RDF'!$F$33</f>
        <v>40</v>
      </c>
      <c r="S530" s="56">
        <f t="shared" si="161"/>
        <v>19.375</v>
      </c>
      <c r="T530" s="113">
        <f t="shared" si="162"/>
        <v>7615675.3200000003</v>
      </c>
      <c r="U530" s="24">
        <f>_xlfn.RANK.EQ(T530, T$4:INDEX(T:T, MATCH(100000000000000,T:T)), 0) + COUNTIF(T$4:INDEX(T:T, ROW(T530)), T530)-1</f>
        <v>562</v>
      </c>
      <c r="V530" s="25">
        <f>(_xlfn.RANK.EQ(U530, U$4:INDEX(U:U, MATCH(1000000000000,U:U)), 0) + COUNTIF(U$4:INDEX(U:U, ROW(U530)), U530)-1)/'Supporting Calculations'!$B$8</f>
        <v>0.484375</v>
      </c>
      <c r="W530" s="26">
        <f>'Segment RDF'!$H$33</f>
        <v>40</v>
      </c>
      <c r="X530" s="56">
        <f t="shared" si="163"/>
        <v>19.375</v>
      </c>
      <c r="Y530" s="58">
        <f t="shared" si="164"/>
        <v>352077.2</v>
      </c>
      <c r="Z530" s="24">
        <f>_xlfn.RANK.EQ(Y530, Y$4:INDEX(Y:Y, MATCH(100000000000000,Y:Y)), 0) + COUNTIF(Y$4:INDEX(Y:Y, ROW(Y530)), Y530)-1</f>
        <v>581</v>
      </c>
      <c r="AA530" s="25">
        <f>(_xlfn.RANK.EQ(Z530, Z$4:INDEX(Z:Z, MATCH(1000000000000,Z:Z)), 0) + COUNTIF(Z$4:INDEX(Z:Z, ROW(Z530)), Z530)-1)/'Supporting Calculations'!$B$8</f>
        <v>0.46691176470588236</v>
      </c>
      <c r="AB530" s="26">
        <f>'Segment RDF'!$J$33</f>
        <v>20</v>
      </c>
      <c r="AC530" s="56">
        <f t="shared" si="165"/>
        <v>9.3382352941176467</v>
      </c>
      <c r="AD530" s="26"/>
      <c r="AE530" s="66">
        <f t="shared" si="166"/>
        <v>1.1512176703457468E-2</v>
      </c>
      <c r="AF530" s="24">
        <f>_xlfn.RANK.EQ(AE530, AE$4:INDEX(AE:AE, MATCH(1000000000000,AE:AE)), 0) + COUNTIF(AE$4:INDEX(AE:AE, ROW(AE530)), AE530)-1</f>
        <v>858</v>
      </c>
      <c r="AG530" s="25">
        <f>(_xlfn.RANK.EQ(AF530, AF$4:INDEX(AF:AF, MATCH(1000000000000,AF:AF)), 1) + COUNTIF(AF$4:INDEX(AF:AF, ROW(AF530)), AF530)-1)/'Supporting Calculations'!$B$8</f>
        <v>0.78860294117647056</v>
      </c>
      <c r="AH530" s="26">
        <f>'Segment RDF'!$F$33</f>
        <v>40</v>
      </c>
      <c r="AI530" s="67">
        <f t="shared" si="167"/>
        <v>31.544117647058822</v>
      </c>
      <c r="AJ530" s="68">
        <f t="shared" si="168"/>
        <v>6.9345892230079998E-3</v>
      </c>
      <c r="AK530" s="24">
        <f>_xlfn.RANK.EQ(AJ530, AJ$4:INDEX(AJ:AJ, MATCH(1000000000000,AJ:AJ)), 0) + COUNTIF(AJ$4:INDEX(AJ:AJ, ROW(AJ530)), AJ530)-1</f>
        <v>505</v>
      </c>
      <c r="AL530" s="25">
        <f>(_xlfn.RANK.EQ(AK530, AK$4:INDEX(AK:AK, MATCH(1000000000000,AK:AK)), 1) + COUNTIF(AK$4:INDEX(AK:AK, ROW(AK530)), AK530)-1)/'Supporting Calculations'!$B$8</f>
        <v>0.4641544117647059</v>
      </c>
      <c r="AM530" s="26">
        <f>'Segment RDF'!$H$33</f>
        <v>40</v>
      </c>
      <c r="AN530" s="67">
        <f t="shared" si="169"/>
        <v>18.566176470588236</v>
      </c>
      <c r="AO530" s="69">
        <f t="shared" si="179"/>
        <v>4.6230594820053331E-2</v>
      </c>
      <c r="AP530" s="24">
        <f>_xlfn.RANK.EQ(AO530, AO$4:INDEX(AO:AO, MATCH(1000000000000,AO:AO)), 0) + COUNTIF(AO$4:INDEX(AO:AO, ROW(AO530)), AO530)-1</f>
        <v>602</v>
      </c>
      <c r="AQ530" s="25">
        <f>(_xlfn.RANK.EQ(AP530, AP$4:INDEX(AP:AP, MATCH(1000000000000,AP:AP)), 1) + COUNTIF(AP$4:INDEX(AP:AP, ROW(AP530)), AP530)-1)/'Supporting Calculations'!$B$8</f>
        <v>0.5533088235294118</v>
      </c>
      <c r="AR530" s="26">
        <f>'Segment RDF'!$J$33</f>
        <v>20</v>
      </c>
      <c r="AS530" s="67">
        <f t="shared" si="170"/>
        <v>11.066176470588236</v>
      </c>
      <c r="AT530" s="69"/>
      <c r="AU530" s="119">
        <f t="shared" si="171"/>
        <v>48.088235294117645</v>
      </c>
      <c r="AV530" s="56">
        <f t="shared" si="172"/>
        <v>61.17647058823529</v>
      </c>
      <c r="AW530" s="24"/>
      <c r="AX530" s="119">
        <f>(_xlfn.RANK.EQ(AU530, AU$4:INDEX(AU:AU, MATCH(1000000000000,AU:AU)), 1) + COUNTIF(AU$4:INDEX(AU:AU, ROW(AU530)), AU530)-1)/'Supporting Calculations'!$B$8*100</f>
        <v>48.4375</v>
      </c>
      <c r="AY530" s="58">
        <f>(_xlfn.RANK.EQ(AV530, AV$4:INDEX(AV:AV, MATCH(10000000000,AV:AV)), 1) + COUNTIF(AV$4:INDEX(AV:AV, ROW(AV530)), AV530)-1)/'Supporting Calculations'!$B$8*100</f>
        <v>64.797794117647058</v>
      </c>
      <c r="AZ530" s="70">
        <f t="shared" si="173"/>
        <v>113.23529411764706</v>
      </c>
      <c r="BA530" s="24"/>
      <c r="BB530" s="14">
        <f>IF(AND(AX530&gt;='Supporting Calculations'!$B$4,AY530&gt;='Supporting Calculations'!$C$4) = TRUE,1,IF(AND(AX530&gt;'Supporting Calculations'!$B$4,AY530&lt;'Supporting Calculations'!$C$4) = TRUE, 2,IF(AND(AX530&lt;'Supporting Calculations'!$B$4,AY530&gt;'Supporting Calculations'!$C$4) = TRUE,3,IF(AND(AX530&lt;='Supporting Calculations'!$B$4,AY530&lt;='Supporting Calculations'!$C$4) = TRUE, 4,0))))</f>
        <v>4</v>
      </c>
      <c r="BC530" s="44" t="str">
        <f t="shared" si="174"/>
        <v>Low</v>
      </c>
      <c r="BE530" s="84" t="e">
        <f t="shared" si="175"/>
        <v>#N/A</v>
      </c>
      <c r="BF530" s="86" t="e">
        <f t="shared" si="176"/>
        <v>#N/A</v>
      </c>
      <c r="BG530" s="88">
        <f t="shared" si="177"/>
        <v>64.797794117647058</v>
      </c>
      <c r="BI530" s="14">
        <f t="shared" si="178"/>
        <v>562</v>
      </c>
      <c r="BJ530" s="121">
        <f>BI530/'Supporting Calculations'!$B$8</f>
        <v>0.51654411764705888</v>
      </c>
      <c r="BK530" s="21">
        <f>SUM(T530:INDEX(T:T, MATCH(100000000000000,T:T)))/SUM((T$4:INDEX(T:T, MATCH(1E+30,T:T))))</f>
        <v>0.93453031455760238</v>
      </c>
      <c r="BL530" s="21">
        <f>SUM(H530:INDEX(H:H, MATCH(100000000000000,H:H)))/SUM((H$4:INDEX(H:H, MATCH(100000000000000,H:H))))</f>
        <v>0.95512935862162929</v>
      </c>
      <c r="BM530" s="21">
        <f>SUM(O530:INDEX(O:O, MATCH(100000000000000,O:O)))/SUM((O$4:INDEX(O:O, MATCH(1E+30,O:O))))</f>
        <v>0.93453031455760238</v>
      </c>
      <c r="BN530" s="132">
        <f>SUM(F530:INDEX(F:F, MATCH(100000000000000,F:F)))/SUM((F$4:INDEX(F:F, MATCH(1E+30,F:F))))</f>
        <v>0.9216524400816497</v>
      </c>
      <c r="BQ530" s="28"/>
    </row>
    <row r="531" spans="1:69" ht="15.75" customHeight="1">
      <c r="A531" s="89"/>
      <c r="B531" s="124" t="s">
        <v>133</v>
      </c>
      <c r="C531" s="74"/>
      <c r="D531" s="28"/>
      <c r="E531" s="45">
        <v>7617227.0300000003</v>
      </c>
      <c r="F531" s="23">
        <v>3016</v>
      </c>
      <c r="G531" s="23">
        <v>7617227.0300000003</v>
      </c>
      <c r="H531" s="23">
        <v>198395.77</v>
      </c>
      <c r="I531" s="43">
        <v>1322638.46</v>
      </c>
      <c r="J531" s="23"/>
      <c r="K531" s="45"/>
      <c r="L531" s="23"/>
      <c r="M531" s="43"/>
      <c r="N531" s="23"/>
      <c r="O531" s="112">
        <f t="shared" si="160"/>
        <v>7617227.0300000003</v>
      </c>
      <c r="P531" s="24">
        <f>_xlfn.RANK.EQ(O531, O$4:INDEX(O:O, MATCH(100000000000000,O:O)), 0) + COUNTIF(O$4:INDEX(O:O, ROW(O531)), O531)-1</f>
        <v>561</v>
      </c>
      <c r="Q531" s="25">
        <f>(_xlfn.RANK.EQ(P531, P$4:INDEX(P:P, MATCH(1000000000000,P:P)), 0) + COUNTIF(P$4:INDEX(P:P, ROW(P531)), P531)-1)/'Supporting Calculations'!$B$8</f>
        <v>0.48529411764705882</v>
      </c>
      <c r="R531" s="26">
        <f>'Segment RDF'!$F$33</f>
        <v>40</v>
      </c>
      <c r="S531" s="56">
        <f t="shared" si="161"/>
        <v>19.411764705882351</v>
      </c>
      <c r="T531" s="113">
        <f t="shared" si="162"/>
        <v>7617227.0300000003</v>
      </c>
      <c r="U531" s="24">
        <f>_xlfn.RANK.EQ(T531, T$4:INDEX(T:T, MATCH(100000000000000,T:T)), 0) + COUNTIF(T$4:INDEX(T:T, ROW(T531)), T531)-1</f>
        <v>561</v>
      </c>
      <c r="V531" s="25">
        <f>(_xlfn.RANK.EQ(U531, U$4:INDEX(U:U, MATCH(1000000000000,U:U)), 0) + COUNTIF(U$4:INDEX(U:U, ROW(U531)), U531)-1)/'Supporting Calculations'!$B$8</f>
        <v>0.48529411764705882</v>
      </c>
      <c r="W531" s="26">
        <f>'Segment RDF'!$H$33</f>
        <v>40</v>
      </c>
      <c r="X531" s="56">
        <f t="shared" si="163"/>
        <v>19.411764705882351</v>
      </c>
      <c r="Y531" s="58">
        <f t="shared" si="164"/>
        <v>1322638.46</v>
      </c>
      <c r="Z531" s="24">
        <f>_xlfn.RANK.EQ(Y531, Y$4:INDEX(Y:Y, MATCH(100000000000000,Y:Y)), 0) + COUNTIF(Y$4:INDEX(Y:Y, ROW(Y531)), Y531)-1</f>
        <v>309</v>
      </c>
      <c r="AA531" s="25">
        <f>(_xlfn.RANK.EQ(Z531, Z$4:INDEX(Z:Z, MATCH(1000000000000,Z:Z)), 0) + COUNTIF(Z$4:INDEX(Z:Z, ROW(Z531)), Z531)-1)/'Supporting Calculations'!$B$8</f>
        <v>0.71691176470588236</v>
      </c>
      <c r="AB531" s="26">
        <f>'Segment RDF'!$J$33</f>
        <v>20</v>
      </c>
      <c r="AC531" s="56">
        <f t="shared" si="165"/>
        <v>14.338235294117647</v>
      </c>
      <c r="AD531" s="26"/>
      <c r="AE531" s="66">
        <f t="shared" si="166"/>
        <v>3.9594461188063076E-4</v>
      </c>
      <c r="AF531" s="24">
        <f>_xlfn.RANK.EQ(AE531, AE$4:INDEX(AE:AE, MATCH(1000000000000,AE:AE)), 0) + COUNTIF(AE$4:INDEX(AE:AE, ROW(AE531)), AE531)-1</f>
        <v>1003</v>
      </c>
      <c r="AG531" s="25">
        <f>(_xlfn.RANK.EQ(AF531, AF$4:INDEX(AF:AF, MATCH(1000000000000,AF:AF)), 1) + COUNTIF(AF$4:INDEX(AF:AF, ROW(AF531)), AF531)-1)/'Supporting Calculations'!$B$8</f>
        <v>0.921875</v>
      </c>
      <c r="AH531" s="26">
        <f>'Segment RDF'!$F$33</f>
        <v>40</v>
      </c>
      <c r="AI531" s="67">
        <f t="shared" si="167"/>
        <v>36.875</v>
      </c>
      <c r="AJ531" s="68">
        <f t="shared" si="168"/>
        <v>2.6045668485215147E-2</v>
      </c>
      <c r="AK531" s="24">
        <f>_xlfn.RANK.EQ(AJ531, AJ$4:INDEX(AJ:AJ, MATCH(1000000000000,AJ:AJ)), 0) + COUNTIF(AJ$4:INDEX(AJ:AJ, ROW(AJ531)), AJ531)-1</f>
        <v>148</v>
      </c>
      <c r="AL531" s="25">
        <f>(_xlfn.RANK.EQ(AK531, AK$4:INDEX(AK:AK, MATCH(1000000000000,AK:AK)), 1) + COUNTIF(AK$4:INDEX(AK:AK, ROW(AK531)), AK531)-1)/'Supporting Calculations'!$B$8</f>
        <v>0.13602941176470587</v>
      </c>
      <c r="AM531" s="26">
        <f>'Segment RDF'!$H$33</f>
        <v>40</v>
      </c>
      <c r="AN531" s="67">
        <f t="shared" si="169"/>
        <v>5.4411764705882346</v>
      </c>
      <c r="AO531" s="69">
        <f t="shared" si="179"/>
        <v>0.1736377890262252</v>
      </c>
      <c r="AP531" s="24">
        <f>_xlfn.RANK.EQ(AO531, AO$4:INDEX(AO:AO, MATCH(1000000000000,AO:AO)), 0) + COUNTIF(AO$4:INDEX(AO:AO, ROW(AO531)), AO531)-1</f>
        <v>198</v>
      </c>
      <c r="AQ531" s="25">
        <f>(_xlfn.RANK.EQ(AP531, AP$4:INDEX(AP:AP, MATCH(1000000000000,AP:AP)), 1) + COUNTIF(AP$4:INDEX(AP:AP, ROW(AP531)), AP531)-1)/'Supporting Calculations'!$B$8</f>
        <v>0.18198529411764705</v>
      </c>
      <c r="AR531" s="26">
        <f>'Segment RDF'!$J$33</f>
        <v>20</v>
      </c>
      <c r="AS531" s="67">
        <f t="shared" si="170"/>
        <v>3.6397058823529411</v>
      </c>
      <c r="AT531" s="69"/>
      <c r="AU531" s="119">
        <f t="shared" si="171"/>
        <v>53.161764705882348</v>
      </c>
      <c r="AV531" s="56">
        <f t="shared" si="172"/>
        <v>45.955882352941174</v>
      </c>
      <c r="AW531" s="24"/>
      <c r="AX531" s="119">
        <f>(_xlfn.RANK.EQ(AU531, AU$4:INDEX(AU:AU, MATCH(1000000000000,AU:AU)), 1) + COUNTIF(AU$4:INDEX(AU:AU, ROW(AU531)), AU531)-1)/'Supporting Calculations'!$B$8*100</f>
        <v>54.044117647058819</v>
      </c>
      <c r="AY531" s="58">
        <f>(_xlfn.RANK.EQ(AV531, AV$4:INDEX(AV:AV, MATCH(10000000000,AV:AV)), 1) + COUNTIF(AV$4:INDEX(AV:AV, ROW(AV531)), AV531)-1)/'Supporting Calculations'!$B$8*100</f>
        <v>41.911764705882355</v>
      </c>
      <c r="AZ531" s="70">
        <f t="shared" si="173"/>
        <v>95.955882352941174</v>
      </c>
      <c r="BA531" s="24"/>
      <c r="BB531" s="14">
        <f>IF(AND(AX531&gt;='Supporting Calculations'!$B$4,AY531&gt;='Supporting Calculations'!$C$4) = TRUE,1,IF(AND(AX531&gt;'Supporting Calculations'!$B$4,AY531&lt;'Supporting Calculations'!$C$4) = TRUE, 2,IF(AND(AX531&lt;'Supporting Calculations'!$B$4,AY531&gt;'Supporting Calculations'!$C$4) = TRUE,3,IF(AND(AX531&lt;='Supporting Calculations'!$B$4,AY531&lt;='Supporting Calculations'!$C$4) = TRUE, 4,0))))</f>
        <v>4</v>
      </c>
      <c r="BC531" s="44" t="str">
        <f t="shared" si="174"/>
        <v>Low</v>
      </c>
      <c r="BE531" s="84" t="e">
        <f t="shared" si="175"/>
        <v>#N/A</v>
      </c>
      <c r="BF531" s="86" t="e">
        <f t="shared" si="176"/>
        <v>#N/A</v>
      </c>
      <c r="BG531" s="88">
        <f t="shared" si="177"/>
        <v>41.911764705882355</v>
      </c>
      <c r="BI531" s="14">
        <f t="shared" si="178"/>
        <v>561</v>
      </c>
      <c r="BJ531" s="121">
        <f>BI531/'Supporting Calculations'!$B$8</f>
        <v>0.515625</v>
      </c>
      <c r="BK531" s="21">
        <f>SUM(T531:INDEX(T:T, MATCH(100000000000000,T:T)))/SUM((T$4:INDEX(T:T, MATCH(1E+30,T:T))))</f>
        <v>0.93430187379721175</v>
      </c>
      <c r="BL531" s="21">
        <f>SUM(H531:INDEX(H:H, MATCH(100000000000000,H:H)))/SUM((H$4:INDEX(H:H, MATCH(100000000000000,H:H))))</f>
        <v>0.9550267885696383</v>
      </c>
      <c r="BM531" s="21">
        <f>SUM(O531:INDEX(O:O, MATCH(100000000000000,O:O)))/SUM((O$4:INDEX(O:O, MATCH(1E+30,O:O))))</f>
        <v>0.93430187379721175</v>
      </c>
      <c r="BN531" s="132">
        <f>SUM(F531:INDEX(F:F, MATCH(100000000000000,F:F)))/SUM((F$4:INDEX(F:F, MATCH(1E+30,F:F))))</f>
        <v>0.92159930300161275</v>
      </c>
      <c r="BQ531" s="28"/>
    </row>
    <row r="532" spans="1:69" ht="15.75" customHeight="1">
      <c r="A532" s="89"/>
      <c r="B532" s="124" t="s">
        <v>140</v>
      </c>
      <c r="C532" s="74"/>
      <c r="D532" s="28"/>
      <c r="E532" s="45">
        <v>7683258</v>
      </c>
      <c r="F532" s="23">
        <v>546106</v>
      </c>
      <c r="G532" s="23">
        <v>7683258</v>
      </c>
      <c r="H532" s="23">
        <v>0</v>
      </c>
      <c r="I532" s="43">
        <v>7496</v>
      </c>
      <c r="J532" s="23"/>
      <c r="K532" s="45"/>
      <c r="L532" s="23"/>
      <c r="M532" s="43"/>
      <c r="N532" s="23"/>
      <c r="O532" s="112">
        <f t="shared" si="160"/>
        <v>7683258</v>
      </c>
      <c r="P532" s="24">
        <f>_xlfn.RANK.EQ(O532, O$4:INDEX(O:O, MATCH(100000000000000,O:O)), 0) + COUNTIF(O$4:INDEX(O:O, ROW(O532)), O532)-1</f>
        <v>560</v>
      </c>
      <c r="Q532" s="25">
        <f>(_xlfn.RANK.EQ(P532, P$4:INDEX(P:P, MATCH(1000000000000,P:P)), 0) + COUNTIF(P$4:INDEX(P:P, ROW(P532)), P532)-1)/'Supporting Calculations'!$B$8</f>
        <v>0.48621323529411764</v>
      </c>
      <c r="R532" s="26">
        <f>'Segment RDF'!$F$33</f>
        <v>40</v>
      </c>
      <c r="S532" s="56">
        <f t="shared" si="161"/>
        <v>19.448529411764707</v>
      </c>
      <c r="T532" s="113">
        <f t="shared" si="162"/>
        <v>7683258</v>
      </c>
      <c r="U532" s="24">
        <f>_xlfn.RANK.EQ(T532, T$4:INDEX(T:T, MATCH(100000000000000,T:T)), 0) + COUNTIF(T$4:INDEX(T:T, ROW(T532)), T532)-1</f>
        <v>560</v>
      </c>
      <c r="V532" s="25">
        <f>(_xlfn.RANK.EQ(U532, U$4:INDEX(U:U, MATCH(1000000000000,U:U)), 0) + COUNTIF(U$4:INDEX(U:U, ROW(U532)), U532)-1)/'Supporting Calculations'!$B$8</f>
        <v>0.48621323529411764</v>
      </c>
      <c r="W532" s="26">
        <f>'Segment RDF'!$H$33</f>
        <v>40</v>
      </c>
      <c r="X532" s="56">
        <f t="shared" si="163"/>
        <v>19.448529411764707</v>
      </c>
      <c r="Y532" s="58">
        <f t="shared" si="164"/>
        <v>7496</v>
      </c>
      <c r="Z532" s="24">
        <f>_xlfn.RANK.EQ(Y532, Y$4:INDEX(Y:Y, MATCH(100000000000000,Y:Y)), 0) + COUNTIF(Y$4:INDEX(Y:Y, ROW(Y532)), Y532)-1</f>
        <v>947</v>
      </c>
      <c r="AA532" s="25">
        <f>(_xlfn.RANK.EQ(Z532, Z$4:INDEX(Z:Z, MATCH(1000000000000,Z:Z)), 0) + COUNTIF(Z$4:INDEX(Z:Z, ROW(Z532)), Z532)-1)/'Supporting Calculations'!$B$8</f>
        <v>0.13051470588235295</v>
      </c>
      <c r="AB532" s="26">
        <f>'Segment RDF'!$J$33</f>
        <v>20</v>
      </c>
      <c r="AC532" s="56">
        <f t="shared" si="165"/>
        <v>2.6102941176470589</v>
      </c>
      <c r="AD532" s="26"/>
      <c r="AE532" s="66">
        <f t="shared" si="166"/>
        <v>7.1077399717671852E-2</v>
      </c>
      <c r="AF532" s="24">
        <f>_xlfn.RANK.EQ(AE532, AE$4:INDEX(AE:AE, MATCH(1000000000000,AE:AE)), 0) + COUNTIF(AE$4:INDEX(AE:AE, ROW(AE532)), AE532)-1</f>
        <v>364</v>
      </c>
      <c r="AG532" s="25">
        <f>(_xlfn.RANK.EQ(AF532, AF$4:INDEX(AF:AF, MATCH(1000000000000,AF:AF)), 1) + COUNTIF(AF$4:INDEX(AF:AF, ROW(AF532)), AF532)-1)/'Supporting Calculations'!$B$8</f>
        <v>0.33455882352941174</v>
      </c>
      <c r="AH532" s="26">
        <f>'Segment RDF'!$F$33</f>
        <v>40</v>
      </c>
      <c r="AI532" s="67">
        <f t="shared" si="167"/>
        <v>13.382352941176469</v>
      </c>
      <c r="AJ532" s="68">
        <f t="shared" si="168"/>
        <v>0</v>
      </c>
      <c r="AK532" s="24">
        <f>_xlfn.RANK.EQ(AJ532, AJ$4:INDEX(AJ:AJ, MATCH(1000000000000,AJ:AJ)), 0) + COUNTIF(AJ$4:INDEX(AJ:AJ, ROW(AJ532)), AJ532)-1</f>
        <v>975</v>
      </c>
      <c r="AL532" s="25">
        <f>(_xlfn.RANK.EQ(AK532, AK$4:INDEX(AK:AK, MATCH(1000000000000,AK:AK)), 1) + COUNTIF(AK$4:INDEX(AK:AK, ROW(AK532)), AK532)-1)/'Supporting Calculations'!$B$8</f>
        <v>0.89613970588235292</v>
      </c>
      <c r="AM532" s="26">
        <f>'Segment RDF'!$H$33</f>
        <v>40</v>
      </c>
      <c r="AN532" s="67">
        <f t="shared" si="169"/>
        <v>35.845588235294116</v>
      </c>
      <c r="AO532" s="69">
        <f t="shared" si="179"/>
        <v>9.7562778706637211E-4</v>
      </c>
      <c r="AP532" s="24">
        <f>_xlfn.RANK.EQ(AO532, AO$4:INDEX(AO:AO, MATCH(1000000000000,AO:AO)), 0) + COUNTIF(AO$4:INDEX(AO:AO, ROW(AO532)), AO532)-1</f>
        <v>955</v>
      </c>
      <c r="AQ532" s="25">
        <f>(_xlfn.RANK.EQ(AP532, AP$4:INDEX(AP:AP, MATCH(1000000000000,AP:AP)), 1) + COUNTIF(AP$4:INDEX(AP:AP, ROW(AP532)), AP532)-1)/'Supporting Calculations'!$B$8</f>
        <v>0.87775735294117652</v>
      </c>
      <c r="AR532" s="26">
        <f>'Segment RDF'!$J$33</f>
        <v>20</v>
      </c>
      <c r="AS532" s="67">
        <f t="shared" si="170"/>
        <v>17.555147058823529</v>
      </c>
      <c r="AT532" s="69"/>
      <c r="AU532" s="119">
        <f t="shared" si="171"/>
        <v>41.507352941176471</v>
      </c>
      <c r="AV532" s="56">
        <f t="shared" si="172"/>
        <v>66.783088235294116</v>
      </c>
      <c r="AW532" s="24"/>
      <c r="AX532" s="119">
        <f>(_xlfn.RANK.EQ(AU532, AU$4:INDEX(AU:AU, MATCH(1000000000000,AU:AU)), 1) + COUNTIF(AU$4:INDEX(AU:AU, ROW(AU532)), AU532)-1)/'Supporting Calculations'!$B$8*100</f>
        <v>41.819852941176471</v>
      </c>
      <c r="AY532" s="58">
        <f>(_xlfn.RANK.EQ(AV532, AV$4:INDEX(AV:AV, MATCH(10000000000,AV:AV)), 1) + COUNTIF(AV$4:INDEX(AV:AV, ROW(AV532)), AV532)-1)/'Supporting Calculations'!$B$8*100</f>
        <v>74.632352941176478</v>
      </c>
      <c r="AZ532" s="70">
        <f t="shared" si="173"/>
        <v>116.45220588235296</v>
      </c>
      <c r="BA532" s="24"/>
      <c r="BB532" s="14">
        <f>IF(AND(AX532&gt;='Supporting Calculations'!$B$4,AY532&gt;='Supporting Calculations'!$C$4) = TRUE,1,IF(AND(AX532&gt;'Supporting Calculations'!$B$4,AY532&lt;'Supporting Calculations'!$C$4) = TRUE, 2,IF(AND(AX532&lt;'Supporting Calculations'!$B$4,AY532&gt;'Supporting Calculations'!$C$4) = TRUE,3,IF(AND(AX532&lt;='Supporting Calculations'!$B$4,AY532&lt;='Supporting Calculations'!$C$4) = TRUE, 4,0))))</f>
        <v>4</v>
      </c>
      <c r="BC532" s="44" t="str">
        <f t="shared" si="174"/>
        <v>Low</v>
      </c>
      <c r="BE532" s="84">
        <f t="shared" si="175"/>
        <v>74.632352941176478</v>
      </c>
      <c r="BF532" s="86" t="e">
        <f t="shared" si="176"/>
        <v>#N/A</v>
      </c>
      <c r="BG532" s="88" t="e">
        <f t="shared" si="177"/>
        <v>#N/A</v>
      </c>
      <c r="BI532" s="14">
        <f t="shared" si="178"/>
        <v>560</v>
      </c>
      <c r="BJ532" s="121">
        <f>BI532/'Supporting Calculations'!$B$8</f>
        <v>0.51470588235294112</v>
      </c>
      <c r="BK532" s="21">
        <f>SUM(T532:INDEX(T:T, MATCH(100000000000000,T:T)))/SUM((T$4:INDEX(T:T, MATCH(1E+30,T:T))))</f>
        <v>0.93407338649153171</v>
      </c>
      <c r="BL532" s="21">
        <f>SUM(H532:INDEX(H:H, MATCH(100000000000000,H:H)))/SUM((H$4:INDEX(H:H, MATCH(100000000000000,H:H))))</f>
        <v>0.95464146655420745</v>
      </c>
      <c r="BM532" s="21">
        <f>SUM(O532:INDEX(O:O, MATCH(100000000000000,O:O)))/SUM((O$4:INDEX(O:O, MATCH(1E+30,O:O))))</f>
        <v>0.93407338649153171</v>
      </c>
      <c r="BN532" s="132">
        <f>SUM(F532:INDEX(F:F, MATCH(100000000000000,F:F)))/SUM((F$4:INDEX(F:F, MATCH(1E+30,F:F))))</f>
        <v>0.92159747505648271</v>
      </c>
      <c r="BQ532" s="28"/>
    </row>
    <row r="533" spans="1:69" ht="15.75" customHeight="1">
      <c r="A533" s="89"/>
      <c r="B533" s="124" t="s">
        <v>143</v>
      </c>
      <c r="C533" s="74"/>
      <c r="D533" s="28"/>
      <c r="E533" s="45">
        <v>7699723.0800000001</v>
      </c>
      <c r="F533" s="23">
        <v>235971</v>
      </c>
      <c r="G533" s="23">
        <v>7699723.0800000001</v>
      </c>
      <c r="H533" s="23">
        <v>9583.89</v>
      </c>
      <c r="I533" s="43">
        <v>144711.1</v>
      </c>
      <c r="J533" s="23"/>
      <c r="K533" s="45"/>
      <c r="L533" s="23"/>
      <c r="M533" s="43"/>
      <c r="N533" s="23"/>
      <c r="O533" s="112">
        <f t="shared" si="160"/>
        <v>7699723.0800000001</v>
      </c>
      <c r="P533" s="24">
        <f>_xlfn.RANK.EQ(O533, O$4:INDEX(O:O, MATCH(100000000000000,O:O)), 0) + COUNTIF(O$4:INDEX(O:O, ROW(O533)), O533)-1</f>
        <v>559</v>
      </c>
      <c r="Q533" s="25">
        <f>(_xlfn.RANK.EQ(P533, P$4:INDEX(P:P, MATCH(1000000000000,P:P)), 0) + COUNTIF(P$4:INDEX(P:P, ROW(P533)), P533)-1)/'Supporting Calculations'!$B$8</f>
        <v>0.48713235294117646</v>
      </c>
      <c r="R533" s="26">
        <f>'Segment RDF'!$F$33</f>
        <v>40</v>
      </c>
      <c r="S533" s="56">
        <f t="shared" si="161"/>
        <v>19.485294117647058</v>
      </c>
      <c r="T533" s="113">
        <f t="shared" si="162"/>
        <v>7699723.0800000001</v>
      </c>
      <c r="U533" s="24">
        <f>_xlfn.RANK.EQ(T533, T$4:INDEX(T:T, MATCH(100000000000000,T:T)), 0) + COUNTIF(T$4:INDEX(T:T, ROW(T533)), T533)-1</f>
        <v>559</v>
      </c>
      <c r="V533" s="25">
        <f>(_xlfn.RANK.EQ(U533, U$4:INDEX(U:U, MATCH(1000000000000,U:U)), 0) + COUNTIF(U$4:INDEX(U:U, ROW(U533)), U533)-1)/'Supporting Calculations'!$B$8</f>
        <v>0.48713235294117646</v>
      </c>
      <c r="W533" s="26">
        <f>'Segment RDF'!$H$33</f>
        <v>40</v>
      </c>
      <c r="X533" s="56">
        <f t="shared" si="163"/>
        <v>19.485294117647058</v>
      </c>
      <c r="Y533" s="58">
        <f t="shared" si="164"/>
        <v>144711.1</v>
      </c>
      <c r="Z533" s="24">
        <f>_xlfn.RANK.EQ(Y533, Y$4:INDEX(Y:Y, MATCH(100000000000000,Y:Y)), 0) + COUNTIF(Y$4:INDEX(Y:Y, ROW(Y533)), Y533)-1</f>
        <v>757</v>
      </c>
      <c r="AA533" s="25">
        <f>(_xlfn.RANK.EQ(Z533, Z$4:INDEX(Z:Z, MATCH(1000000000000,Z:Z)), 0) + COUNTIF(Z$4:INDEX(Z:Z, ROW(Z533)), Z533)-1)/'Supporting Calculations'!$B$8</f>
        <v>0.30514705882352944</v>
      </c>
      <c r="AB533" s="26">
        <f>'Segment RDF'!$J$33</f>
        <v>20</v>
      </c>
      <c r="AC533" s="56">
        <f t="shared" si="165"/>
        <v>6.1029411764705888</v>
      </c>
      <c r="AD533" s="26"/>
      <c r="AE533" s="66">
        <f t="shared" si="166"/>
        <v>3.0646686581876397E-2</v>
      </c>
      <c r="AF533" s="24">
        <f>_xlfn.RANK.EQ(AE533, AE$4:INDEX(AE:AE, MATCH(1000000000000,AE:AE)), 0) + COUNTIF(AE$4:INDEX(AE:AE, ROW(AE533)), AE533)-1</f>
        <v>646</v>
      </c>
      <c r="AG533" s="25">
        <f>(_xlfn.RANK.EQ(AF533, AF$4:INDEX(AF:AF, MATCH(1000000000000,AF:AF)), 1) + COUNTIF(AF$4:INDEX(AF:AF, ROW(AF533)), AF533)-1)/'Supporting Calculations'!$B$8</f>
        <v>0.59375</v>
      </c>
      <c r="AH533" s="26">
        <f>'Segment RDF'!$F$33</f>
        <v>40</v>
      </c>
      <c r="AI533" s="67">
        <f t="shared" si="167"/>
        <v>23.75</v>
      </c>
      <c r="AJ533" s="68">
        <f t="shared" si="168"/>
        <v>1.2447058031079216E-3</v>
      </c>
      <c r="AK533" s="24">
        <f>_xlfn.RANK.EQ(AJ533, AJ$4:INDEX(AJ:AJ, MATCH(1000000000000,AJ:AJ)), 0) + COUNTIF(AJ$4:INDEX(AJ:AJ, ROW(AJ533)), AJ533)-1</f>
        <v>776</v>
      </c>
      <c r="AL533" s="25">
        <f>(_xlfn.RANK.EQ(AK533, AK$4:INDEX(AK:AK, MATCH(1000000000000,AK:AK)), 1) + COUNTIF(AK$4:INDEX(AK:AK, ROW(AK533)), AK533)-1)/'Supporting Calculations'!$B$8</f>
        <v>0.71323529411764708</v>
      </c>
      <c r="AM533" s="26">
        <f>'Segment RDF'!$H$33</f>
        <v>40</v>
      </c>
      <c r="AN533" s="67">
        <f t="shared" si="169"/>
        <v>28.529411764705884</v>
      </c>
      <c r="AO533" s="69">
        <f t="shared" si="179"/>
        <v>1.8794325262928808E-2</v>
      </c>
      <c r="AP533" s="24">
        <f>_xlfn.RANK.EQ(AO533, AO$4:INDEX(AO:AO, MATCH(1000000000000,AO:AO)), 0) + COUNTIF(AO$4:INDEX(AO:AO, ROW(AO533)), AO533)-1</f>
        <v>789</v>
      </c>
      <c r="AQ533" s="25">
        <f>(_xlfn.RANK.EQ(AP533, AP$4:INDEX(AP:AP, MATCH(1000000000000,AP:AP)), 1) + COUNTIF(AP$4:INDEX(AP:AP, ROW(AP533)), AP533)-1)/'Supporting Calculations'!$B$8</f>
        <v>0.7251838235294118</v>
      </c>
      <c r="AR533" s="26">
        <f>'Segment RDF'!$J$33</f>
        <v>20</v>
      </c>
      <c r="AS533" s="67">
        <f t="shared" si="170"/>
        <v>14.503676470588236</v>
      </c>
      <c r="AT533" s="69"/>
      <c r="AU533" s="119">
        <f t="shared" si="171"/>
        <v>45.073529411764703</v>
      </c>
      <c r="AV533" s="56">
        <f t="shared" si="172"/>
        <v>66.783088235294116</v>
      </c>
      <c r="AW533" s="24"/>
      <c r="AX533" s="119">
        <f>(_xlfn.RANK.EQ(AU533, AU$4:INDEX(AU:AU, MATCH(1000000000000,AU:AU)), 1) + COUNTIF(AU$4:INDEX(AU:AU, ROW(AU533)), AU533)-1)/'Supporting Calculations'!$B$8*100</f>
        <v>45.588235294117645</v>
      </c>
      <c r="AY533" s="58">
        <f>(_xlfn.RANK.EQ(AV533, AV$4:INDEX(AV:AV, MATCH(10000000000,AV:AV)), 1) + COUNTIF(AV$4:INDEX(AV:AV, ROW(AV533)), AV533)-1)/'Supporting Calculations'!$B$8*100</f>
        <v>74.724264705882348</v>
      </c>
      <c r="AZ533" s="70">
        <f t="shared" si="173"/>
        <v>120.3125</v>
      </c>
      <c r="BA533" s="24"/>
      <c r="BB533" s="14">
        <f>IF(AND(AX533&gt;='Supporting Calculations'!$B$4,AY533&gt;='Supporting Calculations'!$C$4) = TRUE,1,IF(AND(AX533&gt;'Supporting Calculations'!$B$4,AY533&lt;'Supporting Calculations'!$C$4) = TRUE, 2,IF(AND(AX533&lt;'Supporting Calculations'!$B$4,AY533&gt;'Supporting Calculations'!$C$4) = TRUE,3,IF(AND(AX533&lt;='Supporting Calculations'!$B$4,AY533&lt;='Supporting Calculations'!$C$4) = TRUE, 4,0))))</f>
        <v>4</v>
      </c>
      <c r="BC533" s="44" t="str">
        <f t="shared" si="174"/>
        <v>Low</v>
      </c>
      <c r="BE533" s="84">
        <f t="shared" si="175"/>
        <v>74.724264705882348</v>
      </c>
      <c r="BF533" s="86" t="e">
        <f t="shared" si="176"/>
        <v>#N/A</v>
      </c>
      <c r="BG533" s="88" t="e">
        <f t="shared" si="177"/>
        <v>#N/A</v>
      </c>
      <c r="BI533" s="14">
        <f t="shared" si="178"/>
        <v>559</v>
      </c>
      <c r="BJ533" s="121">
        <f>BI533/'Supporting Calculations'!$B$8</f>
        <v>0.51378676470588236</v>
      </c>
      <c r="BK533" s="21">
        <f>SUM(T533:INDEX(T:T, MATCH(100000000000000,T:T)))/SUM((T$4:INDEX(T:T, MATCH(1E+30,T:T))))</f>
        <v>0.93384291851252166</v>
      </c>
      <c r="BL533" s="21">
        <f>SUM(H533:INDEX(H:H, MATCH(100000000000000,H:H)))/SUM((H$4:INDEX(H:H, MATCH(100000000000000,H:H))))</f>
        <v>0.95464146655420745</v>
      </c>
      <c r="BM533" s="21">
        <f>SUM(O533:INDEX(O:O, MATCH(100000000000000,O:O)))/SUM((O$4:INDEX(O:O, MATCH(1E+30,O:O))))</f>
        <v>0.93384291851252166</v>
      </c>
      <c r="BN533" s="132">
        <f>SUM(F533:INDEX(F:F, MATCH(100000000000000,F:F)))/SUM((F$4:INDEX(F:F, MATCH(1E+30,F:F))))</f>
        <v>0.92126648971058789</v>
      </c>
      <c r="BQ533" s="28"/>
    </row>
    <row r="534" spans="1:69" ht="15.75" customHeight="1">
      <c r="A534" s="89"/>
      <c r="B534" s="124" t="s">
        <v>137</v>
      </c>
      <c r="C534" s="74"/>
      <c r="D534" s="28"/>
      <c r="E534" s="45">
        <v>7717565.8700000001</v>
      </c>
      <c r="F534" s="23">
        <v>586853</v>
      </c>
      <c r="G534" s="23">
        <v>7717565.8700000001</v>
      </c>
      <c r="H534" s="23">
        <v>172577.13</v>
      </c>
      <c r="I534" s="43">
        <v>1150514.19</v>
      </c>
      <c r="J534" s="23"/>
      <c r="K534" s="45"/>
      <c r="L534" s="23"/>
      <c r="M534" s="43"/>
      <c r="N534" s="23"/>
      <c r="O534" s="112">
        <f t="shared" si="160"/>
        <v>7717565.8700000001</v>
      </c>
      <c r="P534" s="24">
        <f>_xlfn.RANK.EQ(O534, O$4:INDEX(O:O, MATCH(100000000000000,O:O)), 0) + COUNTIF(O$4:INDEX(O:O, ROW(O534)), O534)-1</f>
        <v>558</v>
      </c>
      <c r="Q534" s="25">
        <f>(_xlfn.RANK.EQ(P534, P$4:INDEX(P:P, MATCH(1000000000000,P:P)), 0) + COUNTIF(P$4:INDEX(P:P, ROW(P534)), P534)-1)/'Supporting Calculations'!$B$8</f>
        <v>0.48805147058823528</v>
      </c>
      <c r="R534" s="26">
        <f>'Segment RDF'!$F$33</f>
        <v>40</v>
      </c>
      <c r="S534" s="56">
        <f t="shared" si="161"/>
        <v>19.522058823529413</v>
      </c>
      <c r="T534" s="113">
        <f t="shared" si="162"/>
        <v>7717565.8700000001</v>
      </c>
      <c r="U534" s="24">
        <f>_xlfn.RANK.EQ(T534, T$4:INDEX(T:T, MATCH(100000000000000,T:T)), 0) + COUNTIF(T$4:INDEX(T:T, ROW(T534)), T534)-1</f>
        <v>558</v>
      </c>
      <c r="V534" s="25">
        <f>(_xlfn.RANK.EQ(U534, U$4:INDEX(U:U, MATCH(1000000000000,U:U)), 0) + COUNTIF(U$4:INDEX(U:U, ROW(U534)), U534)-1)/'Supporting Calculations'!$B$8</f>
        <v>0.48805147058823528</v>
      </c>
      <c r="W534" s="26">
        <f>'Segment RDF'!$H$33</f>
        <v>40</v>
      </c>
      <c r="X534" s="56">
        <f t="shared" si="163"/>
        <v>19.522058823529413</v>
      </c>
      <c r="Y534" s="58">
        <f t="shared" si="164"/>
        <v>1150514.19</v>
      </c>
      <c r="Z534" s="24">
        <f>_xlfn.RANK.EQ(Y534, Y$4:INDEX(Y:Y, MATCH(100000000000000,Y:Y)), 0) + COUNTIF(Y$4:INDEX(Y:Y, ROW(Y534)), Y534)-1</f>
        <v>340</v>
      </c>
      <c r="AA534" s="25">
        <f>(_xlfn.RANK.EQ(Z534, Z$4:INDEX(Z:Z, MATCH(1000000000000,Z:Z)), 0) + COUNTIF(Z$4:INDEX(Z:Z, ROW(Z534)), Z534)-1)/'Supporting Calculations'!$B$8</f>
        <v>0.68841911764705888</v>
      </c>
      <c r="AB534" s="26">
        <f>'Segment RDF'!$J$33</f>
        <v>20</v>
      </c>
      <c r="AC534" s="56">
        <f t="shared" si="165"/>
        <v>13.768382352941178</v>
      </c>
      <c r="AD534" s="26"/>
      <c r="AE534" s="66">
        <f t="shared" si="166"/>
        <v>7.6041203908765606E-2</v>
      </c>
      <c r="AF534" s="24">
        <f>_xlfn.RANK.EQ(AE534, AE$4:INDEX(AE:AE, MATCH(1000000000000,AE:AE)), 0) + COUNTIF(AE$4:INDEX(AE:AE, ROW(AE534)), AE534)-1</f>
        <v>329</v>
      </c>
      <c r="AG534" s="25">
        <f>(_xlfn.RANK.EQ(AF534, AF$4:INDEX(AF:AF, MATCH(1000000000000,AF:AF)), 1) + COUNTIF(AF$4:INDEX(AF:AF, ROW(AF534)), AF534)-1)/'Supporting Calculations'!$B$8</f>
        <v>0.30238970588235292</v>
      </c>
      <c r="AH534" s="26">
        <f>'Segment RDF'!$F$33</f>
        <v>40</v>
      </c>
      <c r="AI534" s="67">
        <f t="shared" si="167"/>
        <v>12.095588235294116</v>
      </c>
      <c r="AJ534" s="68">
        <f t="shared" si="168"/>
        <v>2.2361601171536228E-2</v>
      </c>
      <c r="AK534" s="24">
        <f>_xlfn.RANK.EQ(AJ534, AJ$4:INDEX(AJ:AJ, MATCH(1000000000000,AJ:AJ)), 0) + COUNTIF(AJ$4:INDEX(AJ:AJ, ROW(AJ534)), AJ534)-1</f>
        <v>189</v>
      </c>
      <c r="AL534" s="25">
        <f>(_xlfn.RANK.EQ(AK534, AK$4:INDEX(AK:AK, MATCH(1000000000000,AK:AK)), 1) + COUNTIF(AK$4:INDEX(AK:AK, ROW(AK534)), AK534)-1)/'Supporting Calculations'!$B$8</f>
        <v>0.17371323529411764</v>
      </c>
      <c r="AM534" s="26">
        <f>'Segment RDF'!$H$33</f>
        <v>40</v>
      </c>
      <c r="AN534" s="67">
        <f t="shared" si="169"/>
        <v>6.9485294117647056</v>
      </c>
      <c r="AO534" s="69">
        <f t="shared" si="179"/>
        <v>0.1490773398478295</v>
      </c>
      <c r="AP534" s="24">
        <f>_xlfn.RANK.EQ(AO534, AO$4:INDEX(AO:AO, MATCH(1000000000000,AO:AO)), 0) + COUNTIF(AO$4:INDEX(AO:AO, ROW(AO534)), AO534)-1</f>
        <v>235</v>
      </c>
      <c r="AQ534" s="25">
        <f>(_xlfn.RANK.EQ(AP534, AP$4:INDEX(AP:AP, MATCH(1000000000000,AP:AP)), 1) + COUNTIF(AP$4:INDEX(AP:AP, ROW(AP534)), AP534)-1)/'Supporting Calculations'!$B$8</f>
        <v>0.21599264705882354</v>
      </c>
      <c r="AR534" s="26">
        <f>'Segment RDF'!$J$33</f>
        <v>20</v>
      </c>
      <c r="AS534" s="67">
        <f t="shared" si="170"/>
        <v>4.319852941176471</v>
      </c>
      <c r="AT534" s="69"/>
      <c r="AU534" s="119">
        <f t="shared" si="171"/>
        <v>52.8125</v>
      </c>
      <c r="AV534" s="56">
        <f t="shared" si="172"/>
        <v>23.363970588235293</v>
      </c>
      <c r="AW534" s="24"/>
      <c r="AX534" s="119">
        <f>(_xlfn.RANK.EQ(AU534, AU$4:INDEX(AU:AU, MATCH(1000000000000,AU:AU)), 1) + COUNTIF(AU$4:INDEX(AU:AU, ROW(AU534)), AU534)-1)/'Supporting Calculations'!$B$8*100</f>
        <v>53.033088235294116</v>
      </c>
      <c r="AY534" s="58">
        <f>(_xlfn.RANK.EQ(AV534, AV$4:INDEX(AV:AV, MATCH(10000000000,AV:AV)), 1) + COUNTIF(AV$4:INDEX(AV:AV, ROW(AV534)), AV534)-1)/'Supporting Calculations'!$B$8*100</f>
        <v>15.165441176470587</v>
      </c>
      <c r="AZ534" s="70">
        <f t="shared" si="173"/>
        <v>68.198529411764696</v>
      </c>
      <c r="BA534" s="24"/>
      <c r="BB534" s="14">
        <f>IF(AND(AX534&gt;='Supporting Calculations'!$B$4,AY534&gt;='Supporting Calculations'!$C$4) = TRUE,1,IF(AND(AX534&gt;'Supporting Calculations'!$B$4,AY534&lt;'Supporting Calculations'!$C$4) = TRUE, 2,IF(AND(AX534&lt;'Supporting Calculations'!$B$4,AY534&gt;'Supporting Calculations'!$C$4) = TRUE,3,IF(AND(AX534&lt;='Supporting Calculations'!$B$4,AY534&lt;='Supporting Calculations'!$C$4) = TRUE, 4,0))))</f>
        <v>4</v>
      </c>
      <c r="BC534" s="44" t="str">
        <f t="shared" si="174"/>
        <v>Low</v>
      </c>
      <c r="BE534" s="84" t="e">
        <f t="shared" si="175"/>
        <v>#N/A</v>
      </c>
      <c r="BF534" s="86" t="e">
        <f t="shared" si="176"/>
        <v>#N/A</v>
      </c>
      <c r="BG534" s="88">
        <f t="shared" si="177"/>
        <v>15.165441176470587</v>
      </c>
      <c r="BI534" s="14">
        <f t="shared" si="178"/>
        <v>558</v>
      </c>
      <c r="BJ534" s="121">
        <f>BI534/'Supporting Calculations'!$B$8</f>
        <v>0.51286764705882348</v>
      </c>
      <c r="BK534" s="21">
        <f>SUM(T534:INDEX(T:T, MATCH(100000000000000,T:T)))/SUM((T$4:INDEX(T:T, MATCH(1E+30,T:T))))</f>
        <v>0.93361195664488883</v>
      </c>
      <c r="BL534" s="21">
        <f>SUM(H534:INDEX(H:H, MATCH(100000000000000,H:H)))/SUM((H$4:INDEX(H:H, MATCH(100000000000000,H:H))))</f>
        <v>0.95462285283169479</v>
      </c>
      <c r="BM534" s="21">
        <f>SUM(O534:INDEX(O:O, MATCH(100000000000000,O:O)))/SUM((O$4:INDEX(O:O, MATCH(1E+30,O:O))))</f>
        <v>0.93361195664488883</v>
      </c>
      <c r="BN534" s="132">
        <f>SUM(F534:INDEX(F:F, MATCH(100000000000000,F:F)))/SUM((F$4:INDEX(F:F, MATCH(1E+30,F:F))))</f>
        <v>0.92112347179271814</v>
      </c>
      <c r="BQ534" s="28"/>
    </row>
    <row r="535" spans="1:69" ht="15.75" customHeight="1">
      <c r="A535" s="89"/>
      <c r="B535" s="124" t="s">
        <v>132</v>
      </c>
      <c r="C535" s="74"/>
      <c r="D535" s="28"/>
      <c r="E535" s="45">
        <v>7782399</v>
      </c>
      <c r="F535" s="23">
        <v>321390</v>
      </c>
      <c r="G535" s="23">
        <v>7782399</v>
      </c>
      <c r="H535" s="23">
        <v>17299.189999999999</v>
      </c>
      <c r="I535" s="43">
        <v>115327.93</v>
      </c>
      <c r="J535" s="23"/>
      <c r="K535" s="45"/>
      <c r="L535" s="23"/>
      <c r="M535" s="43"/>
      <c r="N535" s="23"/>
      <c r="O535" s="112">
        <f t="shared" si="160"/>
        <v>7782399</v>
      </c>
      <c r="P535" s="24">
        <f>_xlfn.RANK.EQ(O535, O$4:INDEX(O:O, MATCH(100000000000000,O:O)), 0) + COUNTIF(O$4:INDEX(O:O, ROW(O535)), O535)-1</f>
        <v>557</v>
      </c>
      <c r="Q535" s="25">
        <f>(_xlfn.RANK.EQ(P535, P$4:INDEX(P:P, MATCH(1000000000000,P:P)), 0) + COUNTIF(P$4:INDEX(P:P, ROW(P535)), P535)-1)/'Supporting Calculations'!$B$8</f>
        <v>0.4889705882352941</v>
      </c>
      <c r="R535" s="26">
        <f>'Segment RDF'!$F$33</f>
        <v>40</v>
      </c>
      <c r="S535" s="56">
        <f t="shared" si="161"/>
        <v>19.558823529411764</v>
      </c>
      <c r="T535" s="113">
        <f t="shared" si="162"/>
        <v>7782399</v>
      </c>
      <c r="U535" s="24">
        <f>_xlfn.RANK.EQ(T535, T$4:INDEX(T:T, MATCH(100000000000000,T:T)), 0) + COUNTIF(T$4:INDEX(T:T, ROW(T535)), T535)-1</f>
        <v>557</v>
      </c>
      <c r="V535" s="25">
        <f>(_xlfn.RANK.EQ(U535, U$4:INDEX(U:U, MATCH(1000000000000,U:U)), 0) + COUNTIF(U$4:INDEX(U:U, ROW(U535)), U535)-1)/'Supporting Calculations'!$B$8</f>
        <v>0.4889705882352941</v>
      </c>
      <c r="W535" s="26">
        <f>'Segment RDF'!$H$33</f>
        <v>40</v>
      </c>
      <c r="X535" s="56">
        <f t="shared" si="163"/>
        <v>19.558823529411764</v>
      </c>
      <c r="Y535" s="58">
        <f t="shared" si="164"/>
        <v>115327.93</v>
      </c>
      <c r="Z535" s="24">
        <f>_xlfn.RANK.EQ(Y535, Y$4:INDEX(Y:Y, MATCH(100000000000000,Y:Y)), 0) + COUNTIF(Y$4:INDEX(Y:Y, ROW(Y535)), Y535)-1</f>
        <v>788</v>
      </c>
      <c r="AA535" s="25">
        <f>(_xlfn.RANK.EQ(Z535, Z$4:INDEX(Z:Z, MATCH(1000000000000,Z:Z)), 0) + COUNTIF(Z$4:INDEX(Z:Z, ROW(Z535)), Z535)-1)/'Supporting Calculations'!$B$8</f>
        <v>0.2766544117647059</v>
      </c>
      <c r="AB535" s="26">
        <f>'Segment RDF'!$J$33</f>
        <v>20</v>
      </c>
      <c r="AC535" s="56">
        <f t="shared" si="165"/>
        <v>5.5330882352941178</v>
      </c>
      <c r="AD535" s="26"/>
      <c r="AE535" s="66">
        <f t="shared" si="166"/>
        <v>4.1297034500544109E-2</v>
      </c>
      <c r="AF535" s="24">
        <f>_xlfn.RANK.EQ(AE535, AE$4:INDEX(AE:AE, MATCH(1000000000000,AE:AE)), 0) + COUNTIF(AE$4:INDEX(AE:AE, ROW(AE535)), AE535)-1</f>
        <v>548</v>
      </c>
      <c r="AG535" s="25">
        <f>(_xlfn.RANK.EQ(AF535, AF$4:INDEX(AF:AF, MATCH(1000000000000,AF:AF)), 1) + COUNTIF(AF$4:INDEX(AF:AF, ROW(AF535)), AF535)-1)/'Supporting Calculations'!$B$8</f>
        <v>0.50367647058823528</v>
      </c>
      <c r="AH535" s="26">
        <f>'Segment RDF'!$F$33</f>
        <v>40</v>
      </c>
      <c r="AI535" s="67">
        <f t="shared" si="167"/>
        <v>20.147058823529413</v>
      </c>
      <c r="AJ535" s="68">
        <f t="shared" si="168"/>
        <v>2.2228608427812555E-3</v>
      </c>
      <c r="AK535" s="24">
        <f>_xlfn.RANK.EQ(AJ535, AJ$4:INDEX(AJ:AJ, MATCH(1000000000000,AJ:AJ)), 0) + COUNTIF(AJ$4:INDEX(AJ:AJ, ROW(AJ535)), AJ535)-1</f>
        <v>715</v>
      </c>
      <c r="AL535" s="25">
        <f>(_xlfn.RANK.EQ(AK535, AK$4:INDEX(AK:AK, MATCH(1000000000000,AK:AK)), 1) + COUNTIF(AK$4:INDEX(AK:AK, ROW(AK535)), AK535)-1)/'Supporting Calculations'!$B$8</f>
        <v>0.65716911764705888</v>
      </c>
      <c r="AM535" s="26">
        <f>'Segment RDF'!$H$33</f>
        <v>40</v>
      </c>
      <c r="AN535" s="67">
        <f t="shared" si="169"/>
        <v>26.286764705882355</v>
      </c>
      <c r="AO535" s="69">
        <f t="shared" si="179"/>
        <v>1.4819071856891427E-2</v>
      </c>
      <c r="AP535" s="24">
        <f>_xlfn.RANK.EQ(AO535, AO$4:INDEX(AO:AO, MATCH(1000000000000,AO:AO)), 0) + COUNTIF(AO$4:INDEX(AO:AO, ROW(AO535)), AO535)-1</f>
        <v>814</v>
      </c>
      <c r="AQ535" s="25">
        <f>(_xlfn.RANK.EQ(AP535, AP$4:INDEX(AP:AP, MATCH(1000000000000,AP:AP)), 1) + COUNTIF(AP$4:INDEX(AP:AP, ROW(AP535)), AP535)-1)/'Supporting Calculations'!$B$8</f>
        <v>0.74816176470588236</v>
      </c>
      <c r="AR535" s="26">
        <f>'Segment RDF'!$J$33</f>
        <v>20</v>
      </c>
      <c r="AS535" s="67">
        <f t="shared" si="170"/>
        <v>14.963235294117647</v>
      </c>
      <c r="AT535" s="60"/>
      <c r="AU535" s="119">
        <f t="shared" si="171"/>
        <v>44.650735294117645</v>
      </c>
      <c r="AV535" s="56">
        <f t="shared" si="172"/>
        <v>61.397058823529413</v>
      </c>
      <c r="AW535" s="24"/>
      <c r="AX535" s="119">
        <f>(_xlfn.RANK.EQ(AU535, AU$4:INDEX(AU:AU, MATCH(1000000000000,AU:AU)), 1) + COUNTIF(AU$4:INDEX(AU:AU, ROW(AU535)), AU535)-1)/'Supporting Calculations'!$B$8*100</f>
        <v>45.036764705882355</v>
      </c>
      <c r="AY535" s="58">
        <f>(_xlfn.RANK.EQ(AV535, AV$4:INDEX(AV:AV, MATCH(10000000000,AV:AV)), 1) + COUNTIF(AV$4:INDEX(AV:AV, ROW(AV535)), AV535)-1)/'Supporting Calculations'!$B$8*100</f>
        <v>65.16544117647058</v>
      </c>
      <c r="AZ535" s="70">
        <f t="shared" si="173"/>
        <v>110.20220588235293</v>
      </c>
      <c r="BA535" s="24"/>
      <c r="BB535" s="14">
        <f>IF(AND(AX535&gt;='Supporting Calculations'!$B$4,AY535&gt;='Supporting Calculations'!$C$4) = TRUE,1,IF(AND(AX535&gt;'Supporting Calculations'!$B$4,AY535&lt;'Supporting Calculations'!$C$4) = TRUE, 2,IF(AND(AX535&lt;'Supporting Calculations'!$B$4,AY535&gt;'Supporting Calculations'!$C$4) = TRUE,3,IF(AND(AX535&lt;='Supporting Calculations'!$B$4,AY535&lt;='Supporting Calculations'!$C$4) = TRUE, 4,0))))</f>
        <v>4</v>
      </c>
      <c r="BC535" s="44" t="str">
        <f t="shared" si="174"/>
        <v>Low</v>
      </c>
      <c r="BE535" s="84">
        <f t="shared" si="175"/>
        <v>65.16544117647058</v>
      </c>
      <c r="BF535" s="86" t="e">
        <f t="shared" si="176"/>
        <v>#N/A</v>
      </c>
      <c r="BG535" s="88" t="e">
        <f t="shared" si="177"/>
        <v>#N/A</v>
      </c>
      <c r="BI535" s="14">
        <f t="shared" si="178"/>
        <v>557</v>
      </c>
      <c r="BJ535" s="121">
        <f>BI535/'Supporting Calculations'!$B$8</f>
        <v>0.51194852941176472</v>
      </c>
      <c r="BK535" s="21">
        <f>SUM(T535:INDEX(T:T, MATCH(100000000000000,T:T)))/SUM((T$4:INDEX(T:T, MATCH(1E+30,T:T))))</f>
        <v>0.93338045956266968</v>
      </c>
      <c r="BL535" s="21">
        <f>SUM(H535:INDEX(H:H, MATCH(100000000000000,H:H)))/SUM((H$4:INDEX(H:H, MATCH(100000000000000,H:H))))</f>
        <v>0.95428767548618554</v>
      </c>
      <c r="BM535" s="21">
        <f>SUM(O535:INDEX(O:O, MATCH(100000000000000,O:O)))/SUM((O$4:INDEX(O:O, MATCH(1E+30,O:O))))</f>
        <v>0.93338045956266968</v>
      </c>
      <c r="BN535" s="132">
        <f>SUM(F535:INDEX(F:F, MATCH(100000000000000,F:F)))/SUM((F$4:INDEX(F:F, MATCH(1E+30,F:F))))</f>
        <v>0.92076779039900625</v>
      </c>
      <c r="BQ535" s="27"/>
    </row>
    <row r="536" spans="1:69" ht="15.75" customHeight="1">
      <c r="A536" s="89"/>
      <c r="B536" s="124" t="s">
        <v>143</v>
      </c>
      <c r="C536" s="74"/>
      <c r="D536" s="28"/>
      <c r="E536" s="45">
        <v>7789031.1399999997</v>
      </c>
      <c r="F536" s="23">
        <v>1355857</v>
      </c>
      <c r="G536" s="23">
        <v>7789031.1399999997</v>
      </c>
      <c r="H536" s="23">
        <v>712276.65</v>
      </c>
      <c r="I536" s="43">
        <v>5545725.1200000001</v>
      </c>
      <c r="J536" s="23"/>
      <c r="K536" s="45"/>
      <c r="L536" s="23"/>
      <c r="M536" s="43"/>
      <c r="N536" s="23"/>
      <c r="O536" s="112">
        <f t="shared" si="160"/>
        <v>7789031.1399999997</v>
      </c>
      <c r="P536" s="24">
        <f>_xlfn.RANK.EQ(O536, O$4:INDEX(O:O, MATCH(100000000000000,O:O)), 0) + COUNTIF(O$4:INDEX(O:O, ROW(O536)), O536)-1</f>
        <v>556</v>
      </c>
      <c r="Q536" s="25">
        <f>(_xlfn.RANK.EQ(P536, P$4:INDEX(P:P, MATCH(1000000000000,P:P)), 0) + COUNTIF(P$4:INDEX(P:P, ROW(P536)), P536)-1)/'Supporting Calculations'!$B$8</f>
        <v>0.48988970588235292</v>
      </c>
      <c r="R536" s="26">
        <f>'Segment RDF'!$F$33</f>
        <v>40</v>
      </c>
      <c r="S536" s="56">
        <f t="shared" si="161"/>
        <v>19.595588235294116</v>
      </c>
      <c r="T536" s="113">
        <f t="shared" si="162"/>
        <v>7789031.1399999997</v>
      </c>
      <c r="U536" s="24">
        <f>_xlfn.RANK.EQ(T536, T$4:INDEX(T:T, MATCH(100000000000000,T:T)), 0) + COUNTIF(T$4:INDEX(T:T, ROW(T536)), T536)-1</f>
        <v>556</v>
      </c>
      <c r="V536" s="25">
        <f>(_xlfn.RANK.EQ(U536, U$4:INDEX(U:U, MATCH(1000000000000,U:U)), 0) + COUNTIF(U$4:INDEX(U:U, ROW(U536)), U536)-1)/'Supporting Calculations'!$B$8</f>
        <v>0.48988970588235292</v>
      </c>
      <c r="W536" s="26">
        <f>'Segment RDF'!$H$33</f>
        <v>40</v>
      </c>
      <c r="X536" s="56">
        <f t="shared" si="163"/>
        <v>19.595588235294116</v>
      </c>
      <c r="Y536" s="58">
        <f t="shared" si="164"/>
        <v>5545725.1200000001</v>
      </c>
      <c r="Z536" s="24">
        <f>_xlfn.RANK.EQ(Y536, Y$4:INDEX(Y:Y, MATCH(100000000000000,Y:Y)), 0) + COUNTIF(Y$4:INDEX(Y:Y, ROW(Y536)), Y536)-1</f>
        <v>114</v>
      </c>
      <c r="AA536" s="25">
        <f>(_xlfn.RANK.EQ(Z536, Z$4:INDEX(Z:Z, MATCH(1000000000000,Z:Z)), 0) + COUNTIF(Z$4:INDEX(Z:Z, ROW(Z536)), Z536)-1)/'Supporting Calculations'!$B$8</f>
        <v>0.89613970588235292</v>
      </c>
      <c r="AB536" s="26">
        <f>'Segment RDF'!$J$33</f>
        <v>20</v>
      </c>
      <c r="AC536" s="56">
        <f t="shared" si="165"/>
        <v>17.922794117647058</v>
      </c>
      <c r="AD536" s="26"/>
      <c r="AE536" s="66">
        <f t="shared" si="166"/>
        <v>0.17407261257913009</v>
      </c>
      <c r="AF536" s="24">
        <f>_xlfn.RANK.EQ(AE536, AE$4:INDEX(AE:AE, MATCH(1000000000000,AE:AE)), 0) + COUNTIF(AE$4:INDEX(AE:AE, ROW(AE536)), AE536)-1</f>
        <v>47</v>
      </c>
      <c r="AG536" s="25">
        <f>(_xlfn.RANK.EQ(AF536, AF$4:INDEX(AF:AF, MATCH(1000000000000,AF:AF)), 1) + COUNTIF(AF$4:INDEX(AF:AF, ROW(AF536)), AF536)-1)/'Supporting Calculations'!$B$8</f>
        <v>4.3198529411764705E-2</v>
      </c>
      <c r="AH536" s="26">
        <f>'Segment RDF'!$F$33</f>
        <v>40</v>
      </c>
      <c r="AI536" s="67">
        <f t="shared" si="167"/>
        <v>1.7279411764705883</v>
      </c>
      <c r="AJ536" s="68">
        <f t="shared" si="168"/>
        <v>9.1446116621893503E-2</v>
      </c>
      <c r="AK536" s="24">
        <f>_xlfn.RANK.EQ(AJ536, AJ$4:INDEX(AJ:AJ, MATCH(1000000000000,AJ:AJ)), 0) + COUNTIF(AJ$4:INDEX(AJ:AJ, ROW(AJ536)), AJ536)-1</f>
        <v>12</v>
      </c>
      <c r="AL536" s="25">
        <f>(_xlfn.RANK.EQ(AK536, AK$4:INDEX(AK:AK, MATCH(1000000000000,AK:AK)), 1) + COUNTIF(AK$4:INDEX(AK:AK, ROW(AK536)), AK536)-1)/'Supporting Calculations'!$B$8</f>
        <v>1.1029411764705883E-2</v>
      </c>
      <c r="AM536" s="26">
        <f>'Segment RDF'!$H$33</f>
        <v>40</v>
      </c>
      <c r="AN536" s="67">
        <f t="shared" si="169"/>
        <v>0.44117647058823534</v>
      </c>
      <c r="AO536" s="69">
        <f t="shared" si="179"/>
        <v>0.71199164829632466</v>
      </c>
      <c r="AP536" s="24">
        <f>_xlfn.RANK.EQ(AO536, AO$4:INDEX(AO:AO, MATCH(1000000000000,AO:AO)), 0) + COUNTIF(AO$4:INDEX(AO:AO, ROW(AO536)), AO536)-1</f>
        <v>13</v>
      </c>
      <c r="AQ536" s="25">
        <f>(_xlfn.RANK.EQ(AP536, AP$4:INDEX(AP:AP, MATCH(1000000000000,AP:AP)), 1) + COUNTIF(AP$4:INDEX(AP:AP, ROW(AP536)), AP536)-1)/'Supporting Calculations'!$B$8</f>
        <v>1.1948529411764705E-2</v>
      </c>
      <c r="AR536" s="26">
        <f>'Segment RDF'!$J$33</f>
        <v>20</v>
      </c>
      <c r="AS536" s="67">
        <f t="shared" si="170"/>
        <v>0.2389705882352941</v>
      </c>
      <c r="AT536" s="69"/>
      <c r="AU536" s="119">
        <f t="shared" si="171"/>
        <v>57.11397058823529</v>
      </c>
      <c r="AV536" s="56">
        <f t="shared" si="172"/>
        <v>2.4080882352941178</v>
      </c>
      <c r="AW536" s="24"/>
      <c r="AX536" s="119">
        <f>(_xlfn.RANK.EQ(AU536, AU$4:INDEX(AU:AU, MATCH(1000000000000,AU:AU)), 1) + COUNTIF(AU$4:INDEX(AU:AU, ROW(AU536)), AU536)-1)/'Supporting Calculations'!$B$8*100</f>
        <v>58.639705882352942</v>
      </c>
      <c r="AY536" s="58">
        <f>(_xlfn.RANK.EQ(AV536, AV$4:INDEX(AV:AV, MATCH(10000000000,AV:AV)), 1) + COUNTIF(AV$4:INDEX(AV:AV, ROW(AV536)), AV536)-1)/'Supporting Calculations'!$B$8*100</f>
        <v>0.64338235294117641</v>
      </c>
      <c r="AZ536" s="70">
        <f t="shared" si="173"/>
        <v>59.283088235294116</v>
      </c>
      <c r="BA536" s="24"/>
      <c r="BB536" s="14">
        <f>IF(AND(AX536&gt;='Supporting Calculations'!$B$4,AY536&gt;='Supporting Calculations'!$C$4) = TRUE,1,IF(AND(AX536&gt;'Supporting Calculations'!$B$4,AY536&lt;'Supporting Calculations'!$C$4) = TRUE, 2,IF(AND(AX536&lt;'Supporting Calculations'!$B$4,AY536&gt;'Supporting Calculations'!$C$4) = TRUE,3,IF(AND(AX536&lt;='Supporting Calculations'!$B$4,AY536&lt;='Supporting Calculations'!$C$4) = TRUE, 4,0))))</f>
        <v>4</v>
      </c>
      <c r="BC536" s="44" t="str">
        <f t="shared" si="174"/>
        <v>Low</v>
      </c>
      <c r="BE536" s="84" t="e">
        <f t="shared" si="175"/>
        <v>#N/A</v>
      </c>
      <c r="BF536" s="86" t="e">
        <f t="shared" si="176"/>
        <v>#N/A</v>
      </c>
      <c r="BG536" s="88">
        <f t="shared" si="177"/>
        <v>0.64338235294117641</v>
      </c>
      <c r="BI536" s="14">
        <f t="shared" si="178"/>
        <v>556</v>
      </c>
      <c r="BJ536" s="121">
        <f>BI536/'Supporting Calculations'!$B$8</f>
        <v>0.51102941176470584</v>
      </c>
      <c r="BK536" s="21">
        <f>SUM(T536:INDEX(T:T, MATCH(100000000000000,T:T)))/SUM((T$4:INDEX(T:T, MATCH(1E+30,T:T))))</f>
        <v>0.93314701773768083</v>
      </c>
      <c r="BL536" s="21">
        <f>SUM(H536:INDEX(H:H, MATCH(100000000000000,H:H)))/SUM((H$4:INDEX(H:H, MATCH(100000000000000,H:H))))</f>
        <v>0.9542540771954755</v>
      </c>
      <c r="BM536" s="21">
        <f>SUM(O536:INDEX(O:O, MATCH(100000000000000,O:O)))/SUM((O$4:INDEX(O:O, MATCH(1E+30,O:O))))</f>
        <v>0.93314701773768083</v>
      </c>
      <c r="BN536" s="132">
        <f>SUM(F536:INDEX(F:F, MATCH(100000000000000,F:F)))/SUM((F$4:INDEX(F:F, MATCH(1E+30,F:F))))</f>
        <v>0.9205730015112864</v>
      </c>
      <c r="BQ536" s="28"/>
    </row>
    <row r="537" spans="1:69" ht="15.75" customHeight="1">
      <c r="A537" s="89"/>
      <c r="B537" s="124" t="s">
        <v>136</v>
      </c>
      <c r="C537" s="74"/>
      <c r="D537" s="28"/>
      <c r="E537" s="45">
        <v>7791489.6100000003</v>
      </c>
      <c r="F537" s="23">
        <v>231807</v>
      </c>
      <c r="G537" s="23">
        <v>7791489.6100000003</v>
      </c>
      <c r="H537" s="23">
        <v>27020.99</v>
      </c>
      <c r="I537" s="43">
        <v>180139.86</v>
      </c>
      <c r="J537" s="23"/>
      <c r="K537" s="45"/>
      <c r="L537" s="23"/>
      <c r="M537" s="43"/>
      <c r="N537" s="23"/>
      <c r="O537" s="112">
        <f t="shared" si="160"/>
        <v>7791489.6100000003</v>
      </c>
      <c r="P537" s="24">
        <f>_xlfn.RANK.EQ(O537, O$4:INDEX(O:O, MATCH(100000000000000,O:O)), 0) + COUNTIF(O$4:INDEX(O:O, ROW(O537)), O537)-1</f>
        <v>555</v>
      </c>
      <c r="Q537" s="25">
        <f>(_xlfn.RANK.EQ(P537, P$4:INDEX(P:P, MATCH(1000000000000,P:P)), 0) + COUNTIF(P$4:INDEX(P:P, ROW(P537)), P537)-1)/'Supporting Calculations'!$B$8</f>
        <v>0.49080882352941174</v>
      </c>
      <c r="R537" s="26">
        <f>'Segment RDF'!$F$33</f>
        <v>40</v>
      </c>
      <c r="S537" s="56">
        <f t="shared" si="161"/>
        <v>19.632352941176471</v>
      </c>
      <c r="T537" s="113">
        <f t="shared" si="162"/>
        <v>7791489.6100000003</v>
      </c>
      <c r="U537" s="24">
        <f>_xlfn.RANK.EQ(T537, T$4:INDEX(T:T, MATCH(100000000000000,T:T)), 0) + COUNTIF(T$4:INDEX(T:T, ROW(T537)), T537)-1</f>
        <v>555</v>
      </c>
      <c r="V537" s="25">
        <f>(_xlfn.RANK.EQ(U537, U$4:INDEX(U:U, MATCH(1000000000000,U:U)), 0) + COUNTIF(U$4:INDEX(U:U, ROW(U537)), U537)-1)/'Supporting Calculations'!$B$8</f>
        <v>0.49080882352941174</v>
      </c>
      <c r="W537" s="26">
        <f>'Segment RDF'!$H$33</f>
        <v>40</v>
      </c>
      <c r="X537" s="56">
        <f t="shared" si="163"/>
        <v>19.632352941176471</v>
      </c>
      <c r="Y537" s="58">
        <f t="shared" si="164"/>
        <v>180139.86</v>
      </c>
      <c r="Z537" s="24">
        <f>_xlfn.RANK.EQ(Y537, Y$4:INDEX(Y:Y, MATCH(100000000000000,Y:Y)), 0) + COUNTIF(Y$4:INDEX(Y:Y, ROW(Y537)), Y537)-1</f>
        <v>721</v>
      </c>
      <c r="AA537" s="25">
        <f>(_xlfn.RANK.EQ(Z537, Z$4:INDEX(Z:Z, MATCH(1000000000000,Z:Z)), 0) + COUNTIF(Z$4:INDEX(Z:Z, ROW(Z537)), Z537)-1)/'Supporting Calculations'!$B$8</f>
        <v>0.33823529411764708</v>
      </c>
      <c r="AB537" s="26">
        <f>'Segment RDF'!$J$33</f>
        <v>20</v>
      </c>
      <c r="AC537" s="56">
        <f t="shared" si="165"/>
        <v>6.764705882352942</v>
      </c>
      <c r="AD537" s="26"/>
      <c r="AE537" s="66">
        <f t="shared" si="166"/>
        <v>2.975130708029013E-2</v>
      </c>
      <c r="AF537" s="24">
        <f>_xlfn.RANK.EQ(AE537, AE$4:INDEX(AE:AE, MATCH(1000000000000,AE:AE)), 0) + COUNTIF(AE$4:INDEX(AE:AE, ROW(AE537)), AE537)-1</f>
        <v>658</v>
      </c>
      <c r="AG537" s="25">
        <f>(_xlfn.RANK.EQ(AF537, AF$4:INDEX(AF:AF, MATCH(1000000000000,AF:AF)), 1) + COUNTIF(AF$4:INDEX(AF:AF, ROW(AF537)), AF537)-1)/'Supporting Calculations'!$B$8</f>
        <v>0.60477941176470584</v>
      </c>
      <c r="AH537" s="26">
        <f>'Segment RDF'!$F$33</f>
        <v>40</v>
      </c>
      <c r="AI537" s="67">
        <f t="shared" si="167"/>
        <v>24.191176470588232</v>
      </c>
      <c r="AJ537" s="68">
        <f t="shared" si="168"/>
        <v>3.4680133520706832E-3</v>
      </c>
      <c r="AK537" s="24">
        <f>_xlfn.RANK.EQ(AJ537, AJ$4:INDEX(AJ:AJ, MATCH(1000000000000,AJ:AJ)), 0) + COUNTIF(AJ$4:INDEX(AJ:AJ, ROW(AJ537)), AJ537)-1</f>
        <v>648</v>
      </c>
      <c r="AL537" s="25">
        <f>(_xlfn.RANK.EQ(AK537, AK$4:INDEX(AK:AK, MATCH(1000000000000,AK:AK)), 1) + COUNTIF(AK$4:INDEX(AK:AK, ROW(AK537)), AK537)-1)/'Supporting Calculations'!$B$8</f>
        <v>0.59558823529411764</v>
      </c>
      <c r="AM537" s="26">
        <f>'Segment RDF'!$H$33</f>
        <v>40</v>
      </c>
      <c r="AN537" s="67">
        <f t="shared" si="169"/>
        <v>23.823529411764707</v>
      </c>
      <c r="AO537" s="69">
        <f t="shared" si="179"/>
        <v>2.3120079601825969E-2</v>
      </c>
      <c r="AP537" s="24">
        <f>_xlfn.RANK.EQ(AO537, AO$4:INDEX(AO:AO, MATCH(1000000000000,AO:AO)), 0) + COUNTIF(AO$4:INDEX(AO:AO, ROW(AO537)), AO537)-1</f>
        <v>748</v>
      </c>
      <c r="AQ537" s="25">
        <f>(_xlfn.RANK.EQ(AP537, AP$4:INDEX(AP:AP, MATCH(1000000000000,AP:AP)), 1) + COUNTIF(AP$4:INDEX(AP:AP, ROW(AP537)), AP537)-1)/'Supporting Calculations'!$B$8</f>
        <v>0.6875</v>
      </c>
      <c r="AR537" s="26">
        <f>'Segment RDF'!$J$33</f>
        <v>20</v>
      </c>
      <c r="AS537" s="67">
        <f t="shared" si="170"/>
        <v>13.75</v>
      </c>
      <c r="AT537" s="69"/>
      <c r="AU537" s="119">
        <f t="shared" si="171"/>
        <v>46.029411764705884</v>
      </c>
      <c r="AV537" s="56">
        <f t="shared" si="172"/>
        <v>61.764705882352942</v>
      </c>
      <c r="AW537" s="24"/>
      <c r="AX537" s="119">
        <f>(_xlfn.RANK.EQ(AU537, AU$4:INDEX(AU:AU, MATCH(1000000000000,AU:AU)), 1) + COUNTIF(AU$4:INDEX(AU:AU, ROW(AU537)), AU537)-1)/'Supporting Calculations'!$B$8*100</f>
        <v>46.047794117647058</v>
      </c>
      <c r="AY537" s="58">
        <f>(_xlfn.RANK.EQ(AV537, AV$4:INDEX(AV:AV, MATCH(10000000000,AV:AV)), 1) + COUNTIF(AV$4:INDEX(AV:AV, ROW(AV537)), AV537)-1)/'Supporting Calculations'!$B$8*100</f>
        <v>65.625</v>
      </c>
      <c r="AZ537" s="70">
        <f t="shared" si="173"/>
        <v>111.67279411764706</v>
      </c>
      <c r="BA537" s="24"/>
      <c r="BB537" s="14">
        <f>IF(AND(AX537&gt;='Supporting Calculations'!$B$4,AY537&gt;='Supporting Calculations'!$C$4) = TRUE,1,IF(AND(AX537&gt;'Supporting Calculations'!$B$4,AY537&lt;'Supporting Calculations'!$C$4) = TRUE, 2,IF(AND(AX537&lt;'Supporting Calculations'!$B$4,AY537&gt;'Supporting Calculations'!$C$4) = TRUE,3,IF(AND(AX537&lt;='Supporting Calculations'!$B$4,AY537&lt;='Supporting Calculations'!$C$4) = TRUE, 4,0))))</f>
        <v>4</v>
      </c>
      <c r="BC537" s="44" t="str">
        <f t="shared" si="174"/>
        <v>Low</v>
      </c>
      <c r="BE537" s="84" t="e">
        <f t="shared" si="175"/>
        <v>#N/A</v>
      </c>
      <c r="BF537" s="86" t="e">
        <f t="shared" si="176"/>
        <v>#N/A</v>
      </c>
      <c r="BG537" s="88">
        <f t="shared" si="177"/>
        <v>65.625</v>
      </c>
      <c r="BI537" s="14">
        <f t="shared" si="178"/>
        <v>555</v>
      </c>
      <c r="BJ537" s="121">
        <f>BI537/'Supporting Calculations'!$B$8</f>
        <v>0.51011029411764708</v>
      </c>
      <c r="BK537" s="21">
        <f>SUM(T537:INDEX(T:T, MATCH(100000000000000,T:T)))/SUM((T$4:INDEX(T:T, MATCH(1E+30,T:T))))</f>
        <v>0.93291337697418153</v>
      </c>
      <c r="BL537" s="21">
        <f>SUM(H537:INDEX(H:H, MATCH(100000000000000,H:H)))/SUM((H$4:INDEX(H:H, MATCH(100000000000000,H:H))))</f>
        <v>0.95287070156038844</v>
      </c>
      <c r="BM537" s="21">
        <f>SUM(O537:INDEX(O:O, MATCH(100000000000000,O:O)))/SUM((O$4:INDEX(O:O, MATCH(1E+30,O:O))))</f>
        <v>0.93291337697418153</v>
      </c>
      <c r="BN537" s="132">
        <f>SUM(F537:INDEX(F:F, MATCH(100000000000000,F:F)))/SUM((F$4:INDEX(F:F, MATCH(1E+30,F:F))))</f>
        <v>0.91975124017167664</v>
      </c>
      <c r="BQ537" s="28"/>
    </row>
    <row r="538" spans="1:69" ht="15.75" customHeight="1">
      <c r="A538" s="89"/>
      <c r="B538" s="124" t="s">
        <v>141</v>
      </c>
      <c r="C538" s="74"/>
      <c r="D538" s="28"/>
      <c r="E538" s="45">
        <v>7806471.2999999998</v>
      </c>
      <c r="F538" s="23">
        <v>164702</v>
      </c>
      <c r="G538" s="23">
        <v>7806471.2999999998</v>
      </c>
      <c r="H538" s="23">
        <v>88547.49</v>
      </c>
      <c r="I538" s="43">
        <v>590316.64</v>
      </c>
      <c r="J538" s="23"/>
      <c r="K538" s="45"/>
      <c r="L538" s="23"/>
      <c r="M538" s="43"/>
      <c r="N538" s="23"/>
      <c r="O538" s="112">
        <f t="shared" si="160"/>
        <v>7806471.2999999998</v>
      </c>
      <c r="P538" s="24">
        <f>_xlfn.RANK.EQ(O538, O$4:INDEX(O:O, MATCH(100000000000000,O:O)), 0) + COUNTIF(O$4:INDEX(O:O, ROW(O538)), O538)-1</f>
        <v>554</v>
      </c>
      <c r="Q538" s="25">
        <f>(_xlfn.RANK.EQ(P538, P$4:INDEX(P:P, MATCH(1000000000000,P:P)), 0) + COUNTIF(P$4:INDEX(P:P, ROW(P538)), P538)-1)/'Supporting Calculations'!$B$8</f>
        <v>0.49172794117647056</v>
      </c>
      <c r="R538" s="26">
        <f>'Segment RDF'!$F$33</f>
        <v>40</v>
      </c>
      <c r="S538" s="56">
        <f t="shared" si="161"/>
        <v>19.669117647058822</v>
      </c>
      <c r="T538" s="113">
        <f t="shared" si="162"/>
        <v>7806471.2999999998</v>
      </c>
      <c r="U538" s="24">
        <f>_xlfn.RANK.EQ(T538, T$4:INDEX(T:T, MATCH(100000000000000,T:T)), 0) + COUNTIF(T$4:INDEX(T:T, ROW(T538)), T538)-1</f>
        <v>554</v>
      </c>
      <c r="V538" s="25">
        <f>(_xlfn.RANK.EQ(U538, U$4:INDEX(U:U, MATCH(1000000000000,U:U)), 0) + COUNTIF(U$4:INDEX(U:U, ROW(U538)), U538)-1)/'Supporting Calculations'!$B$8</f>
        <v>0.49172794117647056</v>
      </c>
      <c r="W538" s="26">
        <f>'Segment RDF'!$H$33</f>
        <v>40</v>
      </c>
      <c r="X538" s="56">
        <f t="shared" si="163"/>
        <v>19.669117647058822</v>
      </c>
      <c r="Y538" s="58">
        <f t="shared" si="164"/>
        <v>590316.64</v>
      </c>
      <c r="Z538" s="24">
        <f>_xlfn.RANK.EQ(Y538, Y$4:INDEX(Y:Y, MATCH(100000000000000,Y:Y)), 0) + COUNTIF(Y$4:INDEX(Y:Y, ROW(Y538)), Y538)-1</f>
        <v>461</v>
      </c>
      <c r="AA538" s="25">
        <f>(_xlfn.RANK.EQ(Z538, Z$4:INDEX(Z:Z, MATCH(1000000000000,Z:Z)), 0) + COUNTIF(Z$4:INDEX(Z:Z, ROW(Z538)), Z538)-1)/'Supporting Calculations'!$B$8</f>
        <v>0.57720588235294112</v>
      </c>
      <c r="AB538" s="26">
        <f>'Segment RDF'!$J$33</f>
        <v>20</v>
      </c>
      <c r="AC538" s="56">
        <f t="shared" si="165"/>
        <v>11.544117647058822</v>
      </c>
      <c r="AD538" s="26"/>
      <c r="AE538" s="66">
        <f t="shared" si="166"/>
        <v>2.1098136875235807E-2</v>
      </c>
      <c r="AF538" s="24">
        <f>_xlfn.RANK.EQ(AE538, AE$4:INDEX(AE:AE, MATCH(1000000000000,AE:AE)), 0) + COUNTIF(AE$4:INDEX(AE:AE, ROW(AE538)), AE538)-1</f>
        <v>759</v>
      </c>
      <c r="AG538" s="25">
        <f>(_xlfn.RANK.EQ(AF538, AF$4:INDEX(AF:AF, MATCH(1000000000000,AF:AF)), 1) + COUNTIF(AF$4:INDEX(AF:AF, ROW(AF538)), AF538)-1)/'Supporting Calculations'!$B$8</f>
        <v>0.69761029411764708</v>
      </c>
      <c r="AH538" s="26">
        <f>'Segment RDF'!$F$33</f>
        <v>40</v>
      </c>
      <c r="AI538" s="67">
        <f t="shared" si="167"/>
        <v>27.904411764705884</v>
      </c>
      <c r="AJ538" s="68">
        <f t="shared" si="168"/>
        <v>1.1342831683759602E-2</v>
      </c>
      <c r="AK538" s="24">
        <f>_xlfn.RANK.EQ(AJ538, AJ$4:INDEX(AJ:AJ, MATCH(1000000000000,AJ:AJ)), 0) + COUNTIF(AJ$4:INDEX(AJ:AJ, ROW(AJ538)), AJ538)-1</f>
        <v>350</v>
      </c>
      <c r="AL538" s="25">
        <f>(_xlfn.RANK.EQ(AK538, AK$4:INDEX(AK:AK, MATCH(1000000000000,AK:AK)), 1) + COUNTIF(AK$4:INDEX(AK:AK, ROW(AK538)), AK538)-1)/'Supporting Calculations'!$B$8</f>
        <v>0.32169117647058826</v>
      </c>
      <c r="AM538" s="26">
        <f>'Segment RDF'!$H$33</f>
        <v>40</v>
      </c>
      <c r="AN538" s="67">
        <f t="shared" si="169"/>
        <v>12.867647058823531</v>
      </c>
      <c r="AO538" s="69">
        <f t="shared" si="179"/>
        <v>7.5618883015684701E-2</v>
      </c>
      <c r="AP538" s="24">
        <f>_xlfn.RANK.EQ(AO538, AO$4:INDEX(AO:AO, MATCH(1000000000000,AO:AO)), 0) + COUNTIF(AO$4:INDEX(AO:AO, ROW(AO538)), AO538)-1</f>
        <v>438</v>
      </c>
      <c r="AQ538" s="25">
        <f>(_xlfn.RANK.EQ(AP538, AP$4:INDEX(AP:AP, MATCH(1000000000000,AP:AP)), 1) + COUNTIF(AP$4:INDEX(AP:AP, ROW(AP538)), AP538)-1)/'Supporting Calculations'!$B$8</f>
        <v>0.40257352941176472</v>
      </c>
      <c r="AR538" s="26">
        <f>'Segment RDF'!$J$33</f>
        <v>20</v>
      </c>
      <c r="AS538" s="67">
        <f t="shared" si="170"/>
        <v>8.0514705882352935</v>
      </c>
      <c r="AT538" s="69"/>
      <c r="AU538" s="119">
        <f t="shared" si="171"/>
        <v>50.882352941176464</v>
      </c>
      <c r="AV538" s="56">
        <f t="shared" si="172"/>
        <v>48.82352941176471</v>
      </c>
      <c r="AW538" s="24"/>
      <c r="AX538" s="119">
        <f>(_xlfn.RANK.EQ(AU538, AU$4:INDEX(AU:AU, MATCH(1000000000000,AU:AU)), 1) + COUNTIF(AU$4:INDEX(AU:AU, ROW(AU538)), AU538)-1)/'Supporting Calculations'!$B$8*100</f>
        <v>51.838235294117652</v>
      </c>
      <c r="AY538" s="58">
        <f>(_xlfn.RANK.EQ(AV538, AV$4:INDEX(AV:AV, MATCH(10000000000,AV:AV)), 1) + COUNTIF(AV$4:INDEX(AV:AV, ROW(AV538)), AV538)-1)/'Supporting Calculations'!$B$8*100</f>
        <v>44.852941176470587</v>
      </c>
      <c r="AZ538" s="70">
        <f t="shared" si="173"/>
        <v>96.691176470588232</v>
      </c>
      <c r="BA538" s="24"/>
      <c r="BB538" s="14">
        <f>IF(AND(AX538&gt;='Supporting Calculations'!$B$4,AY538&gt;='Supporting Calculations'!$C$4) = TRUE,1,IF(AND(AX538&gt;'Supporting Calculations'!$B$4,AY538&lt;'Supporting Calculations'!$C$4) = TRUE, 2,IF(AND(AX538&lt;'Supporting Calculations'!$B$4,AY538&gt;'Supporting Calculations'!$C$4) = TRUE,3,IF(AND(AX538&lt;='Supporting Calculations'!$B$4,AY538&lt;='Supporting Calculations'!$C$4) = TRUE, 4,0))))</f>
        <v>4</v>
      </c>
      <c r="BC538" s="44" t="str">
        <f t="shared" si="174"/>
        <v>Low</v>
      </c>
      <c r="BE538" s="84" t="e">
        <f t="shared" si="175"/>
        <v>#N/A</v>
      </c>
      <c r="BF538" s="86" t="e">
        <f t="shared" si="176"/>
        <v>#N/A</v>
      </c>
      <c r="BG538" s="88">
        <f t="shared" si="177"/>
        <v>44.852941176470587</v>
      </c>
      <c r="BI538" s="14">
        <f t="shared" si="178"/>
        <v>554</v>
      </c>
      <c r="BJ538" s="121">
        <f>BI538/'Supporting Calculations'!$B$8</f>
        <v>0.5091911764705882</v>
      </c>
      <c r="BK538" s="21">
        <f>SUM(T538:INDEX(T:T, MATCH(100000000000000,T:T)))/SUM((T$4:INDEX(T:T, MATCH(1E+30,T:T))))</f>
        <v>0.93267966246610501</v>
      </c>
      <c r="BL538" s="21">
        <f>SUM(H538:INDEX(H:H, MATCH(100000000000000,H:H)))/SUM((H$4:INDEX(H:H, MATCH(100000000000000,H:H))))</f>
        <v>0.95281822169992703</v>
      </c>
      <c r="BM538" s="21">
        <f>SUM(O538:INDEX(O:O, MATCH(100000000000000,O:O)))/SUM((O$4:INDEX(O:O, MATCH(1E+30,O:O))))</f>
        <v>0.93267966246610501</v>
      </c>
      <c r="BN538" s="132">
        <f>SUM(F538:INDEX(F:F, MATCH(100000000000000,F:F)))/SUM((F$4:INDEX(F:F, MATCH(1E+30,F:F))))</f>
        <v>0.91961074598176518</v>
      </c>
      <c r="BQ538" s="28"/>
    </row>
    <row r="539" spans="1:69" ht="15.75" customHeight="1">
      <c r="A539" s="89"/>
      <c r="B539" s="124" t="s">
        <v>138</v>
      </c>
      <c r="C539" s="74"/>
      <c r="D539" s="28"/>
      <c r="E539" s="45">
        <v>7830125.21</v>
      </c>
      <c r="F539" s="23">
        <v>927161</v>
      </c>
      <c r="G539" s="23">
        <v>7830125.21</v>
      </c>
      <c r="H539" s="23">
        <v>83866.59</v>
      </c>
      <c r="I539" s="43">
        <v>559110.6</v>
      </c>
      <c r="J539" s="23"/>
      <c r="K539" s="45"/>
      <c r="L539" s="23"/>
      <c r="M539" s="43"/>
      <c r="N539" s="23"/>
      <c r="O539" s="112">
        <f t="shared" si="160"/>
        <v>7830125.21</v>
      </c>
      <c r="P539" s="24">
        <f>_xlfn.RANK.EQ(O539, O$4:INDEX(O:O, MATCH(100000000000000,O:O)), 0) + COUNTIF(O$4:INDEX(O:O, ROW(O539)), O539)-1</f>
        <v>553</v>
      </c>
      <c r="Q539" s="25">
        <f>(_xlfn.RANK.EQ(P539, P$4:INDEX(P:P, MATCH(1000000000000,P:P)), 0) + COUNTIF(P$4:INDEX(P:P, ROW(P539)), P539)-1)/'Supporting Calculations'!$B$8</f>
        <v>0.49264705882352944</v>
      </c>
      <c r="R539" s="26">
        <f>'Segment RDF'!$F$33</f>
        <v>40</v>
      </c>
      <c r="S539" s="56">
        <f t="shared" si="161"/>
        <v>19.705882352941178</v>
      </c>
      <c r="T539" s="113">
        <f t="shared" si="162"/>
        <v>7830125.21</v>
      </c>
      <c r="U539" s="24">
        <f>_xlfn.RANK.EQ(T539, T$4:INDEX(T:T, MATCH(100000000000000,T:T)), 0) + COUNTIF(T$4:INDEX(T:T, ROW(T539)), T539)-1</f>
        <v>553</v>
      </c>
      <c r="V539" s="25">
        <f>(_xlfn.RANK.EQ(U539, U$4:INDEX(U:U, MATCH(1000000000000,U:U)), 0) + COUNTIF(U$4:INDEX(U:U, ROW(U539)), U539)-1)/'Supporting Calculations'!$B$8</f>
        <v>0.49264705882352944</v>
      </c>
      <c r="W539" s="26">
        <f>'Segment RDF'!$H$33</f>
        <v>40</v>
      </c>
      <c r="X539" s="56">
        <f t="shared" si="163"/>
        <v>19.705882352941178</v>
      </c>
      <c r="Y539" s="58">
        <f t="shared" si="164"/>
        <v>559110.6</v>
      </c>
      <c r="Z539" s="24">
        <f>_xlfn.RANK.EQ(Y539, Y$4:INDEX(Y:Y, MATCH(100000000000000,Y:Y)), 0) + COUNTIF(Y$4:INDEX(Y:Y, ROW(Y539)), Y539)-1</f>
        <v>475</v>
      </c>
      <c r="AA539" s="25">
        <f>(_xlfn.RANK.EQ(Z539, Z$4:INDEX(Z:Z, MATCH(1000000000000,Z:Z)), 0) + COUNTIF(Z$4:INDEX(Z:Z, ROW(Z539)), Z539)-1)/'Supporting Calculations'!$B$8</f>
        <v>0.56433823529411764</v>
      </c>
      <c r="AB539" s="26">
        <f>'Segment RDF'!$J$33</f>
        <v>20</v>
      </c>
      <c r="AC539" s="56">
        <f t="shared" si="165"/>
        <v>11.286764705882353</v>
      </c>
      <c r="AD539" s="26"/>
      <c r="AE539" s="66">
        <f t="shared" si="166"/>
        <v>0.11840947304596168</v>
      </c>
      <c r="AF539" s="24">
        <f>_xlfn.RANK.EQ(AE539, AE$4:INDEX(AE:AE, MATCH(1000000000000,AE:AE)), 0) + COUNTIF(AE$4:INDEX(AE:AE, ROW(AE539)), AE539)-1</f>
        <v>161</v>
      </c>
      <c r="AG539" s="25">
        <f>(_xlfn.RANK.EQ(AF539, AF$4:INDEX(AF:AF, MATCH(1000000000000,AF:AF)), 1) + COUNTIF(AF$4:INDEX(AF:AF, ROW(AF539)), AF539)-1)/'Supporting Calculations'!$B$8</f>
        <v>0.14797794117647059</v>
      </c>
      <c r="AH539" s="26">
        <f>'Segment RDF'!$F$33</f>
        <v>40</v>
      </c>
      <c r="AI539" s="67">
        <f t="shared" si="167"/>
        <v>5.9191176470588234</v>
      </c>
      <c r="AJ539" s="68">
        <f t="shared" si="168"/>
        <v>1.0710759758080548E-2</v>
      </c>
      <c r="AK539" s="24">
        <f>_xlfn.RANK.EQ(AJ539, AJ$4:INDEX(AJ:AJ, MATCH(1000000000000,AJ:AJ)), 0) + COUNTIF(AJ$4:INDEX(AJ:AJ, ROW(AJ539)), AJ539)-1</f>
        <v>371</v>
      </c>
      <c r="AL539" s="25">
        <f>(_xlfn.RANK.EQ(AK539, AK$4:INDEX(AK:AK, MATCH(1000000000000,AK:AK)), 1) + COUNTIF(AK$4:INDEX(AK:AK, ROW(AK539)), AK539)-1)/'Supporting Calculations'!$B$8</f>
        <v>0.34099264705882354</v>
      </c>
      <c r="AM539" s="26">
        <f>'Segment RDF'!$H$33</f>
        <v>40</v>
      </c>
      <c r="AN539" s="67">
        <f t="shared" si="169"/>
        <v>13.639705882352942</v>
      </c>
      <c r="AO539" s="69">
        <f t="shared" si="179"/>
        <v>7.1405065053870315E-2</v>
      </c>
      <c r="AP539" s="24">
        <f>_xlfn.RANK.EQ(AO539, AO$4:INDEX(AO:AO, MATCH(1000000000000,AO:AO)), 0) + COUNTIF(AO$4:INDEX(AO:AO, ROW(AO539)), AO539)-1</f>
        <v>457</v>
      </c>
      <c r="AQ539" s="25">
        <f>(_xlfn.RANK.EQ(AP539, AP$4:INDEX(AP:AP, MATCH(1000000000000,AP:AP)), 1) + COUNTIF(AP$4:INDEX(AP:AP, ROW(AP539)), AP539)-1)/'Supporting Calculations'!$B$8</f>
        <v>0.42003676470588236</v>
      </c>
      <c r="AR539" s="26">
        <f>'Segment RDF'!$J$33</f>
        <v>20</v>
      </c>
      <c r="AS539" s="67">
        <f t="shared" si="170"/>
        <v>8.4007352941176467</v>
      </c>
      <c r="AT539" s="69"/>
      <c r="AU539" s="119">
        <f t="shared" si="171"/>
        <v>50.69852941176471</v>
      </c>
      <c r="AV539" s="56">
        <f t="shared" si="172"/>
        <v>27.959558823529413</v>
      </c>
      <c r="AW539" s="24"/>
      <c r="AX539" s="119">
        <f>(_xlfn.RANK.EQ(AU539, AU$4:INDEX(AU:AU, MATCH(1000000000000,AU:AU)), 1) + COUNTIF(AU$4:INDEX(AU:AU, ROW(AU539)), AU539)-1)/'Supporting Calculations'!$B$8*100</f>
        <v>51.470588235294116</v>
      </c>
      <c r="AY539" s="58">
        <f>(_xlfn.RANK.EQ(AV539, AV$4:INDEX(AV:AV, MATCH(10000000000,AV:AV)), 1) + COUNTIF(AV$4:INDEX(AV:AV, ROW(AV539)), AV539)-1)/'Supporting Calculations'!$B$8*100</f>
        <v>19.393382352941178</v>
      </c>
      <c r="AZ539" s="70">
        <f t="shared" si="173"/>
        <v>70.86397058823529</v>
      </c>
      <c r="BA539" s="24"/>
      <c r="BB539" s="14">
        <f>IF(AND(AX539&gt;='Supporting Calculations'!$B$4,AY539&gt;='Supporting Calculations'!$C$4) = TRUE,1,IF(AND(AX539&gt;'Supporting Calculations'!$B$4,AY539&lt;'Supporting Calculations'!$C$4) = TRUE, 2,IF(AND(AX539&lt;'Supporting Calculations'!$B$4,AY539&gt;'Supporting Calculations'!$C$4) = TRUE,3,IF(AND(AX539&lt;='Supporting Calculations'!$B$4,AY539&lt;='Supporting Calculations'!$C$4) = TRUE, 4,0))))</f>
        <v>4</v>
      </c>
      <c r="BC539" s="44" t="str">
        <f t="shared" si="174"/>
        <v>Low</v>
      </c>
      <c r="BE539" s="84">
        <f t="shared" si="175"/>
        <v>19.393382352941178</v>
      </c>
      <c r="BF539" s="86" t="e">
        <f t="shared" si="176"/>
        <v>#N/A</v>
      </c>
      <c r="BG539" s="88" t="e">
        <f t="shared" si="177"/>
        <v>#N/A</v>
      </c>
      <c r="BI539" s="14">
        <f t="shared" si="178"/>
        <v>553</v>
      </c>
      <c r="BJ539" s="121">
        <f>BI539/'Supporting Calculations'!$B$8</f>
        <v>0.50827205882352944</v>
      </c>
      <c r="BK539" s="21">
        <f>SUM(T539:INDEX(T:T, MATCH(100000000000000,T:T)))/SUM((T$4:INDEX(T:T, MATCH(1E+30,T:T))))</f>
        <v>0.93244549856536008</v>
      </c>
      <c r="BL539" s="21">
        <f>SUM(H539:INDEX(H:H, MATCH(100000000000000,H:H)))/SUM((H$4:INDEX(H:H, MATCH(100000000000000,H:H))))</f>
        <v>0.95264624576864509</v>
      </c>
      <c r="BM539" s="21">
        <f>SUM(O539:INDEX(O:O, MATCH(100000000000000,O:O)))/SUM((O$4:INDEX(O:O, MATCH(1E+30,O:O))))</f>
        <v>0.93244549856536008</v>
      </c>
      <c r="BN539" s="132">
        <f>SUM(F539:INDEX(F:F, MATCH(100000000000000,F:F)))/SUM((F$4:INDEX(F:F, MATCH(1E+30,F:F))))</f>
        <v>0.91951092296491577</v>
      </c>
      <c r="BQ539" s="28"/>
    </row>
    <row r="540" spans="1:69" ht="15.75" customHeight="1">
      <c r="A540" s="89"/>
      <c r="B540" s="124" t="s">
        <v>133</v>
      </c>
      <c r="C540" s="74"/>
      <c r="D540" s="28"/>
      <c r="E540" s="45">
        <v>7869447.3399999999</v>
      </c>
      <c r="F540" s="23">
        <v>359968</v>
      </c>
      <c r="G540" s="23">
        <v>7869447.3399999999</v>
      </c>
      <c r="H540" s="23">
        <v>178648.28</v>
      </c>
      <c r="I540" s="43">
        <v>1190988.52</v>
      </c>
      <c r="J540" s="23"/>
      <c r="K540" s="45"/>
      <c r="L540" s="23"/>
      <c r="M540" s="43"/>
      <c r="N540" s="23"/>
      <c r="O540" s="112">
        <f t="shared" si="160"/>
        <v>7869447.3399999999</v>
      </c>
      <c r="P540" s="24">
        <f>_xlfn.RANK.EQ(O540, O$4:INDEX(O:O, MATCH(100000000000000,O:O)), 0) + COUNTIF(O$4:INDEX(O:O, ROW(O540)), O540)-1</f>
        <v>552</v>
      </c>
      <c r="Q540" s="25">
        <f>(_xlfn.RANK.EQ(P540, P$4:INDEX(P:P, MATCH(1000000000000,P:P)), 0) + COUNTIF(P$4:INDEX(P:P, ROW(P540)), P540)-1)/'Supporting Calculations'!$B$8</f>
        <v>0.49356617647058826</v>
      </c>
      <c r="R540" s="26">
        <f>'Segment RDF'!$F$33</f>
        <v>40</v>
      </c>
      <c r="S540" s="56">
        <f t="shared" si="161"/>
        <v>19.742647058823529</v>
      </c>
      <c r="T540" s="113">
        <f t="shared" si="162"/>
        <v>7869447.3399999999</v>
      </c>
      <c r="U540" s="24">
        <f>_xlfn.RANK.EQ(T540, T$4:INDEX(T:T, MATCH(100000000000000,T:T)), 0) + COUNTIF(T$4:INDEX(T:T, ROW(T540)), T540)-1</f>
        <v>552</v>
      </c>
      <c r="V540" s="25">
        <f>(_xlfn.RANK.EQ(U540, U$4:INDEX(U:U, MATCH(1000000000000,U:U)), 0) + COUNTIF(U$4:INDEX(U:U, ROW(U540)), U540)-1)/'Supporting Calculations'!$B$8</f>
        <v>0.49356617647058826</v>
      </c>
      <c r="W540" s="26">
        <f>'Segment RDF'!$H$33</f>
        <v>40</v>
      </c>
      <c r="X540" s="56">
        <f t="shared" si="163"/>
        <v>19.742647058823529</v>
      </c>
      <c r="Y540" s="58">
        <f t="shared" si="164"/>
        <v>1190988.52</v>
      </c>
      <c r="Z540" s="24">
        <f>_xlfn.RANK.EQ(Y540, Y$4:INDEX(Y:Y, MATCH(100000000000000,Y:Y)), 0) + COUNTIF(Y$4:INDEX(Y:Y, ROW(Y540)), Y540)-1</f>
        <v>329</v>
      </c>
      <c r="AA540" s="25">
        <f>(_xlfn.RANK.EQ(Z540, Z$4:INDEX(Z:Z, MATCH(1000000000000,Z:Z)), 0) + COUNTIF(Z$4:INDEX(Z:Z, ROW(Z540)), Z540)-1)/'Supporting Calculations'!$B$8</f>
        <v>0.69852941176470584</v>
      </c>
      <c r="AB540" s="26">
        <f>'Segment RDF'!$J$33</f>
        <v>20</v>
      </c>
      <c r="AC540" s="56">
        <f t="shared" si="165"/>
        <v>13.970588235294116</v>
      </c>
      <c r="AD540" s="26"/>
      <c r="AE540" s="66">
        <f t="shared" si="166"/>
        <v>4.5742475226983347E-2</v>
      </c>
      <c r="AF540" s="24">
        <f>_xlfn.RANK.EQ(AE540, AE$4:INDEX(AE:AE, MATCH(1000000000000,AE:AE)), 0) + COUNTIF(AE$4:INDEX(AE:AE, ROW(AE540)), AE540)-1</f>
        <v>518</v>
      </c>
      <c r="AG540" s="25">
        <f>(_xlfn.RANK.EQ(AF540, AF$4:INDEX(AF:AF, MATCH(1000000000000,AF:AF)), 1) + COUNTIF(AF$4:INDEX(AF:AF, ROW(AF540)), AF540)-1)/'Supporting Calculations'!$B$8</f>
        <v>0.47610294117647056</v>
      </c>
      <c r="AH540" s="26">
        <f>'Segment RDF'!$F$33</f>
        <v>40</v>
      </c>
      <c r="AI540" s="67">
        <f t="shared" si="167"/>
        <v>19.044117647058822</v>
      </c>
      <c r="AJ540" s="68">
        <f t="shared" si="168"/>
        <v>2.2701502695359546E-2</v>
      </c>
      <c r="AK540" s="24">
        <f>_xlfn.RANK.EQ(AJ540, AJ$4:INDEX(AJ:AJ, MATCH(1000000000000,AJ:AJ)), 0) + COUNTIF(AJ$4:INDEX(AJ:AJ, ROW(AJ540)), AJ540)-1</f>
        <v>187</v>
      </c>
      <c r="AL540" s="25">
        <f>(_xlfn.RANK.EQ(AK540, AK$4:INDEX(AK:AK, MATCH(1000000000000,AK:AK)), 1) + COUNTIF(AK$4:INDEX(AK:AK, ROW(AK540)), AK540)-1)/'Supporting Calculations'!$B$8</f>
        <v>0.171875</v>
      </c>
      <c r="AM540" s="26">
        <f>'Segment RDF'!$H$33</f>
        <v>40</v>
      </c>
      <c r="AN540" s="67">
        <f t="shared" si="169"/>
        <v>6.875</v>
      </c>
      <c r="AO540" s="69">
        <f t="shared" si="179"/>
        <v>0.1513433496080806</v>
      </c>
      <c r="AP540" s="24">
        <f>_xlfn.RANK.EQ(AO540, AO$4:INDEX(AO:AO, MATCH(1000000000000,AO:AO)), 0) + COUNTIF(AO$4:INDEX(AO:AO, ROW(AO540)), AO540)-1</f>
        <v>234</v>
      </c>
      <c r="AQ540" s="25">
        <f>(_xlfn.RANK.EQ(AP540, AP$4:INDEX(AP:AP, MATCH(1000000000000,AP:AP)), 1) + COUNTIF(AP$4:INDEX(AP:AP, ROW(AP540)), AP540)-1)/'Supporting Calculations'!$B$8</f>
        <v>0.21507352941176472</v>
      </c>
      <c r="AR540" s="26">
        <f>'Segment RDF'!$J$33</f>
        <v>20</v>
      </c>
      <c r="AS540" s="67">
        <f t="shared" si="170"/>
        <v>4.3014705882352944</v>
      </c>
      <c r="AT540" s="69"/>
      <c r="AU540" s="119">
        <f t="shared" si="171"/>
        <v>53.455882352941174</v>
      </c>
      <c r="AV540" s="56">
        <f t="shared" si="172"/>
        <v>30.220588235294116</v>
      </c>
      <c r="AW540" s="24"/>
      <c r="AX540" s="119">
        <f>(_xlfn.RANK.EQ(AU540, AU$4:INDEX(AU:AU, MATCH(1000000000000,AU:AU)), 1) + COUNTIF(AU$4:INDEX(AU:AU, ROW(AU540)), AU540)-1)/'Supporting Calculations'!$B$8*100</f>
        <v>54.503676470588239</v>
      </c>
      <c r="AY540" s="58">
        <f>(_xlfn.RANK.EQ(AV540, AV$4:INDEX(AV:AV, MATCH(10000000000,AV:AV)), 1) + COUNTIF(AV$4:INDEX(AV:AV, ROW(AV540)), AV540)-1)/'Supporting Calculations'!$B$8*100</f>
        <v>20.955882352941178</v>
      </c>
      <c r="AZ540" s="70">
        <f t="shared" si="173"/>
        <v>75.45955882352942</v>
      </c>
      <c r="BA540" s="24"/>
      <c r="BB540" s="14">
        <f>IF(AND(AX540&gt;='Supporting Calculations'!$B$4,AY540&gt;='Supporting Calculations'!$C$4) = TRUE,1,IF(AND(AX540&gt;'Supporting Calculations'!$B$4,AY540&lt;'Supporting Calculations'!$C$4) = TRUE, 2,IF(AND(AX540&lt;'Supporting Calculations'!$B$4,AY540&gt;'Supporting Calculations'!$C$4) = TRUE,3,IF(AND(AX540&lt;='Supporting Calculations'!$B$4,AY540&lt;='Supporting Calculations'!$C$4) = TRUE, 4,0))))</f>
        <v>4</v>
      </c>
      <c r="BC540" s="44" t="str">
        <f t="shared" si="174"/>
        <v>Low</v>
      </c>
      <c r="BE540" s="84" t="e">
        <f t="shared" si="175"/>
        <v>#N/A</v>
      </c>
      <c r="BF540" s="86" t="e">
        <f t="shared" si="176"/>
        <v>#N/A</v>
      </c>
      <c r="BG540" s="88">
        <f t="shared" si="177"/>
        <v>20.955882352941178</v>
      </c>
      <c r="BI540" s="14">
        <f t="shared" si="178"/>
        <v>552</v>
      </c>
      <c r="BJ540" s="121">
        <f>BI540/'Supporting Calculations'!$B$8</f>
        <v>0.50735294117647056</v>
      </c>
      <c r="BK540" s="21">
        <f>SUM(T540:INDEX(T:T, MATCH(100000000000000,T:T)))/SUM((T$4:INDEX(T:T, MATCH(1E+30,T:T))))</f>
        <v>0.93221062513893804</v>
      </c>
      <c r="BL540" s="21">
        <f>SUM(H540:INDEX(H:H, MATCH(100000000000000,H:H)))/SUM((H$4:INDEX(H:H, MATCH(100000000000000,H:H))))</f>
        <v>0.95248336102827935</v>
      </c>
      <c r="BM540" s="21">
        <f>SUM(O540:INDEX(O:O, MATCH(100000000000000,O:O)))/SUM((O$4:INDEX(O:O, MATCH(1E+30,O:O))))</f>
        <v>0.93221062513893804</v>
      </c>
      <c r="BN540" s="132">
        <f>SUM(F540:INDEX(F:F, MATCH(100000000000000,F:F)))/SUM((F$4:INDEX(F:F, MATCH(1E+30,F:F))))</f>
        <v>0.9189489868128039</v>
      </c>
      <c r="BQ540" s="28"/>
    </row>
    <row r="541" spans="1:69" ht="15.75" customHeight="1">
      <c r="A541" s="89"/>
      <c r="B541" s="124" t="s">
        <v>138</v>
      </c>
      <c r="C541" s="74"/>
      <c r="D541" s="28"/>
      <c r="E541" s="45">
        <v>7874177.4500000002</v>
      </c>
      <c r="F541" s="23">
        <v>847554</v>
      </c>
      <c r="G541" s="23">
        <v>7874177.4500000002</v>
      </c>
      <c r="H541" s="23">
        <v>71020.77</v>
      </c>
      <c r="I541" s="43">
        <v>522996.76</v>
      </c>
      <c r="J541" s="23"/>
      <c r="K541" s="45"/>
      <c r="L541" s="23"/>
      <c r="M541" s="43"/>
      <c r="N541" s="23"/>
      <c r="O541" s="112">
        <f t="shared" si="160"/>
        <v>7874177.4500000002</v>
      </c>
      <c r="P541" s="24">
        <f>_xlfn.RANK.EQ(O541, O$4:INDEX(O:O, MATCH(100000000000000,O:O)), 0) + COUNTIF(O$4:INDEX(O:O, ROW(O541)), O541)-1</f>
        <v>551</v>
      </c>
      <c r="Q541" s="25">
        <f>(_xlfn.RANK.EQ(P541, P$4:INDEX(P:P, MATCH(1000000000000,P:P)), 0) + COUNTIF(P$4:INDEX(P:P, ROW(P541)), P541)-1)/'Supporting Calculations'!$B$8</f>
        <v>0.49448529411764708</v>
      </c>
      <c r="R541" s="26">
        <f>'Segment RDF'!$F$33</f>
        <v>40</v>
      </c>
      <c r="S541" s="56">
        <f t="shared" si="161"/>
        <v>19.779411764705884</v>
      </c>
      <c r="T541" s="113">
        <f t="shared" si="162"/>
        <v>7874177.4500000002</v>
      </c>
      <c r="U541" s="24">
        <f>_xlfn.RANK.EQ(T541, T$4:INDEX(T:T, MATCH(100000000000000,T:T)), 0) + COUNTIF(T$4:INDEX(T:T, ROW(T541)), T541)-1</f>
        <v>551</v>
      </c>
      <c r="V541" s="25">
        <f>(_xlfn.RANK.EQ(U541, U$4:INDEX(U:U, MATCH(1000000000000,U:U)), 0) + COUNTIF(U$4:INDEX(U:U, ROW(U541)), U541)-1)/'Supporting Calculations'!$B$8</f>
        <v>0.49448529411764708</v>
      </c>
      <c r="W541" s="26">
        <f>'Segment RDF'!$H$33</f>
        <v>40</v>
      </c>
      <c r="X541" s="56">
        <f t="shared" si="163"/>
        <v>19.779411764705884</v>
      </c>
      <c r="Y541" s="58">
        <f t="shared" si="164"/>
        <v>522996.76</v>
      </c>
      <c r="Z541" s="24">
        <f>_xlfn.RANK.EQ(Y541, Y$4:INDEX(Y:Y, MATCH(100000000000000,Y:Y)), 0) + COUNTIF(Y$4:INDEX(Y:Y, ROW(Y541)), Y541)-1</f>
        <v>490</v>
      </c>
      <c r="AA541" s="25">
        <f>(_xlfn.RANK.EQ(Z541, Z$4:INDEX(Z:Z, MATCH(1000000000000,Z:Z)), 0) + COUNTIF(Z$4:INDEX(Z:Z, ROW(Z541)), Z541)-1)/'Supporting Calculations'!$B$8</f>
        <v>0.55055147058823528</v>
      </c>
      <c r="AB541" s="26">
        <f>'Segment RDF'!$J$33</f>
        <v>20</v>
      </c>
      <c r="AC541" s="56">
        <f t="shared" si="165"/>
        <v>11.011029411764707</v>
      </c>
      <c r="AD541" s="26"/>
      <c r="AE541" s="66">
        <f t="shared" si="166"/>
        <v>0.1076371475473924</v>
      </c>
      <c r="AF541" s="24">
        <f>_xlfn.RANK.EQ(AE541, AE$4:INDEX(AE:AE, MATCH(1000000000000,AE:AE)), 0) + COUNTIF(AE$4:INDEX(AE:AE, ROW(AE541)), AE541)-1</f>
        <v>202</v>
      </c>
      <c r="AG541" s="25">
        <f>(_xlfn.RANK.EQ(AF541, AF$4:INDEX(AF:AF, MATCH(1000000000000,AF:AF)), 1) + COUNTIF(AF$4:INDEX(AF:AF, ROW(AF541)), AF541)-1)/'Supporting Calculations'!$B$8</f>
        <v>0.18566176470588236</v>
      </c>
      <c r="AH541" s="26">
        <f>'Segment RDF'!$F$33</f>
        <v>40</v>
      </c>
      <c r="AI541" s="67">
        <f t="shared" si="167"/>
        <v>7.4264705882352944</v>
      </c>
      <c r="AJ541" s="68">
        <f t="shared" si="168"/>
        <v>9.0194525651692038E-3</v>
      </c>
      <c r="AK541" s="24">
        <f>_xlfn.RANK.EQ(AJ541, AJ$4:INDEX(AJ:AJ, MATCH(1000000000000,AJ:AJ)), 0) + COUNTIF(AJ$4:INDEX(AJ:AJ, ROW(AJ541)), AJ541)-1</f>
        <v>428</v>
      </c>
      <c r="AL541" s="25">
        <f>(_xlfn.RANK.EQ(AK541, AK$4:INDEX(AK:AK, MATCH(1000000000000,AK:AK)), 1) + COUNTIF(AK$4:INDEX(AK:AK, ROW(AK541)), AK541)-1)/'Supporting Calculations'!$B$8</f>
        <v>0.39338235294117646</v>
      </c>
      <c r="AM541" s="26">
        <f>'Segment RDF'!$H$33</f>
        <v>40</v>
      </c>
      <c r="AN541" s="67">
        <f t="shared" si="169"/>
        <v>15.735294117647058</v>
      </c>
      <c r="AO541" s="69">
        <f t="shared" si="179"/>
        <v>6.641922452484228E-2</v>
      </c>
      <c r="AP541" s="24">
        <f>_xlfn.RANK.EQ(AO541, AO$4:INDEX(AO:AO, MATCH(1000000000000,AO:AO)), 0) + COUNTIF(AO$4:INDEX(AO:AO, ROW(AO541)), AO541)-1</f>
        <v>486</v>
      </c>
      <c r="AQ541" s="25">
        <f>(_xlfn.RANK.EQ(AP541, AP$4:INDEX(AP:AP, MATCH(1000000000000,AP:AP)), 1) + COUNTIF(AP$4:INDEX(AP:AP, ROW(AP541)), AP541)-1)/'Supporting Calculations'!$B$8</f>
        <v>0.44669117647058826</v>
      </c>
      <c r="AR541" s="26">
        <f>'Segment RDF'!$J$33</f>
        <v>20</v>
      </c>
      <c r="AS541" s="67">
        <f t="shared" si="170"/>
        <v>8.9338235294117645</v>
      </c>
      <c r="AT541" s="69"/>
      <c r="AU541" s="119">
        <f t="shared" si="171"/>
        <v>50.569852941176478</v>
      </c>
      <c r="AV541" s="56">
        <f t="shared" si="172"/>
        <v>32.095588235294116</v>
      </c>
      <c r="AW541" s="24"/>
      <c r="AX541" s="119">
        <f>(_xlfn.RANK.EQ(AU541, AU$4:INDEX(AU:AU, MATCH(1000000000000,AU:AU)), 1) + COUNTIF(AU$4:INDEX(AU:AU, ROW(AU541)), AU541)-1)/'Supporting Calculations'!$B$8*100</f>
        <v>51.286764705882348</v>
      </c>
      <c r="AY541" s="58">
        <f>(_xlfn.RANK.EQ(AV541, AV$4:INDEX(AV:AV, MATCH(10000000000,AV:AV)), 1) + COUNTIF(AV$4:INDEX(AV:AV, ROW(AV541)), AV541)-1)/'Supporting Calculations'!$B$8*100</f>
        <v>22.610294117647058</v>
      </c>
      <c r="AZ541" s="70">
        <f t="shared" si="173"/>
        <v>73.897058823529406</v>
      </c>
      <c r="BA541" s="24"/>
      <c r="BB541" s="14">
        <f>IF(AND(AX541&gt;='Supporting Calculations'!$B$4,AY541&gt;='Supporting Calculations'!$C$4) = TRUE,1,IF(AND(AX541&gt;'Supporting Calculations'!$B$4,AY541&lt;'Supporting Calculations'!$C$4) = TRUE, 2,IF(AND(AX541&lt;'Supporting Calculations'!$B$4,AY541&gt;'Supporting Calculations'!$C$4) = TRUE,3,IF(AND(AX541&lt;='Supporting Calculations'!$B$4,AY541&lt;='Supporting Calculations'!$C$4) = TRUE, 4,0))))</f>
        <v>4</v>
      </c>
      <c r="BC541" s="44" t="str">
        <f t="shared" si="174"/>
        <v>Low</v>
      </c>
      <c r="BE541" s="84">
        <f t="shared" si="175"/>
        <v>22.610294117647058</v>
      </c>
      <c r="BF541" s="86" t="e">
        <f t="shared" si="176"/>
        <v>#N/A</v>
      </c>
      <c r="BG541" s="88" t="e">
        <f t="shared" si="177"/>
        <v>#N/A</v>
      </c>
      <c r="BI541" s="14">
        <f t="shared" si="178"/>
        <v>551</v>
      </c>
      <c r="BJ541" s="121">
        <f>BI541/'Supporting Calculations'!$B$8</f>
        <v>0.5064338235294118</v>
      </c>
      <c r="BK541" s="21">
        <f>SUM(T541:INDEX(T:T, MATCH(100000000000000,T:T)))/SUM((T$4:INDEX(T:T, MATCH(1E+30,T:T))))</f>
        <v>0.93197457220092961</v>
      </c>
      <c r="BL541" s="21">
        <f>SUM(H541:INDEX(H:H, MATCH(100000000000000,H:H)))/SUM((H$4:INDEX(H:H, MATCH(100000000000000,H:H))))</f>
        <v>0.95213639236406411</v>
      </c>
      <c r="BM541" s="21">
        <f>SUM(O541:INDEX(O:O, MATCH(100000000000000,O:O)))/SUM((O$4:INDEX(O:O, MATCH(1E+30,O:O))))</f>
        <v>0.93197457220092961</v>
      </c>
      <c r="BN541" s="132">
        <f>SUM(F541:INDEX(F:F, MATCH(100000000000000,F:F)))/SUM((F$4:INDEX(F:F, MATCH(1E+30,F:F))))</f>
        <v>0.91873081647043253</v>
      </c>
      <c r="BQ541" s="28"/>
    </row>
    <row r="542" spans="1:69" ht="15.75" customHeight="1">
      <c r="A542" s="89"/>
      <c r="B542" s="124" t="s">
        <v>77</v>
      </c>
      <c r="C542" s="74"/>
      <c r="D542" s="28"/>
      <c r="E542" s="45">
        <v>7881907.0499999998</v>
      </c>
      <c r="F542" s="23">
        <v>228725</v>
      </c>
      <c r="G542" s="23">
        <v>7881907.0499999998</v>
      </c>
      <c r="H542" s="23">
        <v>25367.7</v>
      </c>
      <c r="I542" s="43">
        <v>239115.62</v>
      </c>
      <c r="J542" s="23"/>
      <c r="K542" s="45"/>
      <c r="L542" s="23"/>
      <c r="M542" s="43"/>
      <c r="N542" s="23"/>
      <c r="O542" s="112">
        <f t="shared" si="160"/>
        <v>7881907.0499999998</v>
      </c>
      <c r="P542" s="24">
        <f>_xlfn.RANK.EQ(O542, O$4:INDEX(O:O, MATCH(100000000000000,O:O)), 0) + COUNTIF(O$4:INDEX(O:O, ROW(O542)), O542)-1</f>
        <v>550</v>
      </c>
      <c r="Q542" s="25">
        <f>(_xlfn.RANK.EQ(P542, P$4:INDEX(P:P, MATCH(1000000000000,P:P)), 0) + COUNTIF(P$4:INDEX(P:P, ROW(P542)), P542)-1)/'Supporting Calculations'!$B$8</f>
        <v>0.4954044117647059</v>
      </c>
      <c r="R542" s="26">
        <f>'Segment RDF'!$F$33</f>
        <v>40</v>
      </c>
      <c r="S542" s="56">
        <f t="shared" si="161"/>
        <v>19.816176470588236</v>
      </c>
      <c r="T542" s="113">
        <f t="shared" si="162"/>
        <v>7881907.0499999998</v>
      </c>
      <c r="U542" s="24">
        <f>_xlfn.RANK.EQ(T542, T$4:INDEX(T:T, MATCH(100000000000000,T:T)), 0) + COUNTIF(T$4:INDEX(T:T, ROW(T542)), T542)-1</f>
        <v>550</v>
      </c>
      <c r="V542" s="25">
        <f>(_xlfn.RANK.EQ(U542, U$4:INDEX(U:U, MATCH(1000000000000,U:U)), 0) + COUNTIF(U$4:INDEX(U:U, ROW(U542)), U542)-1)/'Supporting Calculations'!$B$8</f>
        <v>0.4954044117647059</v>
      </c>
      <c r="W542" s="26">
        <f>'Segment RDF'!$H$33</f>
        <v>40</v>
      </c>
      <c r="X542" s="56">
        <f t="shared" si="163"/>
        <v>19.816176470588236</v>
      </c>
      <c r="Y542" s="58">
        <f t="shared" si="164"/>
        <v>239115.62</v>
      </c>
      <c r="Z542" s="24">
        <f>_xlfn.RANK.EQ(Y542, Y$4:INDEX(Y:Y, MATCH(100000000000000,Y:Y)), 0) + COUNTIF(Y$4:INDEX(Y:Y, ROW(Y542)), Y542)-1</f>
        <v>663</v>
      </c>
      <c r="AA542" s="25">
        <f>(_xlfn.RANK.EQ(Z542, Z$4:INDEX(Z:Z, MATCH(1000000000000,Z:Z)), 0) + COUNTIF(Z$4:INDEX(Z:Z, ROW(Z542)), Z542)-1)/'Supporting Calculations'!$B$8</f>
        <v>0.39154411764705882</v>
      </c>
      <c r="AB542" s="26">
        <f>'Segment RDF'!$J$33</f>
        <v>20</v>
      </c>
      <c r="AC542" s="56">
        <f t="shared" si="165"/>
        <v>7.8308823529411766</v>
      </c>
      <c r="AD542" s="26"/>
      <c r="AE542" s="66">
        <f t="shared" si="166"/>
        <v>2.9018992300854397E-2</v>
      </c>
      <c r="AF542" s="24">
        <f>_xlfn.RANK.EQ(AE542, AE$4:INDEX(AE:AE, MATCH(1000000000000,AE:AE)), 0) + COUNTIF(AE$4:INDEX(AE:AE, ROW(AE542)), AE542)-1</f>
        <v>665</v>
      </c>
      <c r="AG542" s="25">
        <f>(_xlfn.RANK.EQ(AF542, AF$4:INDEX(AF:AF, MATCH(1000000000000,AF:AF)), 1) + COUNTIF(AF$4:INDEX(AF:AF, ROW(AF542)), AF542)-1)/'Supporting Calculations'!$B$8</f>
        <v>0.61121323529411764</v>
      </c>
      <c r="AH542" s="26">
        <f>'Segment RDF'!$F$33</f>
        <v>40</v>
      </c>
      <c r="AI542" s="67">
        <f t="shared" si="167"/>
        <v>24.448529411764707</v>
      </c>
      <c r="AJ542" s="68">
        <f t="shared" si="168"/>
        <v>3.2184723619647355E-3</v>
      </c>
      <c r="AK542" s="24">
        <f>_xlfn.RANK.EQ(AJ542, AJ$4:INDEX(AJ:AJ, MATCH(1000000000000,AJ:AJ)), 0) + COUNTIF(AJ$4:INDEX(AJ:AJ, ROW(AJ542)), AJ542)-1</f>
        <v>665</v>
      </c>
      <c r="AL542" s="25">
        <f>(_xlfn.RANK.EQ(AK542, AK$4:INDEX(AK:AK, MATCH(1000000000000,AK:AK)), 1) + COUNTIF(AK$4:INDEX(AK:AK, ROW(AK542)), AK542)-1)/'Supporting Calculations'!$B$8</f>
        <v>0.61121323529411764</v>
      </c>
      <c r="AM542" s="26">
        <f>'Segment RDF'!$H$33</f>
        <v>40</v>
      </c>
      <c r="AN542" s="67">
        <f t="shared" si="169"/>
        <v>24.448529411764707</v>
      </c>
      <c r="AO542" s="69">
        <f t="shared" si="179"/>
        <v>3.0337279859193468E-2</v>
      </c>
      <c r="AP542" s="24">
        <f>_xlfn.RANK.EQ(AO542, AO$4:INDEX(AO:AO, MATCH(1000000000000,AO:AO)), 0) + COUNTIF(AO$4:INDEX(AO:AO, ROW(AO542)), AO542)-1</f>
        <v>700</v>
      </c>
      <c r="AQ542" s="25">
        <f>(_xlfn.RANK.EQ(AP542, AP$4:INDEX(AP:AP, MATCH(1000000000000,AP:AP)), 1) + COUNTIF(AP$4:INDEX(AP:AP, ROW(AP542)), AP542)-1)/'Supporting Calculations'!$B$8</f>
        <v>0.64338235294117652</v>
      </c>
      <c r="AR542" s="26">
        <f>'Segment RDF'!$J$33</f>
        <v>20</v>
      </c>
      <c r="AS542" s="67">
        <f t="shared" si="170"/>
        <v>12.867647058823531</v>
      </c>
      <c r="AT542" s="69"/>
      <c r="AU542" s="119">
        <f t="shared" si="171"/>
        <v>47.463235294117645</v>
      </c>
      <c r="AV542" s="56">
        <f t="shared" si="172"/>
        <v>61.764705882352942</v>
      </c>
      <c r="AW542" s="24"/>
      <c r="AX542" s="119">
        <f>(_xlfn.RANK.EQ(AU542, AU$4:INDEX(AU:AU, MATCH(1000000000000,AU:AU)), 1) + COUNTIF(AU$4:INDEX(AU:AU, ROW(AU542)), AU542)-1)/'Supporting Calculations'!$B$8*100</f>
        <v>47.977941176470587</v>
      </c>
      <c r="AY542" s="58">
        <f>(_xlfn.RANK.EQ(AV542, AV$4:INDEX(AV:AV, MATCH(10000000000,AV:AV)), 1) + COUNTIF(AV$4:INDEX(AV:AV, ROW(AV542)), AV542)-1)/'Supporting Calculations'!$B$8*100</f>
        <v>65.716911764705884</v>
      </c>
      <c r="AZ542" s="70">
        <f t="shared" si="173"/>
        <v>113.69485294117646</v>
      </c>
      <c r="BA542" s="24"/>
      <c r="BB542" s="14">
        <f>IF(AND(AX542&gt;='Supporting Calculations'!$B$4,AY542&gt;='Supporting Calculations'!$C$4) = TRUE,1,IF(AND(AX542&gt;'Supporting Calculations'!$B$4,AY542&lt;'Supporting Calculations'!$C$4) = TRUE, 2,IF(AND(AX542&lt;'Supporting Calculations'!$B$4,AY542&gt;'Supporting Calculations'!$C$4) = TRUE,3,IF(AND(AX542&lt;='Supporting Calculations'!$B$4,AY542&lt;='Supporting Calculations'!$C$4) = TRUE, 4,0))))</f>
        <v>4</v>
      </c>
      <c r="BC542" s="44" t="str">
        <f t="shared" si="174"/>
        <v>Low</v>
      </c>
      <c r="BE542" s="84">
        <f t="shared" si="175"/>
        <v>65.716911764705884</v>
      </c>
      <c r="BF542" s="86" t="e">
        <f t="shared" si="176"/>
        <v>#N/A</v>
      </c>
      <c r="BG542" s="88">
        <f t="shared" si="177"/>
        <v>65.716911764705884</v>
      </c>
      <c r="BI542" s="14">
        <f t="shared" si="178"/>
        <v>550</v>
      </c>
      <c r="BJ542" s="121">
        <f>BI542/'Supporting Calculations'!$B$8</f>
        <v>0.50551470588235292</v>
      </c>
      <c r="BK542" s="21">
        <f>SUM(T542:INDEX(T:T, MATCH(100000000000000,T:T)))/SUM((T$4:INDEX(T:T, MATCH(1E+30,T:T))))</f>
        <v>0.93173837737794341</v>
      </c>
      <c r="BL542" s="21">
        <f>SUM(H542:INDEX(H:H, MATCH(100000000000000,H:H)))/SUM((H$4:INDEX(H:H, MATCH(100000000000000,H:H))))</f>
        <v>0.95199845662967908</v>
      </c>
      <c r="BM542" s="21">
        <f>SUM(O542:INDEX(O:O, MATCH(100000000000000,O:O)))/SUM((O$4:INDEX(O:O, MATCH(1E+30,O:O))))</f>
        <v>0.93173837737794341</v>
      </c>
      <c r="BN542" s="132">
        <f>SUM(F542:INDEX(F:F, MATCH(100000000000000,F:F)))/SUM((F$4:INDEX(F:F, MATCH(1E+30,F:F))))</f>
        <v>0.91821712873608319</v>
      </c>
      <c r="BQ542" s="27"/>
    </row>
    <row r="543" spans="1:69" ht="15.75" customHeight="1">
      <c r="A543" s="89"/>
      <c r="B543" s="124" t="s">
        <v>139</v>
      </c>
      <c r="C543" s="74"/>
      <c r="D543" s="28"/>
      <c r="E543" s="45">
        <v>7895221.7800000003</v>
      </c>
      <c r="F543" s="23">
        <v>182268</v>
      </c>
      <c r="G543" s="23">
        <v>7895221.7800000003</v>
      </c>
      <c r="H543" s="23">
        <v>59821.98</v>
      </c>
      <c r="I543" s="43">
        <v>398813.26</v>
      </c>
      <c r="J543" s="23"/>
      <c r="K543" s="45"/>
      <c r="L543" s="23"/>
      <c r="M543" s="43"/>
      <c r="N543" s="23"/>
      <c r="O543" s="112">
        <f t="shared" si="160"/>
        <v>7895221.7800000003</v>
      </c>
      <c r="P543" s="24">
        <f>_xlfn.RANK.EQ(O543, O$4:INDEX(O:O, MATCH(100000000000000,O:O)), 0) + COUNTIF(O$4:INDEX(O:O, ROW(O543)), O543)-1</f>
        <v>549</v>
      </c>
      <c r="Q543" s="25">
        <f>(_xlfn.RANK.EQ(P543, P$4:INDEX(P:P, MATCH(1000000000000,P:P)), 0) + COUNTIF(P$4:INDEX(P:P, ROW(P543)), P543)-1)/'Supporting Calculations'!$B$8</f>
        <v>0.49632352941176472</v>
      </c>
      <c r="R543" s="26">
        <f>'Segment RDF'!$F$33</f>
        <v>40</v>
      </c>
      <c r="S543" s="56">
        <f t="shared" si="161"/>
        <v>19.852941176470587</v>
      </c>
      <c r="T543" s="113">
        <f t="shared" si="162"/>
        <v>7895221.7800000003</v>
      </c>
      <c r="U543" s="24">
        <f>_xlfn.RANK.EQ(T543, T$4:INDEX(T:T, MATCH(100000000000000,T:T)), 0) + COUNTIF(T$4:INDEX(T:T, ROW(T543)), T543)-1</f>
        <v>549</v>
      </c>
      <c r="V543" s="25">
        <f>(_xlfn.RANK.EQ(U543, U$4:INDEX(U:U, MATCH(1000000000000,U:U)), 0) + COUNTIF(U$4:INDEX(U:U, ROW(U543)), U543)-1)/'Supporting Calculations'!$B$8</f>
        <v>0.49632352941176472</v>
      </c>
      <c r="W543" s="26">
        <f>'Segment RDF'!$H$33</f>
        <v>40</v>
      </c>
      <c r="X543" s="56">
        <f t="shared" si="163"/>
        <v>19.852941176470587</v>
      </c>
      <c r="Y543" s="58">
        <f t="shared" si="164"/>
        <v>398813.26</v>
      </c>
      <c r="Z543" s="24">
        <f>_xlfn.RANK.EQ(Y543, Y$4:INDEX(Y:Y, MATCH(100000000000000,Y:Y)), 0) + COUNTIF(Y$4:INDEX(Y:Y, ROW(Y543)), Y543)-1</f>
        <v>551</v>
      </c>
      <c r="AA543" s="25">
        <f>(_xlfn.RANK.EQ(Z543, Z$4:INDEX(Z:Z, MATCH(1000000000000,Z:Z)), 0) + COUNTIF(Z$4:INDEX(Z:Z, ROW(Z543)), Z543)-1)/'Supporting Calculations'!$B$8</f>
        <v>0.49448529411764708</v>
      </c>
      <c r="AB543" s="26">
        <f>'Segment RDF'!$J$33</f>
        <v>20</v>
      </c>
      <c r="AC543" s="56">
        <f t="shared" si="165"/>
        <v>9.889705882352942</v>
      </c>
      <c r="AD543" s="26"/>
      <c r="AE543" s="66">
        <f t="shared" si="166"/>
        <v>2.3085861940156924E-2</v>
      </c>
      <c r="AF543" s="24">
        <f>_xlfn.RANK.EQ(AE543, AE$4:INDEX(AE:AE, MATCH(1000000000000,AE:AE)), 0) + COUNTIF(AE$4:INDEX(AE:AE, ROW(AE543)), AE543)-1</f>
        <v>727</v>
      </c>
      <c r="AG543" s="25">
        <f>(_xlfn.RANK.EQ(AF543, AF$4:INDEX(AF:AF, MATCH(1000000000000,AF:AF)), 1) + COUNTIF(AF$4:INDEX(AF:AF, ROW(AF543)), AF543)-1)/'Supporting Calculations'!$B$8</f>
        <v>0.66819852941176472</v>
      </c>
      <c r="AH543" s="26">
        <f>'Segment RDF'!$F$33</f>
        <v>40</v>
      </c>
      <c r="AI543" s="67">
        <f t="shared" si="167"/>
        <v>26.727941176470587</v>
      </c>
      <c r="AJ543" s="68">
        <f t="shared" si="168"/>
        <v>7.5769853801370985E-3</v>
      </c>
      <c r="AK543" s="24">
        <f>_xlfn.RANK.EQ(AJ543, AJ$4:INDEX(AJ:AJ, MATCH(1000000000000,AJ:AJ)), 0) + COUNTIF(AJ$4:INDEX(AJ:AJ, ROW(AJ543)), AJ543)-1</f>
        <v>484</v>
      </c>
      <c r="AL543" s="25">
        <f>(_xlfn.RANK.EQ(AK543, AK$4:INDEX(AK:AK, MATCH(1000000000000,AK:AK)), 1) + COUNTIF(AK$4:INDEX(AK:AK, ROW(AK543)), AK543)-1)/'Supporting Calculations'!$B$8</f>
        <v>0.44485294117647056</v>
      </c>
      <c r="AM543" s="26">
        <f>'Segment RDF'!$H$33</f>
        <v>40</v>
      </c>
      <c r="AN543" s="67">
        <f t="shared" si="169"/>
        <v>17.794117647058822</v>
      </c>
      <c r="AO543" s="69">
        <f t="shared" si="179"/>
        <v>5.0513243467113854E-2</v>
      </c>
      <c r="AP543" s="24">
        <f>_xlfn.RANK.EQ(AO543, AO$4:INDEX(AO:AO, MATCH(1000000000000,AO:AO)), 0) + COUNTIF(AO$4:INDEX(AO:AO, ROW(AO543)), AO543)-1</f>
        <v>584</v>
      </c>
      <c r="AQ543" s="25">
        <f>(_xlfn.RANK.EQ(AP543, AP$4:INDEX(AP:AP, MATCH(1000000000000,AP:AP)), 1) + COUNTIF(AP$4:INDEX(AP:AP, ROW(AP543)), AP543)-1)/'Supporting Calculations'!$B$8</f>
        <v>0.53676470588235292</v>
      </c>
      <c r="AR543" s="26">
        <f>'Segment RDF'!$J$33</f>
        <v>20</v>
      </c>
      <c r="AS543" s="67">
        <f t="shared" si="170"/>
        <v>10.735294117647058</v>
      </c>
      <c r="AT543" s="69"/>
      <c r="AU543" s="119">
        <f t="shared" si="171"/>
        <v>49.595588235294116</v>
      </c>
      <c r="AV543" s="56">
        <f t="shared" si="172"/>
        <v>55.257352941176464</v>
      </c>
      <c r="AW543" s="24"/>
      <c r="AX543" s="119">
        <f>(_xlfn.RANK.EQ(AU543, AU$4:INDEX(AU:AU, MATCH(1000000000000,AU:AU)), 1) + COUNTIF(AU$4:INDEX(AU:AU, ROW(AU543)), AU543)-1)/'Supporting Calculations'!$B$8*100</f>
        <v>50.183823529411761</v>
      </c>
      <c r="AY543" s="58">
        <f>(_xlfn.RANK.EQ(AV543, AV$4:INDEX(AV:AV, MATCH(10000000000,AV:AV)), 1) + COUNTIF(AV$4:INDEX(AV:AV, ROW(AV543)), AV543)-1)/'Supporting Calculations'!$B$8*100</f>
        <v>54.503676470588239</v>
      </c>
      <c r="AZ543" s="70">
        <f t="shared" si="173"/>
        <v>104.6875</v>
      </c>
      <c r="BA543" s="24"/>
      <c r="BB543" s="14">
        <f>IF(AND(AX543&gt;='Supporting Calculations'!$B$4,AY543&gt;='Supporting Calculations'!$C$4) = TRUE,1,IF(AND(AX543&gt;'Supporting Calculations'!$B$4,AY543&lt;'Supporting Calculations'!$C$4) = TRUE, 2,IF(AND(AX543&lt;'Supporting Calculations'!$B$4,AY543&gt;'Supporting Calculations'!$C$4) = TRUE,3,IF(AND(AX543&lt;='Supporting Calculations'!$B$4,AY543&lt;='Supporting Calculations'!$C$4) = TRUE, 4,0))))</f>
        <v>4</v>
      </c>
      <c r="BC543" s="44" t="str">
        <f t="shared" si="174"/>
        <v>Low</v>
      </c>
      <c r="BE543" s="84" t="e">
        <f t="shared" si="175"/>
        <v>#N/A</v>
      </c>
      <c r="BF543" s="86" t="e">
        <f t="shared" si="176"/>
        <v>#N/A</v>
      </c>
      <c r="BG543" s="88">
        <f t="shared" si="177"/>
        <v>54.503676470588239</v>
      </c>
      <c r="BI543" s="14">
        <f t="shared" si="178"/>
        <v>549</v>
      </c>
      <c r="BJ543" s="121">
        <f>BI543/'Supporting Calculations'!$B$8</f>
        <v>0.50459558823529416</v>
      </c>
      <c r="BK543" s="21">
        <f>SUM(T543:INDEX(T:T, MATCH(100000000000000,T:T)))/SUM((T$4:INDEX(T:T, MATCH(1E+30,T:T))))</f>
        <v>0.93150195069689745</v>
      </c>
      <c r="BL543" s="21">
        <f>SUM(H543:INDEX(H:H, MATCH(100000000000000,H:H)))/SUM((H$4:INDEX(H:H, MATCH(100000000000000,H:H))))</f>
        <v>0.95194918777031357</v>
      </c>
      <c r="BM543" s="21">
        <f>SUM(O543:INDEX(O:O, MATCH(100000000000000,O:O)))/SUM((O$4:INDEX(O:O, MATCH(1E+30,O:O))))</f>
        <v>0.93150195069689745</v>
      </c>
      <c r="BN543" s="132">
        <f>SUM(F543:INDEX(F:F, MATCH(100000000000000,F:F)))/SUM((F$4:INDEX(F:F, MATCH(1E+30,F:F))))</f>
        <v>0.91807850249275358</v>
      </c>
      <c r="BQ543" s="28"/>
    </row>
    <row r="544" spans="1:69" ht="15.75" customHeight="1">
      <c r="A544" s="89"/>
      <c r="B544" s="124" t="s">
        <v>135</v>
      </c>
      <c r="C544" s="74"/>
      <c r="D544" s="28"/>
      <c r="E544" s="45">
        <v>7910352</v>
      </c>
      <c r="F544" s="23">
        <v>331595</v>
      </c>
      <c r="G544" s="23">
        <v>7910352</v>
      </c>
      <c r="H544" s="23">
        <v>68385.899999999994</v>
      </c>
      <c r="I544" s="43">
        <v>506429</v>
      </c>
      <c r="J544" s="23"/>
      <c r="K544" s="45"/>
      <c r="L544" s="23"/>
      <c r="M544" s="43"/>
      <c r="N544" s="23"/>
      <c r="O544" s="112">
        <f t="shared" si="160"/>
        <v>7910352</v>
      </c>
      <c r="P544" s="24">
        <f>_xlfn.RANK.EQ(O544, O$4:INDEX(O:O, MATCH(100000000000000,O:O)), 0) + COUNTIF(O$4:INDEX(O:O, ROW(O544)), O544)-1</f>
        <v>548</v>
      </c>
      <c r="Q544" s="25">
        <f>(_xlfn.RANK.EQ(P544, P$4:INDEX(P:P, MATCH(1000000000000,P:P)), 0) + COUNTIF(P$4:INDEX(P:P, ROW(P544)), P544)-1)/'Supporting Calculations'!$B$8</f>
        <v>0.49724264705882354</v>
      </c>
      <c r="R544" s="26">
        <f>'Segment RDF'!$F$33</f>
        <v>40</v>
      </c>
      <c r="S544" s="56">
        <f t="shared" si="161"/>
        <v>19.889705882352942</v>
      </c>
      <c r="T544" s="113">
        <f t="shared" si="162"/>
        <v>7910352</v>
      </c>
      <c r="U544" s="24">
        <f>_xlfn.RANK.EQ(T544, T$4:INDEX(T:T, MATCH(100000000000000,T:T)), 0) + COUNTIF(T$4:INDEX(T:T, ROW(T544)), T544)-1</f>
        <v>548</v>
      </c>
      <c r="V544" s="25">
        <f>(_xlfn.RANK.EQ(U544, U$4:INDEX(U:U, MATCH(1000000000000,U:U)), 0) + COUNTIF(U$4:INDEX(U:U, ROW(U544)), U544)-1)/'Supporting Calculations'!$B$8</f>
        <v>0.49724264705882354</v>
      </c>
      <c r="W544" s="26">
        <f>'Segment RDF'!$H$33</f>
        <v>40</v>
      </c>
      <c r="X544" s="56">
        <f t="shared" si="163"/>
        <v>19.889705882352942</v>
      </c>
      <c r="Y544" s="58">
        <f t="shared" si="164"/>
        <v>506429</v>
      </c>
      <c r="Z544" s="24">
        <f>_xlfn.RANK.EQ(Y544, Y$4:INDEX(Y:Y, MATCH(100000000000000,Y:Y)), 0) + COUNTIF(Y$4:INDEX(Y:Y, ROW(Y544)), Y544)-1</f>
        <v>498</v>
      </c>
      <c r="AA544" s="25">
        <f>(_xlfn.RANK.EQ(Z544, Z$4:INDEX(Z:Z, MATCH(1000000000000,Z:Z)), 0) + COUNTIF(Z$4:INDEX(Z:Z, ROW(Z544)), Z544)-1)/'Supporting Calculations'!$B$8</f>
        <v>0.54319852941176472</v>
      </c>
      <c r="AB544" s="26">
        <f>'Segment RDF'!$J$33</f>
        <v>20</v>
      </c>
      <c r="AC544" s="56">
        <f t="shared" si="165"/>
        <v>10.863970588235293</v>
      </c>
      <c r="AD544" s="26"/>
      <c r="AE544" s="66">
        <f t="shared" si="166"/>
        <v>4.1919120666185271E-2</v>
      </c>
      <c r="AF544" s="24">
        <f>_xlfn.RANK.EQ(AE544, AE$4:INDEX(AE:AE, MATCH(1000000000000,AE:AE)), 0) + COUNTIF(AE$4:INDEX(AE:AE, ROW(AE544)), AE544)-1</f>
        <v>542</v>
      </c>
      <c r="AG544" s="25">
        <f>(_xlfn.RANK.EQ(AF544, AF$4:INDEX(AF:AF, MATCH(1000000000000,AF:AF)), 1) + COUNTIF(AF$4:INDEX(AF:AF, ROW(AF544)), AF544)-1)/'Supporting Calculations'!$B$8</f>
        <v>0.49816176470588236</v>
      </c>
      <c r="AH544" s="26">
        <f>'Segment RDF'!$F$33</f>
        <v>40</v>
      </c>
      <c r="AI544" s="67">
        <f t="shared" si="167"/>
        <v>19.926470588235293</v>
      </c>
      <c r="AJ544" s="68">
        <f t="shared" si="168"/>
        <v>8.6451146548219334E-3</v>
      </c>
      <c r="AK544" s="24">
        <f>_xlfn.RANK.EQ(AJ544, AJ$4:INDEX(AJ:AJ, MATCH(1000000000000,AJ:AJ)), 0) + COUNTIF(AJ$4:INDEX(AJ:AJ, ROW(AJ544)), AJ544)-1</f>
        <v>444</v>
      </c>
      <c r="AL544" s="25">
        <f>(_xlfn.RANK.EQ(AK544, AK$4:INDEX(AK:AK, MATCH(1000000000000,AK:AK)), 1) + COUNTIF(AK$4:INDEX(AK:AK, ROW(AK544)), AK544)-1)/'Supporting Calculations'!$B$8</f>
        <v>0.40808823529411764</v>
      </c>
      <c r="AM544" s="26">
        <f>'Segment RDF'!$H$33</f>
        <v>40</v>
      </c>
      <c r="AN544" s="67">
        <f t="shared" si="169"/>
        <v>16.323529411764707</v>
      </c>
      <c r="AO544" s="69">
        <f t="shared" si="179"/>
        <v>6.4021044828346446E-2</v>
      </c>
      <c r="AP544" s="24">
        <f>_xlfn.RANK.EQ(AO544, AO$4:INDEX(AO:AO, MATCH(1000000000000,AO:AO)), 0) + COUNTIF(AO$4:INDEX(AO:AO, ROW(AO544)), AO544)-1</f>
        <v>501</v>
      </c>
      <c r="AQ544" s="25">
        <f>(_xlfn.RANK.EQ(AP544, AP$4:INDEX(AP:AP, MATCH(1000000000000,AP:AP)), 1) + COUNTIF(AP$4:INDEX(AP:AP, ROW(AP544)), AP544)-1)/'Supporting Calculations'!$B$8</f>
        <v>0.46047794117647056</v>
      </c>
      <c r="AR544" s="26">
        <f>'Segment RDF'!$J$33</f>
        <v>20</v>
      </c>
      <c r="AS544" s="67">
        <f t="shared" si="170"/>
        <v>9.2095588235294112</v>
      </c>
      <c r="AT544" s="69"/>
      <c r="AU544" s="119">
        <f t="shared" si="171"/>
        <v>50.643382352941174</v>
      </c>
      <c r="AV544" s="56">
        <f t="shared" si="172"/>
        <v>45.459558823529413</v>
      </c>
      <c r="AW544" s="24"/>
      <c r="AX544" s="119">
        <f>(_xlfn.RANK.EQ(AU544, AU$4:INDEX(AU:AU, MATCH(1000000000000,AU:AU)), 1) + COUNTIF(AU$4:INDEX(AU:AU, ROW(AU544)), AU544)-1)/'Supporting Calculations'!$B$8*100</f>
        <v>51.378676470588239</v>
      </c>
      <c r="AY544" s="58">
        <f>(_xlfn.RANK.EQ(AV544, AV$4:INDEX(AV:AV, MATCH(10000000000,AV:AV)), 1) + COUNTIF(AV$4:INDEX(AV:AV, ROW(AV544)), AV544)-1)/'Supporting Calculations'!$B$8*100</f>
        <v>41.084558823529413</v>
      </c>
      <c r="AZ544" s="70">
        <f t="shared" si="173"/>
        <v>92.463235294117652</v>
      </c>
      <c r="BA544" s="24"/>
      <c r="BB544" s="14">
        <f>IF(AND(AX544&gt;='Supporting Calculations'!$B$4,AY544&gt;='Supporting Calculations'!$C$4) = TRUE,1,IF(AND(AX544&gt;'Supporting Calculations'!$B$4,AY544&lt;'Supporting Calculations'!$C$4) = TRUE, 2,IF(AND(AX544&lt;'Supporting Calculations'!$B$4,AY544&gt;'Supporting Calculations'!$C$4) = TRUE,3,IF(AND(AX544&lt;='Supporting Calculations'!$B$4,AY544&lt;='Supporting Calculations'!$C$4) = TRUE, 4,0))))</f>
        <v>4</v>
      </c>
      <c r="BC544" s="44" t="str">
        <f t="shared" si="174"/>
        <v>Low</v>
      </c>
      <c r="BE544" s="84" t="e">
        <f t="shared" si="175"/>
        <v>#N/A</v>
      </c>
      <c r="BF544" s="86" t="e">
        <f t="shared" si="176"/>
        <v>#N/A</v>
      </c>
      <c r="BG544" s="88">
        <f t="shared" si="177"/>
        <v>41.084558823529413</v>
      </c>
      <c r="BI544" s="14">
        <f t="shared" si="178"/>
        <v>548</v>
      </c>
      <c r="BJ544" s="121">
        <f>BI544/'Supporting Calculations'!$B$8</f>
        <v>0.50367647058823528</v>
      </c>
      <c r="BK544" s="21">
        <f>SUM(T544:INDEX(T:T, MATCH(100000000000000,T:T)))/SUM((T$4:INDEX(T:T, MATCH(1E+30,T:T))))</f>
        <v>0.93126512462552613</v>
      </c>
      <c r="BL544" s="21">
        <f>SUM(H544:INDEX(H:H, MATCH(100000000000000,H:H)))/SUM((H$4:INDEX(H:H, MATCH(100000000000000,H:H))))</f>
        <v>0.9518330021989142</v>
      </c>
      <c r="BM544" s="21">
        <f>SUM(O544:INDEX(O:O, MATCH(100000000000000,O:O)))/SUM((O$4:INDEX(O:O, MATCH(1E+30,O:O))))</f>
        <v>0.93126512462552613</v>
      </c>
      <c r="BN544" s="132">
        <f>SUM(F544:INDEX(F:F, MATCH(100000000000000,F:F)))/SUM((F$4:INDEX(F:F, MATCH(1E+30,F:F))))</f>
        <v>0.91796803302890306</v>
      </c>
      <c r="BQ544" s="28"/>
    </row>
    <row r="545" spans="1:72" ht="15.75" customHeight="1">
      <c r="A545" s="89"/>
      <c r="B545" s="124" t="s">
        <v>141</v>
      </c>
      <c r="C545" s="74"/>
      <c r="D545" s="28"/>
      <c r="E545" s="45">
        <v>7926021.4100000001</v>
      </c>
      <c r="F545" s="23">
        <v>200206</v>
      </c>
      <c r="G545" s="23">
        <v>7926021.4100000001</v>
      </c>
      <c r="H545" s="23">
        <v>24457.56</v>
      </c>
      <c r="I545" s="43">
        <v>163050.32</v>
      </c>
      <c r="J545" s="23"/>
      <c r="K545" s="45"/>
      <c r="L545" s="23"/>
      <c r="M545" s="43"/>
      <c r="N545" s="23"/>
      <c r="O545" s="112">
        <f t="shared" si="160"/>
        <v>7926021.4100000001</v>
      </c>
      <c r="P545" s="24">
        <f>_xlfn.RANK.EQ(O545, O$4:INDEX(O:O, MATCH(100000000000000,O:O)), 0) + COUNTIF(O$4:INDEX(O:O, ROW(O545)), O545)-1</f>
        <v>547</v>
      </c>
      <c r="Q545" s="25">
        <f>(_xlfn.RANK.EQ(P545, P$4:INDEX(P:P, MATCH(1000000000000,P:P)), 0) + COUNTIF(P$4:INDEX(P:P, ROW(P545)), P545)-1)/'Supporting Calculations'!$B$8</f>
        <v>0.49816176470588236</v>
      </c>
      <c r="R545" s="26">
        <f>'Segment RDF'!$F$33</f>
        <v>40</v>
      </c>
      <c r="S545" s="56">
        <f t="shared" si="161"/>
        <v>19.926470588235293</v>
      </c>
      <c r="T545" s="113">
        <f t="shared" si="162"/>
        <v>7926021.4100000001</v>
      </c>
      <c r="U545" s="24">
        <f>_xlfn.RANK.EQ(T545, T$4:INDEX(T:T, MATCH(100000000000000,T:T)), 0) + COUNTIF(T$4:INDEX(T:T, ROW(T545)), T545)-1</f>
        <v>547</v>
      </c>
      <c r="V545" s="25">
        <f>(_xlfn.RANK.EQ(U545, U$4:INDEX(U:U, MATCH(1000000000000,U:U)), 0) + COUNTIF(U$4:INDEX(U:U, ROW(U545)), U545)-1)/'Supporting Calculations'!$B$8</f>
        <v>0.49816176470588236</v>
      </c>
      <c r="W545" s="26">
        <f>'Segment RDF'!$H$33</f>
        <v>40</v>
      </c>
      <c r="X545" s="56">
        <f t="shared" si="163"/>
        <v>19.926470588235293</v>
      </c>
      <c r="Y545" s="58">
        <f t="shared" si="164"/>
        <v>163050.32</v>
      </c>
      <c r="Z545" s="24">
        <f>_xlfn.RANK.EQ(Y545, Y$4:INDEX(Y:Y, MATCH(100000000000000,Y:Y)), 0) + COUNTIF(Y$4:INDEX(Y:Y, ROW(Y545)), Y545)-1</f>
        <v>738</v>
      </c>
      <c r="AA545" s="25">
        <f>(_xlfn.RANK.EQ(Z545, Z$4:INDEX(Z:Z, MATCH(1000000000000,Z:Z)), 0) + COUNTIF(Z$4:INDEX(Z:Z, ROW(Z545)), Z545)-1)/'Supporting Calculations'!$B$8</f>
        <v>0.32261029411764708</v>
      </c>
      <c r="AB545" s="26">
        <f>'Segment RDF'!$J$33</f>
        <v>20</v>
      </c>
      <c r="AC545" s="56">
        <f t="shared" si="165"/>
        <v>6.452205882352942</v>
      </c>
      <c r="AD545" s="26"/>
      <c r="AE545" s="66">
        <f t="shared" si="166"/>
        <v>2.5259331213439151E-2</v>
      </c>
      <c r="AF545" s="24">
        <f>_xlfn.RANK.EQ(AE545, AE$4:INDEX(AE:AE, MATCH(1000000000000,AE:AE)), 0) + COUNTIF(AE$4:INDEX(AE:AE, ROW(AE545)), AE545)-1</f>
        <v>703</v>
      </c>
      <c r="AG545" s="25">
        <f>(_xlfn.RANK.EQ(AF545, AF$4:INDEX(AF:AF, MATCH(1000000000000,AF:AF)), 1) + COUNTIF(AF$4:INDEX(AF:AF, ROW(AF545)), AF545)-1)/'Supporting Calculations'!$B$8</f>
        <v>0.64613970588235292</v>
      </c>
      <c r="AH545" s="26">
        <f>'Segment RDF'!$F$33</f>
        <v>40</v>
      </c>
      <c r="AI545" s="67">
        <f t="shared" si="167"/>
        <v>25.845588235294116</v>
      </c>
      <c r="AJ545" s="68">
        <f t="shared" si="168"/>
        <v>3.0857297419286181E-3</v>
      </c>
      <c r="AK545" s="24">
        <f>_xlfn.RANK.EQ(AJ545, AJ$4:INDEX(AJ:AJ, MATCH(1000000000000,AJ:AJ)), 0) + COUNTIF(AJ$4:INDEX(AJ:AJ, ROW(AJ545)), AJ545)-1</f>
        <v>671</v>
      </c>
      <c r="AL545" s="25">
        <f>(_xlfn.RANK.EQ(AK545, AK$4:INDEX(AK:AK, MATCH(1000000000000,AK:AK)), 1) + COUNTIF(AK$4:INDEX(AK:AK, ROW(AK545)), AK545)-1)/'Supporting Calculations'!$B$8</f>
        <v>0.61672794117647056</v>
      </c>
      <c r="AM545" s="26">
        <f>'Segment RDF'!$H$33</f>
        <v>40</v>
      </c>
      <c r="AN545" s="67">
        <f t="shared" si="169"/>
        <v>24.669117647058822</v>
      </c>
      <c r="AO545" s="69">
        <f t="shared" si="179"/>
        <v>2.0571521519521106E-2</v>
      </c>
      <c r="AP545" s="24">
        <f>_xlfn.RANK.EQ(AO545, AO$4:INDEX(AO:AO, MATCH(1000000000000,AO:AO)), 0) + COUNTIF(AO$4:INDEX(AO:AO, ROW(AO545)), AO545)-1</f>
        <v>766</v>
      </c>
      <c r="AQ545" s="25">
        <f>(_xlfn.RANK.EQ(AP545, AP$4:INDEX(AP:AP, MATCH(1000000000000,AP:AP)), 1) + COUNTIF(AP$4:INDEX(AP:AP, ROW(AP545)), AP545)-1)/'Supporting Calculations'!$B$8</f>
        <v>0.70404411764705888</v>
      </c>
      <c r="AR545" s="26">
        <f>'Segment RDF'!$J$33</f>
        <v>20</v>
      </c>
      <c r="AS545" s="67">
        <f t="shared" si="170"/>
        <v>14.080882352941178</v>
      </c>
      <c r="AT545" s="69"/>
      <c r="AU545" s="119">
        <f t="shared" si="171"/>
        <v>46.305147058823529</v>
      </c>
      <c r="AV545" s="56">
        <f t="shared" si="172"/>
        <v>64.595588235294116</v>
      </c>
      <c r="AW545" s="24"/>
      <c r="AX545" s="119">
        <f>(_xlfn.RANK.EQ(AU545, AU$4:INDEX(AU:AU, MATCH(1000000000000,AU:AU)), 1) + COUNTIF(AU$4:INDEX(AU:AU, ROW(AU545)), AU545)-1)/'Supporting Calculations'!$B$8*100</f>
        <v>46.507352941176471</v>
      </c>
      <c r="AY545" s="58">
        <f>(_xlfn.RANK.EQ(AV545, AV$4:INDEX(AV:AV, MATCH(10000000000,AV:AV)), 1) + COUNTIF(AV$4:INDEX(AV:AV, ROW(AV545)), AV545)-1)/'Supporting Calculations'!$B$8*100</f>
        <v>71.231617647058826</v>
      </c>
      <c r="AZ545" s="70">
        <f t="shared" si="173"/>
        <v>117.7389705882353</v>
      </c>
      <c r="BA545" s="24"/>
      <c r="BB545" s="14">
        <f>IF(AND(AX545&gt;='Supporting Calculations'!$B$4,AY545&gt;='Supporting Calculations'!$C$4) = TRUE,1,IF(AND(AX545&gt;'Supporting Calculations'!$B$4,AY545&lt;'Supporting Calculations'!$C$4) = TRUE, 2,IF(AND(AX545&lt;'Supporting Calculations'!$B$4,AY545&gt;'Supporting Calculations'!$C$4) = TRUE,3,IF(AND(AX545&lt;='Supporting Calculations'!$B$4,AY545&lt;='Supporting Calculations'!$C$4) = TRUE, 4,0))))</f>
        <v>4</v>
      </c>
      <c r="BC545" s="44" t="str">
        <f t="shared" si="174"/>
        <v>Low</v>
      </c>
      <c r="BE545" s="84" t="e">
        <f t="shared" si="175"/>
        <v>#N/A</v>
      </c>
      <c r="BF545" s="86" t="e">
        <f t="shared" si="176"/>
        <v>#N/A</v>
      </c>
      <c r="BG545" s="88">
        <f t="shared" si="177"/>
        <v>71.231617647058826</v>
      </c>
      <c r="BI545" s="14">
        <f t="shared" si="178"/>
        <v>547</v>
      </c>
      <c r="BJ545" s="121">
        <f>BI545/'Supporting Calculations'!$B$8</f>
        <v>0.50275735294117652</v>
      </c>
      <c r="BK545" s="21">
        <f>SUM(T545:INDEX(T:T, MATCH(100000000000000,T:T)))/SUM((T$4:INDEX(T:T, MATCH(1E+30,T:T))))</f>
        <v>0.9310278447061614</v>
      </c>
      <c r="BL545" s="21">
        <f>SUM(H545:INDEX(H:H, MATCH(100000000000000,H:H)))/SUM((H$4:INDEX(H:H, MATCH(100000000000000,H:H))))</f>
        <v>0.95170018387917354</v>
      </c>
      <c r="BM545" s="21">
        <f>SUM(O545:INDEX(O:O, MATCH(100000000000000,O:O)))/SUM((O$4:INDEX(O:O, MATCH(1E+30,O:O))))</f>
        <v>0.9310278447061614</v>
      </c>
      <c r="BN545" s="132">
        <f>SUM(F545:INDEX(F:F, MATCH(100000000000000,F:F)))/SUM((F$4:INDEX(F:F, MATCH(1E+30,F:F))))</f>
        <v>0.91776705906822142</v>
      </c>
      <c r="BQ545" s="28"/>
    </row>
    <row r="546" spans="1:72" ht="15.75" customHeight="1">
      <c r="A546" s="89"/>
      <c r="B546" s="124" t="s">
        <v>142</v>
      </c>
      <c r="C546" s="74"/>
      <c r="D546" s="28"/>
      <c r="E546" s="45">
        <v>7954017.7400000002</v>
      </c>
      <c r="F546" s="23">
        <v>231401</v>
      </c>
      <c r="G546" s="23">
        <v>7954017.7400000002</v>
      </c>
      <c r="H546" s="23">
        <v>201729.15</v>
      </c>
      <c r="I546" s="43">
        <v>1711773.84</v>
      </c>
      <c r="J546" s="23"/>
      <c r="K546" s="45"/>
      <c r="L546" s="23"/>
      <c r="M546" s="43"/>
      <c r="N546" s="23"/>
      <c r="O546" s="112">
        <f t="shared" si="160"/>
        <v>7954017.7400000002</v>
      </c>
      <c r="P546" s="24">
        <f>_xlfn.RANK.EQ(O546, O$4:INDEX(O:O, MATCH(100000000000000,O:O)), 0) + COUNTIF(O$4:INDEX(O:O, ROW(O546)), O546)-1</f>
        <v>546</v>
      </c>
      <c r="Q546" s="25">
        <f>(_xlfn.RANK.EQ(P546, P$4:INDEX(P:P, MATCH(1000000000000,P:P)), 0) + COUNTIF(P$4:INDEX(P:P, ROW(P546)), P546)-1)/'Supporting Calculations'!$B$8</f>
        <v>0.49908088235294118</v>
      </c>
      <c r="R546" s="26">
        <f>'Segment RDF'!$F$33</f>
        <v>40</v>
      </c>
      <c r="S546" s="56">
        <f t="shared" si="161"/>
        <v>19.963235294117649</v>
      </c>
      <c r="T546" s="113">
        <f t="shared" si="162"/>
        <v>7954017.7400000002</v>
      </c>
      <c r="U546" s="24">
        <f>_xlfn.RANK.EQ(T546, T$4:INDEX(T:T, MATCH(100000000000000,T:T)), 0) + COUNTIF(T$4:INDEX(T:T, ROW(T546)), T546)-1</f>
        <v>546</v>
      </c>
      <c r="V546" s="25">
        <f>(_xlfn.RANK.EQ(U546, U$4:INDEX(U:U, MATCH(1000000000000,U:U)), 0) + COUNTIF(U$4:INDEX(U:U, ROW(U546)), U546)-1)/'Supporting Calculations'!$B$8</f>
        <v>0.49908088235294118</v>
      </c>
      <c r="W546" s="26">
        <f>'Segment RDF'!$H$33</f>
        <v>40</v>
      </c>
      <c r="X546" s="56">
        <f t="shared" si="163"/>
        <v>19.963235294117649</v>
      </c>
      <c r="Y546" s="58">
        <f t="shared" si="164"/>
        <v>1711773.84</v>
      </c>
      <c r="Z546" s="24">
        <f>_xlfn.RANK.EQ(Y546, Y$4:INDEX(Y:Y, MATCH(100000000000000,Y:Y)), 0) + COUNTIF(Y$4:INDEX(Y:Y, ROW(Y546)), Y546)-1</f>
        <v>260</v>
      </c>
      <c r="AA546" s="25">
        <f>(_xlfn.RANK.EQ(Z546, Z$4:INDEX(Z:Z, MATCH(1000000000000,Z:Z)), 0) + COUNTIF(Z$4:INDEX(Z:Z, ROW(Z546)), Z546)-1)/'Supporting Calculations'!$B$8</f>
        <v>0.76194852941176472</v>
      </c>
      <c r="AB546" s="26">
        <f>'Segment RDF'!$J$33</f>
        <v>20</v>
      </c>
      <c r="AC546" s="56">
        <f t="shared" si="165"/>
        <v>15.238970588235293</v>
      </c>
      <c r="AD546" s="26"/>
      <c r="AE546" s="66">
        <f t="shared" si="166"/>
        <v>2.9092341451076521E-2</v>
      </c>
      <c r="AF546" s="24">
        <f>_xlfn.RANK.EQ(AE546, AE$4:INDEX(AE:AE, MATCH(1000000000000,AE:AE)), 0) + COUNTIF(AE$4:INDEX(AE:AE, ROW(AE546)), AE546)-1</f>
        <v>662</v>
      </c>
      <c r="AG546" s="25">
        <f>(_xlfn.RANK.EQ(AF546, AF$4:INDEX(AF:AF, MATCH(1000000000000,AF:AF)), 1) + COUNTIF(AF$4:INDEX(AF:AF, ROW(AF546)), AF546)-1)/'Supporting Calculations'!$B$8</f>
        <v>0.60845588235294112</v>
      </c>
      <c r="AH546" s="26">
        <f>'Segment RDF'!$F$33</f>
        <v>40</v>
      </c>
      <c r="AI546" s="67">
        <f t="shared" si="167"/>
        <v>24.338235294117645</v>
      </c>
      <c r="AJ546" s="68">
        <f t="shared" si="168"/>
        <v>2.53619185415596E-2</v>
      </c>
      <c r="AK546" s="24">
        <f>_xlfn.RANK.EQ(AJ546, AJ$4:INDEX(AJ:AJ, MATCH(1000000000000,AJ:AJ)), 0) + COUNTIF(AJ$4:INDEX(AJ:AJ, ROW(AJ546)), AJ546)-1</f>
        <v>154</v>
      </c>
      <c r="AL546" s="25">
        <f>(_xlfn.RANK.EQ(AK546, AK$4:INDEX(AK:AK, MATCH(1000000000000,AK:AK)), 1) + COUNTIF(AK$4:INDEX(AK:AK, ROW(AK546)), AK546)-1)/'Supporting Calculations'!$B$8</f>
        <v>0.14154411764705882</v>
      </c>
      <c r="AM546" s="26">
        <f>'Segment RDF'!$H$33</f>
        <v>40</v>
      </c>
      <c r="AN546" s="67">
        <f t="shared" si="169"/>
        <v>5.6617647058823533</v>
      </c>
      <c r="AO546" s="69">
        <f t="shared" si="179"/>
        <v>0.21520870281589288</v>
      </c>
      <c r="AP546" s="24">
        <f>_xlfn.RANK.EQ(AO546, AO$4:INDEX(AO:AO, MATCH(1000000000000,AO:AO)), 0) + COUNTIF(AO$4:INDEX(AO:AO, ROW(AO546)), AO546)-1</f>
        <v>133</v>
      </c>
      <c r="AQ546" s="25">
        <f>(_xlfn.RANK.EQ(AP546, AP$4:INDEX(AP:AP, MATCH(1000000000000,AP:AP)), 1) + COUNTIF(AP$4:INDEX(AP:AP, ROW(AP546)), AP546)-1)/'Supporting Calculations'!$B$8</f>
        <v>0.12224264705882353</v>
      </c>
      <c r="AR546" s="26">
        <f>'Segment RDF'!$J$33</f>
        <v>20</v>
      </c>
      <c r="AS546" s="67">
        <f t="shared" si="170"/>
        <v>2.4448529411764706</v>
      </c>
      <c r="AT546" s="69"/>
      <c r="AU546" s="119">
        <f t="shared" si="171"/>
        <v>55.165441176470594</v>
      </c>
      <c r="AV546" s="56">
        <f t="shared" si="172"/>
        <v>32.444852941176471</v>
      </c>
      <c r="AW546" s="24"/>
      <c r="AX546" s="119">
        <f>(_xlfn.RANK.EQ(AU546, AU$4:INDEX(AU:AU, MATCH(1000000000000,AU:AU)), 1) + COUNTIF(AU$4:INDEX(AU:AU, ROW(AU546)), AU546)-1)/'Supporting Calculations'!$B$8*100</f>
        <v>56.433823529411761</v>
      </c>
      <c r="AY546" s="58">
        <f>(_xlfn.RANK.EQ(AV546, AV$4:INDEX(AV:AV, MATCH(10000000000,AV:AV)), 1) + COUNTIF(AV$4:INDEX(AV:AV, ROW(AV546)), AV546)-1)/'Supporting Calculations'!$B$8*100</f>
        <v>22.886029411764707</v>
      </c>
      <c r="AZ546" s="70">
        <f t="shared" si="173"/>
        <v>79.319852941176464</v>
      </c>
      <c r="BA546" s="24"/>
      <c r="BB546" s="14">
        <f>IF(AND(AX546&gt;='Supporting Calculations'!$B$4,AY546&gt;='Supporting Calculations'!$C$4) = TRUE,1,IF(AND(AX546&gt;'Supporting Calculations'!$B$4,AY546&lt;'Supporting Calculations'!$C$4) = TRUE, 2,IF(AND(AX546&lt;'Supporting Calculations'!$B$4,AY546&gt;'Supporting Calculations'!$C$4) = TRUE,3,IF(AND(AX546&lt;='Supporting Calculations'!$B$4,AY546&lt;='Supporting Calculations'!$C$4) = TRUE, 4,0))))</f>
        <v>4</v>
      </c>
      <c r="BC546" s="44" t="str">
        <f t="shared" si="174"/>
        <v>Low</v>
      </c>
      <c r="BE546" s="84" t="e">
        <f t="shared" si="175"/>
        <v>#N/A</v>
      </c>
      <c r="BF546" s="86" t="e">
        <f t="shared" si="176"/>
        <v>#N/A</v>
      </c>
      <c r="BG546" s="88">
        <f t="shared" si="177"/>
        <v>22.886029411764707</v>
      </c>
      <c r="BI546" s="14">
        <f t="shared" si="178"/>
        <v>546</v>
      </c>
      <c r="BJ546" s="121">
        <f>BI546/'Supporting Calculations'!$B$8</f>
        <v>0.50183823529411764</v>
      </c>
      <c r="BK546" s="21">
        <f>SUM(T546:INDEX(T:T, MATCH(100000000000000,T:T)))/SUM((T$4:INDEX(T:T, MATCH(1E+30,T:T))))</f>
        <v>0.93079009476519203</v>
      </c>
      <c r="BL546" s="21">
        <f>SUM(H546:INDEX(H:H, MATCH(100000000000000,H:H)))/SUM((H$4:INDEX(H:H, MATCH(100000000000000,H:H))))</f>
        <v>0.95165268268339853</v>
      </c>
      <c r="BM546" s="21">
        <f>SUM(O546:INDEX(O:O, MATCH(100000000000000,O:O)))/SUM((O$4:INDEX(O:O, MATCH(1E+30,O:O))))</f>
        <v>0.93079009476519203</v>
      </c>
      <c r="BN546" s="132">
        <f>SUM(F546:INDEX(F:F, MATCH(100000000000000,F:F)))/SUM((F$4:INDEX(F:F, MATCH(1E+30,F:F))))</f>
        <v>0.91764571769464154</v>
      </c>
      <c r="BQ546" s="28"/>
    </row>
    <row r="547" spans="1:72" ht="15.75" customHeight="1">
      <c r="A547" s="89"/>
      <c r="B547" s="124" t="s">
        <v>140</v>
      </c>
      <c r="C547" s="74"/>
      <c r="D547" s="28"/>
      <c r="E547" s="45">
        <v>7970124.96</v>
      </c>
      <c r="F547" s="23">
        <v>211952</v>
      </c>
      <c r="G547" s="23">
        <v>7970124.96</v>
      </c>
      <c r="H547" s="23">
        <v>3747</v>
      </c>
      <c r="I547" s="43">
        <v>24979.98</v>
      </c>
      <c r="J547" s="23"/>
      <c r="K547" s="45"/>
      <c r="L547" s="23"/>
      <c r="M547" s="43"/>
      <c r="N547" s="23"/>
      <c r="O547" s="112">
        <f t="shared" si="160"/>
        <v>7970124.96</v>
      </c>
      <c r="P547" s="24">
        <f>_xlfn.RANK.EQ(O547, O$4:INDEX(O:O, MATCH(100000000000000,O:O)), 0) + COUNTIF(O$4:INDEX(O:O, ROW(O547)), O547)-1</f>
        <v>545</v>
      </c>
      <c r="Q547" s="25">
        <f>(_xlfn.RANK.EQ(P547, P$4:INDEX(P:P, MATCH(1000000000000,P:P)), 0) + COUNTIF(P$4:INDEX(P:P, ROW(P547)), P547)-1)/'Supporting Calculations'!$B$8</f>
        <v>0.5</v>
      </c>
      <c r="R547" s="26">
        <f>'Segment RDF'!$F$33</f>
        <v>40</v>
      </c>
      <c r="S547" s="56">
        <f t="shared" si="161"/>
        <v>20</v>
      </c>
      <c r="T547" s="113">
        <f t="shared" si="162"/>
        <v>7970124.96</v>
      </c>
      <c r="U547" s="24">
        <f>_xlfn.RANK.EQ(T547, T$4:INDEX(T:T, MATCH(100000000000000,T:T)), 0) + COUNTIF(T$4:INDEX(T:T, ROW(T547)), T547)-1</f>
        <v>545</v>
      </c>
      <c r="V547" s="25">
        <f>(_xlfn.RANK.EQ(U547, U$4:INDEX(U:U, MATCH(1000000000000,U:U)), 0) + COUNTIF(U$4:INDEX(U:U, ROW(U547)), U547)-1)/'Supporting Calculations'!$B$8</f>
        <v>0.5</v>
      </c>
      <c r="W547" s="26">
        <f>'Segment RDF'!$H$33</f>
        <v>40</v>
      </c>
      <c r="X547" s="56">
        <f t="shared" si="163"/>
        <v>20</v>
      </c>
      <c r="Y547" s="58">
        <f t="shared" si="164"/>
        <v>24979.98</v>
      </c>
      <c r="Z547" s="24">
        <f>_xlfn.RANK.EQ(Y547, Y$4:INDEX(Y:Y, MATCH(100000000000000,Y:Y)), 0) + COUNTIF(Y$4:INDEX(Y:Y, ROW(Y547)), Y547)-1</f>
        <v>915</v>
      </c>
      <c r="AA547" s="25">
        <f>(_xlfn.RANK.EQ(Z547, Z$4:INDEX(Z:Z, MATCH(1000000000000,Z:Z)), 0) + COUNTIF(Z$4:INDEX(Z:Z, ROW(Z547)), Z547)-1)/'Supporting Calculations'!$B$8</f>
        <v>0.15992647058823528</v>
      </c>
      <c r="AB547" s="26">
        <f>'Segment RDF'!$J$33</f>
        <v>20</v>
      </c>
      <c r="AC547" s="56">
        <f t="shared" si="165"/>
        <v>3.1985294117647056</v>
      </c>
      <c r="AD547" s="26"/>
      <c r="AE547" s="66">
        <f t="shared" si="166"/>
        <v>2.6593309523217312E-2</v>
      </c>
      <c r="AF547" s="24">
        <f>_xlfn.RANK.EQ(AE547, AE$4:INDEX(AE:AE, MATCH(1000000000000,AE:AE)), 0) + COUNTIF(AE$4:INDEX(AE:AE, ROW(AE547)), AE547)-1</f>
        <v>686</v>
      </c>
      <c r="AG547" s="25">
        <f>(_xlfn.RANK.EQ(AF547, AF$4:INDEX(AF:AF, MATCH(1000000000000,AF:AF)), 1) + COUNTIF(AF$4:INDEX(AF:AF, ROW(AF547)), AF547)-1)/'Supporting Calculations'!$B$8</f>
        <v>0.63051470588235292</v>
      </c>
      <c r="AH547" s="26">
        <f>'Segment RDF'!$F$33</f>
        <v>40</v>
      </c>
      <c r="AI547" s="67">
        <f t="shared" si="167"/>
        <v>25.220588235294116</v>
      </c>
      <c r="AJ547" s="68">
        <f t="shared" si="168"/>
        <v>4.7013064648361547E-4</v>
      </c>
      <c r="AK547" s="24">
        <f>_xlfn.RANK.EQ(AJ547, AJ$4:INDEX(AJ:AJ, MATCH(1000000000000,AJ:AJ)), 0) + COUNTIF(AJ$4:INDEX(AJ:AJ, ROW(AJ547)), AJ547)-1</f>
        <v>840</v>
      </c>
      <c r="AL547" s="25">
        <f>(_xlfn.RANK.EQ(AK547, AK$4:INDEX(AK:AK, MATCH(1000000000000,AK:AK)), 1) + COUNTIF(AK$4:INDEX(AK:AK, ROW(AK547)), AK547)-1)/'Supporting Calculations'!$B$8</f>
        <v>0.7720588235294118</v>
      </c>
      <c r="AM547" s="26">
        <f>'Segment RDF'!$H$33</f>
        <v>40</v>
      </c>
      <c r="AN547" s="67">
        <f t="shared" si="169"/>
        <v>30.882352941176471</v>
      </c>
      <c r="AO547" s="69">
        <f t="shared" si="179"/>
        <v>3.134201800519825E-3</v>
      </c>
      <c r="AP547" s="24">
        <f>_xlfn.RANK.EQ(AO547, AO$4:INDEX(AO:AO, MATCH(1000000000000,AO:AO)), 0) + COUNTIF(AO$4:INDEX(AO:AO, ROW(AO547)), AO547)-1</f>
        <v>938</v>
      </c>
      <c r="AQ547" s="25">
        <f>(_xlfn.RANK.EQ(AP547, AP$4:INDEX(AP:AP, MATCH(1000000000000,AP:AP)), 1) + COUNTIF(AP$4:INDEX(AP:AP, ROW(AP547)), AP547)-1)/'Supporting Calculations'!$B$8</f>
        <v>0.86213235294117652</v>
      </c>
      <c r="AR547" s="26">
        <f>'Segment RDF'!$J$33</f>
        <v>20</v>
      </c>
      <c r="AS547" s="67">
        <f t="shared" si="170"/>
        <v>17.242647058823529</v>
      </c>
      <c r="AT547" s="69"/>
      <c r="AU547" s="119">
        <f t="shared" si="171"/>
        <v>43.198529411764703</v>
      </c>
      <c r="AV547" s="56">
        <f t="shared" si="172"/>
        <v>73.345588235294116</v>
      </c>
      <c r="AW547" s="24"/>
      <c r="AX547" s="119">
        <f>(_xlfn.RANK.EQ(AU547, AU$4:INDEX(AU:AU, MATCH(1000000000000,AU:AU)), 1) + COUNTIF(AU$4:INDEX(AU:AU, ROW(AU547)), AU547)-1)/'Supporting Calculations'!$B$8*100</f>
        <v>43.75</v>
      </c>
      <c r="AY547" s="58">
        <f>(_xlfn.RANK.EQ(AV547, AV$4:INDEX(AV:AV, MATCH(10000000000,AV:AV)), 1) + COUNTIF(AV$4:INDEX(AV:AV, ROW(AV547)), AV547)-1)/'Supporting Calculations'!$B$8*100</f>
        <v>82.904411764705884</v>
      </c>
      <c r="AZ547" s="70">
        <f t="shared" si="173"/>
        <v>126.65441176470588</v>
      </c>
      <c r="BA547" s="24"/>
      <c r="BB547" s="14">
        <f>IF(AND(AX547&gt;='Supporting Calculations'!$B$4,AY547&gt;='Supporting Calculations'!$C$4) = TRUE,1,IF(AND(AX547&gt;'Supporting Calculations'!$B$4,AY547&lt;'Supporting Calculations'!$C$4) = TRUE, 2,IF(AND(AX547&lt;'Supporting Calculations'!$B$4,AY547&gt;'Supporting Calculations'!$C$4) = TRUE,3,IF(AND(AX547&lt;='Supporting Calculations'!$B$4,AY547&lt;='Supporting Calculations'!$C$4) = TRUE, 4,0))))</f>
        <v>3</v>
      </c>
      <c r="BC547" s="44" t="str">
        <f t="shared" si="174"/>
        <v>Medium</v>
      </c>
      <c r="BE547" s="84">
        <f t="shared" si="175"/>
        <v>82.904411764705884</v>
      </c>
      <c r="BF547" s="86" t="e">
        <f t="shared" si="176"/>
        <v>#N/A</v>
      </c>
      <c r="BG547" s="88" t="e">
        <f t="shared" si="177"/>
        <v>#N/A</v>
      </c>
      <c r="BI547" s="14">
        <f t="shared" si="178"/>
        <v>545</v>
      </c>
      <c r="BJ547" s="121">
        <f>BI547/'Supporting Calculations'!$B$8</f>
        <v>0.50091911764705888</v>
      </c>
      <c r="BK547" s="21">
        <f>SUM(T547:INDEX(T:T, MATCH(100000000000000,T:T)))/SUM((T$4:INDEX(T:T, MATCH(1E+30,T:T))))</f>
        <v>0.93055150504276585</v>
      </c>
      <c r="BL547" s="21">
        <f>SUM(H547:INDEX(H:H, MATCH(100000000000000,H:H)))/SUM((H$4:INDEX(H:H, MATCH(100000000000000,H:H))))</f>
        <v>0.95126088661511965</v>
      </c>
      <c r="BM547" s="21">
        <f>SUM(O547:INDEX(O:O, MATCH(100000000000000,O:O)))/SUM((O$4:INDEX(O:O, MATCH(1E+30,O:O))))</f>
        <v>0.93055150504276585</v>
      </c>
      <c r="BN547" s="132">
        <f>SUM(F547:INDEX(F:F, MATCH(100000000000000,F:F)))/SUM((F$4:INDEX(F:F, MATCH(1E+30,F:F))))</f>
        <v>0.91750546957426671</v>
      </c>
      <c r="BQ547" s="28"/>
    </row>
    <row r="548" spans="1:72" ht="15.75" customHeight="1">
      <c r="A548" s="89"/>
      <c r="B548" s="124" t="s">
        <v>139</v>
      </c>
      <c r="C548" s="74"/>
      <c r="D548" s="28"/>
      <c r="E548" s="45">
        <v>7979270.3600000003</v>
      </c>
      <c r="F548" s="23">
        <v>515406</v>
      </c>
      <c r="G548" s="23">
        <v>7979270.3600000003</v>
      </c>
      <c r="H548" s="23">
        <v>332479.25</v>
      </c>
      <c r="I548" s="43">
        <v>2216528.35</v>
      </c>
      <c r="J548" s="23"/>
      <c r="K548" s="45"/>
      <c r="L548" s="23"/>
      <c r="M548" s="43"/>
      <c r="N548" s="23"/>
      <c r="O548" s="112">
        <f t="shared" si="160"/>
        <v>7979270.3600000003</v>
      </c>
      <c r="P548" s="24">
        <f>_xlfn.RANK.EQ(O548, O$4:INDEX(O:O, MATCH(100000000000000,O:O)), 0) + COUNTIF(O$4:INDEX(O:O, ROW(O548)), O548)-1</f>
        <v>544</v>
      </c>
      <c r="Q548" s="25">
        <f>(_xlfn.RANK.EQ(P548, P$4:INDEX(P:P, MATCH(1000000000000,P:P)), 0) + COUNTIF(P$4:INDEX(P:P, ROW(P548)), P548)-1)/'Supporting Calculations'!$B$8</f>
        <v>0.50091911764705888</v>
      </c>
      <c r="R548" s="26">
        <f>'Segment RDF'!$F$33</f>
        <v>40</v>
      </c>
      <c r="S548" s="56">
        <f t="shared" si="161"/>
        <v>20.036764705882355</v>
      </c>
      <c r="T548" s="113">
        <f t="shared" si="162"/>
        <v>7979270.3600000003</v>
      </c>
      <c r="U548" s="24">
        <f>_xlfn.RANK.EQ(T548, T$4:INDEX(T:T, MATCH(100000000000000,T:T)), 0) + COUNTIF(T$4:INDEX(T:T, ROW(T548)), T548)-1</f>
        <v>544</v>
      </c>
      <c r="V548" s="25">
        <f>(_xlfn.RANK.EQ(U548, U$4:INDEX(U:U, MATCH(1000000000000,U:U)), 0) + COUNTIF(U$4:INDEX(U:U, ROW(U548)), U548)-1)/'Supporting Calculations'!$B$8</f>
        <v>0.50091911764705888</v>
      </c>
      <c r="W548" s="26">
        <f>'Segment RDF'!$H$33</f>
        <v>40</v>
      </c>
      <c r="X548" s="56">
        <f t="shared" si="163"/>
        <v>20.036764705882355</v>
      </c>
      <c r="Y548" s="58">
        <f t="shared" si="164"/>
        <v>2216528.35</v>
      </c>
      <c r="Z548" s="24">
        <f>_xlfn.RANK.EQ(Y548, Y$4:INDEX(Y:Y, MATCH(100000000000000,Y:Y)), 0) + COUNTIF(Y$4:INDEX(Y:Y, ROW(Y548)), Y548)-1</f>
        <v>226</v>
      </c>
      <c r="AA548" s="25">
        <f>(_xlfn.RANK.EQ(Z548, Z$4:INDEX(Z:Z, MATCH(1000000000000,Z:Z)), 0) + COUNTIF(Z$4:INDEX(Z:Z, ROW(Z548)), Z548)-1)/'Supporting Calculations'!$B$8</f>
        <v>0.79319852941176472</v>
      </c>
      <c r="AB548" s="26">
        <f>'Segment RDF'!$J$33</f>
        <v>20</v>
      </c>
      <c r="AC548" s="56">
        <f t="shared" si="165"/>
        <v>15.863970588235293</v>
      </c>
      <c r="AD548" s="26"/>
      <c r="AE548" s="66">
        <f t="shared" si="166"/>
        <v>6.4593124025941639E-2</v>
      </c>
      <c r="AF548" s="24">
        <f>_xlfn.RANK.EQ(AE548, AE$4:INDEX(AE:AE, MATCH(1000000000000,AE:AE)), 0) + COUNTIF(AE$4:INDEX(AE:AE, ROW(AE548)), AE548)-1</f>
        <v>403</v>
      </c>
      <c r="AG548" s="25">
        <f>(_xlfn.RANK.EQ(AF548, AF$4:INDEX(AF:AF, MATCH(1000000000000,AF:AF)), 1) + COUNTIF(AF$4:INDEX(AF:AF, ROW(AF548)), AF548)-1)/'Supporting Calculations'!$B$8</f>
        <v>0.3704044117647059</v>
      </c>
      <c r="AH548" s="26">
        <f>'Segment RDF'!$F$33</f>
        <v>40</v>
      </c>
      <c r="AI548" s="67">
        <f t="shared" si="167"/>
        <v>14.816176470588236</v>
      </c>
      <c r="AJ548" s="68">
        <f t="shared" si="168"/>
        <v>4.1667876259302482E-2</v>
      </c>
      <c r="AK548" s="24">
        <f>_xlfn.RANK.EQ(AJ548, AJ$4:INDEX(AJ:AJ, MATCH(1000000000000,AJ:AJ)), 0) + COUNTIF(AJ$4:INDEX(AJ:AJ, ROW(AJ548)), AJ548)-1</f>
        <v>62</v>
      </c>
      <c r="AL548" s="25">
        <f>(_xlfn.RANK.EQ(AK548, AK$4:INDEX(AK:AK, MATCH(1000000000000,AK:AK)), 1) + COUNTIF(AK$4:INDEX(AK:AK, ROW(AK548)), AK548)-1)/'Supporting Calculations'!$B$8</f>
        <v>5.6985294117647058E-2</v>
      </c>
      <c r="AM548" s="26">
        <f>'Segment RDF'!$H$33</f>
        <v>40</v>
      </c>
      <c r="AN548" s="67">
        <f t="shared" si="169"/>
        <v>2.2794117647058822</v>
      </c>
      <c r="AO548" s="69">
        <f t="shared" si="179"/>
        <v>0.27778584381742893</v>
      </c>
      <c r="AP548" s="24">
        <f>_xlfn.RANK.EQ(AO548, AO$4:INDEX(AO:AO, MATCH(1000000000000,AO:AO)), 0) + COUNTIF(AO$4:INDEX(AO:AO, ROW(AO548)), AO548)-1</f>
        <v>89</v>
      </c>
      <c r="AQ548" s="25">
        <f>(_xlfn.RANK.EQ(AP548, AP$4:INDEX(AP:AP, MATCH(1000000000000,AP:AP)), 1) + COUNTIF(AP$4:INDEX(AP:AP, ROW(AP548)), AP548)-1)/'Supporting Calculations'!$B$8</f>
        <v>8.1801470588235295E-2</v>
      </c>
      <c r="AR548" s="26">
        <f>'Segment RDF'!$J$33</f>
        <v>20</v>
      </c>
      <c r="AS548" s="67">
        <f t="shared" si="170"/>
        <v>1.6360294117647058</v>
      </c>
      <c r="AT548" s="69"/>
      <c r="AU548" s="119">
        <f t="shared" si="171"/>
        <v>55.9375</v>
      </c>
      <c r="AV548" s="56">
        <f t="shared" si="172"/>
        <v>18.731617647058822</v>
      </c>
      <c r="AW548" s="24"/>
      <c r="AX548" s="119">
        <f>(_xlfn.RANK.EQ(AU548, AU$4:INDEX(AU:AU, MATCH(1000000000000,AU:AU)), 1) + COUNTIF(AU$4:INDEX(AU:AU, ROW(AU548)), AU548)-1)/'Supporting Calculations'!$B$8*100</f>
        <v>57.352941176470587</v>
      </c>
      <c r="AY548" s="58">
        <f>(_xlfn.RANK.EQ(AV548, AV$4:INDEX(AV:AV, MATCH(10000000000,AV:AV)), 1) + COUNTIF(AV$4:INDEX(AV:AV, ROW(AV548)), AV548)-1)/'Supporting Calculations'!$B$8*100</f>
        <v>11.213235294117647</v>
      </c>
      <c r="AZ548" s="70">
        <f t="shared" si="173"/>
        <v>68.566176470588232</v>
      </c>
      <c r="BA548" s="24"/>
      <c r="BB548" s="14">
        <f>IF(AND(AX548&gt;='Supporting Calculations'!$B$4,AY548&gt;='Supporting Calculations'!$C$4) = TRUE,1,IF(AND(AX548&gt;'Supporting Calculations'!$B$4,AY548&lt;'Supporting Calculations'!$C$4) = TRUE, 2,IF(AND(AX548&lt;'Supporting Calculations'!$B$4,AY548&gt;'Supporting Calculations'!$C$4) = TRUE,3,IF(AND(AX548&lt;='Supporting Calculations'!$B$4,AY548&lt;='Supporting Calculations'!$C$4) = TRUE, 4,0))))</f>
        <v>4</v>
      </c>
      <c r="BC548" s="44" t="str">
        <f t="shared" si="174"/>
        <v>Low</v>
      </c>
      <c r="BE548" s="84" t="e">
        <f t="shared" si="175"/>
        <v>#N/A</v>
      </c>
      <c r="BF548" s="86" t="e">
        <f t="shared" si="176"/>
        <v>#N/A</v>
      </c>
      <c r="BG548" s="88">
        <f t="shared" si="177"/>
        <v>11.213235294117647</v>
      </c>
      <c r="BI548" s="14">
        <f t="shared" si="178"/>
        <v>544</v>
      </c>
      <c r="BJ548" s="121">
        <f>BI548/'Supporting Calculations'!$B$8</f>
        <v>0.5</v>
      </c>
      <c r="BK548" s="21">
        <f>SUM(T548:INDEX(T:T, MATCH(100000000000000,T:T)))/SUM((T$4:INDEX(T:T, MATCH(1E+30,T:T))))</f>
        <v>0.9303124321661308</v>
      </c>
      <c r="BL548" s="21">
        <f>SUM(H548:INDEX(H:H, MATCH(100000000000000,H:H)))/SUM((H$4:INDEX(H:H, MATCH(100000000000000,H:H))))</f>
        <v>0.95125360923419655</v>
      </c>
      <c r="BM548" s="21">
        <f>SUM(O548:INDEX(O:O, MATCH(100000000000000,O:O)))/SUM((O$4:INDEX(O:O, MATCH(1E+30,O:O))))</f>
        <v>0.9303124321661308</v>
      </c>
      <c r="BN548" s="132">
        <f>SUM(F548:INDEX(F:F, MATCH(100000000000000,F:F)))/SUM((F$4:INDEX(F:F, MATCH(1E+30,F:F))))</f>
        <v>0.9173770091544341</v>
      </c>
      <c r="BQ548" s="28"/>
    </row>
    <row r="549" spans="1:72" ht="15.75" customHeight="1">
      <c r="A549" s="89"/>
      <c r="B549" s="124" t="s">
        <v>142</v>
      </c>
      <c r="C549" s="74"/>
      <c r="D549" s="28"/>
      <c r="E549" s="45">
        <v>7991797.3399999999</v>
      </c>
      <c r="F549" s="23">
        <v>1026494</v>
      </c>
      <c r="G549" s="23">
        <v>7991797.3399999999</v>
      </c>
      <c r="H549" s="23">
        <v>451269.34</v>
      </c>
      <c r="I549" s="43">
        <v>3008462.17</v>
      </c>
      <c r="J549" s="23"/>
      <c r="K549" s="45"/>
      <c r="L549" s="23"/>
      <c r="M549" s="43"/>
      <c r="N549" s="23"/>
      <c r="O549" s="112">
        <f t="shared" si="160"/>
        <v>7991797.3399999999</v>
      </c>
      <c r="P549" s="24">
        <f>_xlfn.RANK.EQ(O549, O$4:INDEX(O:O, MATCH(100000000000000,O:O)), 0) + COUNTIF(O$4:INDEX(O:O, ROW(O549)), O549)-1</f>
        <v>543</v>
      </c>
      <c r="Q549" s="25">
        <f>(_xlfn.RANK.EQ(P549, P$4:INDEX(P:P, MATCH(1000000000000,P:P)), 0) + COUNTIF(P$4:INDEX(P:P, ROW(P549)), P549)-1)/'Supporting Calculations'!$B$8</f>
        <v>0.50183823529411764</v>
      </c>
      <c r="R549" s="26">
        <f>'Segment RDF'!$F$33</f>
        <v>40</v>
      </c>
      <c r="S549" s="56">
        <f t="shared" si="161"/>
        <v>20.073529411764707</v>
      </c>
      <c r="T549" s="113">
        <f t="shared" si="162"/>
        <v>7991797.3399999999</v>
      </c>
      <c r="U549" s="24">
        <f>_xlfn.RANK.EQ(T549, T$4:INDEX(T:T, MATCH(100000000000000,T:T)), 0) + COUNTIF(T$4:INDEX(T:T, ROW(T549)), T549)-1</f>
        <v>543</v>
      </c>
      <c r="V549" s="25">
        <f>(_xlfn.RANK.EQ(U549, U$4:INDEX(U:U, MATCH(1000000000000,U:U)), 0) + COUNTIF(U$4:INDEX(U:U, ROW(U549)), U549)-1)/'Supporting Calculations'!$B$8</f>
        <v>0.50183823529411764</v>
      </c>
      <c r="W549" s="26">
        <f>'Segment RDF'!$H$33</f>
        <v>40</v>
      </c>
      <c r="X549" s="56">
        <f t="shared" si="163"/>
        <v>20.073529411764707</v>
      </c>
      <c r="Y549" s="58">
        <f t="shared" si="164"/>
        <v>3008462.17</v>
      </c>
      <c r="Z549" s="24">
        <f>_xlfn.RANK.EQ(Y549, Y$4:INDEX(Y:Y, MATCH(100000000000000,Y:Y)), 0) + COUNTIF(Y$4:INDEX(Y:Y, ROW(Y549)), Y549)-1</f>
        <v>186</v>
      </c>
      <c r="AA549" s="25">
        <f>(_xlfn.RANK.EQ(Z549, Z$4:INDEX(Z:Z, MATCH(1000000000000,Z:Z)), 0) + COUNTIF(Z$4:INDEX(Z:Z, ROW(Z549)), Z549)-1)/'Supporting Calculations'!$B$8</f>
        <v>0.82996323529411764</v>
      </c>
      <c r="AB549" s="26">
        <f>'Segment RDF'!$J$33</f>
        <v>20</v>
      </c>
      <c r="AC549" s="56">
        <f t="shared" si="165"/>
        <v>16.599264705882351</v>
      </c>
      <c r="AD549" s="26"/>
      <c r="AE549" s="66">
        <f t="shared" si="166"/>
        <v>0.12844344724086809</v>
      </c>
      <c r="AF549" s="24">
        <f>_xlfn.RANK.EQ(AE549, AE$4:INDEX(AE:AE, MATCH(1000000000000,AE:AE)), 0) + COUNTIF(AE$4:INDEX(AE:AE, ROW(AE549)), AE549)-1</f>
        <v>129</v>
      </c>
      <c r="AG549" s="25">
        <f>(_xlfn.RANK.EQ(AF549, AF$4:INDEX(AF:AF, MATCH(1000000000000,AF:AF)), 1) + COUNTIF(AF$4:INDEX(AF:AF, ROW(AF549)), AF549)-1)/'Supporting Calculations'!$B$8</f>
        <v>0.11856617647058823</v>
      </c>
      <c r="AH549" s="26">
        <f>'Segment RDF'!$F$33</f>
        <v>40</v>
      </c>
      <c r="AI549" s="67">
        <f t="shared" si="167"/>
        <v>4.742647058823529</v>
      </c>
      <c r="AJ549" s="68">
        <f t="shared" si="168"/>
        <v>5.6466564503749046E-2</v>
      </c>
      <c r="AK549" s="24">
        <f>_xlfn.RANK.EQ(AJ549, AJ$4:INDEX(AJ:AJ, MATCH(1000000000000,AJ:AJ)), 0) + COUNTIF(AJ$4:INDEX(AJ:AJ, ROW(AJ549)), AJ549)-1</f>
        <v>32</v>
      </c>
      <c r="AL549" s="25">
        <f>(_xlfn.RANK.EQ(AK549, AK$4:INDEX(AK:AK, MATCH(1000000000000,AK:AK)), 1) + COUNTIF(AK$4:INDEX(AK:AK, ROW(AK549)), AK549)-1)/'Supporting Calculations'!$B$8</f>
        <v>2.9411764705882353E-2</v>
      </c>
      <c r="AM549" s="26">
        <f>'Segment RDF'!$H$33</f>
        <v>40</v>
      </c>
      <c r="AN549" s="67">
        <f t="shared" si="169"/>
        <v>1.1764705882352942</v>
      </c>
      <c r="AO549" s="69">
        <f t="shared" si="179"/>
        <v>0.37644375126259144</v>
      </c>
      <c r="AP549" s="24">
        <f>_xlfn.RANK.EQ(AO549, AO$4:INDEX(AO:AO, MATCH(1000000000000,AO:AO)), 0) + COUNTIF(AO$4:INDEX(AO:AO, ROW(AO549)), AO549)-1</f>
        <v>49</v>
      </c>
      <c r="AQ549" s="25">
        <f>(_xlfn.RANK.EQ(AP549, AP$4:INDEX(AP:AP, MATCH(1000000000000,AP:AP)), 1) + COUNTIF(AP$4:INDEX(AP:AP, ROW(AP549)), AP549)-1)/'Supporting Calculations'!$B$8</f>
        <v>4.5036764705882353E-2</v>
      </c>
      <c r="AR549" s="26">
        <f>'Segment RDF'!$J$33</f>
        <v>20</v>
      </c>
      <c r="AS549" s="67">
        <f t="shared" si="170"/>
        <v>0.90073529411764708</v>
      </c>
      <c r="AT549" s="69"/>
      <c r="AU549" s="119">
        <f t="shared" si="171"/>
        <v>56.746323529411768</v>
      </c>
      <c r="AV549" s="56">
        <f t="shared" si="172"/>
        <v>6.8198529411764701</v>
      </c>
      <c r="AW549" s="24"/>
      <c r="AX549" s="119">
        <f>(_xlfn.RANK.EQ(AU549, AU$4:INDEX(AU:AU, MATCH(1000000000000,AU:AU)), 1) + COUNTIF(AU$4:INDEX(AU:AU, ROW(AU549)), AU549)-1)/'Supporting Calculations'!$B$8*100</f>
        <v>58.272058823529413</v>
      </c>
      <c r="AY549" s="58">
        <f>(_xlfn.RANK.EQ(AV549, AV$4:INDEX(AV:AV, MATCH(10000000000,AV:AV)), 1) + COUNTIF(AV$4:INDEX(AV:AV, ROW(AV549)), AV549)-1)/'Supporting Calculations'!$B$8*100</f>
        <v>2.3897058823529411</v>
      </c>
      <c r="AZ549" s="70">
        <f t="shared" si="173"/>
        <v>60.661764705882355</v>
      </c>
      <c r="BA549" s="24"/>
      <c r="BB549" s="14">
        <f>IF(AND(AX549&gt;='Supporting Calculations'!$B$4,AY549&gt;='Supporting Calculations'!$C$4) = TRUE,1,IF(AND(AX549&gt;'Supporting Calculations'!$B$4,AY549&lt;'Supporting Calculations'!$C$4) = TRUE, 2,IF(AND(AX549&lt;'Supporting Calculations'!$B$4,AY549&gt;'Supporting Calculations'!$C$4) = TRUE,3,IF(AND(AX549&lt;='Supporting Calculations'!$B$4,AY549&lt;='Supporting Calculations'!$C$4) = TRUE, 4,0))))</f>
        <v>4</v>
      </c>
      <c r="BC549" s="44" t="str">
        <f t="shared" si="174"/>
        <v>Low</v>
      </c>
      <c r="BE549" s="84" t="e">
        <f t="shared" si="175"/>
        <v>#N/A</v>
      </c>
      <c r="BF549" s="86" t="e">
        <f t="shared" si="176"/>
        <v>#N/A</v>
      </c>
      <c r="BG549" s="88">
        <f t="shared" si="177"/>
        <v>2.3897058823529411</v>
      </c>
      <c r="BI549" s="14">
        <f t="shared" si="178"/>
        <v>543</v>
      </c>
      <c r="BJ549" s="121">
        <f>BI549/'Supporting Calculations'!$B$8</f>
        <v>0.49908088235294118</v>
      </c>
      <c r="BK549" s="21">
        <f>SUM(T549:INDEX(T:T, MATCH(100000000000000,T:T)))/SUM((T$4:INDEX(T:T, MATCH(1E+30,T:T))))</f>
        <v>0.9300730849629204</v>
      </c>
      <c r="BL549" s="21">
        <f>SUM(H549:INDEX(H:H, MATCH(100000000000000,H:H)))/SUM((H$4:INDEX(H:H, MATCH(100000000000000,H:H))))</f>
        <v>0.95060787180391293</v>
      </c>
      <c r="BM549" s="21">
        <f>SUM(O549:INDEX(O:O, MATCH(100000000000000,O:O)))/SUM((O$4:INDEX(O:O, MATCH(1E+30,O:O))))</f>
        <v>0.9300730849629204</v>
      </c>
      <c r="BN549" s="132">
        <f>SUM(F549:INDEX(F:F, MATCH(100000000000000,F:F)))/SUM((F$4:INDEX(F:F, MATCH(1E+30,F:F))))</f>
        <v>0.91706463054444587</v>
      </c>
      <c r="BQ549" s="28"/>
    </row>
    <row r="550" spans="1:72" ht="15.75" customHeight="1">
      <c r="A550" s="89"/>
      <c r="B550" s="124" t="s">
        <v>145</v>
      </c>
      <c r="C550" s="74"/>
      <c r="D550" s="28"/>
      <c r="E550" s="45">
        <v>8018617.1699999999</v>
      </c>
      <c r="F550" s="23">
        <v>1208931</v>
      </c>
      <c r="G550" s="23">
        <v>8018617.1699999999</v>
      </c>
      <c r="H550" s="23">
        <v>0</v>
      </c>
      <c r="I550" s="43">
        <v>0</v>
      </c>
      <c r="J550" s="23"/>
      <c r="K550" s="45"/>
      <c r="L550" s="23"/>
      <c r="M550" s="43"/>
      <c r="N550" s="23"/>
      <c r="O550" s="112">
        <f t="shared" si="160"/>
        <v>8018617.1699999999</v>
      </c>
      <c r="P550" s="24">
        <f>_xlfn.RANK.EQ(O550, O$4:INDEX(O:O, MATCH(100000000000000,O:O)), 0) + COUNTIF(O$4:INDEX(O:O, ROW(O550)), O550)-1</f>
        <v>542</v>
      </c>
      <c r="Q550" s="25">
        <f>(_xlfn.RANK.EQ(P550, P$4:INDEX(P:P, MATCH(1000000000000,P:P)), 0) + COUNTIF(P$4:INDEX(P:P, ROW(P550)), P550)-1)/'Supporting Calculations'!$B$8</f>
        <v>0.50275735294117652</v>
      </c>
      <c r="R550" s="26">
        <f>'Segment RDF'!$F$33</f>
        <v>40</v>
      </c>
      <c r="S550" s="56">
        <f t="shared" si="161"/>
        <v>20.110294117647062</v>
      </c>
      <c r="T550" s="113">
        <f t="shared" si="162"/>
        <v>8018617.1699999999</v>
      </c>
      <c r="U550" s="24">
        <f>_xlfn.RANK.EQ(T550, T$4:INDEX(T:T, MATCH(100000000000000,T:T)), 0) + COUNTIF(T$4:INDEX(T:T, ROW(T550)), T550)-1</f>
        <v>542</v>
      </c>
      <c r="V550" s="25">
        <f>(_xlfn.RANK.EQ(U550, U$4:INDEX(U:U, MATCH(1000000000000,U:U)), 0) + COUNTIF(U$4:INDEX(U:U, ROW(U550)), U550)-1)/'Supporting Calculations'!$B$8</f>
        <v>0.50275735294117652</v>
      </c>
      <c r="W550" s="26">
        <f>'Segment RDF'!$H$33</f>
        <v>40</v>
      </c>
      <c r="X550" s="56">
        <f t="shared" si="163"/>
        <v>20.110294117647062</v>
      </c>
      <c r="Y550" s="58">
        <f t="shared" si="164"/>
        <v>0</v>
      </c>
      <c r="Z550" s="24">
        <f>_xlfn.RANK.EQ(Y550, Y$4:INDEX(Y:Y, MATCH(100000000000000,Y:Y)), 0) + COUNTIF(Y$4:INDEX(Y:Y, ROW(Y550)), Y550)-1</f>
        <v>1030</v>
      </c>
      <c r="AA550" s="25">
        <f>(_xlfn.RANK.EQ(Z550, Z$4:INDEX(Z:Z, MATCH(1000000000000,Z:Z)), 0) + COUNTIF(Z$4:INDEX(Z:Z, ROW(Z550)), Z550)-1)/'Supporting Calculations'!$B$8</f>
        <v>5.422794117647059E-2</v>
      </c>
      <c r="AB550" s="26">
        <f>'Segment RDF'!$J$33</f>
        <v>20</v>
      </c>
      <c r="AC550" s="56">
        <f t="shared" si="165"/>
        <v>1.0845588235294117</v>
      </c>
      <c r="AD550" s="26"/>
      <c r="AE550" s="66">
        <f t="shared" si="166"/>
        <v>0.15076552158182158</v>
      </c>
      <c r="AF550" s="24">
        <f>_xlfn.RANK.EQ(AE550, AE$4:INDEX(AE:AE, MATCH(1000000000000,AE:AE)), 0) + COUNTIF(AE$4:INDEX(AE:AE, ROW(AE550)), AE550)-1</f>
        <v>82</v>
      </c>
      <c r="AG550" s="25">
        <f>(_xlfn.RANK.EQ(AF550, AF$4:INDEX(AF:AF, MATCH(1000000000000,AF:AF)), 1) + COUNTIF(AF$4:INDEX(AF:AF, ROW(AF550)), AF550)-1)/'Supporting Calculations'!$B$8</f>
        <v>7.5367647058823525E-2</v>
      </c>
      <c r="AH550" s="26">
        <f>'Segment RDF'!$F$33</f>
        <v>40</v>
      </c>
      <c r="AI550" s="67">
        <f t="shared" si="167"/>
        <v>3.0147058823529411</v>
      </c>
      <c r="AJ550" s="68">
        <f t="shared" si="168"/>
        <v>0</v>
      </c>
      <c r="AK550" s="24">
        <f>_xlfn.RANK.EQ(AJ550, AJ$4:INDEX(AJ:AJ, MATCH(1000000000000,AJ:AJ)), 0) + COUNTIF(AJ$4:INDEX(AJ:AJ, ROW(AJ550)), AJ550)-1</f>
        <v>976</v>
      </c>
      <c r="AL550" s="25">
        <f>(_xlfn.RANK.EQ(AK550, AK$4:INDEX(AK:AK, MATCH(1000000000000,AK:AK)), 1) + COUNTIF(AK$4:INDEX(AK:AK, ROW(AK550)), AK550)-1)/'Supporting Calculations'!$B$8</f>
        <v>0.8970588235294118</v>
      </c>
      <c r="AM550" s="26">
        <f>'Segment RDF'!$H$33</f>
        <v>40</v>
      </c>
      <c r="AN550" s="67">
        <f t="shared" si="169"/>
        <v>35.882352941176471</v>
      </c>
      <c r="AO550" s="69">
        <f t="shared" si="179"/>
        <v>0</v>
      </c>
      <c r="AP550" s="24">
        <f>_xlfn.RANK.EQ(AO550, AO$4:INDEX(AO:AO, MATCH(1000000000000,AO:AO)), 0) + COUNTIF(AO$4:INDEX(AO:AO, ROW(AO550)), AO550)-1</f>
        <v>1030</v>
      </c>
      <c r="AQ550" s="25">
        <f>(_xlfn.RANK.EQ(AP550, AP$4:INDEX(AP:AP, MATCH(1000000000000,AP:AP)), 1) + COUNTIF(AP$4:INDEX(AP:AP, ROW(AP550)), AP550)-1)/'Supporting Calculations'!$B$8</f>
        <v>0.9466911764705882</v>
      </c>
      <c r="AR550" s="26">
        <f>'Segment RDF'!$J$33</f>
        <v>20</v>
      </c>
      <c r="AS550" s="67">
        <f t="shared" si="170"/>
        <v>18.933823529411764</v>
      </c>
      <c r="AT550" s="69"/>
      <c r="AU550" s="119">
        <f t="shared" si="171"/>
        <v>41.305147058823536</v>
      </c>
      <c r="AV550" s="56">
        <f t="shared" si="172"/>
        <v>57.830882352941174</v>
      </c>
      <c r="AW550" s="24"/>
      <c r="AX550" s="119">
        <f>(_xlfn.RANK.EQ(AU550, AU$4:INDEX(AU:AU, MATCH(1000000000000,AU:AU)), 1) + COUNTIF(AU$4:INDEX(AU:AU, ROW(AU550)), AU550)-1)/'Supporting Calculations'!$B$8*100</f>
        <v>41.544117647058826</v>
      </c>
      <c r="AY550" s="58">
        <f>(_xlfn.RANK.EQ(AV550, AV$4:INDEX(AV:AV, MATCH(10000000000,AV:AV)), 1) + COUNTIF(AV$4:INDEX(AV:AV, ROW(AV550)), AV550)-1)/'Supporting Calculations'!$B$8*100</f>
        <v>59.834558823529413</v>
      </c>
      <c r="AZ550" s="70">
        <f t="shared" si="173"/>
        <v>101.37867647058823</v>
      </c>
      <c r="BA550" s="24"/>
      <c r="BB550" s="14">
        <f>IF(AND(AX550&gt;='Supporting Calculations'!$B$4,AY550&gt;='Supporting Calculations'!$C$4) = TRUE,1,IF(AND(AX550&gt;'Supporting Calculations'!$B$4,AY550&lt;'Supporting Calculations'!$C$4) = TRUE, 2,IF(AND(AX550&lt;'Supporting Calculations'!$B$4,AY550&gt;'Supporting Calculations'!$C$4) = TRUE,3,IF(AND(AX550&lt;='Supporting Calculations'!$B$4,AY550&lt;='Supporting Calculations'!$C$4) = TRUE, 4,0))))</f>
        <v>4</v>
      </c>
      <c r="BC550" s="44" t="str">
        <f t="shared" si="174"/>
        <v>Low</v>
      </c>
      <c r="BE550" s="84">
        <f t="shared" si="175"/>
        <v>59.834558823529413</v>
      </c>
      <c r="BF550" s="86" t="e">
        <f t="shared" si="176"/>
        <v>#N/A</v>
      </c>
      <c r="BG550" s="88" t="e">
        <f t="shared" si="177"/>
        <v>#N/A</v>
      </c>
      <c r="BI550" s="14">
        <f t="shared" si="178"/>
        <v>542</v>
      </c>
      <c r="BJ550" s="121">
        <f>BI550/'Supporting Calculations'!$B$8</f>
        <v>0.49816176470588236</v>
      </c>
      <c r="BK550" s="21">
        <f>SUM(T550:INDEX(T:T, MATCH(100000000000000,T:T)))/SUM((T$4:INDEX(T:T, MATCH(1E+30,T:T))))</f>
        <v>0.92983336199883315</v>
      </c>
      <c r="BL550" s="21">
        <f>SUM(H550:INDEX(H:H, MATCH(100000000000000,H:H)))/SUM((H$4:INDEX(H:H, MATCH(100000000000000,H:H))))</f>
        <v>0.94973142160746515</v>
      </c>
      <c r="BM550" s="21">
        <f>SUM(O550:INDEX(O:O, MATCH(100000000000000,O:O)))/SUM((O$4:INDEX(O:O, MATCH(1E+30,O:O))))</f>
        <v>0.92983336199883315</v>
      </c>
      <c r="BN550" s="132">
        <f>SUM(F550:INDEX(F:F, MATCH(100000000000000,F:F)))/SUM((F$4:INDEX(F:F, MATCH(1E+30,F:F))))</f>
        <v>0.91644249038914827</v>
      </c>
      <c r="BQ550" s="27"/>
    </row>
    <row r="551" spans="1:72" ht="15.75" customHeight="1">
      <c r="A551" s="89"/>
      <c r="B551" s="124" t="s">
        <v>132</v>
      </c>
      <c r="C551" s="74"/>
      <c r="D551" s="28"/>
      <c r="E551" s="45">
        <v>8124826.1200000001</v>
      </c>
      <c r="F551" s="23">
        <v>432094</v>
      </c>
      <c r="G551" s="23">
        <v>8124826.1200000001</v>
      </c>
      <c r="H551" s="23">
        <v>191783.85</v>
      </c>
      <c r="I551" s="43">
        <v>1278559.05</v>
      </c>
      <c r="J551" s="23"/>
      <c r="K551" s="45"/>
      <c r="L551" s="23"/>
      <c r="M551" s="43"/>
      <c r="N551" s="23"/>
      <c r="O551" s="112">
        <f t="shared" si="160"/>
        <v>8124826.1200000001</v>
      </c>
      <c r="P551" s="24">
        <f>_xlfn.RANK.EQ(O551, O$4:INDEX(O:O, MATCH(100000000000000,O:O)), 0) + COUNTIF(O$4:INDEX(O:O, ROW(O551)), O551)-1</f>
        <v>541</v>
      </c>
      <c r="Q551" s="25">
        <f>(_xlfn.RANK.EQ(P551, P$4:INDEX(P:P, MATCH(1000000000000,P:P)), 0) + COUNTIF(P$4:INDEX(P:P, ROW(P551)), P551)-1)/'Supporting Calculations'!$B$8</f>
        <v>0.50367647058823528</v>
      </c>
      <c r="R551" s="26">
        <f>'Segment RDF'!$F$33</f>
        <v>40</v>
      </c>
      <c r="S551" s="56">
        <f t="shared" si="161"/>
        <v>20.147058823529413</v>
      </c>
      <c r="T551" s="113">
        <f t="shared" si="162"/>
        <v>8124826.1200000001</v>
      </c>
      <c r="U551" s="24">
        <f>_xlfn.RANK.EQ(T551, T$4:INDEX(T:T, MATCH(100000000000000,T:T)), 0) + COUNTIF(T$4:INDEX(T:T, ROW(T551)), T551)-1</f>
        <v>541</v>
      </c>
      <c r="V551" s="25">
        <f>(_xlfn.RANK.EQ(U551, U$4:INDEX(U:U, MATCH(1000000000000,U:U)), 0) + COUNTIF(U$4:INDEX(U:U, ROW(U551)), U551)-1)/'Supporting Calculations'!$B$8</f>
        <v>0.50367647058823528</v>
      </c>
      <c r="W551" s="26">
        <f>'Segment RDF'!$H$33</f>
        <v>40</v>
      </c>
      <c r="X551" s="56">
        <f t="shared" si="163"/>
        <v>20.147058823529413</v>
      </c>
      <c r="Y551" s="58">
        <f t="shared" si="164"/>
        <v>1278559.05</v>
      </c>
      <c r="Z551" s="24">
        <f>_xlfn.RANK.EQ(Y551, Y$4:INDEX(Y:Y, MATCH(100000000000000,Y:Y)), 0) + COUNTIF(Y$4:INDEX(Y:Y, ROW(Y551)), Y551)-1</f>
        <v>316</v>
      </c>
      <c r="AA551" s="25">
        <f>(_xlfn.RANK.EQ(Z551, Z$4:INDEX(Z:Z, MATCH(1000000000000,Z:Z)), 0) + COUNTIF(Z$4:INDEX(Z:Z, ROW(Z551)), Z551)-1)/'Supporting Calculations'!$B$8</f>
        <v>0.71047794117647056</v>
      </c>
      <c r="AB551" s="26">
        <f>'Segment RDF'!$J$33</f>
        <v>20</v>
      </c>
      <c r="AC551" s="56">
        <f t="shared" si="165"/>
        <v>14.209558823529411</v>
      </c>
      <c r="AD551" s="26"/>
      <c r="AE551" s="66">
        <f t="shared" si="166"/>
        <v>5.3181938126203247E-2</v>
      </c>
      <c r="AF551" s="24">
        <f>_xlfn.RANK.EQ(AE551, AE$4:INDEX(AE:AE, MATCH(1000000000000,AE:AE)), 0) + COUNTIF(AE$4:INDEX(AE:AE, ROW(AE551)), AE551)-1</f>
        <v>479</v>
      </c>
      <c r="AG551" s="25">
        <f>(_xlfn.RANK.EQ(AF551, AF$4:INDEX(AF:AF, MATCH(1000000000000,AF:AF)), 1) + COUNTIF(AF$4:INDEX(AF:AF, ROW(AF551)), AF551)-1)/'Supporting Calculations'!$B$8</f>
        <v>0.44025735294117646</v>
      </c>
      <c r="AH551" s="26">
        <f>'Segment RDF'!$F$33</f>
        <v>40</v>
      </c>
      <c r="AI551" s="67">
        <f t="shared" si="167"/>
        <v>17.610294117647058</v>
      </c>
      <c r="AJ551" s="68">
        <f t="shared" si="168"/>
        <v>2.3604671308338106E-2</v>
      </c>
      <c r="AK551" s="24">
        <f>_xlfn.RANK.EQ(AJ551, AJ$4:INDEX(AJ:AJ, MATCH(1000000000000,AJ:AJ)), 0) + COUNTIF(AJ$4:INDEX(AJ:AJ, ROW(AJ551)), AJ551)-1</f>
        <v>177</v>
      </c>
      <c r="AL551" s="25">
        <f>(_xlfn.RANK.EQ(AK551, AK$4:INDEX(AK:AK, MATCH(1000000000000,AK:AK)), 1) + COUNTIF(AK$4:INDEX(AK:AK, ROW(AK551)), AK551)-1)/'Supporting Calculations'!$B$8</f>
        <v>0.16268382352941177</v>
      </c>
      <c r="AM551" s="26">
        <f>'Segment RDF'!$H$33</f>
        <v>40</v>
      </c>
      <c r="AN551" s="67">
        <f t="shared" si="169"/>
        <v>6.507352941176471</v>
      </c>
      <c r="AO551" s="69">
        <f t="shared" si="179"/>
        <v>0.15736448154289856</v>
      </c>
      <c r="AP551" s="24">
        <f>_xlfn.RANK.EQ(AO551, AO$4:INDEX(AO:AO, MATCH(1000000000000,AO:AO)), 0) + COUNTIF(AO$4:INDEX(AO:AO, ROW(AO551)), AO551)-1</f>
        <v>224</v>
      </c>
      <c r="AQ551" s="25">
        <f>(_xlfn.RANK.EQ(AP551, AP$4:INDEX(AP:AP, MATCH(1000000000000,AP:AP)), 1) + COUNTIF(AP$4:INDEX(AP:AP, ROW(AP551)), AP551)-1)/'Supporting Calculations'!$B$8</f>
        <v>0.20588235294117646</v>
      </c>
      <c r="AR551" s="26">
        <f>'Segment RDF'!$J$33</f>
        <v>20</v>
      </c>
      <c r="AS551" s="67">
        <f t="shared" si="170"/>
        <v>4.117647058823529</v>
      </c>
      <c r="AT551" s="69"/>
      <c r="AU551" s="119">
        <f t="shared" si="171"/>
        <v>54.503676470588239</v>
      </c>
      <c r="AV551" s="56">
        <f t="shared" si="172"/>
        <v>28.235294117647058</v>
      </c>
      <c r="AW551" s="24"/>
      <c r="AX551" s="119">
        <f>(_xlfn.RANK.EQ(AU551, AU$4:INDEX(AU:AU, MATCH(1000000000000,AU:AU)), 1) + COUNTIF(AU$4:INDEX(AU:AU, ROW(AU551)), AU551)-1)/'Supporting Calculations'!$B$8*100</f>
        <v>55.422794117647058</v>
      </c>
      <c r="AY551" s="58">
        <f>(_xlfn.RANK.EQ(AV551, AV$4:INDEX(AV:AV, MATCH(10000000000,AV:AV)), 1) + COUNTIF(AV$4:INDEX(AV:AV, ROW(AV551)), AV551)-1)/'Supporting Calculations'!$B$8*100</f>
        <v>19.761029411764707</v>
      </c>
      <c r="AZ551" s="70">
        <f t="shared" si="173"/>
        <v>75.183823529411768</v>
      </c>
      <c r="BA551" s="24"/>
      <c r="BB551" s="14">
        <f>IF(AND(AX551&gt;='Supporting Calculations'!$B$4,AY551&gt;='Supporting Calculations'!$C$4) = TRUE,1,IF(AND(AX551&gt;'Supporting Calculations'!$B$4,AY551&lt;'Supporting Calculations'!$C$4) = TRUE, 2,IF(AND(AX551&lt;'Supporting Calculations'!$B$4,AY551&gt;'Supporting Calculations'!$C$4) = TRUE,3,IF(AND(AX551&lt;='Supporting Calculations'!$B$4,AY551&lt;='Supporting Calculations'!$C$4) = TRUE, 4,0))))</f>
        <v>4</v>
      </c>
      <c r="BC551" s="44" t="str">
        <f t="shared" si="174"/>
        <v>Low</v>
      </c>
      <c r="BE551" s="84" t="e">
        <f t="shared" si="175"/>
        <v>#N/A</v>
      </c>
      <c r="BF551" s="86" t="e">
        <f t="shared" si="176"/>
        <v>#N/A</v>
      </c>
      <c r="BG551" s="88">
        <f t="shared" si="177"/>
        <v>19.761029411764707</v>
      </c>
      <c r="BI551" s="14">
        <f t="shared" si="178"/>
        <v>541</v>
      </c>
      <c r="BJ551" s="121">
        <f>BI551/'Supporting Calculations'!$B$8</f>
        <v>0.49724264705882354</v>
      </c>
      <c r="BK551" s="21">
        <f>SUM(T551:INDEX(T:T, MATCH(100000000000000,T:T)))/SUM((T$4:INDEX(T:T, MATCH(1E+30,T:T))))</f>
        <v>0.92959283454373209</v>
      </c>
      <c r="BL551" s="21">
        <f>SUM(H551:INDEX(H:H, MATCH(100000000000000,H:H)))/SUM((H$4:INDEX(H:H, MATCH(100000000000000,H:H))))</f>
        <v>0.94973142160746515</v>
      </c>
      <c r="BM551" s="21">
        <f>SUM(O551:INDEX(O:O, MATCH(100000000000000,O:O)))/SUM((O$4:INDEX(O:O, MATCH(1E+30,O:O))))</f>
        <v>0.92959283454373209</v>
      </c>
      <c r="BN551" s="132">
        <f>SUM(F551:INDEX(F:F, MATCH(100000000000000,F:F)))/SUM((F$4:INDEX(F:F, MATCH(1E+30,F:F))))</f>
        <v>0.91570977834204015</v>
      </c>
      <c r="BQ551" s="28"/>
    </row>
    <row r="552" spans="1:72" ht="15.75" customHeight="1">
      <c r="A552" s="89"/>
      <c r="B552" s="124" t="s">
        <v>135</v>
      </c>
      <c r="C552" s="74"/>
      <c r="D552" s="28"/>
      <c r="E552" s="45">
        <v>8125169.0499999998</v>
      </c>
      <c r="F552" s="23">
        <v>265213</v>
      </c>
      <c r="G552" s="23">
        <v>8125169.0499999998</v>
      </c>
      <c r="H552" s="23">
        <v>60345.94</v>
      </c>
      <c r="I552" s="43">
        <v>402306.33</v>
      </c>
      <c r="J552" s="23"/>
      <c r="K552" s="45"/>
      <c r="L552" s="23"/>
      <c r="M552" s="43"/>
      <c r="N552" s="23"/>
      <c r="O552" s="112">
        <f t="shared" si="160"/>
        <v>8125169.0499999998</v>
      </c>
      <c r="P552" s="24">
        <f>_xlfn.RANK.EQ(O552, O$4:INDEX(O:O, MATCH(100000000000000,O:O)), 0) + COUNTIF(O$4:INDEX(O:O, ROW(O552)), O552)-1</f>
        <v>540</v>
      </c>
      <c r="Q552" s="25">
        <f>(_xlfn.RANK.EQ(P552, P$4:INDEX(P:P, MATCH(1000000000000,P:P)), 0) + COUNTIF(P$4:INDEX(P:P, ROW(P552)), P552)-1)/'Supporting Calculations'!$B$8</f>
        <v>0.50459558823529416</v>
      </c>
      <c r="R552" s="26">
        <f>'Segment RDF'!$F$33</f>
        <v>40</v>
      </c>
      <c r="S552" s="56">
        <f t="shared" si="161"/>
        <v>20.183823529411768</v>
      </c>
      <c r="T552" s="113">
        <f t="shared" si="162"/>
        <v>8125169.0499999998</v>
      </c>
      <c r="U552" s="24">
        <f>_xlfn.RANK.EQ(T552, T$4:INDEX(T:T, MATCH(100000000000000,T:T)), 0) + COUNTIF(T$4:INDEX(T:T, ROW(T552)), T552)-1</f>
        <v>540</v>
      </c>
      <c r="V552" s="25">
        <f>(_xlfn.RANK.EQ(U552, U$4:INDEX(U:U, MATCH(1000000000000,U:U)), 0) + COUNTIF(U$4:INDEX(U:U, ROW(U552)), U552)-1)/'Supporting Calculations'!$B$8</f>
        <v>0.50459558823529416</v>
      </c>
      <c r="W552" s="26">
        <f>'Segment RDF'!$H$33</f>
        <v>40</v>
      </c>
      <c r="X552" s="56">
        <f t="shared" si="163"/>
        <v>20.183823529411768</v>
      </c>
      <c r="Y552" s="58">
        <f t="shared" si="164"/>
        <v>402306.33</v>
      </c>
      <c r="Z552" s="24">
        <f>_xlfn.RANK.EQ(Y552, Y$4:INDEX(Y:Y, MATCH(100000000000000,Y:Y)), 0) + COUNTIF(Y$4:INDEX(Y:Y, ROW(Y552)), Y552)-1</f>
        <v>548</v>
      </c>
      <c r="AA552" s="25">
        <f>(_xlfn.RANK.EQ(Z552, Z$4:INDEX(Z:Z, MATCH(1000000000000,Z:Z)), 0) + COUNTIF(Z$4:INDEX(Z:Z, ROW(Z552)), Z552)-1)/'Supporting Calculations'!$B$8</f>
        <v>0.49724264705882354</v>
      </c>
      <c r="AB552" s="26">
        <f>'Segment RDF'!$J$33</f>
        <v>20</v>
      </c>
      <c r="AC552" s="56">
        <f t="shared" si="165"/>
        <v>9.944852941176471</v>
      </c>
      <c r="AD552" s="26"/>
      <c r="AE552" s="66">
        <f t="shared" si="166"/>
        <v>3.2640920867978741E-2</v>
      </c>
      <c r="AF552" s="24">
        <f>_xlfn.RANK.EQ(AE552, AE$4:INDEX(AE:AE, MATCH(1000000000000,AE:AE)), 0) + COUNTIF(AE$4:INDEX(AE:AE, ROW(AE552)), AE552)-1</f>
        <v>620</v>
      </c>
      <c r="AG552" s="25">
        <f>(_xlfn.RANK.EQ(AF552, AF$4:INDEX(AF:AF, MATCH(1000000000000,AF:AF)), 1) + COUNTIF(AF$4:INDEX(AF:AF, ROW(AF552)), AF552)-1)/'Supporting Calculations'!$B$8</f>
        <v>0.56985294117647056</v>
      </c>
      <c r="AH552" s="26">
        <f>'Segment RDF'!$F$33</f>
        <v>40</v>
      </c>
      <c r="AI552" s="67">
        <f t="shared" si="167"/>
        <v>22.794117647058822</v>
      </c>
      <c r="AJ552" s="68">
        <f t="shared" si="168"/>
        <v>7.4270380872875508E-3</v>
      </c>
      <c r="AK552" s="24">
        <f>_xlfn.RANK.EQ(AJ552, AJ$4:INDEX(AJ:AJ, MATCH(1000000000000,AJ:AJ)), 0) + COUNTIF(AJ$4:INDEX(AJ:AJ, ROW(AJ552)), AJ552)-1</f>
        <v>489</v>
      </c>
      <c r="AL552" s="25">
        <f>(_xlfn.RANK.EQ(AK552, AK$4:INDEX(AK:AK, MATCH(1000000000000,AK:AK)), 1) + COUNTIF(AK$4:INDEX(AK:AK, ROW(AK552)), AK552)-1)/'Supporting Calculations'!$B$8</f>
        <v>0.44944852941176472</v>
      </c>
      <c r="AM552" s="26">
        <f>'Segment RDF'!$H$33</f>
        <v>40</v>
      </c>
      <c r="AN552" s="67">
        <f t="shared" si="169"/>
        <v>17.977941176470587</v>
      </c>
      <c r="AO552" s="69">
        <f t="shared" si="179"/>
        <v>4.9513595043293286E-2</v>
      </c>
      <c r="AP552" s="24">
        <f>_xlfn.RANK.EQ(AO552, AO$4:INDEX(AO:AO, MATCH(1000000000000,AO:AO)), 0) + COUNTIF(AO$4:INDEX(AO:AO, ROW(AO552)), AO552)-1</f>
        <v>590</v>
      </c>
      <c r="AQ552" s="25">
        <f>(_xlfn.RANK.EQ(AP552, AP$4:INDEX(AP:AP, MATCH(1000000000000,AP:AP)), 1) + COUNTIF(AP$4:INDEX(AP:AP, ROW(AP552)), AP552)-1)/'Supporting Calculations'!$B$8</f>
        <v>0.54227941176470584</v>
      </c>
      <c r="AR552" s="26">
        <f>'Segment RDF'!$J$33</f>
        <v>20</v>
      </c>
      <c r="AS552" s="67">
        <f t="shared" si="170"/>
        <v>10.845588235294116</v>
      </c>
      <c r="AT552" s="69"/>
      <c r="AU552" s="119">
        <f t="shared" si="171"/>
        <v>50.312500000000007</v>
      </c>
      <c r="AV552" s="56">
        <f t="shared" si="172"/>
        <v>51.617647058823522</v>
      </c>
      <c r="AW552" s="24"/>
      <c r="AX552" s="119">
        <f>(_xlfn.RANK.EQ(AU552, AU$4:INDEX(AU:AU, MATCH(1000000000000,AU:AU)), 1) + COUNTIF(AU$4:INDEX(AU:AU, ROW(AU552)), AU552)-1)/'Supporting Calculations'!$B$8*100</f>
        <v>50.919117647058819</v>
      </c>
      <c r="AY552" s="58">
        <f>(_xlfn.RANK.EQ(AV552, AV$4:INDEX(AV:AV, MATCH(10000000000,AV:AV)), 1) + COUNTIF(AV$4:INDEX(AV:AV, ROW(AV552)), AV552)-1)/'Supporting Calculations'!$B$8*100</f>
        <v>49.632352941176471</v>
      </c>
      <c r="AZ552" s="70">
        <f t="shared" si="173"/>
        <v>100.55147058823529</v>
      </c>
      <c r="BA552" s="24"/>
      <c r="BB552" s="14">
        <f>IF(AND(AX552&gt;='Supporting Calculations'!$B$4,AY552&gt;='Supporting Calculations'!$C$4) = TRUE,1,IF(AND(AX552&gt;'Supporting Calculations'!$B$4,AY552&lt;'Supporting Calculations'!$C$4) = TRUE, 2,IF(AND(AX552&lt;'Supporting Calculations'!$B$4,AY552&gt;'Supporting Calculations'!$C$4) = TRUE,3,IF(AND(AX552&lt;='Supporting Calculations'!$B$4,AY552&lt;='Supporting Calculations'!$C$4) = TRUE, 4,0))))</f>
        <v>4</v>
      </c>
      <c r="BC552" s="44" t="str">
        <f t="shared" si="174"/>
        <v>Low</v>
      </c>
      <c r="BE552" s="84" t="e">
        <f t="shared" si="175"/>
        <v>#N/A</v>
      </c>
      <c r="BF552" s="86" t="e">
        <f t="shared" si="176"/>
        <v>#N/A</v>
      </c>
      <c r="BG552" s="88">
        <f t="shared" si="177"/>
        <v>49.632352941176471</v>
      </c>
      <c r="BI552" s="14">
        <f t="shared" si="178"/>
        <v>540</v>
      </c>
      <c r="BJ552" s="121">
        <f>BI552/'Supporting Calculations'!$B$8</f>
        <v>0.49632352941176472</v>
      </c>
      <c r="BK552" s="21">
        <f>SUM(T552:INDEX(T:T, MATCH(100000000000000,T:T)))/SUM((T$4:INDEX(T:T, MATCH(1E+30,T:T))))</f>
        <v>0.92934912123152968</v>
      </c>
      <c r="BL552" s="21">
        <f>SUM(H552:INDEX(H:H, MATCH(100000000000000,H:H)))/SUM((H$4:INDEX(H:H, MATCH(100000000000000,H:H))))</f>
        <v>0.94935894118810393</v>
      </c>
      <c r="BM552" s="21">
        <f>SUM(O552:INDEX(O:O, MATCH(100000000000000,O:O)))/SUM((O$4:INDEX(O:O, MATCH(1E+30,O:O))))</f>
        <v>0.92934912123152968</v>
      </c>
      <c r="BN552" s="132">
        <f>SUM(F552:INDEX(F:F, MATCH(100000000000000,F:F)))/SUM((F$4:INDEX(F:F, MATCH(1E+30,F:F))))</f>
        <v>0.91544789368585788</v>
      </c>
      <c r="BQ552" s="28"/>
    </row>
    <row r="553" spans="1:72" ht="15.75" customHeight="1">
      <c r="A553" s="89"/>
      <c r="B553" s="124" t="s">
        <v>133</v>
      </c>
      <c r="C553" s="74"/>
      <c r="D553" s="28"/>
      <c r="E553" s="45">
        <v>8171629.7999999998</v>
      </c>
      <c r="F553" s="23">
        <v>400972</v>
      </c>
      <c r="G553" s="23">
        <v>8171629.7999999998</v>
      </c>
      <c r="H553" s="23">
        <v>120613.4</v>
      </c>
      <c r="I553" s="43">
        <v>857503.02</v>
      </c>
      <c r="J553" s="23"/>
      <c r="K553" s="45"/>
      <c r="L553" s="23"/>
      <c r="M553" s="43"/>
      <c r="N553" s="23"/>
      <c r="O553" s="112">
        <f t="shared" si="160"/>
        <v>8171629.7999999998</v>
      </c>
      <c r="P553" s="24">
        <f>_xlfn.RANK.EQ(O553, O$4:INDEX(O:O, MATCH(100000000000000,O:O)), 0) + COUNTIF(O$4:INDEX(O:O, ROW(O553)), O553)-1</f>
        <v>539</v>
      </c>
      <c r="Q553" s="25">
        <f>(_xlfn.RANK.EQ(P553, P$4:INDEX(P:P, MATCH(1000000000000,P:P)), 0) + COUNTIF(P$4:INDEX(P:P, ROW(P553)), P553)-1)/'Supporting Calculations'!$B$8</f>
        <v>0.50551470588235292</v>
      </c>
      <c r="R553" s="26">
        <f>'Segment RDF'!$F$33</f>
        <v>40</v>
      </c>
      <c r="S553" s="56">
        <f t="shared" si="161"/>
        <v>20.220588235294116</v>
      </c>
      <c r="T553" s="113">
        <f t="shared" si="162"/>
        <v>8171629.7999999998</v>
      </c>
      <c r="U553" s="24">
        <f>_xlfn.RANK.EQ(T553, T$4:INDEX(T:T, MATCH(100000000000000,T:T)), 0) + COUNTIF(T$4:INDEX(T:T, ROW(T553)), T553)-1</f>
        <v>539</v>
      </c>
      <c r="V553" s="25">
        <f>(_xlfn.RANK.EQ(U553, U$4:INDEX(U:U, MATCH(1000000000000,U:U)), 0) + COUNTIF(U$4:INDEX(U:U, ROW(U553)), U553)-1)/'Supporting Calculations'!$B$8</f>
        <v>0.50551470588235292</v>
      </c>
      <c r="W553" s="26">
        <f>'Segment RDF'!$H$33</f>
        <v>40</v>
      </c>
      <c r="X553" s="56">
        <f t="shared" si="163"/>
        <v>20.220588235294116</v>
      </c>
      <c r="Y553" s="58">
        <f t="shared" si="164"/>
        <v>857503.02</v>
      </c>
      <c r="Z553" s="24">
        <f>_xlfn.RANK.EQ(Y553, Y$4:INDEX(Y:Y, MATCH(100000000000000,Y:Y)), 0) + COUNTIF(Y$4:INDEX(Y:Y, ROW(Y553)), Y553)-1</f>
        <v>394</v>
      </c>
      <c r="AA553" s="25">
        <f>(_xlfn.RANK.EQ(Z553, Z$4:INDEX(Z:Z, MATCH(1000000000000,Z:Z)), 0) + COUNTIF(Z$4:INDEX(Z:Z, ROW(Z553)), Z553)-1)/'Supporting Calculations'!$B$8</f>
        <v>0.63878676470588236</v>
      </c>
      <c r="AB553" s="26">
        <f>'Segment RDF'!$J$33</f>
        <v>20</v>
      </c>
      <c r="AC553" s="56">
        <f t="shared" si="165"/>
        <v>12.775735294117647</v>
      </c>
      <c r="AD553" s="26"/>
      <c r="AE553" s="66">
        <f t="shared" si="166"/>
        <v>4.9068791638113611E-2</v>
      </c>
      <c r="AF553" s="24">
        <f>_xlfn.RANK.EQ(AE553, AE$4:INDEX(AE:AE, MATCH(1000000000000,AE:AE)), 0) + COUNTIF(AE$4:INDEX(AE:AE, ROW(AE553)), AE553)-1</f>
        <v>502</v>
      </c>
      <c r="AG553" s="25">
        <f>(_xlfn.RANK.EQ(AF553, AF$4:INDEX(AF:AF, MATCH(1000000000000,AF:AF)), 1) + COUNTIF(AF$4:INDEX(AF:AF, ROW(AF553)), AF553)-1)/'Supporting Calculations'!$B$8</f>
        <v>0.46139705882352944</v>
      </c>
      <c r="AH553" s="26">
        <f>'Segment RDF'!$F$33</f>
        <v>40</v>
      </c>
      <c r="AI553" s="67">
        <f t="shared" si="167"/>
        <v>18.455882352941178</v>
      </c>
      <c r="AJ553" s="68">
        <f t="shared" si="168"/>
        <v>1.4760017640544607E-2</v>
      </c>
      <c r="AK553" s="24">
        <f>_xlfn.RANK.EQ(AJ553, AJ$4:INDEX(AJ:AJ, MATCH(1000000000000,AJ:AJ)), 0) + COUNTIF(AJ$4:INDEX(AJ:AJ, ROW(AJ553)), AJ553)-1</f>
        <v>291</v>
      </c>
      <c r="AL553" s="25">
        <f>(_xlfn.RANK.EQ(AK553, AK$4:INDEX(AK:AK, MATCH(1000000000000,AK:AK)), 1) + COUNTIF(AK$4:INDEX(AK:AK, ROW(AK553)), AK553)-1)/'Supporting Calculations'!$B$8</f>
        <v>0.26746323529411764</v>
      </c>
      <c r="AM553" s="26">
        <f>'Segment RDF'!$H$33</f>
        <v>40</v>
      </c>
      <c r="AN553" s="67">
        <f t="shared" si="169"/>
        <v>10.698529411764707</v>
      </c>
      <c r="AO553" s="69">
        <f t="shared" si="179"/>
        <v>0.10493659661381137</v>
      </c>
      <c r="AP553" s="24">
        <f>_xlfn.RANK.EQ(AO553, AO$4:INDEX(AO:AO, MATCH(1000000000000,AO:AO)), 0) + COUNTIF(AO$4:INDEX(AO:AO, ROW(AO553)), AO553)-1</f>
        <v>350</v>
      </c>
      <c r="AQ553" s="25">
        <f>(_xlfn.RANK.EQ(AP553, AP$4:INDEX(AP:AP, MATCH(1000000000000,AP:AP)), 1) + COUNTIF(AP$4:INDEX(AP:AP, ROW(AP553)), AP553)-1)/'Supporting Calculations'!$B$8</f>
        <v>0.32169117647058826</v>
      </c>
      <c r="AR553" s="26">
        <f>'Segment RDF'!$J$33</f>
        <v>20</v>
      </c>
      <c r="AS553" s="67">
        <f t="shared" si="170"/>
        <v>6.4338235294117654</v>
      </c>
      <c r="AT553" s="69"/>
      <c r="AU553" s="119">
        <f t="shared" si="171"/>
        <v>53.216911764705877</v>
      </c>
      <c r="AV553" s="56">
        <f t="shared" si="172"/>
        <v>35.588235294117652</v>
      </c>
      <c r="AW553" s="24"/>
      <c r="AX553" s="119">
        <f>(_xlfn.RANK.EQ(AU553, AU$4:INDEX(AU:AU, MATCH(1000000000000,AU:AU)), 1) + COUNTIF(AU$4:INDEX(AU:AU, ROW(AU553)), AU553)-1)/'Supporting Calculations'!$B$8*100</f>
        <v>54.13602941176471</v>
      </c>
      <c r="AY553" s="58">
        <f>(_xlfn.RANK.EQ(AV553, AV$4:INDEX(AV:AV, MATCH(10000000000,AV:AV)), 1) + COUNTIF(AV$4:INDEX(AV:AV, ROW(AV553)), AV553)-1)/'Supporting Calculations'!$B$8*100</f>
        <v>27.022058823529409</v>
      </c>
      <c r="AZ553" s="70">
        <f t="shared" si="173"/>
        <v>81.158088235294116</v>
      </c>
      <c r="BA553" s="24"/>
      <c r="BB553" s="14">
        <f>IF(AND(AX553&gt;='Supporting Calculations'!$B$4,AY553&gt;='Supporting Calculations'!$C$4) = TRUE,1,IF(AND(AX553&gt;'Supporting Calculations'!$B$4,AY553&lt;'Supporting Calculations'!$C$4) = TRUE, 2,IF(AND(AX553&lt;'Supporting Calculations'!$B$4,AY553&gt;'Supporting Calculations'!$C$4) = TRUE,3,IF(AND(AX553&lt;='Supporting Calculations'!$B$4,AY553&lt;='Supporting Calculations'!$C$4) = TRUE, 4,0))))</f>
        <v>4</v>
      </c>
      <c r="BC553" s="44" t="str">
        <f t="shared" si="174"/>
        <v>Low</v>
      </c>
      <c r="BE553" s="84" t="e">
        <f t="shared" si="175"/>
        <v>#N/A</v>
      </c>
      <c r="BF553" s="86" t="e">
        <f t="shared" si="176"/>
        <v>#N/A</v>
      </c>
      <c r="BG553" s="88">
        <f t="shared" si="177"/>
        <v>27.022058823529409</v>
      </c>
      <c r="BI553" s="14">
        <f t="shared" si="178"/>
        <v>539</v>
      </c>
      <c r="BJ553" s="121">
        <f>BI553/'Supporting Calculations'!$B$8</f>
        <v>0.4954044117647059</v>
      </c>
      <c r="BK553" s="21">
        <f>SUM(T553:INDEX(T:T, MATCH(100000000000000,T:T)))/SUM((T$4:INDEX(T:T, MATCH(1E+30,T:T))))</f>
        <v>0.92910539763275568</v>
      </c>
      <c r="BL553" s="21">
        <f>SUM(H553:INDEX(H:H, MATCH(100000000000000,H:H)))/SUM((H$4:INDEX(H:H, MATCH(100000000000000,H:H))))</f>
        <v>0.94924173798753231</v>
      </c>
      <c r="BM553" s="21">
        <f>SUM(O553:INDEX(O:O, MATCH(100000000000000,O:O)))/SUM((O$4:INDEX(O:O, MATCH(1E+30,O:O))))</f>
        <v>0.92910539763275568</v>
      </c>
      <c r="BN553" s="132">
        <f>SUM(F553:INDEX(F:F, MATCH(100000000000000,F:F)))/SUM((F$4:INDEX(F:F, MATCH(1E+30,F:F))))</f>
        <v>0.91528715270051664</v>
      </c>
      <c r="BQ553" s="28"/>
    </row>
    <row r="554" spans="1:72" ht="15.75" customHeight="1">
      <c r="A554" s="89"/>
      <c r="B554" s="124" t="s">
        <v>133</v>
      </c>
      <c r="C554" s="74"/>
      <c r="D554" s="28"/>
      <c r="E554" s="45">
        <v>8176231.0099999998</v>
      </c>
      <c r="F554" s="23">
        <v>717895</v>
      </c>
      <c r="G554" s="23">
        <v>8176231.0099999998</v>
      </c>
      <c r="H554" s="23">
        <v>295110.78000000003</v>
      </c>
      <c r="I554" s="43">
        <v>1967405.15</v>
      </c>
      <c r="J554" s="23"/>
      <c r="K554" s="45"/>
      <c r="L554" s="23"/>
      <c r="M554" s="43"/>
      <c r="N554" s="23"/>
      <c r="O554" s="112">
        <f t="shared" si="160"/>
        <v>8176231.0099999998</v>
      </c>
      <c r="P554" s="24">
        <f>_xlfn.RANK.EQ(O554, O$4:INDEX(O:O, MATCH(100000000000000,O:O)), 0) + COUNTIF(O$4:INDEX(O:O, ROW(O554)), O554)-1</f>
        <v>538</v>
      </c>
      <c r="Q554" s="25">
        <f>(_xlfn.RANK.EQ(P554, P$4:INDEX(P:P, MATCH(1000000000000,P:P)), 0) + COUNTIF(P$4:INDEX(P:P, ROW(P554)), P554)-1)/'Supporting Calculations'!$B$8</f>
        <v>0.5064338235294118</v>
      </c>
      <c r="R554" s="26">
        <f>'Segment RDF'!$F$33</f>
        <v>40</v>
      </c>
      <c r="S554" s="56">
        <f t="shared" si="161"/>
        <v>20.257352941176471</v>
      </c>
      <c r="T554" s="113">
        <f t="shared" si="162"/>
        <v>8176231.0099999998</v>
      </c>
      <c r="U554" s="24">
        <f>_xlfn.RANK.EQ(T554, T$4:INDEX(T:T, MATCH(100000000000000,T:T)), 0) + COUNTIF(T$4:INDEX(T:T, ROW(T554)), T554)-1</f>
        <v>538</v>
      </c>
      <c r="V554" s="25">
        <f>(_xlfn.RANK.EQ(U554, U$4:INDEX(U:U, MATCH(1000000000000,U:U)), 0) + COUNTIF(U$4:INDEX(U:U, ROW(U554)), U554)-1)/'Supporting Calculations'!$B$8</f>
        <v>0.5064338235294118</v>
      </c>
      <c r="W554" s="26">
        <f>'Segment RDF'!$H$33</f>
        <v>40</v>
      </c>
      <c r="X554" s="56">
        <f t="shared" si="163"/>
        <v>20.257352941176471</v>
      </c>
      <c r="Y554" s="58">
        <f t="shared" si="164"/>
        <v>1967405.15</v>
      </c>
      <c r="Z554" s="24">
        <f>_xlfn.RANK.EQ(Y554, Y$4:INDEX(Y:Y, MATCH(100000000000000,Y:Y)), 0) + COUNTIF(Y$4:INDEX(Y:Y, ROW(Y554)), Y554)-1</f>
        <v>243</v>
      </c>
      <c r="AA554" s="25">
        <f>(_xlfn.RANK.EQ(Z554, Z$4:INDEX(Z:Z, MATCH(1000000000000,Z:Z)), 0) + COUNTIF(Z$4:INDEX(Z:Z, ROW(Z554)), Z554)-1)/'Supporting Calculations'!$B$8</f>
        <v>0.77757352941176472</v>
      </c>
      <c r="AB554" s="26">
        <f>'Segment RDF'!$J$33</f>
        <v>20</v>
      </c>
      <c r="AC554" s="56">
        <f t="shared" si="165"/>
        <v>15.551470588235293</v>
      </c>
      <c r="AD554" s="26"/>
      <c r="AE554" s="66">
        <f t="shared" si="166"/>
        <v>8.7802680614328679E-2</v>
      </c>
      <c r="AF554" s="24">
        <f>_xlfn.RANK.EQ(AE554, AE$4:INDEX(AE:AE, MATCH(1000000000000,AE:AE)), 0) + COUNTIF(AE$4:INDEX(AE:AE, ROW(AE554)), AE554)-1</f>
        <v>280</v>
      </c>
      <c r="AG554" s="25">
        <f>(_xlfn.RANK.EQ(AF554, AF$4:INDEX(AF:AF, MATCH(1000000000000,AF:AF)), 1) + COUNTIF(AF$4:INDEX(AF:AF, ROW(AF554)), AF554)-1)/'Supporting Calculations'!$B$8</f>
        <v>0.25735294117647056</v>
      </c>
      <c r="AH554" s="26">
        <f>'Segment RDF'!$F$33</f>
        <v>40</v>
      </c>
      <c r="AI554" s="67">
        <f t="shared" si="167"/>
        <v>10.294117647058822</v>
      </c>
      <c r="AJ554" s="68">
        <f t="shared" si="168"/>
        <v>3.6093742904164838E-2</v>
      </c>
      <c r="AK554" s="24">
        <f>_xlfn.RANK.EQ(AJ554, AJ$4:INDEX(AJ:AJ, MATCH(1000000000000,AJ:AJ)), 0) + COUNTIF(AJ$4:INDEX(AJ:AJ, ROW(AJ554)), AJ554)-1</f>
        <v>82</v>
      </c>
      <c r="AL554" s="25">
        <f>(_xlfn.RANK.EQ(AK554, AK$4:INDEX(AK:AK, MATCH(1000000000000,AK:AK)), 1) + COUNTIF(AK$4:INDEX(AK:AK, ROW(AK554)), AK554)-1)/'Supporting Calculations'!$B$8</f>
        <v>7.5367647058823525E-2</v>
      </c>
      <c r="AM554" s="26">
        <f>'Segment RDF'!$H$33</f>
        <v>40</v>
      </c>
      <c r="AN554" s="67">
        <f t="shared" si="169"/>
        <v>3.0147058823529411</v>
      </c>
      <c r="AO554" s="69">
        <f t="shared" si="179"/>
        <v>0.24062494657914515</v>
      </c>
      <c r="AP554" s="24">
        <f>_xlfn.RANK.EQ(AO554, AO$4:INDEX(AO:AO, MATCH(1000000000000,AO:AO)), 0) + COUNTIF(AO$4:INDEX(AO:AO, ROW(AO554)), AO554)-1</f>
        <v>115</v>
      </c>
      <c r="AQ554" s="25">
        <f>(_xlfn.RANK.EQ(AP554, AP$4:INDEX(AP:AP, MATCH(1000000000000,AP:AP)), 1) + COUNTIF(AP$4:INDEX(AP:AP, ROW(AP554)), AP554)-1)/'Supporting Calculations'!$B$8</f>
        <v>0.10569852941176471</v>
      </c>
      <c r="AR554" s="26">
        <f>'Segment RDF'!$J$33</f>
        <v>20</v>
      </c>
      <c r="AS554" s="67">
        <f t="shared" si="170"/>
        <v>2.1139705882352939</v>
      </c>
      <c r="AT554" s="69"/>
      <c r="AU554" s="119">
        <f t="shared" si="171"/>
        <v>56.066176470588232</v>
      </c>
      <c r="AV554" s="56">
        <f t="shared" si="172"/>
        <v>15.422794117647058</v>
      </c>
      <c r="AW554" s="24"/>
      <c r="AX554" s="119">
        <f>(_xlfn.RANK.EQ(AU554, AU$4:INDEX(AU:AU, MATCH(1000000000000,AU:AU)), 1) + COUNTIF(AU$4:INDEX(AU:AU, ROW(AU554)), AU554)-1)/'Supporting Calculations'!$B$8*100</f>
        <v>57.536764705882348</v>
      </c>
      <c r="AY554" s="58">
        <f>(_xlfn.RANK.EQ(AV554, AV$4:INDEX(AV:AV, MATCH(10000000000,AV:AV)), 1) + COUNTIF(AV$4:INDEX(AV:AV, ROW(AV554)), AV554)-1)/'Supporting Calculations'!$B$8*100</f>
        <v>8.3639705882352935</v>
      </c>
      <c r="AZ554" s="70">
        <f t="shared" si="173"/>
        <v>65.900735294117638</v>
      </c>
      <c r="BA554" s="24"/>
      <c r="BB554" s="14">
        <f>IF(AND(AX554&gt;='Supporting Calculations'!$B$4,AY554&gt;='Supporting Calculations'!$C$4) = TRUE,1,IF(AND(AX554&gt;'Supporting Calculations'!$B$4,AY554&lt;'Supporting Calculations'!$C$4) = TRUE, 2,IF(AND(AX554&lt;'Supporting Calculations'!$B$4,AY554&gt;'Supporting Calculations'!$C$4) = TRUE,3,IF(AND(AX554&lt;='Supporting Calculations'!$B$4,AY554&lt;='Supporting Calculations'!$C$4) = TRUE, 4,0))))</f>
        <v>4</v>
      </c>
      <c r="BC554" s="44" t="str">
        <f t="shared" si="174"/>
        <v>Low</v>
      </c>
      <c r="BE554" s="84" t="e">
        <f t="shared" si="175"/>
        <v>#N/A</v>
      </c>
      <c r="BF554" s="86" t="e">
        <f t="shared" si="176"/>
        <v>#N/A</v>
      </c>
      <c r="BG554" s="88">
        <f t="shared" si="177"/>
        <v>8.3639705882352935</v>
      </c>
      <c r="BI554" s="14">
        <f t="shared" si="178"/>
        <v>538</v>
      </c>
      <c r="BJ554" s="121">
        <f>BI554/'Supporting Calculations'!$B$8</f>
        <v>0.49448529411764708</v>
      </c>
      <c r="BK554" s="21">
        <f>SUM(T554:INDEX(T:T, MATCH(100000000000000,T:T)))/SUM((T$4:INDEX(T:T, MATCH(1E+30,T:T))))</f>
        <v>0.92886028039144697</v>
      </c>
      <c r="BL554" s="21">
        <f>SUM(H554:INDEX(H:H, MATCH(100000000000000,H:H)))/SUM((H$4:INDEX(H:H, MATCH(100000000000000,H:H))))</f>
        <v>0.94900748400935553</v>
      </c>
      <c r="BM554" s="21">
        <f>SUM(O554:INDEX(O:O, MATCH(100000000000000,O:O)))/SUM((O$4:INDEX(O:O, MATCH(1E+30,O:O))))</f>
        <v>0.92886028039144697</v>
      </c>
      <c r="BN554" s="132">
        <f>SUM(F554:INDEX(F:F, MATCH(100000000000000,F:F)))/SUM((F$4:INDEX(F:F, MATCH(1E+30,F:F))))</f>
        <v>0.91504413054709921</v>
      </c>
      <c r="BQ554" s="28"/>
    </row>
    <row r="555" spans="1:72" ht="15.75" customHeight="1">
      <c r="A555" s="89"/>
      <c r="B555" s="124" t="s">
        <v>139</v>
      </c>
      <c r="C555" s="74"/>
      <c r="D555" s="28"/>
      <c r="E555" s="45">
        <v>8178115.6699999999</v>
      </c>
      <c r="F555" s="23">
        <v>1126212</v>
      </c>
      <c r="G555" s="23">
        <v>8178115.6699999999</v>
      </c>
      <c r="H555" s="23">
        <v>141660.92000000001</v>
      </c>
      <c r="I555" s="43">
        <v>1078432.23</v>
      </c>
      <c r="J555" s="23"/>
      <c r="K555" s="45"/>
      <c r="L555" s="23"/>
      <c r="M555" s="43"/>
      <c r="N555" s="23"/>
      <c r="O555" s="112">
        <f t="shared" si="160"/>
        <v>8178115.6699999999</v>
      </c>
      <c r="P555" s="24">
        <f>_xlfn.RANK.EQ(O555, O$4:INDEX(O:O, MATCH(100000000000000,O:O)), 0) + COUNTIF(O$4:INDEX(O:O, ROW(O555)), O555)-1</f>
        <v>537</v>
      </c>
      <c r="Q555" s="25">
        <f>(_xlfn.RANK.EQ(P555, P$4:INDEX(P:P, MATCH(1000000000000,P:P)), 0) + COUNTIF(P$4:INDEX(P:P, ROW(P555)), P555)-1)/'Supporting Calculations'!$B$8</f>
        <v>0.50735294117647056</v>
      </c>
      <c r="R555" s="26">
        <f>'Segment RDF'!$F$33</f>
        <v>40</v>
      </c>
      <c r="S555" s="56">
        <f t="shared" si="161"/>
        <v>20.294117647058822</v>
      </c>
      <c r="T555" s="113">
        <f t="shared" si="162"/>
        <v>8178115.6699999999</v>
      </c>
      <c r="U555" s="24">
        <f>_xlfn.RANK.EQ(T555, T$4:INDEX(T:T, MATCH(100000000000000,T:T)), 0) + COUNTIF(T$4:INDEX(T:T, ROW(T555)), T555)-1</f>
        <v>537</v>
      </c>
      <c r="V555" s="25">
        <f>(_xlfn.RANK.EQ(U555, U$4:INDEX(U:U, MATCH(1000000000000,U:U)), 0) + COUNTIF(U$4:INDEX(U:U, ROW(U555)), U555)-1)/'Supporting Calculations'!$B$8</f>
        <v>0.50735294117647056</v>
      </c>
      <c r="W555" s="26">
        <f>'Segment RDF'!$H$33</f>
        <v>40</v>
      </c>
      <c r="X555" s="56">
        <f t="shared" si="163"/>
        <v>20.294117647058822</v>
      </c>
      <c r="Y555" s="58">
        <f t="shared" si="164"/>
        <v>1078432.23</v>
      </c>
      <c r="Z555" s="24">
        <f>_xlfn.RANK.EQ(Y555, Y$4:INDEX(Y:Y, MATCH(100000000000000,Y:Y)), 0) + COUNTIF(Y$4:INDEX(Y:Y, ROW(Y555)), Y555)-1</f>
        <v>357</v>
      </c>
      <c r="AA555" s="25">
        <f>(_xlfn.RANK.EQ(Z555, Z$4:INDEX(Z:Z, MATCH(1000000000000,Z:Z)), 0) + COUNTIF(Z$4:INDEX(Z:Z, ROW(Z555)), Z555)-1)/'Supporting Calculations'!$B$8</f>
        <v>0.67279411764705888</v>
      </c>
      <c r="AB555" s="26">
        <f>'Segment RDF'!$J$33</f>
        <v>20</v>
      </c>
      <c r="AC555" s="56">
        <f t="shared" si="165"/>
        <v>13.455882352941178</v>
      </c>
      <c r="AD555" s="26"/>
      <c r="AE555" s="66">
        <f t="shared" si="166"/>
        <v>0.13771045133676862</v>
      </c>
      <c r="AF555" s="24">
        <f>_xlfn.RANK.EQ(AE555, AE$4:INDEX(AE:AE, MATCH(1000000000000,AE:AE)), 0) + COUNTIF(AE$4:INDEX(AE:AE, ROW(AE555)), AE555)-1</f>
        <v>110</v>
      </c>
      <c r="AG555" s="25">
        <f>(_xlfn.RANK.EQ(AF555, AF$4:INDEX(AF:AF, MATCH(1000000000000,AF:AF)), 1) + COUNTIF(AF$4:INDEX(AF:AF, ROW(AF555)), AF555)-1)/'Supporting Calculations'!$B$8</f>
        <v>0.10110294117647059</v>
      </c>
      <c r="AH555" s="26">
        <f>'Segment RDF'!$F$33</f>
        <v>40</v>
      </c>
      <c r="AI555" s="67">
        <f t="shared" si="167"/>
        <v>4.0441176470588234</v>
      </c>
      <c r="AJ555" s="68">
        <f t="shared" si="168"/>
        <v>1.7321951133518268E-2</v>
      </c>
      <c r="AK555" s="24">
        <f>_xlfn.RANK.EQ(AJ555, AJ$4:INDEX(AJ:AJ, MATCH(1000000000000,AJ:AJ)), 0) + COUNTIF(AJ$4:INDEX(AJ:AJ, ROW(AJ555)), AJ555)-1</f>
        <v>251</v>
      </c>
      <c r="AL555" s="25">
        <f>(_xlfn.RANK.EQ(AK555, AK$4:INDEX(AK:AK, MATCH(1000000000000,AK:AK)), 1) + COUNTIF(AK$4:INDEX(AK:AK, ROW(AK555)), AK555)-1)/'Supporting Calculations'!$B$8</f>
        <v>0.23069852941176472</v>
      </c>
      <c r="AM555" s="26">
        <f>'Segment RDF'!$H$33</f>
        <v>40</v>
      </c>
      <c r="AN555" s="67">
        <f t="shared" si="169"/>
        <v>9.2279411764705888</v>
      </c>
      <c r="AO555" s="69">
        <f t="shared" si="179"/>
        <v>0.13186805781630623</v>
      </c>
      <c r="AP555" s="24">
        <f>_xlfn.RANK.EQ(AO555, AO$4:INDEX(AO:AO, MATCH(1000000000000,AO:AO)), 0) + COUNTIF(AO$4:INDEX(AO:AO, ROW(AO555)), AO555)-1</f>
        <v>272</v>
      </c>
      <c r="AQ555" s="25">
        <f>(_xlfn.RANK.EQ(AP555, AP$4:INDEX(AP:AP, MATCH(1000000000000,AP:AP)), 1) + COUNTIF(AP$4:INDEX(AP:AP, ROW(AP555)), AP555)-1)/'Supporting Calculations'!$B$8</f>
        <v>0.25</v>
      </c>
      <c r="AR555" s="26">
        <f>'Segment RDF'!$J$33</f>
        <v>20</v>
      </c>
      <c r="AS555" s="67">
        <f t="shared" si="170"/>
        <v>5</v>
      </c>
      <c r="AT555" s="69"/>
      <c r="AU555" s="119">
        <f t="shared" si="171"/>
        <v>54.044117647058826</v>
      </c>
      <c r="AV555" s="56">
        <f t="shared" si="172"/>
        <v>18.272058823529413</v>
      </c>
      <c r="AW555" s="24"/>
      <c r="AX555" s="119">
        <f>(_xlfn.RANK.EQ(AU555, AU$4:INDEX(AU:AU, MATCH(1000000000000,AU:AU)), 1) + COUNTIF(AU$4:INDEX(AU:AU, ROW(AU555)), AU555)-1)/'Supporting Calculations'!$B$8*100</f>
        <v>54.871323529411761</v>
      </c>
      <c r="AY555" s="58">
        <f>(_xlfn.RANK.EQ(AV555, AV$4:INDEX(AV:AV, MATCH(10000000000,AV:AV)), 1) + COUNTIF(AV$4:INDEX(AV:AV, ROW(AV555)), AV555)-1)/'Supporting Calculations'!$B$8*100</f>
        <v>10.753676470588236</v>
      </c>
      <c r="AZ555" s="70">
        <f t="shared" si="173"/>
        <v>65.625</v>
      </c>
      <c r="BA555" s="24"/>
      <c r="BB555" s="14">
        <f>IF(AND(AX555&gt;='Supporting Calculations'!$B$4,AY555&gt;='Supporting Calculations'!$C$4) = TRUE,1,IF(AND(AX555&gt;'Supporting Calculations'!$B$4,AY555&lt;'Supporting Calculations'!$C$4) = TRUE, 2,IF(AND(AX555&lt;'Supporting Calculations'!$B$4,AY555&gt;'Supporting Calculations'!$C$4) = TRUE,3,IF(AND(AX555&lt;='Supporting Calculations'!$B$4,AY555&lt;='Supporting Calculations'!$C$4) = TRUE, 4,0))))</f>
        <v>4</v>
      </c>
      <c r="BC555" s="44" t="str">
        <f t="shared" si="174"/>
        <v>Low</v>
      </c>
      <c r="BE555" s="84">
        <f t="shared" si="175"/>
        <v>10.753676470588236</v>
      </c>
      <c r="BF555" s="86" t="e">
        <f t="shared" si="176"/>
        <v>#N/A</v>
      </c>
      <c r="BG555" s="88" t="e">
        <f t="shared" si="177"/>
        <v>#N/A</v>
      </c>
      <c r="BI555" s="14">
        <f t="shared" si="178"/>
        <v>537</v>
      </c>
      <c r="BJ555" s="121">
        <f>BI555/'Supporting Calculations'!$B$8</f>
        <v>0.49356617647058826</v>
      </c>
      <c r="BK555" s="21">
        <f>SUM(T555:INDEX(T:T, MATCH(100000000000000,T:T)))/SUM((T$4:INDEX(T:T, MATCH(1E+30,T:T))))</f>
        <v>0.92861502513166072</v>
      </c>
      <c r="BL555" s="21">
        <f>SUM(H555:INDEX(H:H, MATCH(100000000000000,H:H)))/SUM((H$4:INDEX(H:H, MATCH(100000000000000,H:H))))</f>
        <v>0.94843432319788767</v>
      </c>
      <c r="BM555" s="21">
        <f>SUM(O555:INDEX(O:O, MATCH(100000000000000,O:O)))/SUM((O$4:INDEX(O:O, MATCH(1E+30,O:O))))</f>
        <v>0.92861502513166072</v>
      </c>
      <c r="BN555" s="132">
        <f>SUM(F555:INDEX(F:F, MATCH(100000000000000,F:F)))/SUM((F$4:INDEX(F:F, MATCH(1E+30,F:F))))</f>
        <v>0.91460902687694889</v>
      </c>
      <c r="BQ555" s="27"/>
    </row>
    <row r="556" spans="1:72" ht="15.75" customHeight="1">
      <c r="A556" s="89"/>
      <c r="B556" s="124" t="s">
        <v>145</v>
      </c>
      <c r="C556" s="74"/>
      <c r="D556" s="28"/>
      <c r="E556" s="45">
        <v>8178782</v>
      </c>
      <c r="F556" s="23">
        <v>237459.38</v>
      </c>
      <c r="G556" s="23">
        <v>8178782</v>
      </c>
      <c r="H556" s="23">
        <v>61667.55</v>
      </c>
      <c r="I556" s="43">
        <v>411117</v>
      </c>
      <c r="J556" s="23"/>
      <c r="K556" s="45"/>
      <c r="L556" s="23"/>
      <c r="M556" s="43"/>
      <c r="N556" s="23"/>
      <c r="O556" s="112">
        <f t="shared" si="160"/>
        <v>8178782</v>
      </c>
      <c r="P556" s="24">
        <f>_xlfn.RANK.EQ(O556, O$4:INDEX(O:O, MATCH(100000000000000,O:O)), 0) + COUNTIF(O$4:INDEX(O:O, ROW(O556)), O556)-1</f>
        <v>536</v>
      </c>
      <c r="Q556" s="25">
        <f>(_xlfn.RANK.EQ(P556, P$4:INDEX(P:P, MATCH(1000000000000,P:P)), 0) + COUNTIF(P$4:INDEX(P:P, ROW(P556)), P556)-1)/'Supporting Calculations'!$B$8</f>
        <v>0.50827205882352944</v>
      </c>
      <c r="R556" s="26">
        <f>'Segment RDF'!$F$33</f>
        <v>40</v>
      </c>
      <c r="S556" s="56">
        <f t="shared" si="161"/>
        <v>20.330882352941178</v>
      </c>
      <c r="T556" s="113">
        <f t="shared" si="162"/>
        <v>8178782</v>
      </c>
      <c r="U556" s="24">
        <f>_xlfn.RANK.EQ(T556, T$4:INDEX(T:T, MATCH(100000000000000,T:T)), 0) + COUNTIF(T$4:INDEX(T:T, ROW(T556)), T556)-1</f>
        <v>536</v>
      </c>
      <c r="V556" s="25">
        <f>(_xlfn.RANK.EQ(U556, U$4:INDEX(U:U, MATCH(1000000000000,U:U)), 0) + COUNTIF(U$4:INDEX(U:U, ROW(U556)), U556)-1)/'Supporting Calculations'!$B$8</f>
        <v>0.50827205882352944</v>
      </c>
      <c r="W556" s="26">
        <f>'Segment RDF'!$H$33</f>
        <v>40</v>
      </c>
      <c r="X556" s="56">
        <f t="shared" si="163"/>
        <v>20.330882352941178</v>
      </c>
      <c r="Y556" s="58">
        <f t="shared" si="164"/>
        <v>411117</v>
      </c>
      <c r="Z556" s="24">
        <f>_xlfn.RANK.EQ(Y556, Y$4:INDEX(Y:Y, MATCH(100000000000000,Y:Y)), 0) + COUNTIF(Y$4:INDEX(Y:Y, ROW(Y556)), Y556)-1</f>
        <v>542</v>
      </c>
      <c r="AA556" s="25">
        <f>(_xlfn.RANK.EQ(Z556, Z$4:INDEX(Z:Z, MATCH(1000000000000,Z:Z)), 0) + COUNTIF(Z$4:INDEX(Z:Z, ROW(Z556)), Z556)-1)/'Supporting Calculations'!$B$8</f>
        <v>0.50275735294117652</v>
      </c>
      <c r="AB556" s="26">
        <f>'Segment RDF'!$J$33</f>
        <v>20</v>
      </c>
      <c r="AC556" s="56">
        <f t="shared" si="165"/>
        <v>10.055147058823531</v>
      </c>
      <c r="AD556" s="26"/>
      <c r="AE556" s="66">
        <f t="shared" si="166"/>
        <v>2.9033587152708068E-2</v>
      </c>
      <c r="AF556" s="24">
        <f>_xlfn.RANK.EQ(AE556, AE$4:INDEX(AE:AE, MATCH(1000000000000,AE:AE)), 0) + COUNTIF(AE$4:INDEX(AE:AE, ROW(AE556)), AE556)-1</f>
        <v>664</v>
      </c>
      <c r="AG556" s="25">
        <f>(_xlfn.RANK.EQ(AF556, AF$4:INDEX(AF:AF, MATCH(1000000000000,AF:AF)), 1) + COUNTIF(AF$4:INDEX(AF:AF, ROW(AF556)), AF556)-1)/'Supporting Calculations'!$B$8</f>
        <v>0.61029411764705888</v>
      </c>
      <c r="AH556" s="26">
        <f>'Segment RDF'!$F$33</f>
        <v>40</v>
      </c>
      <c r="AI556" s="67">
        <f t="shared" si="167"/>
        <v>24.411764705882355</v>
      </c>
      <c r="AJ556" s="68">
        <f t="shared" si="168"/>
        <v>7.5399429890660981E-3</v>
      </c>
      <c r="AK556" s="24">
        <f>_xlfn.RANK.EQ(AJ556, AJ$4:INDEX(AJ:AJ, MATCH(1000000000000,AJ:AJ)), 0) + COUNTIF(AJ$4:INDEX(AJ:AJ, ROW(AJ556)), AJ556)-1</f>
        <v>485</v>
      </c>
      <c r="AL556" s="25">
        <f>(_xlfn.RANK.EQ(AK556, AK$4:INDEX(AK:AK, MATCH(1000000000000,AK:AK)), 1) + COUNTIF(AK$4:INDEX(AK:AK, ROW(AK556)), AK556)-1)/'Supporting Calculations'!$B$8</f>
        <v>0.44577205882352944</v>
      </c>
      <c r="AM556" s="26">
        <f>'Segment RDF'!$H$33</f>
        <v>40</v>
      </c>
      <c r="AN556" s="67">
        <f t="shared" si="169"/>
        <v>17.830882352941178</v>
      </c>
      <c r="AO556" s="69">
        <f t="shared" si="179"/>
        <v>5.0266286593773989E-2</v>
      </c>
      <c r="AP556" s="24">
        <f>_xlfn.RANK.EQ(AO556, AO$4:INDEX(AO:AO, MATCH(1000000000000,AO:AO)), 0) + COUNTIF(AO$4:INDEX(AO:AO, ROW(AO556)), AO556)-1</f>
        <v>586</v>
      </c>
      <c r="AQ556" s="25">
        <f>(_xlfn.RANK.EQ(AP556, AP$4:INDEX(AP:AP, MATCH(1000000000000,AP:AP)), 1) + COUNTIF(AP$4:INDEX(AP:AP, ROW(AP556)), AP556)-1)/'Supporting Calculations'!$B$8</f>
        <v>0.53860294117647056</v>
      </c>
      <c r="AR556" s="26">
        <f>'Segment RDF'!$J$33</f>
        <v>20</v>
      </c>
      <c r="AS556" s="67">
        <f t="shared" si="170"/>
        <v>10.772058823529411</v>
      </c>
      <c r="AT556" s="69"/>
      <c r="AU556" s="119">
        <f t="shared" si="171"/>
        <v>50.716911764705884</v>
      </c>
      <c r="AV556" s="56">
        <f t="shared" si="172"/>
        <v>53.014705882352949</v>
      </c>
      <c r="AW556" s="24"/>
      <c r="AX556" s="119">
        <f>(_xlfn.RANK.EQ(AU556, AU$4:INDEX(AU:AU, MATCH(1000000000000,AU:AU)), 1) + COUNTIF(AU$4:INDEX(AU:AU, ROW(AU556)), AU556)-1)/'Supporting Calculations'!$B$8*100</f>
        <v>51.5625</v>
      </c>
      <c r="AY556" s="58">
        <f>(_xlfn.RANK.EQ(AV556, AV$4:INDEX(AV:AV, MATCH(10000000000,AV:AV)), 1) + COUNTIF(AV$4:INDEX(AV:AV, ROW(AV556)), AV556)-1)/'Supporting Calculations'!$B$8*100</f>
        <v>51.470588235294116</v>
      </c>
      <c r="AZ556" s="70">
        <f t="shared" si="173"/>
        <v>103.03308823529412</v>
      </c>
      <c r="BA556" s="24"/>
      <c r="BB556" s="14">
        <f>IF(AND(AX556&gt;='Supporting Calculations'!$B$4,AY556&gt;='Supporting Calculations'!$C$4) = TRUE,1,IF(AND(AX556&gt;'Supporting Calculations'!$B$4,AY556&lt;'Supporting Calculations'!$C$4) = TRUE, 2,IF(AND(AX556&lt;'Supporting Calculations'!$B$4,AY556&gt;'Supporting Calculations'!$C$4) = TRUE,3,IF(AND(AX556&lt;='Supporting Calculations'!$B$4,AY556&lt;='Supporting Calculations'!$C$4) = TRUE, 4,0))))</f>
        <v>4</v>
      </c>
      <c r="BC556" s="44" t="str">
        <f t="shared" si="174"/>
        <v>Low</v>
      </c>
      <c r="BE556" s="84" t="e">
        <f t="shared" si="175"/>
        <v>#N/A</v>
      </c>
      <c r="BF556" s="86" t="e">
        <f t="shared" si="176"/>
        <v>#N/A</v>
      </c>
      <c r="BG556" s="88">
        <f t="shared" si="177"/>
        <v>51.470588235294116</v>
      </c>
      <c r="BI556" s="14">
        <f t="shared" si="178"/>
        <v>536</v>
      </c>
      <c r="BJ556" s="121">
        <f>BI556/'Supporting Calculations'!$B$8</f>
        <v>0.49264705882352944</v>
      </c>
      <c r="BK556" s="21">
        <f>SUM(T556:INDEX(T:T, MATCH(100000000000000,T:T)))/SUM((T$4:INDEX(T:T, MATCH(1E+30,T:T))))</f>
        <v>0.92836971333937479</v>
      </c>
      <c r="BL556" s="21">
        <f>SUM(H556:INDEX(H:H, MATCH(100000000000000,H:H)))/SUM((H$4:INDEX(H:H, MATCH(100000000000000,H:H))))</f>
        <v>0.9481591909649667</v>
      </c>
      <c r="BM556" s="21">
        <f>SUM(O556:INDEX(O:O, MATCH(100000000000000,O:O)))/SUM((O$4:INDEX(O:O, MATCH(1E+30,O:O))))</f>
        <v>0.92836971333937479</v>
      </c>
      <c r="BN556" s="132">
        <f>SUM(F556:INDEX(F:F, MATCH(100000000000000,F:F)))/SUM((F$4:INDEX(F:F, MATCH(1E+30,F:F))))</f>
        <v>0.91392644937666334</v>
      </c>
      <c r="BQ556" s="28"/>
    </row>
    <row r="557" spans="1:72" ht="15.75" customHeight="1">
      <c r="A557" s="89"/>
      <c r="B557" s="124" t="s">
        <v>142</v>
      </c>
      <c r="C557" s="74"/>
      <c r="D557" s="28"/>
      <c r="E557" s="45">
        <v>8192250.3200000003</v>
      </c>
      <c r="F557" s="23">
        <v>110878</v>
      </c>
      <c r="G557" s="23">
        <v>8192250.3200000003</v>
      </c>
      <c r="H557" s="23">
        <v>0</v>
      </c>
      <c r="I557" s="43">
        <v>0</v>
      </c>
      <c r="J557" s="23"/>
      <c r="K557" s="45"/>
      <c r="L557" s="23"/>
      <c r="M557" s="43"/>
      <c r="N557" s="23"/>
      <c r="O557" s="112">
        <f t="shared" si="160"/>
        <v>8192250.3200000003</v>
      </c>
      <c r="P557" s="24">
        <f>_xlfn.RANK.EQ(O557, O$4:INDEX(O:O, MATCH(100000000000000,O:O)), 0) + COUNTIF(O$4:INDEX(O:O, ROW(O557)), O557)-1</f>
        <v>535</v>
      </c>
      <c r="Q557" s="25">
        <f>(_xlfn.RANK.EQ(P557, P$4:INDEX(P:P, MATCH(1000000000000,P:P)), 0) + COUNTIF(P$4:INDEX(P:P, ROW(P557)), P557)-1)/'Supporting Calculations'!$B$8</f>
        <v>0.5091911764705882</v>
      </c>
      <c r="R557" s="26">
        <f>'Segment RDF'!$F$33</f>
        <v>40</v>
      </c>
      <c r="S557" s="56">
        <f t="shared" si="161"/>
        <v>20.367647058823529</v>
      </c>
      <c r="T557" s="113">
        <f t="shared" si="162"/>
        <v>8192250.3200000003</v>
      </c>
      <c r="U557" s="24">
        <f>_xlfn.RANK.EQ(T557, T$4:INDEX(T:T, MATCH(100000000000000,T:T)), 0) + COUNTIF(T$4:INDEX(T:T, ROW(T557)), T557)-1</f>
        <v>535</v>
      </c>
      <c r="V557" s="25">
        <f>(_xlfn.RANK.EQ(U557, U$4:INDEX(U:U, MATCH(1000000000000,U:U)), 0) + COUNTIF(U$4:INDEX(U:U, ROW(U557)), U557)-1)/'Supporting Calculations'!$B$8</f>
        <v>0.5091911764705882</v>
      </c>
      <c r="W557" s="26">
        <f>'Segment RDF'!$H$33</f>
        <v>40</v>
      </c>
      <c r="X557" s="56">
        <f t="shared" si="163"/>
        <v>20.367647058823529</v>
      </c>
      <c r="Y557" s="58">
        <f t="shared" si="164"/>
        <v>0</v>
      </c>
      <c r="Z557" s="24">
        <f>_xlfn.RANK.EQ(Y557, Y$4:INDEX(Y:Y, MATCH(100000000000000,Y:Y)), 0) + COUNTIF(Y$4:INDEX(Y:Y, ROW(Y557)), Y557)-1</f>
        <v>1031</v>
      </c>
      <c r="AA557" s="25">
        <f>(_xlfn.RANK.EQ(Z557, Z$4:INDEX(Z:Z, MATCH(1000000000000,Z:Z)), 0) + COUNTIF(Z$4:INDEX(Z:Z, ROW(Z557)), Z557)-1)/'Supporting Calculations'!$B$8</f>
        <v>5.3308823529411763E-2</v>
      </c>
      <c r="AB557" s="26">
        <f>'Segment RDF'!$J$33</f>
        <v>20</v>
      </c>
      <c r="AC557" s="56">
        <f t="shared" si="165"/>
        <v>1.0661764705882353</v>
      </c>
      <c r="AD557" s="26"/>
      <c r="AE557" s="66">
        <f t="shared" si="166"/>
        <v>1.3534498540567055E-2</v>
      </c>
      <c r="AF557" s="24">
        <f>_xlfn.RANK.EQ(AE557, AE$4:INDEX(AE:AE, MATCH(1000000000000,AE:AE)), 0) + COUNTIF(AE$4:INDEX(AE:AE, ROW(AE557)), AE557)-1</f>
        <v>833</v>
      </c>
      <c r="AG557" s="25">
        <f>(_xlfn.RANK.EQ(AF557, AF$4:INDEX(AF:AF, MATCH(1000000000000,AF:AF)), 1) + COUNTIF(AF$4:INDEX(AF:AF, ROW(AF557)), AF557)-1)/'Supporting Calculations'!$B$8</f>
        <v>0.765625</v>
      </c>
      <c r="AH557" s="26">
        <f>'Segment RDF'!$F$33</f>
        <v>40</v>
      </c>
      <c r="AI557" s="67">
        <f t="shared" si="167"/>
        <v>30.625</v>
      </c>
      <c r="AJ557" s="68">
        <f t="shared" si="168"/>
        <v>0</v>
      </c>
      <c r="AK557" s="24">
        <f>_xlfn.RANK.EQ(AJ557, AJ$4:INDEX(AJ:AJ, MATCH(1000000000000,AJ:AJ)), 0) + COUNTIF(AJ$4:INDEX(AJ:AJ, ROW(AJ557)), AJ557)-1</f>
        <v>977</v>
      </c>
      <c r="AL557" s="25">
        <f>(_xlfn.RANK.EQ(AK557, AK$4:INDEX(AK:AK, MATCH(1000000000000,AK:AK)), 1) + COUNTIF(AK$4:INDEX(AK:AK, ROW(AK557)), AK557)-1)/'Supporting Calculations'!$B$8</f>
        <v>0.89797794117647056</v>
      </c>
      <c r="AM557" s="26">
        <f>'Segment RDF'!$H$33</f>
        <v>40</v>
      </c>
      <c r="AN557" s="67">
        <f t="shared" si="169"/>
        <v>35.919117647058826</v>
      </c>
      <c r="AO557" s="69">
        <f t="shared" si="179"/>
        <v>0</v>
      </c>
      <c r="AP557" s="24">
        <f>_xlfn.RANK.EQ(AO557, AO$4:INDEX(AO:AO, MATCH(1000000000000,AO:AO)), 0) + COUNTIF(AO$4:INDEX(AO:AO, ROW(AO557)), AO557)-1</f>
        <v>1031</v>
      </c>
      <c r="AQ557" s="25">
        <f>(_xlfn.RANK.EQ(AP557, AP$4:INDEX(AP:AP, MATCH(1000000000000,AP:AP)), 1) + COUNTIF(AP$4:INDEX(AP:AP, ROW(AP557)), AP557)-1)/'Supporting Calculations'!$B$8</f>
        <v>0.94761029411764708</v>
      </c>
      <c r="AR557" s="26">
        <f>'Segment RDF'!$J$33</f>
        <v>20</v>
      </c>
      <c r="AS557" s="67">
        <f t="shared" si="170"/>
        <v>18.952205882352942</v>
      </c>
      <c r="AT557" s="69"/>
      <c r="AU557" s="119">
        <f t="shared" si="171"/>
        <v>41.80147058823529</v>
      </c>
      <c r="AV557" s="56">
        <f t="shared" si="172"/>
        <v>85.496323529411768</v>
      </c>
      <c r="AW557" s="24"/>
      <c r="AX557" s="119">
        <f>(_xlfn.RANK.EQ(AU557, AU$4:INDEX(AU:AU, MATCH(1000000000000,AU:AU)), 1) + COUNTIF(AU$4:INDEX(AU:AU, ROW(AU557)), AU557)-1)/'Supporting Calculations'!$B$8*100</f>
        <v>42.003676470588239</v>
      </c>
      <c r="AY557" s="58">
        <f>(_xlfn.RANK.EQ(AV557, AV$4:INDEX(AV:AV, MATCH(10000000000,AV:AV)), 1) + COUNTIF(AV$4:INDEX(AV:AV, ROW(AV557)), AV557)-1)/'Supporting Calculations'!$B$8*100</f>
        <v>95.680147058823522</v>
      </c>
      <c r="AZ557" s="70">
        <f t="shared" si="173"/>
        <v>137.68382352941177</v>
      </c>
      <c r="BA557" s="24"/>
      <c r="BB557" s="14">
        <f>IF(AND(AX557&gt;='Supporting Calculations'!$B$4,AY557&gt;='Supporting Calculations'!$C$4) = TRUE,1,IF(AND(AX557&gt;'Supporting Calculations'!$B$4,AY557&lt;'Supporting Calculations'!$C$4) = TRUE, 2,IF(AND(AX557&lt;'Supporting Calculations'!$B$4,AY557&gt;'Supporting Calculations'!$C$4) = TRUE,3,IF(AND(AX557&lt;='Supporting Calculations'!$B$4,AY557&lt;='Supporting Calculations'!$C$4) = TRUE, 4,0))))</f>
        <v>3</v>
      </c>
      <c r="BC557" s="44" t="str">
        <f t="shared" si="174"/>
        <v>Medium</v>
      </c>
      <c r="BE557" s="84">
        <f t="shared" si="175"/>
        <v>95.680147058823522</v>
      </c>
      <c r="BF557" s="86" t="e">
        <f t="shared" si="176"/>
        <v>#N/A</v>
      </c>
      <c r="BG557" s="88" t="e">
        <f t="shared" si="177"/>
        <v>#N/A</v>
      </c>
      <c r="BI557" s="14">
        <f t="shared" si="178"/>
        <v>535</v>
      </c>
      <c r="BJ557" s="121">
        <f>BI557/'Supporting Calculations'!$B$8</f>
        <v>0.49172794117647056</v>
      </c>
      <c r="BK557" s="21">
        <f>SUM(T557:INDEX(T:T, MATCH(100000000000000,T:T)))/SUM((T$4:INDEX(T:T, MATCH(1E+30,T:T))))</f>
        <v>0.92812438155976984</v>
      </c>
      <c r="BL557" s="21">
        <f>SUM(H557:INDEX(H:H, MATCH(100000000000000,H:H)))/SUM((H$4:INDEX(H:H, MATCH(100000000000000,H:H))))</f>
        <v>0.9480394209484353</v>
      </c>
      <c r="BM557" s="21">
        <f>SUM(O557:INDEX(O:O, MATCH(100000000000000,O:O)))/SUM((O$4:INDEX(O:O, MATCH(1E+30,O:O))))</f>
        <v>0.92812438155976984</v>
      </c>
      <c r="BN557" s="132">
        <f>SUM(F557:INDEX(F:F, MATCH(100000000000000,F:F)))/SUM((F$4:INDEX(F:F, MATCH(1E+30,F:F))))</f>
        <v>0.91378252937756921</v>
      </c>
      <c r="BQ557" s="28"/>
    </row>
    <row r="558" spans="1:72" ht="15.75" customHeight="1">
      <c r="A558" s="89"/>
      <c r="B558" s="124" t="s">
        <v>131</v>
      </c>
      <c r="C558" s="74"/>
      <c r="D558" s="28"/>
      <c r="E558" s="45">
        <v>8275527.5999999996</v>
      </c>
      <c r="F558" s="23">
        <v>0</v>
      </c>
      <c r="G558" s="23">
        <v>8275527.5999999996</v>
      </c>
      <c r="H558" s="23">
        <v>79033.48</v>
      </c>
      <c r="I558" s="43">
        <v>547226.88</v>
      </c>
      <c r="J558" s="23"/>
      <c r="K558" s="45"/>
      <c r="L558" s="23"/>
      <c r="M558" s="43"/>
      <c r="N558" s="23"/>
      <c r="O558" s="112">
        <f t="shared" si="160"/>
        <v>8275527.5999999996</v>
      </c>
      <c r="P558" s="24">
        <f>_xlfn.RANK.EQ(O558, O$4:INDEX(O:O, MATCH(100000000000000,O:O)), 0) + COUNTIF(O$4:INDEX(O:O, ROW(O558)), O558)-1</f>
        <v>534</v>
      </c>
      <c r="Q558" s="25">
        <f>(_xlfn.RANK.EQ(P558, P$4:INDEX(P:P, MATCH(1000000000000,P:P)), 0) + COUNTIF(P$4:INDEX(P:P, ROW(P558)), P558)-1)/'Supporting Calculations'!$B$8</f>
        <v>0.51011029411764708</v>
      </c>
      <c r="R558" s="26">
        <f>'Segment RDF'!$F$33</f>
        <v>40</v>
      </c>
      <c r="S558" s="56">
        <f t="shared" si="161"/>
        <v>20.404411764705884</v>
      </c>
      <c r="T558" s="113">
        <f t="shared" si="162"/>
        <v>8275527.5999999996</v>
      </c>
      <c r="U558" s="24">
        <f>_xlfn.RANK.EQ(T558, T$4:INDEX(T:T, MATCH(100000000000000,T:T)), 0) + COUNTIF(T$4:INDEX(T:T, ROW(T558)), T558)-1</f>
        <v>534</v>
      </c>
      <c r="V558" s="25">
        <f>(_xlfn.RANK.EQ(U558, U$4:INDEX(U:U, MATCH(1000000000000,U:U)), 0) + COUNTIF(U$4:INDEX(U:U, ROW(U558)), U558)-1)/'Supporting Calculations'!$B$8</f>
        <v>0.51011029411764708</v>
      </c>
      <c r="W558" s="26">
        <f>'Segment RDF'!$H$33</f>
        <v>40</v>
      </c>
      <c r="X558" s="56">
        <f t="shared" si="163"/>
        <v>20.404411764705884</v>
      </c>
      <c r="Y558" s="58">
        <f t="shared" si="164"/>
        <v>547226.88</v>
      </c>
      <c r="Z558" s="24">
        <f>_xlfn.RANK.EQ(Y558, Y$4:INDEX(Y:Y, MATCH(100000000000000,Y:Y)), 0) + COUNTIF(Y$4:INDEX(Y:Y, ROW(Y558)), Y558)-1</f>
        <v>480</v>
      </c>
      <c r="AA558" s="25">
        <f>(_xlfn.RANK.EQ(Z558, Z$4:INDEX(Z:Z, MATCH(1000000000000,Z:Z)), 0) + COUNTIF(Z$4:INDEX(Z:Z, ROW(Z558)), Z558)-1)/'Supporting Calculations'!$B$8</f>
        <v>0.55974264705882348</v>
      </c>
      <c r="AB558" s="26">
        <f>'Segment RDF'!$J$33</f>
        <v>20</v>
      </c>
      <c r="AC558" s="56">
        <f t="shared" si="165"/>
        <v>11.194852941176469</v>
      </c>
      <c r="AD558" s="26"/>
      <c r="AE558" s="66">
        <f t="shared" si="166"/>
        <v>0</v>
      </c>
      <c r="AF558" s="24">
        <f>_xlfn.RANK.EQ(AE558, AE$4:INDEX(AE:AE, MATCH(1000000000000,AE:AE)), 0) + COUNTIF(AE$4:INDEX(AE:AE, ROW(AE558)), AE558)-1</f>
        <v>1053</v>
      </c>
      <c r="AG558" s="25">
        <f>(_xlfn.RANK.EQ(AF558, AF$4:INDEX(AF:AF, MATCH(1000000000000,AF:AF)), 1) + COUNTIF(AF$4:INDEX(AF:AF, ROW(AF558)), AF558)-1)/'Supporting Calculations'!$B$8</f>
        <v>0.96783088235294112</v>
      </c>
      <c r="AH558" s="26">
        <f>'Segment RDF'!$F$33</f>
        <v>40</v>
      </c>
      <c r="AI558" s="67">
        <f t="shared" si="167"/>
        <v>38.713235294117645</v>
      </c>
      <c r="AJ558" s="68">
        <f t="shared" si="168"/>
        <v>9.550264807285519E-3</v>
      </c>
      <c r="AK558" s="24">
        <f>_xlfn.RANK.EQ(AJ558, AJ$4:INDEX(AJ:AJ, MATCH(1000000000000,AJ:AJ)), 0) + COUNTIF(AJ$4:INDEX(AJ:AJ, ROW(AJ558)), AJ558)-1</f>
        <v>411</v>
      </c>
      <c r="AL558" s="25">
        <f>(_xlfn.RANK.EQ(AK558, AK$4:INDEX(AK:AK, MATCH(1000000000000,AK:AK)), 1) + COUNTIF(AK$4:INDEX(AK:AK, ROW(AK558)), AK558)-1)/'Supporting Calculations'!$B$8</f>
        <v>0.37775735294117646</v>
      </c>
      <c r="AM558" s="26">
        <f>'Segment RDF'!$H$33</f>
        <v>40</v>
      </c>
      <c r="AN558" s="67">
        <f t="shared" si="169"/>
        <v>15.110294117647058</v>
      </c>
      <c r="AO558" s="69">
        <f t="shared" si="179"/>
        <v>6.6125920479076172E-2</v>
      </c>
      <c r="AP558" s="24">
        <f>_xlfn.RANK.EQ(AO558, AO$4:INDEX(AO:AO, MATCH(1000000000000,AO:AO)), 0) + COUNTIF(AO$4:INDEX(AO:AO, ROW(AO558)), AO558)-1</f>
        <v>488</v>
      </c>
      <c r="AQ558" s="25">
        <f>(_xlfn.RANK.EQ(AP558, AP$4:INDEX(AP:AP, MATCH(1000000000000,AP:AP)), 1) + COUNTIF(AP$4:INDEX(AP:AP, ROW(AP558)), AP558)-1)/'Supporting Calculations'!$B$8</f>
        <v>0.4485294117647059</v>
      </c>
      <c r="AR558" s="26">
        <f>'Segment RDF'!$J$33</f>
        <v>20</v>
      </c>
      <c r="AS558" s="67">
        <f t="shared" si="170"/>
        <v>8.9705882352941178</v>
      </c>
      <c r="AT558" s="69"/>
      <c r="AU558" s="119">
        <f t="shared" si="171"/>
        <v>52.003676470588239</v>
      </c>
      <c r="AV558" s="56">
        <f t="shared" si="172"/>
        <v>62.794117647058819</v>
      </c>
      <c r="AW558" s="24"/>
      <c r="AX558" s="119">
        <f>(_xlfn.RANK.EQ(AU558, AU$4:INDEX(AU:AU, MATCH(1000000000000,AU:AU)), 1) + COUNTIF(AU$4:INDEX(AU:AU, ROW(AU558)), AU558)-1)/'Supporting Calculations'!$B$8*100</f>
        <v>52.481617647058819</v>
      </c>
      <c r="AY558" s="58">
        <f>(_xlfn.RANK.EQ(AV558, AV$4:INDEX(AV:AV, MATCH(10000000000,AV:AV)), 1) + COUNTIF(AV$4:INDEX(AV:AV, ROW(AV558)), AV558)-1)/'Supporting Calculations'!$B$8*100</f>
        <v>67.922794117647058</v>
      </c>
      <c r="AZ558" s="70">
        <f t="shared" si="173"/>
        <v>120.40441176470588</v>
      </c>
      <c r="BA558" s="24"/>
      <c r="BB558" s="14">
        <f>IF(AND(AX558&gt;='Supporting Calculations'!$B$4,AY558&gt;='Supporting Calculations'!$C$4) = TRUE,1,IF(AND(AX558&gt;'Supporting Calculations'!$B$4,AY558&lt;'Supporting Calculations'!$C$4) = TRUE, 2,IF(AND(AX558&lt;'Supporting Calculations'!$B$4,AY558&gt;'Supporting Calculations'!$C$4) = TRUE,3,IF(AND(AX558&lt;='Supporting Calculations'!$B$4,AY558&lt;='Supporting Calculations'!$C$4) = TRUE, 4,0))))</f>
        <v>4</v>
      </c>
      <c r="BC558" s="44" t="str">
        <f t="shared" si="174"/>
        <v>Low</v>
      </c>
      <c r="BE558" s="84" t="e">
        <f t="shared" si="175"/>
        <v>#N/A</v>
      </c>
      <c r="BF558" s="86" t="e">
        <f t="shared" si="176"/>
        <v>#N/A</v>
      </c>
      <c r="BG558" s="88">
        <f t="shared" si="177"/>
        <v>67.922794117647058</v>
      </c>
      <c r="BI558" s="14">
        <f t="shared" si="178"/>
        <v>534</v>
      </c>
      <c r="BJ558" s="121">
        <f>BI558/'Supporting Calculations'!$B$8</f>
        <v>0.49080882352941174</v>
      </c>
      <c r="BK558" s="21">
        <f>SUM(T558:INDEX(T:T, MATCH(100000000000000,T:T)))/SUM((T$4:INDEX(T:T, MATCH(1E+30,T:T))))</f>
        <v>0.92787864578273427</v>
      </c>
      <c r="BL558" s="21">
        <f>SUM(H558:INDEX(H:H, MATCH(100000000000000,H:H)))/SUM((H$4:INDEX(H:H, MATCH(100000000000000,H:H))))</f>
        <v>0.9480394209484353</v>
      </c>
      <c r="BM558" s="21">
        <f>SUM(O558:INDEX(O:O, MATCH(100000000000000,O:O)))/SUM((O$4:INDEX(O:O, MATCH(1E+30,O:O))))</f>
        <v>0.92787864578273427</v>
      </c>
      <c r="BN558" s="132">
        <f>SUM(F558:INDEX(F:F, MATCH(100000000000000,F:F)))/SUM((F$4:INDEX(F:F, MATCH(1E+30,F:F))))</f>
        <v>0.91371532815073386</v>
      </c>
      <c r="BQ558" s="28"/>
    </row>
    <row r="559" spans="1:72" ht="15.75" customHeight="1">
      <c r="A559" s="89"/>
      <c r="B559" s="124" t="s">
        <v>144</v>
      </c>
      <c r="C559" s="74"/>
      <c r="D559" s="28"/>
      <c r="E559" s="45">
        <v>8276145.2699999996</v>
      </c>
      <c r="F559" s="23">
        <v>1037449</v>
      </c>
      <c r="G559" s="23">
        <v>8276145.2699999996</v>
      </c>
      <c r="H559" s="23">
        <v>191912.1</v>
      </c>
      <c r="I559" s="43">
        <v>1282391.47</v>
      </c>
      <c r="J559" s="23"/>
      <c r="K559" s="45"/>
      <c r="L559" s="23"/>
      <c r="M559" s="43"/>
      <c r="N559" s="23"/>
      <c r="O559" s="112">
        <f t="shared" si="160"/>
        <v>8276145.2699999996</v>
      </c>
      <c r="P559" s="24">
        <f>_xlfn.RANK.EQ(O559, O$4:INDEX(O:O, MATCH(100000000000000,O:O)), 0) + COUNTIF(O$4:INDEX(O:O, ROW(O559)), O559)-1</f>
        <v>533</v>
      </c>
      <c r="Q559" s="25">
        <f>(_xlfn.RANK.EQ(P559, P$4:INDEX(P:P, MATCH(1000000000000,P:P)), 0) + COUNTIF(P$4:INDEX(P:P, ROW(P559)), P559)-1)/'Supporting Calculations'!$B$8</f>
        <v>0.51102941176470584</v>
      </c>
      <c r="R559" s="26">
        <f>'Segment RDF'!$F$33</f>
        <v>40</v>
      </c>
      <c r="S559" s="56">
        <f t="shared" si="161"/>
        <v>20.441176470588232</v>
      </c>
      <c r="T559" s="113">
        <f t="shared" si="162"/>
        <v>8276145.2699999996</v>
      </c>
      <c r="U559" s="24">
        <f>_xlfn.RANK.EQ(T559, T$4:INDEX(T:T, MATCH(100000000000000,T:T)), 0) + COUNTIF(T$4:INDEX(T:T, ROW(T559)), T559)-1</f>
        <v>533</v>
      </c>
      <c r="V559" s="25">
        <f>(_xlfn.RANK.EQ(U559, U$4:INDEX(U:U, MATCH(1000000000000,U:U)), 0) + COUNTIF(U$4:INDEX(U:U, ROW(U559)), U559)-1)/'Supporting Calculations'!$B$8</f>
        <v>0.51102941176470584</v>
      </c>
      <c r="W559" s="26">
        <f>'Segment RDF'!$H$33</f>
        <v>40</v>
      </c>
      <c r="X559" s="56">
        <f t="shared" si="163"/>
        <v>20.441176470588232</v>
      </c>
      <c r="Y559" s="58">
        <f t="shared" si="164"/>
        <v>1282391.47</v>
      </c>
      <c r="Z559" s="24">
        <f>_xlfn.RANK.EQ(Y559, Y$4:INDEX(Y:Y, MATCH(100000000000000,Y:Y)), 0) + COUNTIF(Y$4:INDEX(Y:Y, ROW(Y559)), Y559)-1</f>
        <v>315</v>
      </c>
      <c r="AA559" s="25">
        <f>(_xlfn.RANK.EQ(Z559, Z$4:INDEX(Z:Z, MATCH(1000000000000,Z:Z)), 0) + COUNTIF(Z$4:INDEX(Z:Z, ROW(Z559)), Z559)-1)/'Supporting Calculations'!$B$8</f>
        <v>0.71139705882352944</v>
      </c>
      <c r="AB559" s="26">
        <f>'Segment RDF'!$J$33</f>
        <v>20</v>
      </c>
      <c r="AC559" s="56">
        <f t="shared" si="165"/>
        <v>14.227941176470589</v>
      </c>
      <c r="AD559" s="26"/>
      <c r="AE559" s="66">
        <f t="shared" si="166"/>
        <v>0.12535413119929442</v>
      </c>
      <c r="AF559" s="24">
        <f>_xlfn.RANK.EQ(AE559, AE$4:INDEX(AE:AE, MATCH(1000000000000,AE:AE)), 0) + COUNTIF(AE$4:INDEX(AE:AE, ROW(AE559)), AE559)-1</f>
        <v>139</v>
      </c>
      <c r="AG559" s="25">
        <f>(_xlfn.RANK.EQ(AF559, AF$4:INDEX(AF:AF, MATCH(1000000000000,AF:AF)), 1) + COUNTIF(AF$4:INDEX(AF:AF, ROW(AF559)), AF559)-1)/'Supporting Calculations'!$B$8</f>
        <v>0.12775735294117646</v>
      </c>
      <c r="AH559" s="26">
        <f>'Segment RDF'!$F$33</f>
        <v>40</v>
      </c>
      <c r="AI559" s="67">
        <f t="shared" si="167"/>
        <v>5.110294117647058</v>
      </c>
      <c r="AJ559" s="68">
        <f t="shared" si="168"/>
        <v>2.3188585233714733E-2</v>
      </c>
      <c r="AK559" s="24">
        <f>_xlfn.RANK.EQ(AJ559, AJ$4:INDEX(AJ:AJ, MATCH(1000000000000,AJ:AJ)), 0) + COUNTIF(AJ$4:INDEX(AJ:AJ, ROW(AJ559)), AJ559)-1</f>
        <v>180</v>
      </c>
      <c r="AL559" s="25">
        <f>(_xlfn.RANK.EQ(AK559, AK$4:INDEX(AK:AK, MATCH(1000000000000,AK:AK)), 1) + COUNTIF(AK$4:INDEX(AK:AK, ROW(AK559)), AK559)-1)/'Supporting Calculations'!$B$8</f>
        <v>0.16544117647058823</v>
      </c>
      <c r="AM559" s="26">
        <f>'Segment RDF'!$H$33</f>
        <v>40</v>
      </c>
      <c r="AN559" s="67">
        <f t="shared" si="169"/>
        <v>6.617647058823529</v>
      </c>
      <c r="AO559" s="69">
        <f t="shared" si="179"/>
        <v>0.15495033353855087</v>
      </c>
      <c r="AP559" s="24">
        <f>_xlfn.RANK.EQ(AO559, AO$4:INDEX(AO:AO, MATCH(1000000000000,AO:AO)), 0) + COUNTIF(AO$4:INDEX(AO:AO, ROW(AO559)), AO559)-1</f>
        <v>226</v>
      </c>
      <c r="AQ559" s="25">
        <f>(_xlfn.RANK.EQ(AP559, AP$4:INDEX(AP:AP, MATCH(1000000000000,AP:AP)), 1) + COUNTIF(AP$4:INDEX(AP:AP, ROW(AP559)), AP559)-1)/'Supporting Calculations'!$B$8</f>
        <v>0.20772058823529413</v>
      </c>
      <c r="AR559" s="26">
        <f>'Segment RDF'!$J$33</f>
        <v>20</v>
      </c>
      <c r="AS559" s="67">
        <f t="shared" si="170"/>
        <v>4.1544117647058822</v>
      </c>
      <c r="AT559" s="69"/>
      <c r="AU559" s="119">
        <f t="shared" si="171"/>
        <v>55.110294117647051</v>
      </c>
      <c r="AV559" s="56">
        <f t="shared" si="172"/>
        <v>15.882352941176469</v>
      </c>
      <c r="AW559" s="24"/>
      <c r="AX559" s="119">
        <f>(_xlfn.RANK.EQ(AU559, AU$4:INDEX(AU:AU, MATCH(1000000000000,AU:AU)), 1) + COUNTIF(AU$4:INDEX(AU:AU, ROW(AU559)), AU559)-1)/'Supporting Calculations'!$B$8*100</f>
        <v>56.341911764705884</v>
      </c>
      <c r="AY559" s="58">
        <f>(_xlfn.RANK.EQ(AV559, AV$4:INDEX(AV:AV, MATCH(10000000000,AV:AV)), 1) + COUNTIF(AV$4:INDEX(AV:AV, ROW(AV559)), AV559)-1)/'Supporting Calculations'!$B$8*100</f>
        <v>9.0992647058823533</v>
      </c>
      <c r="AZ559" s="70">
        <f t="shared" si="173"/>
        <v>65.441176470588232</v>
      </c>
      <c r="BA559" s="24"/>
      <c r="BB559" s="14">
        <f>IF(AND(AX559&gt;='Supporting Calculations'!$B$4,AY559&gt;='Supporting Calculations'!$C$4) = TRUE,1,IF(AND(AX559&gt;'Supporting Calculations'!$B$4,AY559&lt;'Supporting Calculations'!$C$4) = TRUE, 2,IF(AND(AX559&lt;'Supporting Calculations'!$B$4,AY559&gt;'Supporting Calculations'!$C$4) = TRUE,3,IF(AND(AX559&lt;='Supporting Calculations'!$B$4,AY559&lt;='Supporting Calculations'!$C$4) = TRUE, 4,0))))</f>
        <v>4</v>
      </c>
      <c r="BC559" s="44" t="str">
        <f t="shared" si="174"/>
        <v>Low</v>
      </c>
      <c r="BE559" s="84">
        <f t="shared" si="175"/>
        <v>9.0992647058823533</v>
      </c>
      <c r="BF559" s="86" t="e">
        <f t="shared" si="176"/>
        <v>#N/A</v>
      </c>
      <c r="BG559" s="88" t="e">
        <f t="shared" si="177"/>
        <v>#N/A</v>
      </c>
      <c r="BI559" s="14">
        <f t="shared" si="178"/>
        <v>533</v>
      </c>
      <c r="BJ559" s="121">
        <f>BI559/'Supporting Calculations'!$B$8</f>
        <v>0.48988970588235292</v>
      </c>
      <c r="BK559" s="21">
        <f>SUM(T559:INDEX(T:T, MATCH(100000000000000,T:T)))/SUM((T$4:INDEX(T:T, MATCH(1E+30,T:T))))</f>
        <v>0.92763041200987206</v>
      </c>
      <c r="BL559" s="21">
        <f>SUM(H559:INDEX(H:H, MATCH(100000000000000,H:H)))/SUM((H$4:INDEX(H:H, MATCH(100000000000000,H:H))))</f>
        <v>0.94788592301952213</v>
      </c>
      <c r="BM559" s="21">
        <f>SUM(O559:INDEX(O:O, MATCH(100000000000000,O:O)))/SUM((O$4:INDEX(O:O, MATCH(1E+30,O:O))))</f>
        <v>0.92763041200987206</v>
      </c>
      <c r="BN559" s="132">
        <f>SUM(F559:INDEX(F:F, MATCH(100000000000000,F:F)))/SUM((F$4:INDEX(F:F, MATCH(1E+30,F:F))))</f>
        <v>0.91371532815073386</v>
      </c>
      <c r="BQ559" s="28"/>
    </row>
    <row r="560" spans="1:72" ht="15.75" customHeight="1">
      <c r="A560" s="89"/>
      <c r="B560" s="124" t="s">
        <v>145</v>
      </c>
      <c r="C560" s="74"/>
      <c r="D560" s="28"/>
      <c r="E560" s="45">
        <v>8291464.3499999996</v>
      </c>
      <c r="F560" s="23">
        <v>847237</v>
      </c>
      <c r="G560" s="23">
        <v>8291464.3499999996</v>
      </c>
      <c r="H560" s="23">
        <v>143692.07999999999</v>
      </c>
      <c r="I560" s="43">
        <v>958078.03</v>
      </c>
      <c r="J560" s="23"/>
      <c r="K560" s="45"/>
      <c r="L560" s="23"/>
      <c r="M560" s="43"/>
      <c r="N560" s="23"/>
      <c r="O560" s="112">
        <f t="shared" si="160"/>
        <v>8291464.3499999996</v>
      </c>
      <c r="P560" s="24">
        <f>_xlfn.RANK.EQ(O560, O$4:INDEX(O:O, MATCH(100000000000000,O:O)), 0) + COUNTIF(O$4:INDEX(O:O, ROW(O560)), O560)-1</f>
        <v>532</v>
      </c>
      <c r="Q560" s="25">
        <f>(_xlfn.RANK.EQ(P560, P$4:INDEX(P:P, MATCH(1000000000000,P:P)), 0) + COUNTIF(P$4:INDEX(P:P, ROW(P560)), P560)-1)/'Supporting Calculations'!$B$8</f>
        <v>0.51194852941176472</v>
      </c>
      <c r="R560" s="26">
        <f>'Segment RDF'!$F$33</f>
        <v>40</v>
      </c>
      <c r="S560" s="56">
        <f t="shared" si="161"/>
        <v>20.477941176470587</v>
      </c>
      <c r="T560" s="113">
        <f t="shared" si="162"/>
        <v>8291464.3499999996</v>
      </c>
      <c r="U560" s="24">
        <f>_xlfn.RANK.EQ(T560, T$4:INDEX(T:T, MATCH(100000000000000,T:T)), 0) + COUNTIF(T$4:INDEX(T:T, ROW(T560)), T560)-1</f>
        <v>532</v>
      </c>
      <c r="V560" s="25">
        <f>(_xlfn.RANK.EQ(U560, U$4:INDEX(U:U, MATCH(1000000000000,U:U)), 0) + COUNTIF(U$4:INDEX(U:U, ROW(U560)), U560)-1)/'Supporting Calculations'!$B$8</f>
        <v>0.51194852941176472</v>
      </c>
      <c r="W560" s="26">
        <f>'Segment RDF'!$H$33</f>
        <v>40</v>
      </c>
      <c r="X560" s="56">
        <f t="shared" si="163"/>
        <v>20.477941176470587</v>
      </c>
      <c r="Y560" s="58">
        <f t="shared" si="164"/>
        <v>958078.03</v>
      </c>
      <c r="Z560" s="24">
        <f>_xlfn.RANK.EQ(Y560, Y$4:INDEX(Y:Y, MATCH(100000000000000,Y:Y)), 0) + COUNTIF(Y$4:INDEX(Y:Y, ROW(Y560)), Y560)-1</f>
        <v>371</v>
      </c>
      <c r="AA560" s="25">
        <f>(_xlfn.RANK.EQ(Z560, Z$4:INDEX(Z:Z, MATCH(1000000000000,Z:Z)), 0) + COUNTIF(Z$4:INDEX(Z:Z, ROW(Z560)), Z560)-1)/'Supporting Calculations'!$B$8</f>
        <v>0.65992647058823528</v>
      </c>
      <c r="AB560" s="26">
        <f>'Segment RDF'!$J$33</f>
        <v>20</v>
      </c>
      <c r="AC560" s="56">
        <f t="shared" si="165"/>
        <v>13.198529411764707</v>
      </c>
      <c r="AD560" s="26"/>
      <c r="AE560" s="66">
        <f t="shared" si="166"/>
        <v>0.10218182992006714</v>
      </c>
      <c r="AF560" s="24">
        <f>_xlfn.RANK.EQ(AE560, AE$4:INDEX(AE:AE, MATCH(1000000000000,AE:AE)), 0) + COUNTIF(AE$4:INDEX(AE:AE, ROW(AE560)), AE560)-1</f>
        <v>216</v>
      </c>
      <c r="AG560" s="25">
        <f>(_xlfn.RANK.EQ(AF560, AF$4:INDEX(AF:AF, MATCH(1000000000000,AF:AF)), 1) + COUNTIF(AF$4:INDEX(AF:AF, ROW(AF560)), AF560)-1)/'Supporting Calculations'!$B$8</f>
        <v>0.19852941176470587</v>
      </c>
      <c r="AH560" s="26">
        <f>'Segment RDF'!$F$33</f>
        <v>40</v>
      </c>
      <c r="AI560" s="67">
        <f t="shared" si="167"/>
        <v>7.9411764705882346</v>
      </c>
      <c r="AJ560" s="68">
        <f t="shared" si="168"/>
        <v>1.7330120945403329E-2</v>
      </c>
      <c r="AK560" s="24">
        <f>_xlfn.RANK.EQ(AJ560, AJ$4:INDEX(AJ:AJ, MATCH(1000000000000,AJ:AJ)), 0) + COUNTIF(AJ$4:INDEX(AJ:AJ, ROW(AJ560)), AJ560)-1</f>
        <v>250</v>
      </c>
      <c r="AL560" s="25">
        <f>(_xlfn.RANK.EQ(AK560, AK$4:INDEX(AK:AK, MATCH(1000000000000,AK:AK)), 1) + COUNTIF(AK$4:INDEX(AK:AK, ROW(AK560)), AK560)-1)/'Supporting Calculations'!$B$8</f>
        <v>0.22977941176470587</v>
      </c>
      <c r="AM560" s="26">
        <f>'Segment RDF'!$H$33</f>
        <v>40</v>
      </c>
      <c r="AN560" s="67">
        <f t="shared" si="169"/>
        <v>9.1911764705882355</v>
      </c>
      <c r="AO560" s="69">
        <f t="shared" si="179"/>
        <v>0.11554991851348913</v>
      </c>
      <c r="AP560" s="24">
        <f>_xlfn.RANK.EQ(AO560, AO$4:INDEX(AO:AO, MATCH(1000000000000,AO:AO)), 0) + COUNTIF(AO$4:INDEX(AO:AO, ROW(AO560)), AO560)-1</f>
        <v>317</v>
      </c>
      <c r="AQ560" s="25">
        <f>(_xlfn.RANK.EQ(AP560, AP$4:INDEX(AP:AP, MATCH(1000000000000,AP:AP)), 1) + COUNTIF(AP$4:INDEX(AP:AP, ROW(AP560)), AP560)-1)/'Supporting Calculations'!$B$8</f>
        <v>0.29136029411764708</v>
      </c>
      <c r="AR560" s="26">
        <f>'Segment RDF'!$J$33</f>
        <v>20</v>
      </c>
      <c r="AS560" s="67">
        <f t="shared" si="170"/>
        <v>5.827205882352942</v>
      </c>
      <c r="AT560" s="60"/>
      <c r="AU560" s="119">
        <f t="shared" si="171"/>
        <v>54.154411764705884</v>
      </c>
      <c r="AV560" s="56">
        <f t="shared" si="172"/>
        <v>22.959558823529413</v>
      </c>
      <c r="AW560" s="24"/>
      <c r="AX560" s="119">
        <f>(_xlfn.RANK.EQ(AU560, AU$4:INDEX(AU:AU, MATCH(1000000000000,AU:AU)), 1) + COUNTIF(AU$4:INDEX(AU:AU, ROW(AU560)), AU560)-1)/'Supporting Calculations'!$B$8*100</f>
        <v>55.055147058823529</v>
      </c>
      <c r="AY560" s="58">
        <f>(_xlfn.RANK.EQ(AV560, AV$4:INDEX(AV:AV, MATCH(10000000000,AV:AV)), 1) + COUNTIF(AV$4:INDEX(AV:AV, ROW(AV560)), AV560)-1)/'Supporting Calculations'!$B$8*100</f>
        <v>14.88970588235294</v>
      </c>
      <c r="AZ560" s="70">
        <f t="shared" si="173"/>
        <v>69.944852941176464</v>
      </c>
      <c r="BA560" s="24"/>
      <c r="BB560" s="14">
        <f>IF(AND(AX560&gt;='Supporting Calculations'!$B$4,AY560&gt;='Supporting Calculations'!$C$4) = TRUE,1,IF(AND(AX560&gt;'Supporting Calculations'!$B$4,AY560&lt;'Supporting Calculations'!$C$4) = TRUE, 2,IF(AND(AX560&lt;'Supporting Calculations'!$B$4,AY560&gt;'Supporting Calculations'!$C$4) = TRUE,3,IF(AND(AX560&lt;='Supporting Calculations'!$B$4,AY560&lt;='Supporting Calculations'!$C$4) = TRUE, 4,0))))</f>
        <v>4</v>
      </c>
      <c r="BC560" s="44" t="str">
        <f t="shared" si="174"/>
        <v>Low</v>
      </c>
      <c r="BE560" s="84">
        <f t="shared" si="175"/>
        <v>14.88970588235294</v>
      </c>
      <c r="BF560" s="86" t="e">
        <f t="shared" si="176"/>
        <v>#N/A</v>
      </c>
      <c r="BG560" s="88" t="e">
        <f t="shared" si="177"/>
        <v>#N/A</v>
      </c>
      <c r="BI560" s="14">
        <f t="shared" si="178"/>
        <v>532</v>
      </c>
      <c r="BJ560" s="121">
        <f>BI560/'Supporting Calculations'!$B$8</f>
        <v>0.4889705882352941</v>
      </c>
      <c r="BK560" s="21">
        <f>SUM(T560:INDEX(T:T, MATCH(100000000000000,T:T)))/SUM((T$4:INDEX(T:T, MATCH(1E+30,T:T))))</f>
        <v>0.92738215970930216</v>
      </c>
      <c r="BL560" s="21">
        <f>SUM(H560:INDEX(H:H, MATCH(100000000000000,H:H)))/SUM((H$4:INDEX(H:H, MATCH(100000000000000,H:H))))</f>
        <v>0.94751319351446484</v>
      </c>
      <c r="BM560" s="21">
        <f>SUM(O560:INDEX(O:O, MATCH(100000000000000,O:O)))/SUM((O$4:INDEX(O:O, MATCH(1E+30,O:O))))</f>
        <v>0.92738215970930216</v>
      </c>
      <c r="BN560" s="132">
        <f>SUM(F560:INDEX(F:F, MATCH(100000000000000,F:F)))/SUM((F$4:INDEX(F:F, MATCH(1E+30,F:F))))</f>
        <v>0.91308654836052239</v>
      </c>
      <c r="BQ560" s="27"/>
      <c r="BS560" s="11"/>
      <c r="BT560" s="12"/>
    </row>
    <row r="561" spans="1:69" ht="15.75" customHeight="1">
      <c r="A561" s="89"/>
      <c r="B561" s="124" t="s">
        <v>140</v>
      </c>
      <c r="C561" s="74"/>
      <c r="D561" s="28"/>
      <c r="E561" s="45">
        <v>8305547</v>
      </c>
      <c r="F561" s="23">
        <v>619204</v>
      </c>
      <c r="G561" s="23">
        <v>8305547</v>
      </c>
      <c r="H561" s="23">
        <v>10491</v>
      </c>
      <c r="I561" s="43">
        <v>156038</v>
      </c>
      <c r="J561" s="23"/>
      <c r="K561" s="45"/>
      <c r="L561" s="23"/>
      <c r="M561" s="43"/>
      <c r="N561" s="23"/>
      <c r="O561" s="112">
        <f t="shared" si="160"/>
        <v>8305547</v>
      </c>
      <c r="P561" s="24">
        <f>_xlfn.RANK.EQ(O561, O$4:INDEX(O:O, MATCH(100000000000000,O:O)), 0) + COUNTIF(O$4:INDEX(O:O, ROW(O561)), O561)-1</f>
        <v>531</v>
      </c>
      <c r="Q561" s="25">
        <f>(_xlfn.RANK.EQ(P561, P$4:INDEX(P:P, MATCH(1000000000000,P:P)), 0) + COUNTIF(P$4:INDEX(P:P, ROW(P561)), P561)-1)/'Supporting Calculations'!$B$8</f>
        <v>0.51286764705882348</v>
      </c>
      <c r="R561" s="26">
        <f>'Segment RDF'!$F$33</f>
        <v>40</v>
      </c>
      <c r="S561" s="56">
        <f t="shared" si="161"/>
        <v>20.514705882352938</v>
      </c>
      <c r="T561" s="113">
        <f t="shared" si="162"/>
        <v>8305547</v>
      </c>
      <c r="U561" s="24">
        <f>_xlfn.RANK.EQ(T561, T$4:INDEX(T:T, MATCH(100000000000000,T:T)), 0) + COUNTIF(T$4:INDEX(T:T, ROW(T561)), T561)-1</f>
        <v>531</v>
      </c>
      <c r="V561" s="25">
        <f>(_xlfn.RANK.EQ(U561, U$4:INDEX(U:U, MATCH(1000000000000,U:U)), 0) + COUNTIF(U$4:INDEX(U:U, ROW(U561)), U561)-1)/'Supporting Calculations'!$B$8</f>
        <v>0.51286764705882348</v>
      </c>
      <c r="W561" s="26">
        <f>'Segment RDF'!$H$33</f>
        <v>40</v>
      </c>
      <c r="X561" s="56">
        <f t="shared" si="163"/>
        <v>20.514705882352938</v>
      </c>
      <c r="Y561" s="58">
        <f t="shared" si="164"/>
        <v>156038</v>
      </c>
      <c r="Z561" s="24">
        <f>_xlfn.RANK.EQ(Y561, Y$4:INDEX(Y:Y, MATCH(100000000000000,Y:Y)), 0) + COUNTIF(Y$4:INDEX(Y:Y, ROW(Y561)), Y561)-1</f>
        <v>743</v>
      </c>
      <c r="AA561" s="25">
        <f>(_xlfn.RANK.EQ(Z561, Z$4:INDEX(Z:Z, MATCH(1000000000000,Z:Z)), 0) + COUNTIF(Z$4:INDEX(Z:Z, ROW(Z561)), Z561)-1)/'Supporting Calculations'!$B$8</f>
        <v>0.31801470588235292</v>
      </c>
      <c r="AB561" s="26">
        <f>'Segment RDF'!$J$33</f>
        <v>20</v>
      </c>
      <c r="AC561" s="56">
        <f t="shared" si="165"/>
        <v>6.360294117647058</v>
      </c>
      <c r="AD561" s="26"/>
      <c r="AE561" s="66">
        <f t="shared" si="166"/>
        <v>7.4553066763694192E-2</v>
      </c>
      <c r="AF561" s="24">
        <f>_xlfn.RANK.EQ(AE561, AE$4:INDEX(AE:AE, MATCH(1000000000000,AE:AE)), 0) + COUNTIF(AE$4:INDEX(AE:AE, ROW(AE561)), AE561)-1</f>
        <v>341</v>
      </c>
      <c r="AG561" s="25">
        <f>(_xlfn.RANK.EQ(AF561, AF$4:INDEX(AF:AF, MATCH(1000000000000,AF:AF)), 1) + COUNTIF(AF$4:INDEX(AF:AF, ROW(AF561)), AF561)-1)/'Supporting Calculations'!$B$8</f>
        <v>0.31341911764705882</v>
      </c>
      <c r="AH561" s="26">
        <f>'Segment RDF'!$F$33</f>
        <v>40</v>
      </c>
      <c r="AI561" s="67">
        <f t="shared" si="167"/>
        <v>12.536764705882353</v>
      </c>
      <c r="AJ561" s="68">
        <f t="shared" si="168"/>
        <v>1.2631317359350323E-3</v>
      </c>
      <c r="AK561" s="24">
        <f>_xlfn.RANK.EQ(AJ561, AJ$4:INDEX(AJ:AJ, MATCH(1000000000000,AJ:AJ)), 0) + COUNTIF(AJ$4:INDEX(AJ:AJ, ROW(AJ561)), AJ561)-1</f>
        <v>774</v>
      </c>
      <c r="AL561" s="25">
        <f>(_xlfn.RANK.EQ(AK561, AK$4:INDEX(AK:AK, MATCH(1000000000000,AK:AK)), 1) + COUNTIF(AK$4:INDEX(AK:AK, ROW(AK561)), AK561)-1)/'Supporting Calculations'!$B$8</f>
        <v>0.71139705882352944</v>
      </c>
      <c r="AM561" s="26">
        <f>'Segment RDF'!$H$33</f>
        <v>40</v>
      </c>
      <c r="AN561" s="67">
        <f t="shared" si="169"/>
        <v>28.455882352941178</v>
      </c>
      <c r="AO561" s="69">
        <f t="shared" si="179"/>
        <v>1.8787203299192697E-2</v>
      </c>
      <c r="AP561" s="24">
        <f>_xlfn.RANK.EQ(AO561, AO$4:INDEX(AO:AO, MATCH(1000000000000,AO:AO)), 0) + COUNTIF(AO$4:INDEX(AO:AO, ROW(AO561)), AO561)-1</f>
        <v>790</v>
      </c>
      <c r="AQ561" s="25">
        <f>(_xlfn.RANK.EQ(AP561, AP$4:INDEX(AP:AP, MATCH(1000000000000,AP:AP)), 1) + COUNTIF(AP$4:INDEX(AP:AP, ROW(AP561)), AP561)-1)/'Supporting Calculations'!$B$8</f>
        <v>0.72610294117647056</v>
      </c>
      <c r="AR561" s="26">
        <f>'Segment RDF'!$J$33</f>
        <v>20</v>
      </c>
      <c r="AS561" s="67">
        <f t="shared" si="170"/>
        <v>14.522058823529411</v>
      </c>
      <c r="AT561" s="69"/>
      <c r="AU561" s="119">
        <f t="shared" si="171"/>
        <v>47.389705882352935</v>
      </c>
      <c r="AV561" s="56">
        <f t="shared" si="172"/>
        <v>55.514705882352942</v>
      </c>
      <c r="AW561" s="24"/>
      <c r="AX561" s="119">
        <f>(_xlfn.RANK.EQ(AU561, AU$4:INDEX(AU:AU, MATCH(1000000000000,AU:AU)), 1) + COUNTIF(AU$4:INDEX(AU:AU, ROW(AU561)), AU561)-1)/'Supporting Calculations'!$B$8*100</f>
        <v>47.88602941176471</v>
      </c>
      <c r="AY561" s="58">
        <f>(_xlfn.RANK.EQ(AV561, AV$4:INDEX(AV:AV, MATCH(10000000000,AV:AV)), 1) + COUNTIF(AV$4:INDEX(AV:AV, ROW(AV561)), AV561)-1)/'Supporting Calculations'!$B$8*100</f>
        <v>54.871323529411761</v>
      </c>
      <c r="AZ561" s="70">
        <f t="shared" si="173"/>
        <v>102.75735294117646</v>
      </c>
      <c r="BA561" s="24"/>
      <c r="BB561" s="14">
        <f>IF(AND(AX561&gt;='Supporting Calculations'!$B$4,AY561&gt;='Supporting Calculations'!$C$4) = TRUE,1,IF(AND(AX561&gt;'Supporting Calculations'!$B$4,AY561&lt;'Supporting Calculations'!$C$4) = TRUE, 2,IF(AND(AX561&lt;'Supporting Calculations'!$B$4,AY561&gt;'Supporting Calculations'!$C$4) = TRUE,3,IF(AND(AX561&lt;='Supporting Calculations'!$B$4,AY561&lt;='Supporting Calculations'!$C$4) = TRUE, 4,0))))</f>
        <v>4</v>
      </c>
      <c r="BC561" s="44" t="str">
        <f t="shared" si="174"/>
        <v>Low</v>
      </c>
      <c r="BE561" s="84">
        <f t="shared" si="175"/>
        <v>54.871323529411761</v>
      </c>
      <c r="BF561" s="86" t="e">
        <f t="shared" si="176"/>
        <v>#N/A</v>
      </c>
      <c r="BG561" s="88" t="e">
        <f t="shared" si="177"/>
        <v>#N/A</v>
      </c>
      <c r="BI561" s="14">
        <f t="shared" si="178"/>
        <v>531</v>
      </c>
      <c r="BJ561" s="121">
        <f>BI561/'Supporting Calculations'!$B$8</f>
        <v>0.48805147058823528</v>
      </c>
      <c r="BK561" s="21">
        <f>SUM(T561:INDEX(T:T, MATCH(100000000000000,T:T)))/SUM((T$4:INDEX(T:T, MATCH(1E+30,T:T))))</f>
        <v>0.92713344789567076</v>
      </c>
      <c r="BL561" s="21">
        <f>SUM(H561:INDEX(H:H, MATCH(100000000000000,H:H)))/SUM((H$4:INDEX(H:H, MATCH(100000000000000,H:H))))</f>
        <v>0.94723411638561761</v>
      </c>
      <c r="BM561" s="21">
        <f>SUM(O561:INDEX(O:O, MATCH(100000000000000,O:O)))/SUM((O$4:INDEX(O:O, MATCH(1E+30,O:O))))</f>
        <v>0.92713344789567076</v>
      </c>
      <c r="BN561" s="132">
        <f>SUM(F561:INDEX(F:F, MATCH(100000000000000,F:F)))/SUM((F$4:INDEX(F:F, MATCH(1E+30,F:F))))</f>
        <v>0.91257305275435829</v>
      </c>
      <c r="BQ561" s="28"/>
    </row>
    <row r="562" spans="1:69" ht="15.75" customHeight="1">
      <c r="A562" s="89"/>
      <c r="B562" s="124" t="s">
        <v>141</v>
      </c>
      <c r="C562" s="74"/>
      <c r="D562" s="28"/>
      <c r="E562" s="45">
        <v>8325918.1399999997</v>
      </c>
      <c r="F562" s="23">
        <v>745718</v>
      </c>
      <c r="G562" s="23">
        <v>8325918.1399999997</v>
      </c>
      <c r="H562" s="23">
        <v>0</v>
      </c>
      <c r="I562" s="43">
        <v>0</v>
      </c>
      <c r="J562" s="23"/>
      <c r="K562" s="45"/>
      <c r="L562" s="23"/>
      <c r="M562" s="43"/>
      <c r="N562" s="23"/>
      <c r="O562" s="112">
        <f t="shared" si="160"/>
        <v>8325918.1399999997</v>
      </c>
      <c r="P562" s="24">
        <f>_xlfn.RANK.EQ(O562, O$4:INDEX(O:O, MATCH(100000000000000,O:O)), 0) + COUNTIF(O$4:INDEX(O:O, ROW(O562)), O562)-1</f>
        <v>530</v>
      </c>
      <c r="Q562" s="25">
        <f>(_xlfn.RANK.EQ(P562, P$4:INDEX(P:P, MATCH(1000000000000,P:P)), 0) + COUNTIF(P$4:INDEX(P:P, ROW(P562)), P562)-1)/'Supporting Calculations'!$B$8</f>
        <v>0.51378676470588236</v>
      </c>
      <c r="R562" s="26">
        <f>'Segment RDF'!$F$33</f>
        <v>40</v>
      </c>
      <c r="S562" s="56">
        <f t="shared" si="161"/>
        <v>20.551470588235293</v>
      </c>
      <c r="T562" s="113">
        <f t="shared" si="162"/>
        <v>8325918.1399999997</v>
      </c>
      <c r="U562" s="24">
        <f>_xlfn.RANK.EQ(T562, T$4:INDEX(T:T, MATCH(100000000000000,T:T)), 0) + COUNTIF(T$4:INDEX(T:T, ROW(T562)), T562)-1</f>
        <v>530</v>
      </c>
      <c r="V562" s="25">
        <f>(_xlfn.RANK.EQ(U562, U$4:INDEX(U:U, MATCH(1000000000000,U:U)), 0) + COUNTIF(U$4:INDEX(U:U, ROW(U562)), U562)-1)/'Supporting Calculations'!$B$8</f>
        <v>0.51378676470588236</v>
      </c>
      <c r="W562" s="26">
        <f>'Segment RDF'!$H$33</f>
        <v>40</v>
      </c>
      <c r="X562" s="56">
        <f t="shared" si="163"/>
        <v>20.551470588235293</v>
      </c>
      <c r="Y562" s="58">
        <f t="shared" si="164"/>
        <v>0</v>
      </c>
      <c r="Z562" s="24">
        <f>_xlfn.RANK.EQ(Y562, Y$4:INDEX(Y:Y, MATCH(100000000000000,Y:Y)), 0) + COUNTIF(Y$4:INDEX(Y:Y, ROW(Y562)), Y562)-1</f>
        <v>1032</v>
      </c>
      <c r="AA562" s="25">
        <f>(_xlfn.RANK.EQ(Z562, Z$4:INDEX(Z:Z, MATCH(1000000000000,Z:Z)), 0) + COUNTIF(Z$4:INDEX(Z:Z, ROW(Z562)), Z562)-1)/'Supporting Calculations'!$B$8</f>
        <v>5.2389705882352942E-2</v>
      </c>
      <c r="AB562" s="26">
        <f>'Segment RDF'!$J$33</f>
        <v>20</v>
      </c>
      <c r="AC562" s="56">
        <f t="shared" si="165"/>
        <v>1.0477941176470589</v>
      </c>
      <c r="AD562" s="26"/>
      <c r="AE562" s="66">
        <f t="shared" si="166"/>
        <v>8.9565857778178923E-2</v>
      </c>
      <c r="AF562" s="24">
        <f>_xlfn.RANK.EQ(AE562, AE$4:INDEX(AE:AE, MATCH(1000000000000,AE:AE)), 0) + COUNTIF(AE$4:INDEX(AE:AE, ROW(AE562)), AE562)-1</f>
        <v>270</v>
      </c>
      <c r="AG562" s="25">
        <f>(_xlfn.RANK.EQ(AF562, AF$4:INDEX(AF:AF, MATCH(1000000000000,AF:AF)), 1) + COUNTIF(AF$4:INDEX(AF:AF, ROW(AF562)), AF562)-1)/'Supporting Calculations'!$B$8</f>
        <v>0.24816176470588236</v>
      </c>
      <c r="AH562" s="26">
        <f>'Segment RDF'!$F$33</f>
        <v>40</v>
      </c>
      <c r="AI562" s="67">
        <f t="shared" si="167"/>
        <v>9.9264705882352935</v>
      </c>
      <c r="AJ562" s="68">
        <f t="shared" si="168"/>
        <v>0</v>
      </c>
      <c r="AK562" s="24">
        <f>_xlfn.RANK.EQ(AJ562, AJ$4:INDEX(AJ:AJ, MATCH(1000000000000,AJ:AJ)), 0) + COUNTIF(AJ$4:INDEX(AJ:AJ, ROW(AJ562)), AJ562)-1</f>
        <v>978</v>
      </c>
      <c r="AL562" s="25">
        <f>(_xlfn.RANK.EQ(AK562, AK$4:INDEX(AK:AK, MATCH(1000000000000,AK:AK)), 1) + COUNTIF(AK$4:INDEX(AK:AK, ROW(AK562)), AK562)-1)/'Supporting Calculations'!$B$8</f>
        <v>0.89889705882352944</v>
      </c>
      <c r="AM562" s="26">
        <f>'Segment RDF'!$H$33</f>
        <v>40</v>
      </c>
      <c r="AN562" s="67">
        <f t="shared" si="169"/>
        <v>35.955882352941174</v>
      </c>
      <c r="AO562" s="69">
        <f t="shared" si="179"/>
        <v>0</v>
      </c>
      <c r="AP562" s="24">
        <f>_xlfn.RANK.EQ(AO562, AO$4:INDEX(AO:AO, MATCH(1000000000000,AO:AO)), 0) + COUNTIF(AO$4:INDEX(AO:AO, ROW(AO562)), AO562)-1</f>
        <v>1032</v>
      </c>
      <c r="AQ562" s="25">
        <f>(_xlfn.RANK.EQ(AP562, AP$4:INDEX(AP:AP, MATCH(1000000000000,AP:AP)), 1) + COUNTIF(AP$4:INDEX(AP:AP, ROW(AP562)), AP562)-1)/'Supporting Calculations'!$B$8</f>
        <v>0.94852941176470584</v>
      </c>
      <c r="AR562" s="26">
        <f>'Segment RDF'!$J$33</f>
        <v>20</v>
      </c>
      <c r="AS562" s="67">
        <f t="shared" si="170"/>
        <v>18.970588235294116</v>
      </c>
      <c r="AT562" s="69"/>
      <c r="AU562" s="119">
        <f t="shared" si="171"/>
        <v>42.150735294117645</v>
      </c>
      <c r="AV562" s="56">
        <f t="shared" si="172"/>
        <v>64.85294117647058</v>
      </c>
      <c r="AW562" s="24"/>
      <c r="AX562" s="119">
        <f>(_xlfn.RANK.EQ(AU562, AU$4:INDEX(AU:AU, MATCH(1000000000000,AU:AU)), 1) + COUNTIF(AU$4:INDEX(AU:AU, ROW(AU562)), AU562)-1)/'Supporting Calculations'!$B$8*100</f>
        <v>42.371323529411761</v>
      </c>
      <c r="AY562" s="58">
        <f>(_xlfn.RANK.EQ(AV562, AV$4:INDEX(AV:AV, MATCH(10000000000,AV:AV)), 1) + COUNTIF(AV$4:INDEX(AV:AV, ROW(AV562)), AV562)-1)/'Supporting Calculations'!$B$8*100</f>
        <v>71.691176470588232</v>
      </c>
      <c r="AZ562" s="70">
        <f t="shared" si="173"/>
        <v>114.0625</v>
      </c>
      <c r="BA562" s="24"/>
      <c r="BB562" s="14">
        <f>IF(AND(AX562&gt;='Supporting Calculations'!$B$4,AY562&gt;='Supporting Calculations'!$C$4) = TRUE,1,IF(AND(AX562&gt;'Supporting Calculations'!$B$4,AY562&lt;'Supporting Calculations'!$C$4) = TRUE, 2,IF(AND(AX562&lt;'Supporting Calculations'!$B$4,AY562&gt;'Supporting Calculations'!$C$4) = TRUE,3,IF(AND(AX562&lt;='Supporting Calculations'!$B$4,AY562&lt;='Supporting Calculations'!$C$4) = TRUE, 4,0))))</f>
        <v>4</v>
      </c>
      <c r="BC562" s="44" t="str">
        <f t="shared" si="174"/>
        <v>Low</v>
      </c>
      <c r="BE562" s="84">
        <f t="shared" si="175"/>
        <v>71.691176470588232</v>
      </c>
      <c r="BF562" s="86" t="e">
        <f t="shared" si="176"/>
        <v>#N/A</v>
      </c>
      <c r="BG562" s="88" t="e">
        <f t="shared" si="177"/>
        <v>#N/A</v>
      </c>
      <c r="BI562" s="14">
        <f t="shared" si="178"/>
        <v>530</v>
      </c>
      <c r="BJ562" s="121">
        <f>BI562/'Supporting Calculations'!$B$8</f>
        <v>0.48713235294117646</v>
      </c>
      <c r="BK562" s="21">
        <f>SUM(T562:INDEX(T:T, MATCH(100000000000000,T:T)))/SUM((T$4:INDEX(T:T, MATCH(1E+30,T:T))))</f>
        <v>0.92688431365708823</v>
      </c>
      <c r="BL562" s="21">
        <f>SUM(H562:INDEX(H:H, MATCH(100000000000000,H:H)))/SUM((H$4:INDEX(H:H, MATCH(100000000000000,H:H))))</f>
        <v>0.94721374088434607</v>
      </c>
      <c r="BM562" s="21">
        <f>SUM(O562:INDEX(O:O, MATCH(100000000000000,O:O)))/SUM((O$4:INDEX(O:O, MATCH(1E+30,O:O))))</f>
        <v>0.92688431365708823</v>
      </c>
      <c r="BN562" s="132">
        <f>SUM(F562:INDEX(F:F, MATCH(100000000000000,F:F)))/SUM((F$4:INDEX(F:F, MATCH(1E+30,F:F))))</f>
        <v>0.91219776398236263</v>
      </c>
      <c r="BQ562" s="28"/>
    </row>
    <row r="563" spans="1:69" ht="15.75" customHeight="1">
      <c r="A563" s="89"/>
      <c r="B563" s="124" t="s">
        <v>134</v>
      </c>
      <c r="C563" s="74"/>
      <c r="D563" s="28"/>
      <c r="E563" s="45">
        <v>8390742.1799999997</v>
      </c>
      <c r="F563" s="23">
        <v>2399136</v>
      </c>
      <c r="G563" s="23">
        <v>8390742.1799999997</v>
      </c>
      <c r="H563" s="23">
        <v>0</v>
      </c>
      <c r="I563" s="43">
        <v>0</v>
      </c>
      <c r="J563" s="23"/>
      <c r="K563" s="45"/>
      <c r="L563" s="23"/>
      <c r="M563" s="43"/>
      <c r="N563" s="28"/>
      <c r="O563" s="112">
        <f t="shared" si="160"/>
        <v>8390742.1799999997</v>
      </c>
      <c r="P563" s="24">
        <f>_xlfn.RANK.EQ(O563, O$4:INDEX(O:O, MATCH(100000000000000,O:O)), 0) + COUNTIF(O$4:INDEX(O:O, ROW(O563)), O563)-1</f>
        <v>529</v>
      </c>
      <c r="Q563" s="25">
        <f>(_xlfn.RANK.EQ(P563, P$4:INDEX(P:P, MATCH(1000000000000,P:P)), 0) + COUNTIF(P$4:INDEX(P:P, ROW(P563)), P563)-1)/'Supporting Calculations'!$B$8</f>
        <v>0.51470588235294112</v>
      </c>
      <c r="R563" s="26">
        <f>'Segment RDF'!$F$33</f>
        <v>40</v>
      </c>
      <c r="S563" s="56">
        <f t="shared" si="161"/>
        <v>20.588235294117645</v>
      </c>
      <c r="T563" s="113">
        <f t="shared" si="162"/>
        <v>8390742.1799999997</v>
      </c>
      <c r="U563" s="24">
        <f>_xlfn.RANK.EQ(T563, T$4:INDEX(T:T, MATCH(100000000000000,T:T)), 0) + COUNTIF(T$4:INDEX(T:T, ROW(T563)), T563)-1</f>
        <v>529</v>
      </c>
      <c r="V563" s="25">
        <f>(_xlfn.RANK.EQ(U563, U$4:INDEX(U:U, MATCH(1000000000000,U:U)), 0) + COUNTIF(U$4:INDEX(U:U, ROW(U563)), U563)-1)/'Supporting Calculations'!$B$8</f>
        <v>0.51470588235294112</v>
      </c>
      <c r="W563" s="26">
        <f>'Segment RDF'!$H$33</f>
        <v>40</v>
      </c>
      <c r="X563" s="56">
        <f t="shared" si="163"/>
        <v>20.588235294117645</v>
      </c>
      <c r="Y563" s="58">
        <f t="shared" si="164"/>
        <v>0</v>
      </c>
      <c r="Z563" s="24">
        <f>_xlfn.RANK.EQ(Y563, Y$4:INDEX(Y:Y, MATCH(100000000000000,Y:Y)), 0) + COUNTIF(Y$4:INDEX(Y:Y, ROW(Y563)), Y563)-1</f>
        <v>1033</v>
      </c>
      <c r="AA563" s="25">
        <f>(_xlfn.RANK.EQ(Z563, Z$4:INDEX(Z:Z, MATCH(1000000000000,Z:Z)), 0) + COUNTIF(Z$4:INDEX(Z:Z, ROW(Z563)), Z563)-1)/'Supporting Calculations'!$B$8</f>
        <v>5.1470588235294115E-2</v>
      </c>
      <c r="AB563" s="26">
        <f>'Segment RDF'!$J$33</f>
        <v>20</v>
      </c>
      <c r="AC563" s="56">
        <f t="shared" si="165"/>
        <v>1.0294117647058822</v>
      </c>
      <c r="AD563" s="28"/>
      <c r="AE563" s="66">
        <f t="shared" si="166"/>
        <v>0.28592655435397968</v>
      </c>
      <c r="AF563" s="24">
        <f>_xlfn.RANK.EQ(AE563, AE$4:INDEX(AE:AE, MATCH(1000000000000,AE:AE)), 0) + COUNTIF(AE$4:INDEX(AE:AE, ROW(AE563)), AE563)-1</f>
        <v>12</v>
      </c>
      <c r="AG563" s="25">
        <f>(_xlfn.RANK.EQ(AF563, AF$4:INDEX(AF:AF, MATCH(1000000000000,AF:AF)), 1) + COUNTIF(AF$4:INDEX(AF:AF, ROW(AF563)), AF563)-1)/'Supporting Calculations'!$B$8</f>
        <v>1.1029411764705883E-2</v>
      </c>
      <c r="AH563" s="26">
        <f>'Segment RDF'!$F$33</f>
        <v>40</v>
      </c>
      <c r="AI563" s="67">
        <f t="shared" si="167"/>
        <v>0.44117647058823534</v>
      </c>
      <c r="AJ563" s="68">
        <f t="shared" si="168"/>
        <v>0</v>
      </c>
      <c r="AK563" s="24">
        <f>_xlfn.RANK.EQ(AJ563, AJ$4:INDEX(AJ:AJ, MATCH(1000000000000,AJ:AJ)), 0) + COUNTIF(AJ$4:INDEX(AJ:AJ, ROW(AJ563)), AJ563)-1</f>
        <v>979</v>
      </c>
      <c r="AL563" s="25">
        <f>(_xlfn.RANK.EQ(AK563, AK$4:INDEX(AK:AK, MATCH(1000000000000,AK:AK)), 1) + COUNTIF(AK$4:INDEX(AK:AK, ROW(AK563)), AK563)-1)/'Supporting Calculations'!$B$8</f>
        <v>0.8998161764705882</v>
      </c>
      <c r="AM563" s="26">
        <f>'Segment RDF'!$H$33</f>
        <v>40</v>
      </c>
      <c r="AN563" s="67">
        <f t="shared" si="169"/>
        <v>35.992647058823529</v>
      </c>
      <c r="AO563" s="69">
        <f t="shared" si="179"/>
        <v>0</v>
      </c>
      <c r="AP563" s="24">
        <f>_xlfn.RANK.EQ(AO563, AO$4:INDEX(AO:AO, MATCH(1000000000000,AO:AO)), 0) + COUNTIF(AO$4:INDEX(AO:AO, ROW(AO563)), AO563)-1</f>
        <v>1033</v>
      </c>
      <c r="AQ563" s="25">
        <f>(_xlfn.RANK.EQ(AP563, AP$4:INDEX(AP:AP, MATCH(1000000000000,AP:AP)), 1) + COUNTIF(AP$4:INDEX(AP:AP, ROW(AP563)), AP563)-1)/'Supporting Calculations'!$B$8</f>
        <v>0.94944852941176472</v>
      </c>
      <c r="AR563" s="26">
        <f>'Segment RDF'!$J$33</f>
        <v>20</v>
      </c>
      <c r="AS563" s="67">
        <f t="shared" si="170"/>
        <v>18.988970588235293</v>
      </c>
      <c r="AT563" s="28"/>
      <c r="AU563" s="119">
        <f t="shared" si="171"/>
        <v>42.205882352941174</v>
      </c>
      <c r="AV563" s="56">
        <f t="shared" si="172"/>
        <v>55.422794117647058</v>
      </c>
      <c r="AW563" s="28"/>
      <c r="AX563" s="119">
        <f>(_xlfn.RANK.EQ(AU563, AU$4:INDEX(AU:AU, MATCH(1000000000000,AU:AU)), 1) + COUNTIF(AU$4:INDEX(AU:AU, ROW(AU563)), AU563)-1)/'Supporting Calculations'!$B$8*100</f>
        <v>42.463235294117645</v>
      </c>
      <c r="AY563" s="58">
        <f>(_xlfn.RANK.EQ(AV563, AV$4:INDEX(AV:AV, MATCH(10000000000,AV:AV)), 1) + COUNTIF(AV$4:INDEX(AV:AV, ROW(AV563)), AV563)-1)/'Supporting Calculations'!$B$8*100</f>
        <v>54.779411764705884</v>
      </c>
      <c r="AZ563" s="70">
        <f t="shared" si="173"/>
        <v>97.242647058823536</v>
      </c>
      <c r="BA563" s="28"/>
      <c r="BB563" s="14">
        <f>IF(AND(AX563&gt;='Supporting Calculations'!$B$4,AY563&gt;='Supporting Calculations'!$C$4) = TRUE,1,IF(AND(AX563&gt;'Supporting Calculations'!$B$4,AY563&lt;'Supporting Calculations'!$C$4) = TRUE, 2,IF(AND(AX563&lt;'Supporting Calculations'!$B$4,AY563&gt;'Supporting Calculations'!$C$4) = TRUE,3,IF(AND(AX563&lt;='Supporting Calculations'!$B$4,AY563&lt;='Supporting Calculations'!$C$4) = TRUE, 4,0))))</f>
        <v>4</v>
      </c>
      <c r="BC563" s="44" t="str">
        <f t="shared" si="174"/>
        <v>Low</v>
      </c>
      <c r="BE563" s="84">
        <f t="shared" si="175"/>
        <v>54.779411764705884</v>
      </c>
      <c r="BF563" s="86" t="e">
        <f t="shared" si="176"/>
        <v>#N/A</v>
      </c>
      <c r="BG563" s="88" t="e">
        <f t="shared" si="177"/>
        <v>#N/A</v>
      </c>
      <c r="BI563" s="14">
        <f t="shared" si="178"/>
        <v>529</v>
      </c>
      <c r="BJ563" s="121">
        <f>BI563/'Supporting Calculations'!$B$8</f>
        <v>0.48621323529411764</v>
      </c>
      <c r="BK563" s="21">
        <f>SUM(T563:INDEX(T:T, MATCH(100000000000000,T:T)))/SUM((T$4:INDEX(T:T, MATCH(1E+30,T:T))))</f>
        <v>0.92663456836321301</v>
      </c>
      <c r="BL563" s="21">
        <f>SUM(H563:INDEX(H:H, MATCH(100000000000000,H:H)))/SUM((H$4:INDEX(H:H, MATCH(100000000000000,H:H))))</f>
        <v>0.94721374088434607</v>
      </c>
      <c r="BM563" s="21">
        <f>SUM(O563:INDEX(O:O, MATCH(100000000000000,O:O)))/SUM((O$4:INDEX(O:O, MATCH(1E+30,O:O))))</f>
        <v>0.92663456836321301</v>
      </c>
      <c r="BN563" s="132">
        <f>SUM(F563:INDEX(F:F, MATCH(100000000000000,F:F)))/SUM((F$4:INDEX(F:F, MATCH(1E+30,F:F))))</f>
        <v>0.91174579727595395</v>
      </c>
      <c r="BQ563" s="28"/>
    </row>
    <row r="564" spans="1:69" ht="15.75" customHeight="1">
      <c r="A564" s="89"/>
      <c r="B564" s="124" t="s">
        <v>132</v>
      </c>
      <c r="C564" s="74"/>
      <c r="D564" s="28"/>
      <c r="E564" s="45">
        <v>8406255.4800000004</v>
      </c>
      <c r="F564" s="23">
        <v>5684</v>
      </c>
      <c r="G564" s="23">
        <v>8406255.4800000004</v>
      </c>
      <c r="H564" s="23">
        <v>29620.6</v>
      </c>
      <c r="I564" s="43">
        <v>197470.69</v>
      </c>
      <c r="J564" s="23"/>
      <c r="K564" s="45"/>
      <c r="L564" s="23"/>
      <c r="M564" s="43"/>
      <c r="N564" s="23"/>
      <c r="O564" s="112">
        <f t="shared" si="160"/>
        <v>8406255.4800000004</v>
      </c>
      <c r="P564" s="24">
        <f>_xlfn.RANK.EQ(O564, O$4:INDEX(O:O, MATCH(100000000000000,O:O)), 0) + COUNTIF(O$4:INDEX(O:O, ROW(O564)), O564)-1</f>
        <v>528</v>
      </c>
      <c r="Q564" s="25">
        <f>(_xlfn.RANK.EQ(P564, P$4:INDEX(P:P, MATCH(1000000000000,P:P)), 0) + COUNTIF(P$4:INDEX(P:P, ROW(P564)), P564)-1)/'Supporting Calculations'!$B$8</f>
        <v>0.515625</v>
      </c>
      <c r="R564" s="26">
        <f>'Segment RDF'!$F$33</f>
        <v>40</v>
      </c>
      <c r="S564" s="56">
        <f t="shared" si="161"/>
        <v>20.625</v>
      </c>
      <c r="T564" s="113">
        <f t="shared" si="162"/>
        <v>8406255.4800000004</v>
      </c>
      <c r="U564" s="24">
        <f>_xlfn.RANK.EQ(T564, T$4:INDEX(T:T, MATCH(100000000000000,T:T)), 0) + COUNTIF(T$4:INDEX(T:T, ROW(T564)), T564)-1</f>
        <v>528</v>
      </c>
      <c r="V564" s="25">
        <f>(_xlfn.RANK.EQ(U564, U$4:INDEX(U:U, MATCH(1000000000000,U:U)), 0) + COUNTIF(U$4:INDEX(U:U, ROW(U564)), U564)-1)/'Supporting Calculations'!$B$8</f>
        <v>0.515625</v>
      </c>
      <c r="W564" s="26">
        <f>'Segment RDF'!$H$33</f>
        <v>40</v>
      </c>
      <c r="X564" s="56">
        <f t="shared" si="163"/>
        <v>20.625</v>
      </c>
      <c r="Y564" s="58">
        <f t="shared" si="164"/>
        <v>197470.69</v>
      </c>
      <c r="Z564" s="24">
        <f>_xlfn.RANK.EQ(Y564, Y$4:INDEX(Y:Y, MATCH(100000000000000,Y:Y)), 0) + COUNTIF(Y$4:INDEX(Y:Y, ROW(Y564)), Y564)-1</f>
        <v>703</v>
      </c>
      <c r="AA564" s="25">
        <f>(_xlfn.RANK.EQ(Z564, Z$4:INDEX(Z:Z, MATCH(1000000000000,Z:Z)), 0) + COUNTIF(Z$4:INDEX(Z:Z, ROW(Z564)), Z564)-1)/'Supporting Calculations'!$B$8</f>
        <v>0.3547794117647059</v>
      </c>
      <c r="AB564" s="26">
        <f>'Segment RDF'!$J$33</f>
        <v>20</v>
      </c>
      <c r="AC564" s="56">
        <f t="shared" si="165"/>
        <v>7.0955882352941178</v>
      </c>
      <c r="AD564" s="26"/>
      <c r="AE564" s="66">
        <f t="shared" si="166"/>
        <v>6.7616312798525599E-4</v>
      </c>
      <c r="AF564" s="24">
        <f>_xlfn.RANK.EQ(AE564, AE$4:INDEX(AE:AE, MATCH(1000000000000,AE:AE)), 0) + COUNTIF(AE$4:INDEX(AE:AE, ROW(AE564)), AE564)-1</f>
        <v>991</v>
      </c>
      <c r="AG564" s="25">
        <f>(_xlfn.RANK.EQ(AF564, AF$4:INDEX(AF:AF, MATCH(1000000000000,AF:AF)), 1) + COUNTIF(AF$4:INDEX(AF:AF, ROW(AF564)), AF564)-1)/'Supporting Calculations'!$B$8</f>
        <v>0.91084558823529416</v>
      </c>
      <c r="AH564" s="26">
        <f>'Segment RDF'!$F$33</f>
        <v>40</v>
      </c>
      <c r="AI564" s="67">
        <f t="shared" si="167"/>
        <v>36.433823529411768</v>
      </c>
      <c r="AJ564" s="68">
        <f t="shared" si="168"/>
        <v>3.5236378516537779E-3</v>
      </c>
      <c r="AK564" s="24">
        <f>_xlfn.RANK.EQ(AJ564, AJ$4:INDEX(AJ:AJ, MATCH(1000000000000,AJ:AJ)), 0) + COUNTIF(AJ$4:INDEX(AJ:AJ, ROW(AJ564)), AJ564)-1</f>
        <v>645</v>
      </c>
      <c r="AL564" s="25">
        <f>(_xlfn.RANK.EQ(AK564, AK$4:INDEX(AK:AK, MATCH(1000000000000,AK:AK)), 1) + COUNTIF(AK$4:INDEX(AK:AK, ROW(AK564)), AK564)-1)/'Supporting Calculations'!$B$8</f>
        <v>0.59283088235294112</v>
      </c>
      <c r="AM564" s="26">
        <f>'Segment RDF'!$H$33</f>
        <v>40</v>
      </c>
      <c r="AN564" s="67">
        <f t="shared" si="169"/>
        <v>23.713235294117645</v>
      </c>
      <c r="AO564" s="69">
        <f t="shared" si="179"/>
        <v>2.3490921786735893E-2</v>
      </c>
      <c r="AP564" s="24">
        <f>_xlfn.RANK.EQ(AO564, AO$4:INDEX(AO:AO, MATCH(1000000000000,AO:AO)), 0) + COUNTIF(AO$4:INDEX(AO:AO, ROW(AO564)), AO564)-1</f>
        <v>745</v>
      </c>
      <c r="AQ564" s="25">
        <f>(_xlfn.RANK.EQ(AP564, AP$4:INDEX(AP:AP, MATCH(1000000000000,AP:AP)), 1) + COUNTIF(AP$4:INDEX(AP:AP, ROW(AP564)), AP564)-1)/'Supporting Calculations'!$B$8</f>
        <v>0.68474264705882348</v>
      </c>
      <c r="AR564" s="26">
        <f>'Segment RDF'!$J$33</f>
        <v>20</v>
      </c>
      <c r="AS564" s="67">
        <f t="shared" si="170"/>
        <v>13.694852941176469</v>
      </c>
      <c r="AT564" s="69"/>
      <c r="AU564" s="119">
        <f t="shared" si="171"/>
        <v>48.345588235294116</v>
      </c>
      <c r="AV564" s="56">
        <f t="shared" si="172"/>
        <v>73.841911764705884</v>
      </c>
      <c r="AW564" s="24"/>
      <c r="AX564" s="119">
        <f>(_xlfn.RANK.EQ(AU564, AU$4:INDEX(AU:AU, MATCH(1000000000000,AU:AU)), 1) + COUNTIF(AU$4:INDEX(AU:AU, ROW(AU564)), AU564)-1)/'Supporting Calculations'!$B$8*100</f>
        <v>48.713235294117645</v>
      </c>
      <c r="AY564" s="58">
        <f>(_xlfn.RANK.EQ(AV564, AV$4:INDEX(AV:AV, MATCH(10000000000,AV:AV)), 1) + COUNTIF(AV$4:INDEX(AV:AV, ROW(AV564)), AV564)-1)/'Supporting Calculations'!$B$8*100</f>
        <v>83.731617647058826</v>
      </c>
      <c r="AZ564" s="70">
        <f t="shared" si="173"/>
        <v>132.44485294117646</v>
      </c>
      <c r="BA564" s="24"/>
      <c r="BB564" s="14">
        <f>IF(AND(AX564&gt;='Supporting Calculations'!$B$4,AY564&gt;='Supporting Calculations'!$C$4) = TRUE,1,IF(AND(AX564&gt;'Supporting Calculations'!$B$4,AY564&lt;'Supporting Calculations'!$C$4) = TRUE, 2,IF(AND(AX564&lt;'Supporting Calculations'!$B$4,AY564&gt;'Supporting Calculations'!$C$4) = TRUE,3,IF(AND(AX564&lt;='Supporting Calculations'!$B$4,AY564&lt;='Supporting Calculations'!$C$4) = TRUE, 4,0))))</f>
        <v>3</v>
      </c>
      <c r="BC564" s="44" t="str">
        <f t="shared" si="174"/>
        <v>Medium</v>
      </c>
      <c r="BE564" s="84" t="e">
        <f t="shared" si="175"/>
        <v>#N/A</v>
      </c>
      <c r="BF564" s="86" t="e">
        <f t="shared" si="176"/>
        <v>#N/A</v>
      </c>
      <c r="BG564" s="88">
        <f t="shared" si="177"/>
        <v>83.731617647058826</v>
      </c>
      <c r="BI564" s="14">
        <f t="shared" si="178"/>
        <v>528</v>
      </c>
      <c r="BJ564" s="121">
        <f>BI564/'Supporting Calculations'!$B$8</f>
        <v>0.48529411764705882</v>
      </c>
      <c r="BK564" s="21">
        <f>SUM(T564:INDEX(T:T, MATCH(100000000000000,T:T)))/SUM((T$4:INDEX(T:T, MATCH(1E+30,T:T))))</f>
        <v>0.92638287859923285</v>
      </c>
      <c r="BL564" s="21">
        <f>SUM(H564:INDEX(H:H, MATCH(100000000000000,H:H)))/SUM((H$4:INDEX(H:H, MATCH(100000000000000,H:H))))</f>
        <v>0.94721374088434607</v>
      </c>
      <c r="BM564" s="21">
        <f>SUM(O564:INDEX(O:O, MATCH(100000000000000,O:O)))/SUM((O$4:INDEX(O:O, MATCH(1E+30,O:O))))</f>
        <v>0.92638287859923285</v>
      </c>
      <c r="BN564" s="132">
        <f>SUM(F564:INDEX(F:F, MATCH(100000000000000,F:F)))/SUM((F$4:INDEX(F:F, MATCH(1E+30,F:F))))</f>
        <v>0.91029172268455827</v>
      </c>
      <c r="BQ564" s="28"/>
    </row>
    <row r="565" spans="1:69" ht="15.75" customHeight="1">
      <c r="A565" s="89"/>
      <c r="B565" s="124" t="s">
        <v>132</v>
      </c>
      <c r="C565" s="74"/>
      <c r="D565" s="28"/>
      <c r="E565" s="45">
        <v>8431405.7400000002</v>
      </c>
      <c r="F565" s="23">
        <v>321481</v>
      </c>
      <c r="G565" s="23">
        <v>8431405.7400000002</v>
      </c>
      <c r="H565" s="23">
        <v>61380.93</v>
      </c>
      <c r="I565" s="43">
        <v>409206.2</v>
      </c>
      <c r="J565" s="23"/>
      <c r="K565" s="45"/>
      <c r="L565" s="23"/>
      <c r="M565" s="43"/>
      <c r="N565" s="28"/>
      <c r="O565" s="112">
        <f t="shared" si="160"/>
        <v>8431405.7400000002</v>
      </c>
      <c r="P565" s="24">
        <f>_xlfn.RANK.EQ(O565, O$4:INDEX(O:O, MATCH(100000000000000,O:O)), 0) + COUNTIF(O$4:INDEX(O:O, ROW(O565)), O565)-1</f>
        <v>527</v>
      </c>
      <c r="Q565" s="25">
        <f>(_xlfn.RANK.EQ(P565, P$4:INDEX(P:P, MATCH(1000000000000,P:P)), 0) + COUNTIF(P$4:INDEX(P:P, ROW(P565)), P565)-1)/'Supporting Calculations'!$B$8</f>
        <v>0.51654411764705888</v>
      </c>
      <c r="R565" s="26">
        <f>'Segment RDF'!$F$33</f>
        <v>40</v>
      </c>
      <c r="S565" s="56">
        <f t="shared" si="161"/>
        <v>20.661764705882355</v>
      </c>
      <c r="T565" s="113">
        <f t="shared" si="162"/>
        <v>8431405.7400000002</v>
      </c>
      <c r="U565" s="24">
        <f>_xlfn.RANK.EQ(T565, T$4:INDEX(T:T, MATCH(100000000000000,T:T)), 0) + COUNTIF(T$4:INDEX(T:T, ROW(T565)), T565)-1</f>
        <v>527</v>
      </c>
      <c r="V565" s="25">
        <f>(_xlfn.RANK.EQ(U565, U$4:INDEX(U:U, MATCH(1000000000000,U:U)), 0) + COUNTIF(U$4:INDEX(U:U, ROW(U565)), U565)-1)/'Supporting Calculations'!$B$8</f>
        <v>0.51654411764705888</v>
      </c>
      <c r="W565" s="26">
        <f>'Segment RDF'!$H$33</f>
        <v>40</v>
      </c>
      <c r="X565" s="56">
        <f t="shared" si="163"/>
        <v>20.661764705882355</v>
      </c>
      <c r="Y565" s="58">
        <f t="shared" si="164"/>
        <v>409206.2</v>
      </c>
      <c r="Z565" s="24">
        <f>_xlfn.RANK.EQ(Y565, Y$4:INDEX(Y:Y, MATCH(100000000000000,Y:Y)), 0) + COUNTIF(Y$4:INDEX(Y:Y, ROW(Y565)), Y565)-1</f>
        <v>545</v>
      </c>
      <c r="AA565" s="25">
        <f>(_xlfn.RANK.EQ(Z565, Z$4:INDEX(Z:Z, MATCH(1000000000000,Z:Z)), 0) + COUNTIF(Z$4:INDEX(Z:Z, ROW(Z565)), Z565)-1)/'Supporting Calculations'!$B$8</f>
        <v>0.5</v>
      </c>
      <c r="AB565" s="26">
        <f>'Segment RDF'!$J$33</f>
        <v>20</v>
      </c>
      <c r="AC565" s="56">
        <f t="shared" si="165"/>
        <v>10</v>
      </c>
      <c r="AD565" s="28"/>
      <c r="AE565" s="66">
        <f t="shared" si="166"/>
        <v>3.8128991761698802E-2</v>
      </c>
      <c r="AF565" s="24">
        <f>_xlfn.RANK.EQ(AE565, AE$4:INDEX(AE:AE, MATCH(1000000000000,AE:AE)), 0) + COUNTIF(AE$4:INDEX(AE:AE, ROW(AE565)), AE565)-1</f>
        <v>573</v>
      </c>
      <c r="AG565" s="25">
        <f>(_xlfn.RANK.EQ(AF565, AF$4:INDEX(AF:AF, MATCH(1000000000000,AF:AF)), 1) + COUNTIF(AF$4:INDEX(AF:AF, ROW(AF565)), AF565)-1)/'Supporting Calculations'!$B$8</f>
        <v>0.52665441176470584</v>
      </c>
      <c r="AH565" s="26">
        <f>'Segment RDF'!$F$33</f>
        <v>40</v>
      </c>
      <c r="AI565" s="67">
        <f t="shared" si="167"/>
        <v>21.066176470588232</v>
      </c>
      <c r="AJ565" s="68">
        <f t="shared" si="168"/>
        <v>7.2800351320775128E-3</v>
      </c>
      <c r="AK565" s="24">
        <f>_xlfn.RANK.EQ(AJ565, AJ$4:INDEX(AJ:AJ, MATCH(1000000000000,AJ:AJ)), 0) + COUNTIF(AJ$4:INDEX(AJ:AJ, ROW(AJ565)), AJ565)-1</f>
        <v>492</v>
      </c>
      <c r="AL565" s="25">
        <f>(_xlfn.RANK.EQ(AK565, AK$4:INDEX(AK:AK, MATCH(1000000000000,AK:AK)), 1) + COUNTIF(AK$4:INDEX(AK:AK, ROW(AK565)), AK565)-1)/'Supporting Calculations'!$B$8</f>
        <v>0.45220588235294118</v>
      </c>
      <c r="AM565" s="26">
        <f>'Segment RDF'!$H$33</f>
        <v>40</v>
      </c>
      <c r="AN565" s="67">
        <f t="shared" si="169"/>
        <v>18.088235294117649</v>
      </c>
      <c r="AO565" s="69">
        <f t="shared" si="179"/>
        <v>4.8533567547183416E-2</v>
      </c>
      <c r="AP565" s="24">
        <f>_xlfn.RANK.EQ(AO565, AO$4:INDEX(AO:AO, MATCH(1000000000000,AO:AO)), 0) + COUNTIF(AO$4:INDEX(AO:AO, ROW(AO565)), AO565)-1</f>
        <v>593</v>
      </c>
      <c r="AQ565" s="25">
        <f>(_xlfn.RANK.EQ(AP565, AP$4:INDEX(AP:AP, MATCH(1000000000000,AP:AP)), 1) + COUNTIF(AP$4:INDEX(AP:AP, ROW(AP565)), AP565)-1)/'Supporting Calculations'!$B$8</f>
        <v>0.54503676470588236</v>
      </c>
      <c r="AR565" s="26">
        <f>'Segment RDF'!$J$33</f>
        <v>20</v>
      </c>
      <c r="AS565" s="67">
        <f t="shared" si="170"/>
        <v>10.900735294117647</v>
      </c>
      <c r="AT565" s="28"/>
      <c r="AU565" s="119">
        <f t="shared" si="171"/>
        <v>51.32352941176471</v>
      </c>
      <c r="AV565" s="56">
        <f t="shared" si="172"/>
        <v>50.055147058823529</v>
      </c>
      <c r="AW565" s="28"/>
      <c r="AX565" s="119">
        <f>(_xlfn.RANK.EQ(AU565, AU$4:INDEX(AU:AU, MATCH(1000000000000,AU:AU)), 1) + COUNTIF(AU$4:INDEX(AU:AU, ROW(AU565)), AU565)-1)/'Supporting Calculations'!$B$8*100</f>
        <v>52.297794117647058</v>
      </c>
      <c r="AY565" s="58">
        <f>(_xlfn.RANK.EQ(AV565, AV$4:INDEX(AV:AV, MATCH(10000000000,AV:AV)), 1) + COUNTIF(AV$4:INDEX(AV:AV, ROW(AV565)), AV565)-1)/'Supporting Calculations'!$B$8*100</f>
        <v>46.875</v>
      </c>
      <c r="AZ565" s="70">
        <f t="shared" si="173"/>
        <v>99.172794117647058</v>
      </c>
      <c r="BA565" s="28"/>
      <c r="BB565" s="14">
        <f>IF(AND(AX565&gt;='Supporting Calculations'!$B$4,AY565&gt;='Supporting Calculations'!$C$4) = TRUE,1,IF(AND(AX565&gt;'Supporting Calculations'!$B$4,AY565&lt;'Supporting Calculations'!$C$4) = TRUE, 2,IF(AND(AX565&lt;'Supporting Calculations'!$B$4,AY565&gt;'Supporting Calculations'!$C$4) = TRUE,3,IF(AND(AX565&lt;='Supporting Calculations'!$B$4,AY565&lt;='Supporting Calculations'!$C$4) = TRUE, 4,0))))</f>
        <v>4</v>
      </c>
      <c r="BC565" s="44" t="str">
        <f t="shared" si="174"/>
        <v>Low</v>
      </c>
      <c r="BE565" s="84" t="e">
        <f t="shared" si="175"/>
        <v>#N/A</v>
      </c>
      <c r="BF565" s="86" t="e">
        <f t="shared" si="176"/>
        <v>#N/A</v>
      </c>
      <c r="BG565" s="88">
        <f t="shared" si="177"/>
        <v>46.875</v>
      </c>
      <c r="BI565" s="14">
        <f t="shared" si="178"/>
        <v>527</v>
      </c>
      <c r="BJ565" s="121">
        <f>BI565/'Supporting Calculations'!$B$8</f>
        <v>0.484375</v>
      </c>
      <c r="BK565" s="21">
        <f>SUM(T565:INDEX(T:T, MATCH(100000000000000,T:T)))/SUM((T$4:INDEX(T:T, MATCH(1E+30,T:T))))</f>
        <v>0.92613072349634329</v>
      </c>
      <c r="BL565" s="21">
        <f>SUM(H565:INDEX(H:H, MATCH(100000000000000,H:H)))/SUM((H$4:INDEX(H:H, MATCH(100000000000000,H:H))))</f>
        <v>0.94715621209081258</v>
      </c>
      <c r="BM565" s="21">
        <f>SUM(O565:INDEX(O:O, MATCH(100000000000000,O:O)))/SUM((O$4:INDEX(O:O, MATCH(1E+30,O:O))))</f>
        <v>0.92613072349634329</v>
      </c>
      <c r="BN565" s="132">
        <f>SUM(F565:INDEX(F:F, MATCH(100000000000000,F:F)))/SUM((F$4:INDEX(F:F, MATCH(1E+30,F:F))))</f>
        <v>0.91028827771104392</v>
      </c>
      <c r="BQ565" s="28"/>
    </row>
    <row r="566" spans="1:69" ht="15.75" customHeight="1">
      <c r="A566" s="89"/>
      <c r="B566" s="124" t="s">
        <v>134</v>
      </c>
      <c r="C566" s="74"/>
      <c r="D566" s="28"/>
      <c r="E566" s="45">
        <v>8434814.3399999999</v>
      </c>
      <c r="F566" s="23">
        <v>506674</v>
      </c>
      <c r="G566" s="23">
        <v>8434814.3399999999</v>
      </c>
      <c r="H566" s="23">
        <v>99394.2</v>
      </c>
      <c r="I566" s="43">
        <v>963434</v>
      </c>
      <c r="J566" s="23"/>
      <c r="K566" s="45"/>
      <c r="L566" s="23"/>
      <c r="M566" s="43"/>
      <c r="N566" s="23"/>
      <c r="O566" s="112">
        <f t="shared" si="160"/>
        <v>8434814.3399999999</v>
      </c>
      <c r="P566" s="24">
        <f>_xlfn.RANK.EQ(O566, O$4:INDEX(O:O, MATCH(100000000000000,O:O)), 0) + COUNTIF(O$4:INDEX(O:O, ROW(O566)), O566)-1</f>
        <v>526</v>
      </c>
      <c r="Q566" s="25">
        <f>(_xlfn.RANK.EQ(P566, P$4:INDEX(P:P, MATCH(1000000000000,P:P)), 0) + COUNTIF(P$4:INDEX(P:P, ROW(P566)), P566)-1)/'Supporting Calculations'!$B$8</f>
        <v>0.51746323529411764</v>
      </c>
      <c r="R566" s="26">
        <f>'Segment RDF'!$F$33</f>
        <v>40</v>
      </c>
      <c r="S566" s="56">
        <f t="shared" si="161"/>
        <v>20.698529411764707</v>
      </c>
      <c r="T566" s="113">
        <f t="shared" si="162"/>
        <v>8434814.3399999999</v>
      </c>
      <c r="U566" s="24">
        <f>_xlfn.RANK.EQ(T566, T$4:INDEX(T:T, MATCH(100000000000000,T:T)), 0) + COUNTIF(T$4:INDEX(T:T, ROW(T566)), T566)-1</f>
        <v>526</v>
      </c>
      <c r="V566" s="25">
        <f>(_xlfn.RANK.EQ(U566, U$4:INDEX(U:U, MATCH(1000000000000,U:U)), 0) + COUNTIF(U$4:INDEX(U:U, ROW(U566)), U566)-1)/'Supporting Calculations'!$B$8</f>
        <v>0.51746323529411764</v>
      </c>
      <c r="W566" s="26">
        <f>'Segment RDF'!$H$33</f>
        <v>40</v>
      </c>
      <c r="X566" s="56">
        <f t="shared" si="163"/>
        <v>20.698529411764707</v>
      </c>
      <c r="Y566" s="58">
        <f t="shared" si="164"/>
        <v>963434</v>
      </c>
      <c r="Z566" s="24">
        <f>_xlfn.RANK.EQ(Y566, Y$4:INDEX(Y:Y, MATCH(100000000000000,Y:Y)), 0) + COUNTIF(Y$4:INDEX(Y:Y, ROW(Y566)), Y566)-1</f>
        <v>368</v>
      </c>
      <c r="AA566" s="25">
        <f>(_xlfn.RANK.EQ(Z566, Z$4:INDEX(Z:Z, MATCH(1000000000000,Z:Z)), 0) + COUNTIF(Z$4:INDEX(Z:Z, ROW(Z566)), Z566)-1)/'Supporting Calculations'!$B$8</f>
        <v>0.6626838235294118</v>
      </c>
      <c r="AB566" s="26">
        <f>'Segment RDF'!$J$33</f>
        <v>20</v>
      </c>
      <c r="AC566" s="56">
        <f t="shared" si="165"/>
        <v>13.253676470588236</v>
      </c>
      <c r="AD566" s="26"/>
      <c r="AE566" s="66">
        <f t="shared" si="166"/>
        <v>6.0069371959644104E-2</v>
      </c>
      <c r="AF566" s="24">
        <f>_xlfn.RANK.EQ(AE566, AE$4:INDEX(AE:AE, MATCH(1000000000000,AE:AE)), 0) + COUNTIF(AE$4:INDEX(AE:AE, ROW(AE566)), AE566)-1</f>
        <v>429</v>
      </c>
      <c r="AG566" s="25">
        <f>(_xlfn.RANK.EQ(AF566, AF$4:INDEX(AF:AF, MATCH(1000000000000,AF:AF)), 1) + COUNTIF(AF$4:INDEX(AF:AF, ROW(AF566)), AF566)-1)/'Supporting Calculations'!$B$8</f>
        <v>0.39430147058823528</v>
      </c>
      <c r="AH566" s="26">
        <f>'Segment RDF'!$F$33</f>
        <v>40</v>
      </c>
      <c r="AI566" s="67">
        <f t="shared" si="167"/>
        <v>15.772058823529411</v>
      </c>
      <c r="AJ566" s="68">
        <f t="shared" si="168"/>
        <v>1.1783804123423065E-2</v>
      </c>
      <c r="AK566" s="24">
        <f>_xlfn.RANK.EQ(AJ566, AJ$4:INDEX(AJ:AJ, MATCH(1000000000000,AJ:AJ)), 0) + COUNTIF(AJ$4:INDEX(AJ:AJ, ROW(AJ566)), AJ566)-1</f>
        <v>343</v>
      </c>
      <c r="AL566" s="25">
        <f>(_xlfn.RANK.EQ(AK566, AK$4:INDEX(AK:AK, MATCH(1000000000000,AK:AK)), 1) + COUNTIF(AK$4:INDEX(AK:AK, ROW(AK566)), AK566)-1)/'Supporting Calculations'!$B$8</f>
        <v>0.31525735294117646</v>
      </c>
      <c r="AM566" s="26">
        <f>'Segment RDF'!$H$33</f>
        <v>40</v>
      </c>
      <c r="AN566" s="67">
        <f t="shared" si="169"/>
        <v>12.610294117647058</v>
      </c>
      <c r="AO566" s="69">
        <f t="shared" si="179"/>
        <v>0.11422112700586129</v>
      </c>
      <c r="AP566" s="24">
        <f>_xlfn.RANK.EQ(AO566, AO$4:INDEX(AO:AO, MATCH(1000000000000,AO:AO)), 0) + COUNTIF(AO$4:INDEX(AO:AO, ROW(AO566)), AO566)-1</f>
        <v>319</v>
      </c>
      <c r="AQ566" s="25">
        <f>(_xlfn.RANK.EQ(AP566, AP$4:INDEX(AP:AP, MATCH(1000000000000,AP:AP)), 1) + COUNTIF(AP$4:INDEX(AP:AP, ROW(AP566)), AP566)-1)/'Supporting Calculations'!$B$8</f>
        <v>0.29319852941176472</v>
      </c>
      <c r="AR566" s="26">
        <f>'Segment RDF'!$J$33</f>
        <v>20</v>
      </c>
      <c r="AS566" s="67">
        <f t="shared" si="170"/>
        <v>5.8639705882352944</v>
      </c>
      <c r="AT566" s="69"/>
      <c r="AU566" s="119">
        <f t="shared" si="171"/>
        <v>54.650735294117652</v>
      </c>
      <c r="AV566" s="56">
        <f t="shared" si="172"/>
        <v>34.246323529411768</v>
      </c>
      <c r="AW566" s="24"/>
      <c r="AX566" s="119">
        <f>(_xlfn.RANK.EQ(AU566, AU$4:INDEX(AU:AU, MATCH(1000000000000,AU:AU)), 1) + COUNTIF(AU$4:INDEX(AU:AU, ROW(AU566)), AU566)-1)/'Supporting Calculations'!$B$8*100</f>
        <v>55.790441176470587</v>
      </c>
      <c r="AY566" s="58">
        <f>(_xlfn.RANK.EQ(AV566, AV$4:INDEX(AV:AV, MATCH(10000000000,AV:AV)), 1) + COUNTIF(AV$4:INDEX(AV:AV, ROW(AV566)), AV566)-1)/'Supporting Calculations'!$B$8*100</f>
        <v>25.367647058823529</v>
      </c>
      <c r="AZ566" s="70">
        <f t="shared" si="173"/>
        <v>81.158088235294116</v>
      </c>
      <c r="BA566" s="24"/>
      <c r="BB566" s="14">
        <f>IF(AND(AX566&gt;='Supporting Calculations'!$B$4,AY566&gt;='Supporting Calculations'!$C$4) = TRUE,1,IF(AND(AX566&gt;'Supporting Calculations'!$B$4,AY566&lt;'Supporting Calculations'!$C$4) = TRUE, 2,IF(AND(AX566&lt;'Supporting Calculations'!$B$4,AY566&gt;'Supporting Calculations'!$C$4) = TRUE,3,IF(AND(AX566&lt;='Supporting Calculations'!$B$4,AY566&lt;='Supporting Calculations'!$C$4) = TRUE, 4,0))))</f>
        <v>4</v>
      </c>
      <c r="BC566" s="44" t="str">
        <f t="shared" si="174"/>
        <v>Low</v>
      </c>
      <c r="BE566" s="84" t="e">
        <f t="shared" si="175"/>
        <v>#N/A</v>
      </c>
      <c r="BF566" s="86" t="e">
        <f t="shared" si="176"/>
        <v>#N/A</v>
      </c>
      <c r="BG566" s="88">
        <f t="shared" si="177"/>
        <v>25.367647058823529</v>
      </c>
      <c r="BI566" s="14">
        <f t="shared" si="178"/>
        <v>526</v>
      </c>
      <c r="BJ566" s="121">
        <f>BI566/'Supporting Calculations'!$B$8</f>
        <v>0.48345588235294118</v>
      </c>
      <c r="BK566" s="21">
        <f>SUM(T566:INDEX(T:T, MATCH(100000000000000,T:T)))/SUM((T$4:INDEX(T:T, MATCH(1E+30,T:T))))</f>
        <v>0.92587781398307256</v>
      </c>
      <c r="BL566" s="21">
        <f>SUM(H566:INDEX(H:H, MATCH(100000000000000,H:H)))/SUM((H$4:INDEX(H:H, MATCH(100000000000000,H:H))))</f>
        <v>0.94703699874439584</v>
      </c>
      <c r="BM566" s="21">
        <f>SUM(O566:INDEX(O:O, MATCH(100000000000000,O:O)))/SUM((O$4:INDEX(O:O, MATCH(1E+30,O:O))))</f>
        <v>0.92587781398307256</v>
      </c>
      <c r="BN566" s="132">
        <f>SUM(F566:INDEX(F:F, MATCH(100000000000000,F:F)))/SUM((F$4:INDEX(F:F, MATCH(1E+30,F:F))))</f>
        <v>0.91009343366980722</v>
      </c>
      <c r="BQ566" s="28"/>
    </row>
    <row r="567" spans="1:69" ht="15.75" customHeight="1">
      <c r="A567" s="89"/>
      <c r="B567" s="124" t="s">
        <v>136</v>
      </c>
      <c r="C567" s="74"/>
      <c r="D567" s="28"/>
      <c r="E567" s="45">
        <v>8513311.6099999994</v>
      </c>
      <c r="F567" s="23">
        <v>1276652</v>
      </c>
      <c r="G567" s="23">
        <v>8513311.6099999994</v>
      </c>
      <c r="H567" s="23">
        <v>402257.88</v>
      </c>
      <c r="I567" s="43">
        <v>2681719.1800000002</v>
      </c>
      <c r="J567" s="23"/>
      <c r="K567" s="45"/>
      <c r="L567" s="23"/>
      <c r="M567" s="43"/>
      <c r="N567" s="23"/>
      <c r="O567" s="112">
        <f t="shared" si="160"/>
        <v>8513311.6099999994</v>
      </c>
      <c r="P567" s="24">
        <f>_xlfn.RANK.EQ(O567, O$4:INDEX(O:O, MATCH(100000000000000,O:O)), 0) + COUNTIF(O$4:INDEX(O:O, ROW(O567)), O567)-1</f>
        <v>525</v>
      </c>
      <c r="Q567" s="25">
        <f>(_xlfn.RANK.EQ(P567, P$4:INDEX(P:P, MATCH(1000000000000,P:P)), 0) + COUNTIF(P$4:INDEX(P:P, ROW(P567)), P567)-1)/'Supporting Calculations'!$B$8</f>
        <v>0.51838235294117652</v>
      </c>
      <c r="R567" s="26">
        <f>'Segment RDF'!$F$33</f>
        <v>40</v>
      </c>
      <c r="S567" s="56">
        <f t="shared" si="161"/>
        <v>20.735294117647062</v>
      </c>
      <c r="T567" s="113">
        <f t="shared" si="162"/>
        <v>8513311.6099999994</v>
      </c>
      <c r="U567" s="24">
        <f>_xlfn.RANK.EQ(T567, T$4:INDEX(T:T, MATCH(100000000000000,T:T)), 0) + COUNTIF(T$4:INDEX(T:T, ROW(T567)), T567)-1</f>
        <v>525</v>
      </c>
      <c r="V567" s="25">
        <f>(_xlfn.RANK.EQ(U567, U$4:INDEX(U:U, MATCH(1000000000000,U:U)), 0) + COUNTIF(U$4:INDEX(U:U, ROW(U567)), U567)-1)/'Supporting Calculations'!$B$8</f>
        <v>0.51838235294117652</v>
      </c>
      <c r="W567" s="26">
        <f>'Segment RDF'!$H$33</f>
        <v>40</v>
      </c>
      <c r="X567" s="56">
        <f t="shared" si="163"/>
        <v>20.735294117647062</v>
      </c>
      <c r="Y567" s="58">
        <f t="shared" si="164"/>
        <v>2681719.1800000002</v>
      </c>
      <c r="Z567" s="24">
        <f>_xlfn.RANK.EQ(Y567, Y$4:INDEX(Y:Y, MATCH(100000000000000,Y:Y)), 0) + COUNTIF(Y$4:INDEX(Y:Y, ROW(Y567)), Y567)-1</f>
        <v>200</v>
      </c>
      <c r="AA567" s="25">
        <f>(_xlfn.RANK.EQ(Z567, Z$4:INDEX(Z:Z, MATCH(1000000000000,Z:Z)), 0) + COUNTIF(Z$4:INDEX(Z:Z, ROW(Z567)), Z567)-1)/'Supporting Calculations'!$B$8</f>
        <v>0.81709558823529416</v>
      </c>
      <c r="AB567" s="26">
        <f>'Segment RDF'!$J$33</f>
        <v>20</v>
      </c>
      <c r="AC567" s="56">
        <f t="shared" si="165"/>
        <v>16.341911764705884</v>
      </c>
      <c r="AD567" s="26"/>
      <c r="AE567" s="66">
        <f t="shared" si="166"/>
        <v>0.14995950559361707</v>
      </c>
      <c r="AF567" s="24">
        <f>_xlfn.RANK.EQ(AE567, AE$4:INDEX(AE:AE, MATCH(1000000000000,AE:AE)), 0) + COUNTIF(AE$4:INDEX(AE:AE, ROW(AE567)), AE567)-1</f>
        <v>84</v>
      </c>
      <c r="AG567" s="25">
        <f>(_xlfn.RANK.EQ(AF567, AF$4:INDEX(AF:AF, MATCH(1000000000000,AF:AF)), 1) + COUNTIF(AF$4:INDEX(AF:AF, ROW(AF567)), AF567)-1)/'Supporting Calculations'!$B$8</f>
        <v>7.720588235294118E-2</v>
      </c>
      <c r="AH567" s="26">
        <f>'Segment RDF'!$F$33</f>
        <v>40</v>
      </c>
      <c r="AI567" s="67">
        <f t="shared" si="167"/>
        <v>3.0882352941176472</v>
      </c>
      <c r="AJ567" s="68">
        <f t="shared" si="168"/>
        <v>4.7250458861096481E-2</v>
      </c>
      <c r="AK567" s="24">
        <f>_xlfn.RANK.EQ(AJ567, AJ$4:INDEX(AJ:AJ, MATCH(1000000000000,AJ:AJ)), 0) + COUNTIF(AJ$4:INDEX(AJ:AJ, ROW(AJ567)), AJ567)-1</f>
        <v>52</v>
      </c>
      <c r="AL567" s="25">
        <f>(_xlfn.RANK.EQ(AK567, AK$4:INDEX(AK:AK, MATCH(1000000000000,AK:AK)), 1) + COUNTIF(AK$4:INDEX(AK:AK, ROW(AK567)), AK567)-1)/'Supporting Calculations'!$B$8</f>
        <v>4.779411764705882E-2</v>
      </c>
      <c r="AM567" s="26">
        <f>'Segment RDF'!$H$33</f>
        <v>40</v>
      </c>
      <c r="AN567" s="67">
        <f t="shared" si="169"/>
        <v>1.9117647058823528</v>
      </c>
      <c r="AO567" s="69">
        <f t="shared" si="179"/>
        <v>0.31500305672471446</v>
      </c>
      <c r="AP567" s="24">
        <f>_xlfn.RANK.EQ(AO567, AO$4:INDEX(AO:AO, MATCH(1000000000000,AO:AO)), 0) + COUNTIF(AO$4:INDEX(AO:AO, ROW(AO567)), AO567)-1</f>
        <v>78</v>
      </c>
      <c r="AQ567" s="25">
        <f>(_xlfn.RANK.EQ(AP567, AP$4:INDEX(AP:AP, MATCH(1000000000000,AP:AP)), 1) + COUNTIF(AP$4:INDEX(AP:AP, ROW(AP567)), AP567)-1)/'Supporting Calculations'!$B$8</f>
        <v>7.169117647058823E-2</v>
      </c>
      <c r="AR567" s="26">
        <f>'Segment RDF'!$J$33</f>
        <v>20</v>
      </c>
      <c r="AS567" s="67">
        <f t="shared" si="170"/>
        <v>1.4338235294117645</v>
      </c>
      <c r="AT567" s="69"/>
      <c r="AU567" s="119">
        <f t="shared" si="171"/>
        <v>57.812500000000007</v>
      </c>
      <c r="AV567" s="56">
        <f t="shared" si="172"/>
        <v>6.4338235294117645</v>
      </c>
      <c r="AW567" s="24"/>
      <c r="AX567" s="119">
        <f>(_xlfn.RANK.EQ(AU567, AU$4:INDEX(AU:AU, MATCH(1000000000000,AU:AU)), 1) + COUNTIF(AU$4:INDEX(AU:AU, ROW(AU567)), AU567)-1)/'Supporting Calculations'!$B$8*100</f>
        <v>59.283088235294116</v>
      </c>
      <c r="AY567" s="58">
        <f>(_xlfn.RANK.EQ(AV567, AV$4:INDEX(AV:AV, MATCH(10000000000,AV:AV)), 1) + COUNTIF(AV$4:INDEX(AV:AV, ROW(AV567)), AV567)-1)/'Supporting Calculations'!$B$8*100</f>
        <v>2.2058823529411766</v>
      </c>
      <c r="AZ567" s="70">
        <f t="shared" si="173"/>
        <v>61.48897058823529</v>
      </c>
      <c r="BA567" s="24"/>
      <c r="BB567" s="14">
        <f>IF(AND(AX567&gt;='Supporting Calculations'!$B$4,AY567&gt;='Supporting Calculations'!$C$4) = TRUE,1,IF(AND(AX567&gt;'Supporting Calculations'!$B$4,AY567&lt;'Supporting Calculations'!$C$4) = TRUE, 2,IF(AND(AX567&lt;'Supporting Calculations'!$B$4,AY567&gt;'Supporting Calculations'!$C$4) = TRUE,3,IF(AND(AX567&lt;='Supporting Calculations'!$B$4,AY567&lt;='Supporting Calculations'!$C$4) = TRUE, 4,0))))</f>
        <v>4</v>
      </c>
      <c r="BC567" s="44" t="str">
        <f t="shared" si="174"/>
        <v>Low</v>
      </c>
      <c r="BE567" s="84" t="e">
        <f t="shared" si="175"/>
        <v>#N/A</v>
      </c>
      <c r="BF567" s="86" t="e">
        <f t="shared" si="176"/>
        <v>#N/A</v>
      </c>
      <c r="BG567" s="88">
        <f t="shared" si="177"/>
        <v>2.2058823529411766</v>
      </c>
      <c r="BI567" s="14">
        <f t="shared" si="178"/>
        <v>525</v>
      </c>
      <c r="BJ567" s="121">
        <f>BI567/'Supporting Calculations'!$B$8</f>
        <v>0.48253676470588236</v>
      </c>
      <c r="BK567" s="21">
        <f>SUM(T567:INDEX(T:T, MATCH(100000000000000,T:T)))/SUM((T$4:INDEX(T:T, MATCH(1E+30,T:T))))</f>
        <v>0.92562480222500532</v>
      </c>
      <c r="BL567" s="21">
        <f>SUM(H567:INDEX(H:H, MATCH(100000000000000,H:H)))/SUM((H$4:INDEX(H:H, MATCH(100000000000000,H:H))))</f>
        <v>0.94684395645591279</v>
      </c>
      <c r="BM567" s="21">
        <f>SUM(O567:INDEX(O:O, MATCH(100000000000000,O:O)))/SUM((O$4:INDEX(O:O, MATCH(1E+30,O:O))))</f>
        <v>0.92562480222500532</v>
      </c>
      <c r="BN567" s="132">
        <f>SUM(F567:INDEX(F:F, MATCH(100000000000000,F:F)))/SUM((F$4:INDEX(F:F, MATCH(1E+30,F:F))))</f>
        <v>0.90978634737310671</v>
      </c>
      <c r="BQ567" s="28"/>
    </row>
    <row r="568" spans="1:69" ht="15.75" customHeight="1">
      <c r="A568" s="89"/>
      <c r="B568" s="124" t="s">
        <v>138</v>
      </c>
      <c r="C568" s="74"/>
      <c r="D568" s="28"/>
      <c r="E568" s="45">
        <v>8516529.7200000007</v>
      </c>
      <c r="F568" s="23">
        <v>160342</v>
      </c>
      <c r="G568" s="23">
        <v>8516529.7200000007</v>
      </c>
      <c r="H568" s="23">
        <v>27456.06</v>
      </c>
      <c r="I568" s="43">
        <v>222152.38</v>
      </c>
      <c r="J568" s="23"/>
      <c r="K568" s="45"/>
      <c r="L568" s="23"/>
      <c r="M568" s="43"/>
      <c r="N568" s="28"/>
      <c r="O568" s="112">
        <f t="shared" si="160"/>
        <v>8516529.7200000007</v>
      </c>
      <c r="P568" s="24">
        <f>_xlfn.RANK.EQ(O568, O$4:INDEX(O:O, MATCH(100000000000000,O:O)), 0) + COUNTIF(O$4:INDEX(O:O, ROW(O568)), O568)-1</f>
        <v>524</v>
      </c>
      <c r="Q568" s="25">
        <f>(_xlfn.RANK.EQ(P568, P$4:INDEX(P:P, MATCH(1000000000000,P:P)), 0) + COUNTIF(P$4:INDEX(P:P, ROW(P568)), P568)-1)/'Supporting Calculations'!$B$8</f>
        <v>0.51930147058823528</v>
      </c>
      <c r="R568" s="26">
        <f>'Segment RDF'!$F$33</f>
        <v>40</v>
      </c>
      <c r="S568" s="56">
        <f t="shared" si="161"/>
        <v>20.772058823529413</v>
      </c>
      <c r="T568" s="113">
        <f t="shared" si="162"/>
        <v>8516529.7200000007</v>
      </c>
      <c r="U568" s="24">
        <f>_xlfn.RANK.EQ(T568, T$4:INDEX(T:T, MATCH(100000000000000,T:T)), 0) + COUNTIF(T$4:INDEX(T:T, ROW(T568)), T568)-1</f>
        <v>524</v>
      </c>
      <c r="V568" s="25">
        <f>(_xlfn.RANK.EQ(U568, U$4:INDEX(U:U, MATCH(1000000000000,U:U)), 0) + COUNTIF(U$4:INDEX(U:U, ROW(U568)), U568)-1)/'Supporting Calculations'!$B$8</f>
        <v>0.51930147058823528</v>
      </c>
      <c r="W568" s="26">
        <f>'Segment RDF'!$H$33</f>
        <v>40</v>
      </c>
      <c r="X568" s="56">
        <f t="shared" si="163"/>
        <v>20.772058823529413</v>
      </c>
      <c r="Y568" s="58">
        <f t="shared" si="164"/>
        <v>222152.38</v>
      </c>
      <c r="Z568" s="24">
        <f>_xlfn.RANK.EQ(Y568, Y$4:INDEX(Y:Y, MATCH(100000000000000,Y:Y)), 0) + COUNTIF(Y$4:INDEX(Y:Y, ROW(Y568)), Y568)-1</f>
        <v>681</v>
      </c>
      <c r="AA568" s="25">
        <f>(_xlfn.RANK.EQ(Z568, Z$4:INDEX(Z:Z, MATCH(1000000000000,Z:Z)), 0) + COUNTIF(Z$4:INDEX(Z:Z, ROW(Z568)), Z568)-1)/'Supporting Calculations'!$B$8</f>
        <v>0.375</v>
      </c>
      <c r="AB568" s="26">
        <f>'Segment RDF'!$J$33</f>
        <v>20</v>
      </c>
      <c r="AC568" s="56">
        <f t="shared" si="165"/>
        <v>7.5</v>
      </c>
      <c r="AD568" s="28"/>
      <c r="AE568" s="66">
        <f t="shared" si="166"/>
        <v>1.8827152052726E-2</v>
      </c>
      <c r="AF568" s="24">
        <f>_xlfn.RANK.EQ(AE568, AE$4:INDEX(AE:AE, MATCH(1000000000000,AE:AE)), 0) + COUNTIF(AE$4:INDEX(AE:AE, ROW(AE568)), AE568)-1</f>
        <v>783</v>
      </c>
      <c r="AG568" s="25">
        <f>(_xlfn.RANK.EQ(AF568, AF$4:INDEX(AF:AF, MATCH(1000000000000,AF:AF)), 1) + COUNTIF(AF$4:INDEX(AF:AF, ROW(AF568)), AF568)-1)/'Supporting Calculations'!$B$8</f>
        <v>0.71966911764705888</v>
      </c>
      <c r="AH568" s="26">
        <f>'Segment RDF'!$F$33</f>
        <v>40</v>
      </c>
      <c r="AI568" s="67">
        <f t="shared" si="167"/>
        <v>28.786764705882355</v>
      </c>
      <c r="AJ568" s="68">
        <f t="shared" si="168"/>
        <v>3.2238553615943936E-3</v>
      </c>
      <c r="AK568" s="24">
        <f>_xlfn.RANK.EQ(AJ568, AJ$4:INDEX(AJ:AJ, MATCH(1000000000000,AJ:AJ)), 0) + COUNTIF(AJ$4:INDEX(AJ:AJ, ROW(AJ568)), AJ568)-1</f>
        <v>663</v>
      </c>
      <c r="AL568" s="25">
        <f>(_xlfn.RANK.EQ(AK568, AK$4:INDEX(AK:AK, MATCH(1000000000000,AK:AK)), 1) + COUNTIF(AK$4:INDEX(AK:AK, ROW(AK568)), AK568)-1)/'Supporting Calculations'!$B$8</f>
        <v>0.609375</v>
      </c>
      <c r="AM568" s="26">
        <f>'Segment RDF'!$H$33</f>
        <v>40</v>
      </c>
      <c r="AN568" s="67">
        <f t="shared" si="169"/>
        <v>24.375</v>
      </c>
      <c r="AO568" s="69">
        <f t="shared" si="179"/>
        <v>2.6084847620305138E-2</v>
      </c>
      <c r="AP568" s="24">
        <f>_xlfn.RANK.EQ(AO568, AO$4:INDEX(AO:AO, MATCH(1000000000000,AO:AO)), 0) + COUNTIF(AO$4:INDEX(AO:AO, ROW(AO568)), AO568)-1</f>
        <v>730</v>
      </c>
      <c r="AQ568" s="25">
        <f>(_xlfn.RANK.EQ(AP568, AP$4:INDEX(AP:AP, MATCH(1000000000000,AP:AP)), 1) + COUNTIF(AP$4:INDEX(AP:AP, ROW(AP568)), AP568)-1)/'Supporting Calculations'!$B$8</f>
        <v>0.67095588235294112</v>
      </c>
      <c r="AR568" s="26">
        <f>'Segment RDF'!$J$33</f>
        <v>20</v>
      </c>
      <c r="AS568" s="67">
        <f t="shared" si="170"/>
        <v>13.419117647058822</v>
      </c>
      <c r="AT568" s="28"/>
      <c r="AU568" s="119">
        <f t="shared" si="171"/>
        <v>49.044117647058826</v>
      </c>
      <c r="AV568" s="56">
        <f t="shared" si="172"/>
        <v>66.580882352941174</v>
      </c>
      <c r="AW568" s="28"/>
      <c r="AX568" s="119">
        <f>(_xlfn.RANK.EQ(AU568, AU$4:INDEX(AU:AU, MATCH(1000000000000,AU:AU)), 1) + COUNTIF(AU$4:INDEX(AU:AU, ROW(AU568)), AU568)-1)/'Supporting Calculations'!$B$8*100</f>
        <v>49.816176470588239</v>
      </c>
      <c r="AY568" s="58">
        <f>(_xlfn.RANK.EQ(AV568, AV$4:INDEX(AV:AV, MATCH(10000000000,AV:AV)), 1) + COUNTIF(AV$4:INDEX(AV:AV, ROW(AV568)), AV568)-1)/'Supporting Calculations'!$B$8*100</f>
        <v>74.356617647058826</v>
      </c>
      <c r="AZ568" s="70">
        <f t="shared" si="173"/>
        <v>124.17279411764707</v>
      </c>
      <c r="BA568" s="28"/>
      <c r="BB568" s="14">
        <f>IF(AND(AX568&gt;='Supporting Calculations'!$B$4,AY568&gt;='Supporting Calculations'!$C$4) = TRUE,1,IF(AND(AX568&gt;'Supporting Calculations'!$B$4,AY568&lt;'Supporting Calculations'!$C$4) = TRUE, 2,IF(AND(AX568&lt;'Supporting Calculations'!$B$4,AY568&gt;'Supporting Calculations'!$C$4) = TRUE,3,IF(AND(AX568&lt;='Supporting Calculations'!$B$4,AY568&lt;='Supporting Calculations'!$C$4) = TRUE, 4,0))))</f>
        <v>4</v>
      </c>
      <c r="BC568" s="44" t="str">
        <f t="shared" si="174"/>
        <v>Low</v>
      </c>
      <c r="BE568" s="84" t="e">
        <f t="shared" si="175"/>
        <v>#N/A</v>
      </c>
      <c r="BF568" s="86" t="e">
        <f t="shared" si="176"/>
        <v>#N/A</v>
      </c>
      <c r="BG568" s="88">
        <f t="shared" si="177"/>
        <v>74.356617647058826</v>
      </c>
      <c r="BI568" s="14">
        <f t="shared" si="178"/>
        <v>524</v>
      </c>
      <c r="BJ568" s="121">
        <f>BI568/'Supporting Calculations'!$B$8</f>
        <v>0.48161764705882354</v>
      </c>
      <c r="BK568" s="21">
        <f>SUM(T568:INDEX(T:T, MATCH(100000000000000,T:T)))/SUM((T$4:INDEX(T:T, MATCH(1E+30,T:T))))</f>
        <v>0.92536943585289611</v>
      </c>
      <c r="BL568" s="21">
        <f>SUM(H568:INDEX(H:H, MATCH(100000000000000,H:H)))/SUM((H$4:INDEX(H:H, MATCH(100000000000000,H:H))))</f>
        <v>0.94606269576147095</v>
      </c>
      <c r="BM568" s="21">
        <f>SUM(O568:INDEX(O:O, MATCH(100000000000000,O:O)))/SUM((O$4:INDEX(O:O, MATCH(1E+30,O:O))))</f>
        <v>0.92536943585289611</v>
      </c>
      <c r="BN568" s="132">
        <f>SUM(F568:INDEX(F:F, MATCH(100000000000000,F:F)))/SUM((F$4:INDEX(F:F, MATCH(1E+30,F:F))))</f>
        <v>0.90901259080605323</v>
      </c>
      <c r="BQ568" s="28"/>
    </row>
    <row r="569" spans="1:69" ht="15.75" customHeight="1">
      <c r="A569" s="89"/>
      <c r="B569" s="124" t="s">
        <v>77</v>
      </c>
      <c r="C569" s="74"/>
      <c r="D569" s="28"/>
      <c r="E569" s="45">
        <v>8535373.0500000007</v>
      </c>
      <c r="F569" s="23">
        <v>366549</v>
      </c>
      <c r="G569" s="23">
        <v>8535373.0500000007</v>
      </c>
      <c r="H569" s="23">
        <v>67589.039999999994</v>
      </c>
      <c r="I569" s="43">
        <v>450593.6</v>
      </c>
      <c r="J569" s="23"/>
      <c r="K569" s="45"/>
      <c r="L569" s="23"/>
      <c r="M569" s="43"/>
      <c r="N569" s="28"/>
      <c r="O569" s="112">
        <f t="shared" si="160"/>
        <v>8535373.0500000007</v>
      </c>
      <c r="P569" s="24">
        <f>_xlfn.RANK.EQ(O569, O$4:INDEX(O:O, MATCH(100000000000000,O:O)), 0) + COUNTIF(O$4:INDEX(O:O, ROW(O569)), O569)-1</f>
        <v>523</v>
      </c>
      <c r="Q569" s="25">
        <f>(_xlfn.RANK.EQ(P569, P$4:INDEX(P:P, MATCH(1000000000000,P:P)), 0) + COUNTIF(P$4:INDEX(P:P, ROW(P569)), P569)-1)/'Supporting Calculations'!$B$8</f>
        <v>0.52022058823529416</v>
      </c>
      <c r="R569" s="26">
        <f>'Segment RDF'!$F$33</f>
        <v>40</v>
      </c>
      <c r="S569" s="56">
        <f t="shared" si="161"/>
        <v>20.808823529411768</v>
      </c>
      <c r="T569" s="113">
        <f t="shared" si="162"/>
        <v>8535373.0500000007</v>
      </c>
      <c r="U569" s="24">
        <f>_xlfn.RANK.EQ(T569, T$4:INDEX(T:T, MATCH(100000000000000,T:T)), 0) + COUNTIF(T$4:INDEX(T:T, ROW(T569)), T569)-1</f>
        <v>523</v>
      </c>
      <c r="V569" s="25">
        <f>(_xlfn.RANK.EQ(U569, U$4:INDEX(U:U, MATCH(1000000000000,U:U)), 0) + COUNTIF(U$4:INDEX(U:U, ROW(U569)), U569)-1)/'Supporting Calculations'!$B$8</f>
        <v>0.52022058823529416</v>
      </c>
      <c r="W569" s="26">
        <f>'Segment RDF'!$H$33</f>
        <v>40</v>
      </c>
      <c r="X569" s="56">
        <f t="shared" si="163"/>
        <v>20.808823529411768</v>
      </c>
      <c r="Y569" s="58">
        <f t="shared" si="164"/>
        <v>450593.6</v>
      </c>
      <c r="Z569" s="24">
        <f>_xlfn.RANK.EQ(Y569, Y$4:INDEX(Y:Y, MATCH(100000000000000,Y:Y)), 0) + COUNTIF(Y$4:INDEX(Y:Y, ROW(Y569)), Y569)-1</f>
        <v>519</v>
      </c>
      <c r="AA569" s="25">
        <f>(_xlfn.RANK.EQ(Z569, Z$4:INDEX(Z:Z, MATCH(1000000000000,Z:Z)), 0) + COUNTIF(Z$4:INDEX(Z:Z, ROW(Z569)), Z569)-1)/'Supporting Calculations'!$B$8</f>
        <v>0.52389705882352944</v>
      </c>
      <c r="AB569" s="26">
        <f>'Segment RDF'!$J$33</f>
        <v>20</v>
      </c>
      <c r="AC569" s="56">
        <f t="shared" si="165"/>
        <v>10.477941176470589</v>
      </c>
      <c r="AD569" s="28"/>
      <c r="AE569" s="66">
        <f t="shared" si="166"/>
        <v>4.2944695897035215E-2</v>
      </c>
      <c r="AF569" s="24">
        <f>_xlfn.RANK.EQ(AE569, AE$4:INDEX(AE:AE, MATCH(1000000000000,AE:AE)), 0) + COUNTIF(AE$4:INDEX(AE:AE, ROW(AE569)), AE569)-1</f>
        <v>539</v>
      </c>
      <c r="AG569" s="25">
        <f>(_xlfn.RANK.EQ(AF569, AF$4:INDEX(AF:AF, MATCH(1000000000000,AF:AF)), 1) + COUNTIF(AF$4:INDEX(AF:AF, ROW(AF569)), AF569)-1)/'Supporting Calculations'!$B$8</f>
        <v>0.4954044117647059</v>
      </c>
      <c r="AH569" s="26">
        <f>'Segment RDF'!$F$33</f>
        <v>40</v>
      </c>
      <c r="AI569" s="67">
        <f t="shared" si="167"/>
        <v>19.816176470588236</v>
      </c>
      <c r="AJ569" s="68">
        <f t="shared" si="168"/>
        <v>7.9186978242269078E-3</v>
      </c>
      <c r="AK569" s="24">
        <f>_xlfn.RANK.EQ(AJ569, AJ$4:INDEX(AJ:AJ, MATCH(1000000000000,AJ:AJ)), 0) + COUNTIF(AJ$4:INDEX(AJ:AJ, ROW(AJ569)), AJ569)-1</f>
        <v>474</v>
      </c>
      <c r="AL569" s="25">
        <f>(_xlfn.RANK.EQ(AK569, AK$4:INDEX(AK:AK, MATCH(1000000000000,AK:AK)), 1) + COUNTIF(AK$4:INDEX(AK:AK, ROW(AK569)), AK569)-1)/'Supporting Calculations'!$B$8</f>
        <v>0.43566176470588236</v>
      </c>
      <c r="AM569" s="26">
        <f>'Segment RDF'!$H$33</f>
        <v>40</v>
      </c>
      <c r="AN569" s="67">
        <f t="shared" si="169"/>
        <v>17.426470588235293</v>
      </c>
      <c r="AO569" s="69">
        <f t="shared" si="179"/>
        <v>5.279131882817939E-2</v>
      </c>
      <c r="AP569" s="24">
        <f>_xlfn.RANK.EQ(AO569, AO$4:INDEX(AO:AO, MATCH(1000000000000,AO:AO)), 0) + COUNTIF(AO$4:INDEX(AO:AO, ROW(AO569)), AO569)-1</f>
        <v>569</v>
      </c>
      <c r="AQ569" s="25">
        <f>(_xlfn.RANK.EQ(AP569, AP$4:INDEX(AP:AP, MATCH(1000000000000,AP:AP)), 1) + COUNTIF(AP$4:INDEX(AP:AP, ROW(AP569)), AP569)-1)/'Supporting Calculations'!$B$8</f>
        <v>0.52297794117647056</v>
      </c>
      <c r="AR569" s="26">
        <f>'Segment RDF'!$J$33</f>
        <v>20</v>
      </c>
      <c r="AS569" s="67">
        <f t="shared" si="170"/>
        <v>10.459558823529411</v>
      </c>
      <c r="AT569" s="28"/>
      <c r="AU569" s="119">
        <f t="shared" si="171"/>
        <v>52.095588235294123</v>
      </c>
      <c r="AV569" s="56">
        <f t="shared" si="172"/>
        <v>47.702205882352942</v>
      </c>
      <c r="AW569" s="28"/>
      <c r="AX569" s="119">
        <f>(_xlfn.RANK.EQ(AU569, AU$4:INDEX(AU:AU, MATCH(1000000000000,AU:AU)), 1) + COUNTIF(AU$4:INDEX(AU:AU, ROW(AU569)), AU569)-1)/'Supporting Calculations'!$B$8*100</f>
        <v>52.57352941176471</v>
      </c>
      <c r="AY569" s="58">
        <f>(_xlfn.RANK.EQ(AV569, AV$4:INDEX(AV:AV, MATCH(10000000000,AV:AV)), 1) + COUNTIF(AV$4:INDEX(AV:AV, ROW(AV569)), AV569)-1)/'Supporting Calculations'!$B$8*100</f>
        <v>43.658088235294116</v>
      </c>
      <c r="AZ569" s="70">
        <f t="shared" si="173"/>
        <v>96.231617647058826</v>
      </c>
      <c r="BA569" s="28"/>
      <c r="BB569" s="14">
        <f>IF(AND(AX569&gt;='Supporting Calculations'!$B$4,AY569&gt;='Supporting Calculations'!$C$4) = TRUE,1,IF(AND(AX569&gt;'Supporting Calculations'!$B$4,AY569&lt;'Supporting Calculations'!$C$4) = TRUE, 2,IF(AND(AX569&lt;'Supporting Calculations'!$B$4,AY569&gt;'Supporting Calculations'!$C$4) = TRUE,3,IF(AND(AX569&lt;='Supporting Calculations'!$B$4,AY569&lt;='Supporting Calculations'!$C$4) = TRUE, 4,0))))</f>
        <v>4</v>
      </c>
      <c r="BC569" s="44" t="str">
        <f t="shared" si="174"/>
        <v>Low</v>
      </c>
      <c r="BE569" s="84" t="e">
        <f t="shared" si="175"/>
        <v>#N/A</v>
      </c>
      <c r="BF569" s="86" t="e">
        <f t="shared" si="176"/>
        <v>#N/A</v>
      </c>
      <c r="BG569" s="88">
        <f t="shared" si="177"/>
        <v>43.658088235294116</v>
      </c>
      <c r="BI569" s="14">
        <f t="shared" si="178"/>
        <v>523</v>
      </c>
      <c r="BJ569" s="121">
        <f>BI569/'Supporting Calculations'!$B$8</f>
        <v>0.48069852941176472</v>
      </c>
      <c r="BK569" s="21">
        <f>SUM(T569:INDEX(T:T, MATCH(100000000000000,T:T)))/SUM((T$4:INDEX(T:T, MATCH(1E+30,T:T))))</f>
        <v>0.92511397294995201</v>
      </c>
      <c r="BL569" s="21">
        <f>SUM(H569:INDEX(H:H, MATCH(100000000000000,H:H)))/SUM((H$4:INDEX(H:H, MATCH(100000000000000,H:H))))</f>
        <v>0.94600937091298765</v>
      </c>
      <c r="BM569" s="21">
        <f>SUM(O569:INDEX(O:O, MATCH(100000000000000,O:O)))/SUM((O$4:INDEX(O:O, MATCH(1E+30,O:O))))</f>
        <v>0.92511397294995201</v>
      </c>
      <c r="BN569" s="132">
        <f>SUM(F569:INDEX(F:F, MATCH(100000000000000,F:F)))/SUM((F$4:INDEX(F:F, MATCH(1E+30,F:F))))</f>
        <v>0.90891541030935208</v>
      </c>
      <c r="BQ569" s="28"/>
    </row>
    <row r="570" spans="1:69" ht="15.75" customHeight="1">
      <c r="A570" s="89"/>
      <c r="B570" s="124" t="s">
        <v>140</v>
      </c>
      <c r="C570" s="74"/>
      <c r="D570" s="28"/>
      <c r="E570" s="45">
        <v>8544595</v>
      </c>
      <c r="F570" s="23">
        <v>66227</v>
      </c>
      <c r="G570" s="23">
        <v>8544595</v>
      </c>
      <c r="H570" s="23">
        <v>4581.1499999999996</v>
      </c>
      <c r="I570" s="43">
        <v>30541</v>
      </c>
      <c r="J570" s="23"/>
      <c r="K570" s="45"/>
      <c r="L570" s="23"/>
      <c r="M570" s="43"/>
      <c r="N570" s="23"/>
      <c r="O570" s="112">
        <f t="shared" si="160"/>
        <v>8544595</v>
      </c>
      <c r="P570" s="24">
        <f>_xlfn.RANK.EQ(O570, O$4:INDEX(O:O, MATCH(100000000000000,O:O)), 0) + COUNTIF(O$4:INDEX(O:O, ROW(O570)), O570)-1</f>
        <v>522</v>
      </c>
      <c r="Q570" s="25">
        <f>(_xlfn.RANK.EQ(P570, P$4:INDEX(P:P, MATCH(1000000000000,P:P)), 0) + COUNTIF(P$4:INDEX(P:P, ROW(P570)), P570)-1)/'Supporting Calculations'!$B$8</f>
        <v>0.52113970588235292</v>
      </c>
      <c r="R570" s="26">
        <f>'Segment RDF'!$F$33</f>
        <v>40</v>
      </c>
      <c r="S570" s="56">
        <f t="shared" si="161"/>
        <v>20.845588235294116</v>
      </c>
      <c r="T570" s="113">
        <f t="shared" si="162"/>
        <v>8544595</v>
      </c>
      <c r="U570" s="24">
        <f>_xlfn.RANK.EQ(T570, T$4:INDEX(T:T, MATCH(100000000000000,T:T)), 0) + COUNTIF(T$4:INDEX(T:T, ROW(T570)), T570)-1</f>
        <v>522</v>
      </c>
      <c r="V570" s="25">
        <f>(_xlfn.RANK.EQ(U570, U$4:INDEX(U:U, MATCH(1000000000000,U:U)), 0) + COUNTIF(U$4:INDEX(U:U, ROW(U570)), U570)-1)/'Supporting Calculations'!$B$8</f>
        <v>0.52113970588235292</v>
      </c>
      <c r="W570" s="26">
        <f>'Segment RDF'!$H$33</f>
        <v>40</v>
      </c>
      <c r="X570" s="56">
        <f t="shared" si="163"/>
        <v>20.845588235294116</v>
      </c>
      <c r="Y570" s="58">
        <f t="shared" si="164"/>
        <v>30541</v>
      </c>
      <c r="Z570" s="24">
        <f>_xlfn.RANK.EQ(Y570, Y$4:INDEX(Y:Y, MATCH(100000000000000,Y:Y)), 0) + COUNTIF(Y$4:INDEX(Y:Y, ROW(Y570)), Y570)-1</f>
        <v>908</v>
      </c>
      <c r="AA570" s="25">
        <f>(_xlfn.RANK.EQ(Z570, Z$4:INDEX(Z:Z, MATCH(1000000000000,Z:Z)), 0) + COUNTIF(Z$4:INDEX(Z:Z, ROW(Z570)), Z570)-1)/'Supporting Calculations'!$B$8</f>
        <v>0.16636029411764705</v>
      </c>
      <c r="AB570" s="26">
        <f>'Segment RDF'!$J$33</f>
        <v>20</v>
      </c>
      <c r="AC570" s="56">
        <f t="shared" si="165"/>
        <v>3.3272058823529411</v>
      </c>
      <c r="AD570" s="26"/>
      <c r="AE570" s="66">
        <f t="shared" si="166"/>
        <v>7.7507476948878206E-3</v>
      </c>
      <c r="AF570" s="24">
        <f>_xlfn.RANK.EQ(AE570, AE$4:INDEX(AE:AE, MATCH(1000000000000,AE:AE)), 0) + COUNTIF(AE$4:INDEX(AE:AE, ROW(AE570)), AE570)-1</f>
        <v>891</v>
      </c>
      <c r="AG570" s="25">
        <f>(_xlfn.RANK.EQ(AF570, AF$4:INDEX(AF:AF, MATCH(1000000000000,AF:AF)), 1) + COUNTIF(AF$4:INDEX(AF:AF, ROW(AF570)), AF570)-1)/'Supporting Calculations'!$B$8</f>
        <v>0.8189338235294118</v>
      </c>
      <c r="AH570" s="26">
        <f>'Segment RDF'!$F$33</f>
        <v>40</v>
      </c>
      <c r="AI570" s="67">
        <f t="shared" si="167"/>
        <v>32.757352941176471</v>
      </c>
      <c r="AJ570" s="68">
        <f t="shared" si="168"/>
        <v>5.3614594957397037E-4</v>
      </c>
      <c r="AK570" s="24">
        <f>_xlfn.RANK.EQ(AJ570, AJ$4:INDEX(AJ:AJ, MATCH(1000000000000,AJ:AJ)), 0) + COUNTIF(AJ$4:INDEX(AJ:AJ, ROW(AJ570)), AJ570)-1</f>
        <v>836</v>
      </c>
      <c r="AL570" s="25">
        <f>(_xlfn.RANK.EQ(AK570, AK$4:INDEX(AK:AK, MATCH(1000000000000,AK:AK)), 1) + COUNTIF(AK$4:INDEX(AK:AK, ROW(AK570)), AK570)-1)/'Supporting Calculations'!$B$8</f>
        <v>0.76838235294117652</v>
      </c>
      <c r="AM570" s="26">
        <f>'Segment RDF'!$H$33</f>
        <v>40</v>
      </c>
      <c r="AN570" s="67">
        <f t="shared" si="169"/>
        <v>30.735294117647062</v>
      </c>
      <c r="AO570" s="69">
        <f t="shared" si="179"/>
        <v>3.5743063304931365E-3</v>
      </c>
      <c r="AP570" s="24">
        <f>_xlfn.RANK.EQ(AO570, AO$4:INDEX(AO:AO, MATCH(1000000000000,AO:AO)), 0) + COUNTIF(AO$4:INDEX(AO:AO, ROW(AO570)), AO570)-1</f>
        <v>935</v>
      </c>
      <c r="AQ570" s="25">
        <f>(_xlfn.RANK.EQ(AP570, AP$4:INDEX(AP:AP, MATCH(1000000000000,AP:AP)), 1) + COUNTIF(AP$4:INDEX(AP:AP, ROW(AP570)), AP570)-1)/'Supporting Calculations'!$B$8</f>
        <v>0.859375</v>
      </c>
      <c r="AR570" s="26">
        <f>'Segment RDF'!$J$33</f>
        <v>20</v>
      </c>
      <c r="AS570" s="67">
        <f t="shared" si="170"/>
        <v>17.1875</v>
      </c>
      <c r="AT570" s="60"/>
      <c r="AU570" s="119">
        <f t="shared" si="171"/>
        <v>45.018382352941174</v>
      </c>
      <c r="AV570" s="56">
        <f t="shared" si="172"/>
        <v>80.680147058823536</v>
      </c>
      <c r="AW570" s="24"/>
      <c r="AX570" s="119">
        <f>(_xlfn.RANK.EQ(AU570, AU$4:INDEX(AU:AU, MATCH(1000000000000,AU:AU)), 1) + COUNTIF(AU$4:INDEX(AU:AU, ROW(AU570)), AU570)-1)/'Supporting Calculations'!$B$8*100</f>
        <v>45.404411764705884</v>
      </c>
      <c r="AY570" s="58">
        <f>(_xlfn.RANK.EQ(AV570, AV$4:INDEX(AV:AV, MATCH(10000000000,AV:AV)), 1) + COUNTIF(AV$4:INDEX(AV:AV, ROW(AV570)), AV570)-1)/'Supporting Calculations'!$B$8*100</f>
        <v>92.73897058823529</v>
      </c>
      <c r="AZ570" s="70">
        <f t="shared" si="173"/>
        <v>138.14338235294116</v>
      </c>
      <c r="BA570" s="24"/>
      <c r="BB570" s="14">
        <f>IF(AND(AX570&gt;='Supporting Calculations'!$B$4,AY570&gt;='Supporting Calculations'!$C$4) = TRUE,1,IF(AND(AX570&gt;'Supporting Calculations'!$B$4,AY570&lt;'Supporting Calculations'!$C$4) = TRUE, 2,IF(AND(AX570&lt;'Supporting Calculations'!$B$4,AY570&gt;'Supporting Calculations'!$C$4) = TRUE,3,IF(AND(AX570&lt;='Supporting Calculations'!$B$4,AY570&lt;='Supporting Calculations'!$C$4) = TRUE, 4,0))))</f>
        <v>3</v>
      </c>
      <c r="BC570" s="44" t="str">
        <f t="shared" si="174"/>
        <v>Medium</v>
      </c>
      <c r="BE570" s="84" t="e">
        <f t="shared" si="175"/>
        <v>#N/A</v>
      </c>
      <c r="BF570" s="86" t="e">
        <f t="shared" si="176"/>
        <v>#N/A</v>
      </c>
      <c r="BG570" s="88">
        <f t="shared" si="177"/>
        <v>92.73897058823529</v>
      </c>
      <c r="BI570" s="14">
        <f t="shared" si="178"/>
        <v>522</v>
      </c>
      <c r="BJ570" s="121">
        <f>BI570/'Supporting Calculations'!$B$8</f>
        <v>0.4797794117647059</v>
      </c>
      <c r="BK570" s="21">
        <f>SUM(T570:INDEX(T:T, MATCH(100000000000000,T:T)))/SUM((T$4:INDEX(T:T, MATCH(1E+30,T:T))))</f>
        <v>0.92485794482009753</v>
      </c>
      <c r="BL570" s="21">
        <f>SUM(H570:INDEX(H:H, MATCH(100000000000000,H:H)))/SUM((H$4:INDEX(H:H, MATCH(100000000000000,H:H))))</f>
        <v>0.94587810024570562</v>
      </c>
      <c r="BM570" s="21">
        <f>SUM(O570:INDEX(O:O, MATCH(100000000000000,O:O)))/SUM((O$4:INDEX(O:O, MATCH(1E+30,O:O))))</f>
        <v>0.92485794482009753</v>
      </c>
      <c r="BN570" s="132">
        <f>SUM(F570:INDEX(F:F, MATCH(100000000000000,F:F)))/SUM((F$4:INDEX(F:F, MATCH(1E+30,F:F))))</f>
        <v>0.90869325133737155</v>
      </c>
      <c r="BQ570" s="27"/>
    </row>
    <row r="571" spans="1:69" ht="15.75" customHeight="1">
      <c r="A571" s="89"/>
      <c r="B571" s="124" t="s">
        <v>131</v>
      </c>
      <c r="C571" s="74"/>
      <c r="D571" s="28"/>
      <c r="E571" s="45">
        <v>8655163.7599999998</v>
      </c>
      <c r="F571" s="23">
        <v>1462113</v>
      </c>
      <c r="G571" s="23">
        <v>8655163.7599999998</v>
      </c>
      <c r="H571" s="23">
        <v>60823.59</v>
      </c>
      <c r="I571" s="43">
        <v>1805220.76</v>
      </c>
      <c r="J571" s="23"/>
      <c r="K571" s="45"/>
      <c r="L571" s="23"/>
      <c r="M571" s="43"/>
      <c r="N571" s="23"/>
      <c r="O571" s="112">
        <f t="shared" si="160"/>
        <v>8655163.7599999998</v>
      </c>
      <c r="P571" s="24">
        <f>_xlfn.RANK.EQ(O571, O$4:INDEX(O:O, MATCH(100000000000000,O:O)), 0) + COUNTIF(O$4:INDEX(O:O, ROW(O571)), O571)-1</f>
        <v>521</v>
      </c>
      <c r="Q571" s="25">
        <f>(_xlfn.RANK.EQ(P571, P$4:INDEX(P:P, MATCH(1000000000000,P:P)), 0) + COUNTIF(P$4:INDEX(P:P, ROW(P571)), P571)-1)/'Supporting Calculations'!$B$8</f>
        <v>0.5220588235294118</v>
      </c>
      <c r="R571" s="26">
        <f>'Segment RDF'!$F$33</f>
        <v>40</v>
      </c>
      <c r="S571" s="56">
        <f t="shared" si="161"/>
        <v>20.882352941176471</v>
      </c>
      <c r="T571" s="113">
        <f t="shared" si="162"/>
        <v>8655163.7599999998</v>
      </c>
      <c r="U571" s="24">
        <f>_xlfn.RANK.EQ(T571, T$4:INDEX(T:T, MATCH(100000000000000,T:T)), 0) + COUNTIF(T$4:INDEX(T:T, ROW(T571)), T571)-1</f>
        <v>521</v>
      </c>
      <c r="V571" s="25">
        <f>(_xlfn.RANK.EQ(U571, U$4:INDEX(U:U, MATCH(1000000000000,U:U)), 0) + COUNTIF(U$4:INDEX(U:U, ROW(U571)), U571)-1)/'Supporting Calculations'!$B$8</f>
        <v>0.5220588235294118</v>
      </c>
      <c r="W571" s="26">
        <f>'Segment RDF'!$H$33</f>
        <v>40</v>
      </c>
      <c r="X571" s="56">
        <f t="shared" si="163"/>
        <v>20.882352941176471</v>
      </c>
      <c r="Y571" s="58">
        <f t="shared" si="164"/>
        <v>1805220.76</v>
      </c>
      <c r="Z571" s="24">
        <f>_xlfn.RANK.EQ(Y571, Y$4:INDEX(Y:Y, MATCH(100000000000000,Y:Y)), 0) + COUNTIF(Y$4:INDEX(Y:Y, ROW(Y571)), Y571)-1</f>
        <v>251</v>
      </c>
      <c r="AA571" s="25">
        <f>(_xlfn.RANK.EQ(Z571, Z$4:INDEX(Z:Z, MATCH(1000000000000,Z:Z)), 0) + COUNTIF(Z$4:INDEX(Z:Z, ROW(Z571)), Z571)-1)/'Supporting Calculations'!$B$8</f>
        <v>0.77022058823529416</v>
      </c>
      <c r="AB571" s="26">
        <f>'Segment RDF'!$J$33</f>
        <v>20</v>
      </c>
      <c r="AC571" s="56">
        <f t="shared" si="165"/>
        <v>15.404411764705884</v>
      </c>
      <c r="AD571" s="26"/>
      <c r="AE571" s="66">
        <f t="shared" si="166"/>
        <v>0.1689295593408853</v>
      </c>
      <c r="AF571" s="24">
        <f>_xlfn.RANK.EQ(AE571, AE$4:INDEX(AE:AE, MATCH(1000000000000,AE:AE)), 0) + COUNTIF(AE$4:INDEX(AE:AE, ROW(AE571)), AE571)-1</f>
        <v>54</v>
      </c>
      <c r="AG571" s="25">
        <f>(_xlfn.RANK.EQ(AF571, AF$4:INDEX(AF:AF, MATCH(1000000000000,AF:AF)), 1) + COUNTIF(AF$4:INDEX(AF:AF, ROW(AF571)), AF571)-1)/'Supporting Calculations'!$B$8</f>
        <v>4.9632352941176468E-2</v>
      </c>
      <c r="AH571" s="26">
        <f>'Segment RDF'!$F$33</f>
        <v>40</v>
      </c>
      <c r="AI571" s="67">
        <f t="shared" si="167"/>
        <v>1.9852941176470587</v>
      </c>
      <c r="AJ571" s="68">
        <f t="shared" si="168"/>
        <v>7.027433759381578E-3</v>
      </c>
      <c r="AK571" s="24">
        <f>_xlfn.RANK.EQ(AJ571, AJ$4:INDEX(AJ:AJ, MATCH(1000000000000,AJ:AJ)), 0) + COUNTIF(AJ$4:INDEX(AJ:AJ, ROW(AJ571)), AJ571)-1</f>
        <v>502</v>
      </c>
      <c r="AL571" s="25">
        <f>(_xlfn.RANK.EQ(AK571, AK$4:INDEX(AK:AK, MATCH(1000000000000,AK:AK)), 1) + COUNTIF(AK$4:INDEX(AK:AK, ROW(AK571)), AK571)-1)/'Supporting Calculations'!$B$8</f>
        <v>0.46139705882352944</v>
      </c>
      <c r="AM571" s="26">
        <f>'Segment RDF'!$H$33</f>
        <v>40</v>
      </c>
      <c r="AN571" s="67">
        <f t="shared" si="169"/>
        <v>18.455882352941178</v>
      </c>
      <c r="AO571" s="69">
        <f t="shared" si="179"/>
        <v>0.20857153140681881</v>
      </c>
      <c r="AP571" s="24">
        <f>_xlfn.RANK.EQ(AO571, AO$4:INDEX(AO:AO, MATCH(1000000000000,AO:AO)), 0) + COUNTIF(AO$4:INDEX(AO:AO, ROW(AO571)), AO571)-1</f>
        <v>140</v>
      </c>
      <c r="AQ571" s="25">
        <f>(_xlfn.RANK.EQ(AP571, AP$4:INDEX(AP:AP, MATCH(1000000000000,AP:AP)), 1) + COUNTIF(AP$4:INDEX(AP:AP, ROW(AP571)), AP571)-1)/'Supporting Calculations'!$B$8</f>
        <v>0.12867647058823528</v>
      </c>
      <c r="AR571" s="26">
        <f>'Segment RDF'!$J$33</f>
        <v>20</v>
      </c>
      <c r="AS571" s="67">
        <f t="shared" si="170"/>
        <v>2.5735294117647056</v>
      </c>
      <c r="AT571" s="69"/>
      <c r="AU571" s="119">
        <f t="shared" si="171"/>
        <v>57.169117647058826</v>
      </c>
      <c r="AV571" s="56">
        <f t="shared" si="172"/>
        <v>23.014705882352942</v>
      </c>
      <c r="AW571" s="24"/>
      <c r="AX571" s="119">
        <f>(_xlfn.RANK.EQ(AU571, AU$4:INDEX(AU:AU, MATCH(1000000000000,AU:AU)), 1) + COUNTIF(AU$4:INDEX(AU:AU, ROW(AU571)), AU571)-1)/'Supporting Calculations'!$B$8*100</f>
        <v>58.731617647058819</v>
      </c>
      <c r="AY571" s="58">
        <f>(_xlfn.RANK.EQ(AV571, AV$4:INDEX(AV:AV, MATCH(10000000000,AV:AV)), 1) + COUNTIF(AV$4:INDEX(AV:AV, ROW(AV571)), AV571)-1)/'Supporting Calculations'!$B$8*100</f>
        <v>14.981617647058822</v>
      </c>
      <c r="AZ571" s="70">
        <f t="shared" si="173"/>
        <v>73.713235294117638</v>
      </c>
      <c r="BA571" s="24"/>
      <c r="BB571" s="14">
        <f>IF(AND(AX571&gt;='Supporting Calculations'!$B$4,AY571&gt;='Supporting Calculations'!$C$4) = TRUE,1,IF(AND(AX571&gt;'Supporting Calculations'!$B$4,AY571&lt;'Supporting Calculations'!$C$4) = TRUE, 2,IF(AND(AX571&lt;'Supporting Calculations'!$B$4,AY571&gt;'Supporting Calculations'!$C$4) = TRUE,3,IF(AND(AX571&lt;='Supporting Calculations'!$B$4,AY571&lt;='Supporting Calculations'!$C$4) = TRUE, 4,0))))</f>
        <v>4</v>
      </c>
      <c r="BC571" s="44" t="str">
        <f t="shared" si="174"/>
        <v>Low</v>
      </c>
      <c r="BE571" s="84">
        <f t="shared" si="175"/>
        <v>14.981617647058822</v>
      </c>
      <c r="BF571" s="86" t="e">
        <f t="shared" si="176"/>
        <v>#N/A</v>
      </c>
      <c r="BG571" s="88" t="e">
        <f t="shared" si="177"/>
        <v>#N/A</v>
      </c>
      <c r="BI571" s="14">
        <f t="shared" si="178"/>
        <v>521</v>
      </c>
      <c r="BJ571" s="121">
        <f>BI571/'Supporting Calculations'!$B$8</f>
        <v>0.47886029411764708</v>
      </c>
      <c r="BK571" s="21">
        <f>SUM(T571:INDEX(T:T, MATCH(100000000000000,T:T)))/SUM((T$4:INDEX(T:T, MATCH(1E+30,T:T))))</f>
        <v>0.92460164006746404</v>
      </c>
      <c r="BL571" s="21">
        <f>SUM(H571:INDEX(H:H, MATCH(100000000000000,H:H)))/SUM((H$4:INDEX(H:H, MATCH(100000000000000,H:H))))</f>
        <v>0.9458692027881086</v>
      </c>
      <c r="BM571" s="21">
        <f>SUM(O571:INDEX(O:O, MATCH(100000000000000,O:O)))/SUM((O$4:INDEX(O:O, MATCH(1E+30,O:O))))</f>
        <v>0.92460164006746404</v>
      </c>
      <c r="BN571" s="132">
        <f>SUM(F571:INDEX(F:F, MATCH(100000000000000,F:F)))/SUM((F$4:INDEX(F:F, MATCH(1E+30,F:F))))</f>
        <v>0.9086531123048347</v>
      </c>
      <c r="BQ571" s="27"/>
    </row>
    <row r="572" spans="1:69" ht="15.75" customHeight="1">
      <c r="A572" s="89"/>
      <c r="B572" s="124" t="s">
        <v>142</v>
      </c>
      <c r="C572" s="74"/>
      <c r="D572" s="28"/>
      <c r="E572" s="45">
        <v>8671499.4600000009</v>
      </c>
      <c r="F572" s="23">
        <v>992770</v>
      </c>
      <c r="G572" s="23">
        <v>8671499.4600000009</v>
      </c>
      <c r="H572" s="23">
        <v>0</v>
      </c>
      <c r="I572" s="43">
        <v>235745.25</v>
      </c>
      <c r="J572" s="23"/>
      <c r="K572" s="45"/>
      <c r="L572" s="23"/>
      <c r="M572" s="43"/>
      <c r="N572" s="23"/>
      <c r="O572" s="112">
        <f t="shared" si="160"/>
        <v>8671499.4600000009</v>
      </c>
      <c r="P572" s="24">
        <f>_xlfn.RANK.EQ(O572, O$4:INDEX(O:O, MATCH(100000000000000,O:O)), 0) + COUNTIF(O$4:INDEX(O:O, ROW(O572)), O572)-1</f>
        <v>520</v>
      </c>
      <c r="Q572" s="25">
        <f>(_xlfn.RANK.EQ(P572, P$4:INDEX(P:P, MATCH(1000000000000,P:P)), 0) + COUNTIF(P$4:INDEX(P:P, ROW(P572)), P572)-1)/'Supporting Calculations'!$B$8</f>
        <v>0.52297794117647056</v>
      </c>
      <c r="R572" s="26">
        <f>'Segment RDF'!$F$33</f>
        <v>40</v>
      </c>
      <c r="S572" s="56">
        <f t="shared" si="161"/>
        <v>20.919117647058822</v>
      </c>
      <c r="T572" s="113">
        <f t="shared" si="162"/>
        <v>8671499.4600000009</v>
      </c>
      <c r="U572" s="24">
        <f>_xlfn.RANK.EQ(T572, T$4:INDEX(T:T, MATCH(100000000000000,T:T)), 0) + COUNTIF(T$4:INDEX(T:T, ROW(T572)), T572)-1</f>
        <v>520</v>
      </c>
      <c r="V572" s="25">
        <f>(_xlfn.RANK.EQ(U572, U$4:INDEX(U:U, MATCH(1000000000000,U:U)), 0) + COUNTIF(U$4:INDEX(U:U, ROW(U572)), U572)-1)/'Supporting Calculations'!$B$8</f>
        <v>0.52297794117647056</v>
      </c>
      <c r="W572" s="26">
        <f>'Segment RDF'!$H$33</f>
        <v>40</v>
      </c>
      <c r="X572" s="56">
        <f t="shared" si="163"/>
        <v>20.919117647058822</v>
      </c>
      <c r="Y572" s="58">
        <f t="shared" si="164"/>
        <v>235745.25</v>
      </c>
      <c r="Z572" s="24">
        <f>_xlfn.RANK.EQ(Y572, Y$4:INDEX(Y:Y, MATCH(100000000000000,Y:Y)), 0) + COUNTIF(Y$4:INDEX(Y:Y, ROW(Y572)), Y572)-1</f>
        <v>665</v>
      </c>
      <c r="AA572" s="25">
        <f>(_xlfn.RANK.EQ(Z572, Z$4:INDEX(Z:Z, MATCH(1000000000000,Z:Z)), 0) + COUNTIF(Z$4:INDEX(Z:Z, ROW(Z572)), Z572)-1)/'Supporting Calculations'!$B$8</f>
        <v>0.38970588235294118</v>
      </c>
      <c r="AB572" s="26">
        <f>'Segment RDF'!$J$33</f>
        <v>20</v>
      </c>
      <c r="AC572" s="56">
        <f t="shared" si="165"/>
        <v>7.7941176470588234</v>
      </c>
      <c r="AD572" s="26"/>
      <c r="AE572" s="66">
        <f t="shared" si="166"/>
        <v>0.11448654348414154</v>
      </c>
      <c r="AF572" s="24">
        <f>_xlfn.RANK.EQ(AE572, AE$4:INDEX(AE:AE, MATCH(1000000000000,AE:AE)), 0) + COUNTIF(AE$4:INDEX(AE:AE, ROW(AE572)), AE572)-1</f>
        <v>174</v>
      </c>
      <c r="AG572" s="25">
        <f>(_xlfn.RANK.EQ(AF572, AF$4:INDEX(AF:AF, MATCH(1000000000000,AF:AF)), 1) + COUNTIF(AF$4:INDEX(AF:AF, ROW(AF572)), AF572)-1)/'Supporting Calculations'!$B$8</f>
        <v>0.15992647058823528</v>
      </c>
      <c r="AH572" s="26">
        <f>'Segment RDF'!$F$33</f>
        <v>40</v>
      </c>
      <c r="AI572" s="67">
        <f t="shared" si="167"/>
        <v>6.3970588235294112</v>
      </c>
      <c r="AJ572" s="68">
        <f t="shared" si="168"/>
        <v>0</v>
      </c>
      <c r="AK572" s="24">
        <f>_xlfn.RANK.EQ(AJ572, AJ$4:INDEX(AJ:AJ, MATCH(1000000000000,AJ:AJ)), 0) + COUNTIF(AJ$4:INDEX(AJ:AJ, ROW(AJ572)), AJ572)-1</f>
        <v>980</v>
      </c>
      <c r="AL572" s="25">
        <f>(_xlfn.RANK.EQ(AK572, AK$4:INDEX(AK:AK, MATCH(1000000000000,AK:AK)), 1) + COUNTIF(AK$4:INDEX(AK:AK, ROW(AK572)), AK572)-1)/'Supporting Calculations'!$B$8</f>
        <v>0.90073529411764708</v>
      </c>
      <c r="AM572" s="26">
        <f>'Segment RDF'!$H$33</f>
        <v>40</v>
      </c>
      <c r="AN572" s="67">
        <f t="shared" si="169"/>
        <v>36.029411764705884</v>
      </c>
      <c r="AO572" s="69">
        <f t="shared" si="179"/>
        <v>2.718621515084543E-2</v>
      </c>
      <c r="AP572" s="24">
        <f>_xlfn.RANK.EQ(AO572, AO$4:INDEX(AO:AO, MATCH(1000000000000,AO:AO)), 0) + COUNTIF(AO$4:INDEX(AO:AO, ROW(AO572)), AO572)-1</f>
        <v>726</v>
      </c>
      <c r="AQ572" s="25">
        <f>(_xlfn.RANK.EQ(AP572, AP$4:INDEX(AP:AP, MATCH(1000000000000,AP:AP)), 1) + COUNTIF(AP$4:INDEX(AP:AP, ROW(AP572)), AP572)-1)/'Supporting Calculations'!$B$8</f>
        <v>0.66727941176470584</v>
      </c>
      <c r="AR572" s="26">
        <f>'Segment RDF'!$J$33</f>
        <v>20</v>
      </c>
      <c r="AS572" s="67">
        <f t="shared" si="170"/>
        <v>13.345588235294116</v>
      </c>
      <c r="AT572" s="69"/>
      <c r="AU572" s="119">
        <f t="shared" si="171"/>
        <v>49.632352941176471</v>
      </c>
      <c r="AV572" s="56">
        <f t="shared" si="172"/>
        <v>55.772058823529413</v>
      </c>
      <c r="AW572" s="24"/>
      <c r="AX572" s="119">
        <f>(_xlfn.RANK.EQ(AU572, AU$4:INDEX(AU:AU, MATCH(1000000000000,AU:AU)), 1) + COUNTIF(AU$4:INDEX(AU:AU, ROW(AU572)), AU572)-1)/'Supporting Calculations'!$B$8*100</f>
        <v>50.459558823529413</v>
      </c>
      <c r="AY572" s="58">
        <f>(_xlfn.RANK.EQ(AV572, AV$4:INDEX(AV:AV, MATCH(10000000000,AV:AV)), 1) + COUNTIF(AV$4:INDEX(AV:AV, ROW(AV572)), AV572)-1)/'Supporting Calculations'!$B$8*100</f>
        <v>55.514705882352942</v>
      </c>
      <c r="AZ572" s="70">
        <f t="shared" si="173"/>
        <v>105.97426470588235</v>
      </c>
      <c r="BA572" s="24"/>
      <c r="BB572" s="14">
        <f>IF(AND(AX572&gt;='Supporting Calculations'!$B$4,AY572&gt;='Supporting Calculations'!$C$4) = TRUE,1,IF(AND(AX572&gt;'Supporting Calculations'!$B$4,AY572&lt;'Supporting Calculations'!$C$4) = TRUE, 2,IF(AND(AX572&lt;'Supporting Calculations'!$B$4,AY572&gt;'Supporting Calculations'!$C$4) = TRUE,3,IF(AND(AX572&lt;='Supporting Calculations'!$B$4,AY572&lt;='Supporting Calculations'!$C$4) = TRUE, 4,0))))</f>
        <v>4</v>
      </c>
      <c r="BC572" s="44" t="str">
        <f t="shared" si="174"/>
        <v>Low</v>
      </c>
      <c r="BE572" s="84">
        <f t="shared" si="175"/>
        <v>55.514705882352942</v>
      </c>
      <c r="BF572" s="86" t="e">
        <f t="shared" si="176"/>
        <v>#N/A</v>
      </c>
      <c r="BG572" s="88" t="e">
        <f t="shared" si="177"/>
        <v>#N/A</v>
      </c>
      <c r="BI572" s="14">
        <f t="shared" si="178"/>
        <v>520</v>
      </c>
      <c r="BJ572" s="121">
        <f>BI572/'Supporting Calculations'!$B$8</f>
        <v>0.47794117647058826</v>
      </c>
      <c r="BK572" s="21">
        <f>SUM(T572:INDEX(T:T, MATCH(100000000000000,T:T)))/SUM((T$4:INDEX(T:T, MATCH(1E+30,T:T))))</f>
        <v>0.92434201868031696</v>
      </c>
      <c r="BL572" s="21">
        <f>SUM(H572:INDEX(H:H, MATCH(100000000000000,H:H)))/SUM((H$4:INDEX(H:H, MATCH(100000000000000,H:H))))</f>
        <v>0.94575107190112184</v>
      </c>
      <c r="BM572" s="21">
        <f>SUM(O572:INDEX(O:O, MATCH(100000000000000,O:O)))/SUM((O$4:INDEX(O:O, MATCH(1E+30,O:O))))</f>
        <v>0.92434201868031696</v>
      </c>
      <c r="BN572" s="132">
        <f>SUM(F572:INDEX(F:F, MATCH(100000000000000,F:F)))/SUM((F$4:INDEX(F:F, MATCH(1E+30,F:F))))</f>
        <v>0.90776695105217986</v>
      </c>
      <c r="BQ572" s="28"/>
    </row>
    <row r="573" spans="1:69" ht="15.75" customHeight="1">
      <c r="A573" s="89"/>
      <c r="B573" s="124" t="s">
        <v>145</v>
      </c>
      <c r="C573" s="74"/>
      <c r="D573" s="28"/>
      <c r="E573" s="45">
        <v>8690857.9900000002</v>
      </c>
      <c r="F573" s="23">
        <v>168758</v>
      </c>
      <c r="G573" s="23">
        <v>8690857.9900000002</v>
      </c>
      <c r="H573" s="23">
        <v>0</v>
      </c>
      <c r="I573" s="43">
        <v>176071.69</v>
      </c>
      <c r="J573" s="23"/>
      <c r="K573" s="45"/>
      <c r="L573" s="23"/>
      <c r="M573" s="43"/>
      <c r="N573" s="23"/>
      <c r="O573" s="112">
        <f t="shared" si="160"/>
        <v>8690857.9900000002</v>
      </c>
      <c r="P573" s="24">
        <f>_xlfn.RANK.EQ(O573, O$4:INDEX(O:O, MATCH(100000000000000,O:O)), 0) + COUNTIF(O$4:INDEX(O:O, ROW(O573)), O573)-1</f>
        <v>519</v>
      </c>
      <c r="Q573" s="25">
        <f>(_xlfn.RANK.EQ(P573, P$4:INDEX(P:P, MATCH(1000000000000,P:P)), 0) + COUNTIF(P$4:INDEX(P:P, ROW(P573)), P573)-1)/'Supporting Calculations'!$B$8</f>
        <v>0.52389705882352944</v>
      </c>
      <c r="R573" s="26">
        <f>'Segment RDF'!$F$33</f>
        <v>40</v>
      </c>
      <c r="S573" s="56">
        <f t="shared" si="161"/>
        <v>20.955882352941178</v>
      </c>
      <c r="T573" s="113">
        <f t="shared" si="162"/>
        <v>8690857.9900000002</v>
      </c>
      <c r="U573" s="24">
        <f>_xlfn.RANK.EQ(T573, T$4:INDEX(T:T, MATCH(100000000000000,T:T)), 0) + COUNTIF(T$4:INDEX(T:T, ROW(T573)), T573)-1</f>
        <v>519</v>
      </c>
      <c r="V573" s="25">
        <f>(_xlfn.RANK.EQ(U573, U$4:INDEX(U:U, MATCH(1000000000000,U:U)), 0) + COUNTIF(U$4:INDEX(U:U, ROW(U573)), U573)-1)/'Supporting Calculations'!$B$8</f>
        <v>0.52389705882352944</v>
      </c>
      <c r="W573" s="26">
        <f>'Segment RDF'!$H$33</f>
        <v>40</v>
      </c>
      <c r="X573" s="56">
        <f t="shared" si="163"/>
        <v>20.955882352941178</v>
      </c>
      <c r="Y573" s="58">
        <f t="shared" si="164"/>
        <v>176071.69</v>
      </c>
      <c r="Z573" s="24">
        <f>_xlfn.RANK.EQ(Y573, Y$4:INDEX(Y:Y, MATCH(100000000000000,Y:Y)), 0) + COUNTIF(Y$4:INDEX(Y:Y, ROW(Y573)), Y573)-1</f>
        <v>725</v>
      </c>
      <c r="AA573" s="25">
        <f>(_xlfn.RANK.EQ(Z573, Z$4:INDEX(Z:Z, MATCH(1000000000000,Z:Z)), 0) + COUNTIF(Z$4:INDEX(Z:Z, ROW(Z573)), Z573)-1)/'Supporting Calculations'!$B$8</f>
        <v>0.33455882352941174</v>
      </c>
      <c r="AB573" s="26">
        <f>'Segment RDF'!$J$33</f>
        <v>20</v>
      </c>
      <c r="AC573" s="56">
        <f t="shared" si="165"/>
        <v>6.6911764705882346</v>
      </c>
      <c r="AD573" s="26"/>
      <c r="AE573" s="66">
        <f t="shared" si="166"/>
        <v>1.9417875679729062E-2</v>
      </c>
      <c r="AF573" s="24">
        <f>_xlfn.RANK.EQ(AE573, AE$4:INDEX(AE:AE, MATCH(1000000000000,AE:AE)), 0) + COUNTIF(AE$4:INDEX(AE:AE, ROW(AE573)), AE573)-1</f>
        <v>777</v>
      </c>
      <c r="AG573" s="25">
        <f>(_xlfn.RANK.EQ(AF573, AF$4:INDEX(AF:AF, MATCH(1000000000000,AF:AF)), 1) + COUNTIF(AF$4:INDEX(AF:AF, ROW(AF573)), AF573)-1)/'Supporting Calculations'!$B$8</f>
        <v>0.71415441176470584</v>
      </c>
      <c r="AH573" s="26">
        <f>'Segment RDF'!$F$33</f>
        <v>40</v>
      </c>
      <c r="AI573" s="67">
        <f t="shared" si="167"/>
        <v>28.566176470588232</v>
      </c>
      <c r="AJ573" s="68">
        <f t="shared" si="168"/>
        <v>0</v>
      </c>
      <c r="AK573" s="24">
        <f>_xlfn.RANK.EQ(AJ573, AJ$4:INDEX(AJ:AJ, MATCH(1000000000000,AJ:AJ)), 0) + COUNTIF(AJ$4:INDEX(AJ:AJ, ROW(AJ573)), AJ573)-1</f>
        <v>981</v>
      </c>
      <c r="AL573" s="25">
        <f>(_xlfn.RANK.EQ(AK573, AK$4:INDEX(AK:AK, MATCH(1000000000000,AK:AK)), 1) + COUNTIF(AK$4:INDEX(AK:AK, ROW(AK573)), AK573)-1)/'Supporting Calculations'!$B$8</f>
        <v>0.90165441176470584</v>
      </c>
      <c r="AM573" s="26">
        <f>'Segment RDF'!$H$33</f>
        <v>40</v>
      </c>
      <c r="AN573" s="67">
        <f t="shared" si="169"/>
        <v>36.066176470588232</v>
      </c>
      <c r="AO573" s="69">
        <f t="shared" si="179"/>
        <v>2.0259413996016749E-2</v>
      </c>
      <c r="AP573" s="24">
        <f>_xlfn.RANK.EQ(AO573, AO$4:INDEX(AO:AO, MATCH(1000000000000,AO:AO)), 0) + COUNTIF(AO$4:INDEX(AO:AO, ROW(AO573)), AO573)-1</f>
        <v>775</v>
      </c>
      <c r="AQ573" s="25">
        <f>(_xlfn.RANK.EQ(AP573, AP$4:INDEX(AP:AP, MATCH(1000000000000,AP:AP)), 1) + COUNTIF(AP$4:INDEX(AP:AP, ROW(AP573)), AP573)-1)/'Supporting Calculations'!$B$8</f>
        <v>0.7123161764705882</v>
      </c>
      <c r="AR573" s="26">
        <f>'Segment RDF'!$J$33</f>
        <v>20</v>
      </c>
      <c r="AS573" s="67">
        <f t="shared" si="170"/>
        <v>14.246323529411764</v>
      </c>
      <c r="AT573" s="69"/>
      <c r="AU573" s="119">
        <f t="shared" si="171"/>
        <v>48.602941176470587</v>
      </c>
      <c r="AV573" s="56">
        <f t="shared" si="172"/>
        <v>78.878676470588232</v>
      </c>
      <c r="AW573" s="24"/>
      <c r="AX573" s="119">
        <f>(_xlfn.RANK.EQ(AU573, AU$4:INDEX(AU:AU, MATCH(1000000000000,AU:AU)), 1) + COUNTIF(AU$4:INDEX(AU:AU, ROW(AU573)), AU573)-1)/'Supporting Calculations'!$B$8*100</f>
        <v>49.264705882352942</v>
      </c>
      <c r="AY573" s="58">
        <f>(_xlfn.RANK.EQ(AV573, AV$4:INDEX(AV:AV, MATCH(10000000000,AV:AV)), 1) + COUNTIF(AV$4:INDEX(AV:AV, ROW(AV573)), AV573)-1)/'Supporting Calculations'!$B$8*100</f>
        <v>90.716911764705884</v>
      </c>
      <c r="AZ573" s="70">
        <f t="shared" si="173"/>
        <v>139.98161764705884</v>
      </c>
      <c r="BA573" s="24"/>
      <c r="BB573" s="14">
        <f>IF(AND(AX573&gt;='Supporting Calculations'!$B$4,AY573&gt;='Supporting Calculations'!$C$4) = TRUE,1,IF(AND(AX573&gt;'Supporting Calculations'!$B$4,AY573&lt;'Supporting Calculations'!$C$4) = TRUE, 2,IF(AND(AX573&lt;'Supporting Calculations'!$B$4,AY573&gt;'Supporting Calculations'!$C$4) = TRUE,3,IF(AND(AX573&lt;='Supporting Calculations'!$B$4,AY573&lt;='Supporting Calculations'!$C$4) = TRUE, 4,0))))</f>
        <v>3</v>
      </c>
      <c r="BC573" s="44" t="str">
        <f t="shared" si="174"/>
        <v>Medium</v>
      </c>
      <c r="BE573" s="84">
        <f t="shared" si="175"/>
        <v>90.716911764705884</v>
      </c>
      <c r="BF573" s="86" t="e">
        <f t="shared" si="176"/>
        <v>#N/A</v>
      </c>
      <c r="BG573" s="88" t="e">
        <f t="shared" si="177"/>
        <v>#N/A</v>
      </c>
      <c r="BI573" s="14">
        <f t="shared" si="178"/>
        <v>519</v>
      </c>
      <c r="BJ573" s="121">
        <f>BI573/'Supporting Calculations'!$B$8</f>
        <v>0.47702205882352944</v>
      </c>
      <c r="BK573" s="21">
        <f>SUM(T573:INDEX(T:T, MATCH(100000000000000,T:T)))/SUM((T$4:INDEX(T:T, MATCH(1E+30,T:T))))</f>
        <v>0.92408190728544604</v>
      </c>
      <c r="BL573" s="21">
        <f>SUM(H573:INDEX(H:H, MATCH(100000000000000,H:H)))/SUM((H$4:INDEX(H:H, MATCH(100000000000000,H:H))))</f>
        <v>0.94575107190112184</v>
      </c>
      <c r="BM573" s="21">
        <f>SUM(O573:INDEX(O:O, MATCH(100000000000000,O:O)))/SUM((O$4:INDEX(O:O, MATCH(1E+30,O:O))))</f>
        <v>0.92408190728544604</v>
      </c>
      <c r="BN573" s="132">
        <f>SUM(F573:INDEX(F:F, MATCH(100000000000000,F:F)))/SUM((F$4:INDEX(F:F, MATCH(1E+30,F:F))))</f>
        <v>0.90716525042657969</v>
      </c>
      <c r="BQ573" s="28"/>
    </row>
    <row r="574" spans="1:69" ht="15.75" customHeight="1">
      <c r="A574" s="89"/>
      <c r="B574" s="124" t="s">
        <v>143</v>
      </c>
      <c r="C574" s="74"/>
      <c r="D574" s="28"/>
      <c r="E574" s="45">
        <v>8697403.5399999991</v>
      </c>
      <c r="F574" s="23">
        <v>378092</v>
      </c>
      <c r="G574" s="23">
        <v>8697403.5399999991</v>
      </c>
      <c r="H574" s="23">
        <v>0</v>
      </c>
      <c r="I574" s="43">
        <v>687100.93</v>
      </c>
      <c r="J574" s="23"/>
      <c r="K574" s="45"/>
      <c r="L574" s="23"/>
      <c r="M574" s="43"/>
      <c r="N574" s="23"/>
      <c r="O574" s="112">
        <f t="shared" si="160"/>
        <v>8697403.5399999991</v>
      </c>
      <c r="P574" s="24">
        <f>_xlfn.RANK.EQ(O574, O$4:INDEX(O:O, MATCH(100000000000000,O:O)), 0) + COUNTIF(O$4:INDEX(O:O, ROW(O574)), O574)-1</f>
        <v>518</v>
      </c>
      <c r="Q574" s="25">
        <f>(_xlfn.RANK.EQ(P574, P$4:INDEX(P:P, MATCH(1000000000000,P:P)), 0) + COUNTIF(P$4:INDEX(P:P, ROW(P574)), P574)-1)/'Supporting Calculations'!$B$8</f>
        <v>0.5248161764705882</v>
      </c>
      <c r="R574" s="26">
        <f>'Segment RDF'!$F$33</f>
        <v>40</v>
      </c>
      <c r="S574" s="56">
        <f t="shared" si="161"/>
        <v>20.992647058823529</v>
      </c>
      <c r="T574" s="113">
        <f t="shared" si="162"/>
        <v>8697403.5399999991</v>
      </c>
      <c r="U574" s="24">
        <f>_xlfn.RANK.EQ(T574, T$4:INDEX(T:T, MATCH(100000000000000,T:T)), 0) + COUNTIF(T$4:INDEX(T:T, ROW(T574)), T574)-1</f>
        <v>518</v>
      </c>
      <c r="V574" s="25">
        <f>(_xlfn.RANK.EQ(U574, U$4:INDEX(U:U, MATCH(1000000000000,U:U)), 0) + COUNTIF(U$4:INDEX(U:U, ROW(U574)), U574)-1)/'Supporting Calculations'!$B$8</f>
        <v>0.5248161764705882</v>
      </c>
      <c r="W574" s="26">
        <f>'Segment RDF'!$H$33</f>
        <v>40</v>
      </c>
      <c r="X574" s="56">
        <f t="shared" si="163"/>
        <v>20.992647058823529</v>
      </c>
      <c r="Y574" s="58">
        <f t="shared" si="164"/>
        <v>687100.93</v>
      </c>
      <c r="Z574" s="24">
        <f>_xlfn.RANK.EQ(Y574, Y$4:INDEX(Y:Y, MATCH(100000000000000,Y:Y)), 0) + COUNTIF(Y$4:INDEX(Y:Y, ROW(Y574)), Y574)-1</f>
        <v>434</v>
      </c>
      <c r="AA574" s="25">
        <f>(_xlfn.RANK.EQ(Z574, Z$4:INDEX(Z:Z, MATCH(1000000000000,Z:Z)), 0) + COUNTIF(Z$4:INDEX(Z:Z, ROW(Z574)), Z574)-1)/'Supporting Calculations'!$B$8</f>
        <v>0.60202205882352944</v>
      </c>
      <c r="AB574" s="26">
        <f>'Segment RDF'!$J$33</f>
        <v>20</v>
      </c>
      <c r="AC574" s="56">
        <f t="shared" si="165"/>
        <v>12.040441176470589</v>
      </c>
      <c r="AD574" s="26"/>
      <c r="AE574" s="66">
        <f t="shared" si="166"/>
        <v>4.3471824465902621E-2</v>
      </c>
      <c r="AF574" s="24">
        <f>_xlfn.RANK.EQ(AE574, AE$4:INDEX(AE:AE, MATCH(1000000000000,AE:AE)), 0) + COUNTIF(AE$4:INDEX(AE:AE, ROW(AE574)), AE574)-1</f>
        <v>534</v>
      </c>
      <c r="AG574" s="25">
        <f>(_xlfn.RANK.EQ(AF574, AF$4:INDEX(AF:AF, MATCH(1000000000000,AF:AF)), 1) + COUNTIF(AF$4:INDEX(AF:AF, ROW(AF574)), AF574)-1)/'Supporting Calculations'!$B$8</f>
        <v>0.49080882352941174</v>
      </c>
      <c r="AH574" s="26">
        <f>'Segment RDF'!$F$33</f>
        <v>40</v>
      </c>
      <c r="AI574" s="67">
        <f t="shared" si="167"/>
        <v>19.632352941176471</v>
      </c>
      <c r="AJ574" s="68">
        <f t="shared" si="168"/>
        <v>0</v>
      </c>
      <c r="AK574" s="24">
        <f>_xlfn.RANK.EQ(AJ574, AJ$4:INDEX(AJ:AJ, MATCH(1000000000000,AJ:AJ)), 0) + COUNTIF(AJ$4:INDEX(AJ:AJ, ROW(AJ574)), AJ574)-1</f>
        <v>982</v>
      </c>
      <c r="AL574" s="25">
        <f>(_xlfn.RANK.EQ(AK574, AK$4:INDEX(AK:AK, MATCH(1000000000000,AK:AK)), 1) + COUNTIF(AK$4:INDEX(AK:AK, ROW(AK574)), AK574)-1)/'Supporting Calculations'!$B$8</f>
        <v>0.90257352941176472</v>
      </c>
      <c r="AM574" s="26">
        <f>'Segment RDF'!$H$33</f>
        <v>40</v>
      </c>
      <c r="AN574" s="67">
        <f t="shared" si="169"/>
        <v>36.102941176470587</v>
      </c>
      <c r="AO574" s="69">
        <f t="shared" si="179"/>
        <v>7.900069564899137E-2</v>
      </c>
      <c r="AP574" s="24">
        <f>_xlfn.RANK.EQ(AO574, AO$4:INDEX(AO:AO, MATCH(1000000000000,AO:AO)), 0) + COUNTIF(AO$4:INDEX(AO:AO, ROW(AO574)), AO574)-1</f>
        <v>424</v>
      </c>
      <c r="AQ574" s="25">
        <f>(_xlfn.RANK.EQ(AP574, AP$4:INDEX(AP:AP, MATCH(1000000000000,AP:AP)), 1) + COUNTIF(AP$4:INDEX(AP:AP, ROW(AP574)), AP574)-1)/'Supporting Calculations'!$B$8</f>
        <v>0.38970588235294118</v>
      </c>
      <c r="AR574" s="26">
        <f>'Segment RDF'!$J$33</f>
        <v>20</v>
      </c>
      <c r="AS574" s="67">
        <f t="shared" si="170"/>
        <v>7.7941176470588234</v>
      </c>
      <c r="AT574" s="69"/>
      <c r="AU574" s="119">
        <f t="shared" si="171"/>
        <v>54.025735294117645</v>
      </c>
      <c r="AV574" s="56">
        <f t="shared" si="172"/>
        <v>63.529411764705884</v>
      </c>
      <c r="AW574" s="24"/>
      <c r="AX574" s="119">
        <f>(_xlfn.RANK.EQ(AU574, AU$4:INDEX(AU:AU, MATCH(1000000000000,AU:AU)), 1) + COUNTIF(AU$4:INDEX(AU:AU, ROW(AU574)), AU574)-1)/'Supporting Calculations'!$B$8*100</f>
        <v>54.779411764705884</v>
      </c>
      <c r="AY574" s="58">
        <f>(_xlfn.RANK.EQ(AV574, AV$4:INDEX(AV:AV, MATCH(10000000000,AV:AV)), 1) + COUNTIF(AV$4:INDEX(AV:AV, ROW(AV574)), AV574)-1)/'Supporting Calculations'!$B$8*100</f>
        <v>69.30147058823529</v>
      </c>
      <c r="AZ574" s="70">
        <f t="shared" si="173"/>
        <v>124.08088235294117</v>
      </c>
      <c r="BA574" s="24"/>
      <c r="BB574" s="14">
        <f>IF(AND(AX574&gt;='Supporting Calculations'!$B$4,AY574&gt;='Supporting Calculations'!$C$4) = TRUE,1,IF(AND(AX574&gt;'Supporting Calculations'!$B$4,AY574&lt;'Supporting Calculations'!$C$4) = TRUE, 2,IF(AND(AX574&lt;'Supporting Calculations'!$B$4,AY574&gt;'Supporting Calculations'!$C$4) = TRUE,3,IF(AND(AX574&lt;='Supporting Calculations'!$B$4,AY574&lt;='Supporting Calculations'!$C$4) = TRUE, 4,0))))</f>
        <v>4</v>
      </c>
      <c r="BC574" s="44" t="str">
        <f t="shared" si="174"/>
        <v>Low</v>
      </c>
      <c r="BE574" s="84">
        <f t="shared" si="175"/>
        <v>69.30147058823529</v>
      </c>
      <c r="BF574" s="86" t="e">
        <f t="shared" si="176"/>
        <v>#N/A</v>
      </c>
      <c r="BG574" s="88" t="e">
        <f t="shared" si="177"/>
        <v>#N/A</v>
      </c>
      <c r="BI574" s="14">
        <f t="shared" si="178"/>
        <v>518</v>
      </c>
      <c r="BJ574" s="121">
        <f>BI574/'Supporting Calculations'!$B$8</f>
        <v>0.47610294117647056</v>
      </c>
      <c r="BK574" s="21">
        <f>SUM(T574:INDEX(T:T, MATCH(100000000000000,T:T)))/SUM((T$4:INDEX(T:T, MATCH(1E+30,T:T))))</f>
        <v>0.92382121520966021</v>
      </c>
      <c r="BL574" s="21">
        <f>SUM(H574:INDEX(H:H, MATCH(100000000000000,H:H)))/SUM((H$4:INDEX(H:H, MATCH(100000000000000,H:H))))</f>
        <v>0.94575107190112184</v>
      </c>
      <c r="BM574" s="21">
        <f>SUM(O574:INDEX(O:O, MATCH(100000000000000,O:O)))/SUM((O$4:INDEX(O:O, MATCH(1E+30,O:O))))</f>
        <v>0.92382121520966021</v>
      </c>
      <c r="BN574" s="132">
        <f>SUM(F574:INDEX(F:F, MATCH(100000000000000,F:F)))/SUM((F$4:INDEX(F:F, MATCH(1E+30,F:F))))</f>
        <v>0.90706296913869322</v>
      </c>
      <c r="BQ574" s="27"/>
    </row>
    <row r="575" spans="1:69" ht="15.75" customHeight="1">
      <c r="A575" s="89"/>
      <c r="B575" s="124" t="s">
        <v>144</v>
      </c>
      <c r="C575" s="74"/>
      <c r="D575" s="28"/>
      <c r="E575" s="45">
        <v>8722215</v>
      </c>
      <c r="F575" s="23">
        <v>113446</v>
      </c>
      <c r="G575" s="23">
        <v>8722215</v>
      </c>
      <c r="H575" s="23">
        <v>14216.7</v>
      </c>
      <c r="I575" s="43">
        <v>94778</v>
      </c>
      <c r="J575" s="23"/>
      <c r="K575" s="63">
        <v>110337.66816300289</v>
      </c>
      <c r="L575" s="64">
        <v>3099.8614025240799</v>
      </c>
      <c r="M575" s="43"/>
      <c r="N575" s="23"/>
      <c r="O575" s="112">
        <f t="shared" si="160"/>
        <v>8722215</v>
      </c>
      <c r="P575" s="24">
        <f>_xlfn.RANK.EQ(O575, O$4:INDEX(O:O, MATCH(100000000000000,O:O)), 0) + COUNTIF(O$4:INDEX(O:O, ROW(O575)), O575)-1</f>
        <v>517</v>
      </c>
      <c r="Q575" s="25">
        <f>(_xlfn.RANK.EQ(P575, P$4:INDEX(P:P, MATCH(1000000000000,P:P)), 0) + COUNTIF(P$4:INDEX(P:P, ROW(P575)), P575)-1)/'Supporting Calculations'!$B$8</f>
        <v>0.52573529411764708</v>
      </c>
      <c r="R575" s="26">
        <f>'Segment RDF'!$F$33</f>
        <v>40</v>
      </c>
      <c r="S575" s="56">
        <f t="shared" si="161"/>
        <v>21.029411764705884</v>
      </c>
      <c r="T575" s="113">
        <f t="shared" si="162"/>
        <v>8722215</v>
      </c>
      <c r="U575" s="24">
        <f>_xlfn.RANK.EQ(T575, T$4:INDEX(T:T, MATCH(100000000000000,T:T)), 0) + COUNTIF(T$4:INDEX(T:T, ROW(T575)), T575)-1</f>
        <v>517</v>
      </c>
      <c r="V575" s="25">
        <f>(_xlfn.RANK.EQ(U575, U$4:INDEX(U:U, MATCH(1000000000000,U:U)), 0) + COUNTIF(U$4:INDEX(U:U, ROW(U575)), U575)-1)/'Supporting Calculations'!$B$8</f>
        <v>0.52573529411764708</v>
      </c>
      <c r="W575" s="26">
        <f>'Segment RDF'!$H$33</f>
        <v>40</v>
      </c>
      <c r="X575" s="56">
        <f t="shared" si="163"/>
        <v>21.029411764705884</v>
      </c>
      <c r="Y575" s="58">
        <f t="shared" si="164"/>
        <v>94778</v>
      </c>
      <c r="Z575" s="24">
        <f>_xlfn.RANK.EQ(Y575, Y$4:INDEX(Y:Y, MATCH(100000000000000,Y:Y)), 0) + COUNTIF(Y$4:INDEX(Y:Y, ROW(Y575)), Y575)-1</f>
        <v>814</v>
      </c>
      <c r="AA575" s="25">
        <f>(_xlfn.RANK.EQ(Z575, Z$4:INDEX(Z:Z, MATCH(1000000000000,Z:Z)), 0) + COUNTIF(Z$4:INDEX(Z:Z, ROW(Z575)), Z575)-1)/'Supporting Calculations'!$B$8</f>
        <v>0.25275735294117646</v>
      </c>
      <c r="AB575" s="26">
        <f>'Segment RDF'!$J$33</f>
        <v>20</v>
      </c>
      <c r="AC575" s="56">
        <f t="shared" si="165"/>
        <v>5.055147058823529</v>
      </c>
      <c r="AD575" s="26"/>
      <c r="AE575" s="66">
        <f t="shared" si="166"/>
        <v>2.5656747530644782E-2</v>
      </c>
      <c r="AF575" s="24">
        <f>_xlfn.RANK.EQ(AE575, AE$4:INDEX(AE:AE, MATCH(1000000000000,AE:AE)), 0) + COUNTIF(AE$4:INDEX(AE:AE, ROW(AE575)), AE575)-1</f>
        <v>700</v>
      </c>
      <c r="AG575" s="25">
        <f>(_xlfn.RANK.EQ(AF575, AF$4:INDEX(AF:AF, MATCH(1000000000000,AF:AF)), 1) + COUNTIF(AF$4:INDEX(AF:AF, ROW(AF575)), AF575)-1)/'Supporting Calculations'!$B$8</f>
        <v>0.64338235294117652</v>
      </c>
      <c r="AH575" s="26">
        <f>'Segment RDF'!$F$33</f>
        <v>40</v>
      </c>
      <c r="AI575" s="67">
        <f t="shared" si="167"/>
        <v>25.735294117647062</v>
      </c>
      <c r="AJ575" s="68">
        <f t="shared" si="168"/>
        <v>1.9853398938829278E-3</v>
      </c>
      <c r="AK575" s="24">
        <f>_xlfn.RANK.EQ(AJ575, AJ$4:INDEX(AJ:AJ, MATCH(1000000000000,AJ:AJ)), 0) + COUNTIF(AJ$4:INDEX(AJ:AJ, ROW(AJ575)), AJ575)-1</f>
        <v>732</v>
      </c>
      <c r="AL575" s="25">
        <f>(_xlfn.RANK.EQ(AK575, AK$4:INDEX(AK:AK, MATCH(1000000000000,AK:AK)), 1) + COUNTIF(AK$4:INDEX(AK:AK, ROW(AK575)), AK575)-1)/'Supporting Calculations'!$B$8</f>
        <v>0.67279411764705888</v>
      </c>
      <c r="AM575" s="26">
        <f>'Segment RDF'!$H$33</f>
        <v>40</v>
      </c>
      <c r="AN575" s="67">
        <f t="shared" si="169"/>
        <v>26.911764705882355</v>
      </c>
      <c r="AO575" s="69">
        <f t="shared" si="179"/>
        <v>1.0866276513477368E-2</v>
      </c>
      <c r="AP575" s="24">
        <f>_xlfn.RANK.EQ(AO575, AO$4:INDEX(AO:AO, MATCH(1000000000000,AO:AO)), 0) + COUNTIF(AO$4:INDEX(AO:AO, ROW(AO575)), AO575)-1</f>
        <v>857</v>
      </c>
      <c r="AQ575" s="25">
        <f>(_xlfn.RANK.EQ(AP575, AP$4:INDEX(AP:AP, MATCH(1000000000000,AP:AP)), 1) + COUNTIF(AP$4:INDEX(AP:AP, ROW(AP575)), AP575)-1)/'Supporting Calculations'!$B$8</f>
        <v>0.7876838235294118</v>
      </c>
      <c r="AR575" s="26">
        <f>'Segment RDF'!$J$33</f>
        <v>20</v>
      </c>
      <c r="AS575" s="67">
        <f t="shared" si="170"/>
        <v>15.753676470588236</v>
      </c>
      <c r="AT575" s="69"/>
      <c r="AU575" s="119">
        <f t="shared" si="171"/>
        <v>47.113970588235297</v>
      </c>
      <c r="AV575" s="56">
        <f t="shared" si="172"/>
        <v>68.400735294117652</v>
      </c>
      <c r="AW575" s="24"/>
      <c r="AX575" s="119">
        <f>(_xlfn.RANK.EQ(AU575, AU$4:INDEX(AU:AU, MATCH(1000000000000,AU:AU)), 1) + COUNTIF(AU$4:INDEX(AU:AU, ROW(AU575)), AU575)-1)/'Supporting Calculations'!$B$8*100</f>
        <v>47.702205882352942</v>
      </c>
      <c r="AY575" s="58">
        <f>(_xlfn.RANK.EQ(AV575, AV$4:INDEX(AV:AV, MATCH(10000000000,AV:AV)), 1) + COUNTIF(AV$4:INDEX(AV:AV, ROW(AV575)), AV575)-1)/'Supporting Calculations'!$B$8*100</f>
        <v>76.930147058823522</v>
      </c>
      <c r="AZ575" s="70">
        <f t="shared" si="173"/>
        <v>124.63235294117646</v>
      </c>
      <c r="BA575" s="24"/>
      <c r="BB575" s="14">
        <f>IF(AND(AX575&gt;='Supporting Calculations'!$B$4,AY575&gt;='Supporting Calculations'!$C$4) = TRUE,1,IF(AND(AX575&gt;'Supporting Calculations'!$B$4,AY575&lt;'Supporting Calculations'!$C$4) = TRUE, 2,IF(AND(AX575&lt;'Supporting Calculations'!$B$4,AY575&gt;'Supporting Calculations'!$C$4) = TRUE,3,IF(AND(AX575&lt;='Supporting Calculations'!$B$4,AY575&lt;='Supporting Calculations'!$C$4) = TRUE, 4,0))))</f>
        <v>4</v>
      </c>
      <c r="BC575" s="44" t="str">
        <f t="shared" si="174"/>
        <v>Low</v>
      </c>
      <c r="BE575" s="84">
        <f t="shared" si="175"/>
        <v>76.930147058823522</v>
      </c>
      <c r="BF575" s="86" t="e">
        <f t="shared" si="176"/>
        <v>#N/A</v>
      </c>
      <c r="BG575" s="88" t="e">
        <f t="shared" si="177"/>
        <v>#N/A</v>
      </c>
      <c r="BI575" s="14">
        <f t="shared" si="178"/>
        <v>517</v>
      </c>
      <c r="BJ575" s="121">
        <f>BI575/'Supporting Calculations'!$B$8</f>
        <v>0.47518382352941174</v>
      </c>
      <c r="BK575" s="21">
        <f>SUM(T575:INDEX(T:T, MATCH(100000000000000,T:T)))/SUM((T$4:INDEX(T:T, MATCH(1E+30,T:T))))</f>
        <v>0.92356032679272837</v>
      </c>
      <c r="BL575" s="21">
        <f>SUM(H575:INDEX(H:H, MATCH(100000000000000,H:H)))/SUM((H$4:INDEX(H:H, MATCH(100000000000000,H:H))))</f>
        <v>0.94575107190112184</v>
      </c>
      <c r="BM575" s="21">
        <f>SUM(O575:INDEX(O:O, MATCH(100000000000000,O:O)))/SUM((O$4:INDEX(O:O, MATCH(1E+30,O:O))))</f>
        <v>0.92356032679272837</v>
      </c>
      <c r="BN575" s="132">
        <f>SUM(F575:INDEX(F:F, MATCH(100000000000000,F:F)))/SUM((F$4:INDEX(F:F, MATCH(1E+30,F:F))))</f>
        <v>0.90683381415522835</v>
      </c>
      <c r="BQ575" s="28"/>
    </row>
    <row r="576" spans="1:69" ht="15.75" customHeight="1">
      <c r="A576" s="89"/>
      <c r="B576" s="124" t="s">
        <v>138</v>
      </c>
      <c r="C576" s="74"/>
      <c r="D576" s="28"/>
      <c r="E576" s="45">
        <v>8826780.9299999997</v>
      </c>
      <c r="F576" s="23">
        <v>870743</v>
      </c>
      <c r="G576" s="23">
        <v>8826780.9299999997</v>
      </c>
      <c r="H576" s="23">
        <v>0</v>
      </c>
      <c r="I576" s="43">
        <v>0</v>
      </c>
      <c r="J576" s="23"/>
      <c r="K576" s="45"/>
      <c r="L576" s="23"/>
      <c r="M576" s="43"/>
      <c r="N576" s="23"/>
      <c r="O576" s="112">
        <f t="shared" si="160"/>
        <v>8826780.9299999997</v>
      </c>
      <c r="P576" s="24">
        <f>_xlfn.RANK.EQ(O576, O$4:INDEX(O:O, MATCH(100000000000000,O:O)), 0) + COUNTIF(O$4:INDEX(O:O, ROW(O576)), O576)-1</f>
        <v>516</v>
      </c>
      <c r="Q576" s="25">
        <f>(_xlfn.RANK.EQ(P576, P$4:INDEX(P:P, MATCH(1000000000000,P:P)), 0) + COUNTIF(P$4:INDEX(P:P, ROW(P576)), P576)-1)/'Supporting Calculations'!$B$8</f>
        <v>0.52665441176470584</v>
      </c>
      <c r="R576" s="26">
        <f>'Segment RDF'!$F$33</f>
        <v>40</v>
      </c>
      <c r="S576" s="56">
        <f t="shared" si="161"/>
        <v>21.066176470588232</v>
      </c>
      <c r="T576" s="113">
        <f t="shared" si="162"/>
        <v>8826780.9299999997</v>
      </c>
      <c r="U576" s="24">
        <f>_xlfn.RANK.EQ(T576, T$4:INDEX(T:T, MATCH(100000000000000,T:T)), 0) + COUNTIF(T$4:INDEX(T:T, ROW(T576)), T576)-1</f>
        <v>516</v>
      </c>
      <c r="V576" s="25">
        <f>(_xlfn.RANK.EQ(U576, U$4:INDEX(U:U, MATCH(1000000000000,U:U)), 0) + COUNTIF(U$4:INDEX(U:U, ROW(U576)), U576)-1)/'Supporting Calculations'!$B$8</f>
        <v>0.52665441176470584</v>
      </c>
      <c r="W576" s="26">
        <f>'Segment RDF'!$H$33</f>
        <v>40</v>
      </c>
      <c r="X576" s="56">
        <f t="shared" si="163"/>
        <v>21.066176470588232</v>
      </c>
      <c r="Y576" s="58">
        <f t="shared" si="164"/>
        <v>0</v>
      </c>
      <c r="Z576" s="24">
        <f>_xlfn.RANK.EQ(Y576, Y$4:INDEX(Y:Y, MATCH(100000000000000,Y:Y)), 0) + COUNTIF(Y$4:INDEX(Y:Y, ROW(Y576)), Y576)-1</f>
        <v>1034</v>
      </c>
      <c r="AA576" s="25">
        <f>(_xlfn.RANK.EQ(Z576, Z$4:INDEX(Z:Z, MATCH(1000000000000,Z:Z)), 0) + COUNTIF(Z$4:INDEX(Z:Z, ROW(Z576)), Z576)-1)/'Supporting Calculations'!$B$8</f>
        <v>5.0551470588235295E-2</v>
      </c>
      <c r="AB576" s="26">
        <f>'Segment RDF'!$J$33</f>
        <v>20</v>
      </c>
      <c r="AC576" s="56">
        <f t="shared" si="165"/>
        <v>1.0110294117647058</v>
      </c>
      <c r="AD576" s="26"/>
      <c r="AE576" s="66">
        <f t="shared" si="166"/>
        <v>9.8647854399621995E-2</v>
      </c>
      <c r="AF576" s="24">
        <f>_xlfn.RANK.EQ(AE576, AE$4:INDEX(AE:AE, MATCH(1000000000000,AE:AE)), 0) + COUNTIF(AE$4:INDEX(AE:AE, ROW(AE576)), AE576)-1</f>
        <v>234</v>
      </c>
      <c r="AG576" s="25">
        <f>(_xlfn.RANK.EQ(AF576, AF$4:INDEX(AF:AF, MATCH(1000000000000,AF:AF)), 1) + COUNTIF(AF$4:INDEX(AF:AF, ROW(AF576)), AF576)-1)/'Supporting Calculations'!$B$8</f>
        <v>0.21507352941176472</v>
      </c>
      <c r="AH576" s="26">
        <f>'Segment RDF'!$F$33</f>
        <v>40</v>
      </c>
      <c r="AI576" s="67">
        <f t="shared" si="167"/>
        <v>8.6029411764705888</v>
      </c>
      <c r="AJ576" s="68">
        <f t="shared" si="168"/>
        <v>0</v>
      </c>
      <c r="AK576" s="24">
        <f>_xlfn.RANK.EQ(AJ576, AJ$4:INDEX(AJ:AJ, MATCH(1000000000000,AJ:AJ)), 0) + COUNTIF(AJ$4:INDEX(AJ:AJ, ROW(AJ576)), AJ576)-1</f>
        <v>983</v>
      </c>
      <c r="AL576" s="25">
        <f>(_xlfn.RANK.EQ(AK576, AK$4:INDEX(AK:AK, MATCH(1000000000000,AK:AK)), 1) + COUNTIF(AK$4:INDEX(AK:AK, ROW(AK576)), AK576)-1)/'Supporting Calculations'!$B$8</f>
        <v>0.90349264705882348</v>
      </c>
      <c r="AM576" s="26">
        <f>'Segment RDF'!$H$33</f>
        <v>40</v>
      </c>
      <c r="AN576" s="67">
        <f t="shared" si="169"/>
        <v>36.139705882352942</v>
      </c>
      <c r="AO576" s="69">
        <f t="shared" si="179"/>
        <v>0</v>
      </c>
      <c r="AP576" s="24">
        <f>_xlfn.RANK.EQ(AO576, AO$4:INDEX(AO:AO, MATCH(1000000000000,AO:AO)), 0) + COUNTIF(AO$4:INDEX(AO:AO, ROW(AO576)), AO576)-1</f>
        <v>1034</v>
      </c>
      <c r="AQ576" s="25">
        <f>(_xlfn.RANK.EQ(AP576, AP$4:INDEX(AP:AP, MATCH(1000000000000,AP:AP)), 1) + COUNTIF(AP$4:INDEX(AP:AP, ROW(AP576)), AP576)-1)/'Supporting Calculations'!$B$8</f>
        <v>0.95036764705882348</v>
      </c>
      <c r="AR576" s="26">
        <f>'Segment RDF'!$J$33</f>
        <v>20</v>
      </c>
      <c r="AS576" s="67">
        <f t="shared" si="170"/>
        <v>19.007352941176471</v>
      </c>
      <c r="AT576" s="69"/>
      <c r="AU576" s="119">
        <f t="shared" si="171"/>
        <v>43.143382352941167</v>
      </c>
      <c r="AV576" s="56">
        <f t="shared" si="172"/>
        <v>63.75</v>
      </c>
      <c r="AW576" s="24"/>
      <c r="AX576" s="119">
        <f>(_xlfn.RANK.EQ(AU576, AU$4:INDEX(AU:AU, MATCH(1000000000000,AU:AU)), 1) + COUNTIF(AU$4:INDEX(AU:AU, ROW(AU576)), AU576)-1)/'Supporting Calculations'!$B$8*100</f>
        <v>43.658088235294116</v>
      </c>
      <c r="AY576" s="58">
        <f>(_xlfn.RANK.EQ(AV576, AV$4:INDEX(AV:AV, MATCH(10000000000,AV:AV)), 1) + COUNTIF(AV$4:INDEX(AV:AV, ROW(AV576)), AV576)-1)/'Supporting Calculations'!$B$8*100</f>
        <v>69.669117647058826</v>
      </c>
      <c r="AZ576" s="70">
        <f t="shared" si="173"/>
        <v>113.32720588235294</v>
      </c>
      <c r="BA576" s="24"/>
      <c r="BB576" s="14">
        <f>IF(AND(AX576&gt;='Supporting Calculations'!$B$4,AY576&gt;='Supporting Calculations'!$C$4) = TRUE,1,IF(AND(AX576&gt;'Supporting Calculations'!$B$4,AY576&lt;'Supporting Calculations'!$C$4) = TRUE, 2,IF(AND(AX576&lt;'Supporting Calculations'!$B$4,AY576&gt;'Supporting Calculations'!$C$4) = TRUE,3,IF(AND(AX576&lt;='Supporting Calculations'!$B$4,AY576&lt;='Supporting Calculations'!$C$4) = TRUE, 4,0))))</f>
        <v>4</v>
      </c>
      <c r="BC576" s="44" t="str">
        <f t="shared" si="174"/>
        <v>Low</v>
      </c>
      <c r="BE576" s="84">
        <f t="shared" si="175"/>
        <v>69.669117647058826</v>
      </c>
      <c r="BF576" s="86" t="e">
        <f t="shared" si="176"/>
        <v>#N/A</v>
      </c>
      <c r="BG576" s="88" t="e">
        <f t="shared" si="177"/>
        <v>#N/A</v>
      </c>
      <c r="BI576" s="14">
        <f t="shared" si="178"/>
        <v>516</v>
      </c>
      <c r="BJ576" s="121">
        <f>BI576/'Supporting Calculations'!$B$8</f>
        <v>0.47426470588235292</v>
      </c>
      <c r="BK576" s="21">
        <f>SUM(T576:INDEX(T:T, MATCH(100000000000000,T:T)))/SUM((T$4:INDEX(T:T, MATCH(1E+30,T:T))))</f>
        <v>0.92329869412810339</v>
      </c>
      <c r="BL576" s="21">
        <f>SUM(H576:INDEX(H:H, MATCH(100000000000000,H:H)))/SUM((H$4:INDEX(H:H, MATCH(100000000000000,H:H))))</f>
        <v>0.94572346038754584</v>
      </c>
      <c r="BM576" s="21">
        <f>SUM(O576:INDEX(O:O, MATCH(100000000000000,O:O)))/SUM((O$4:INDEX(O:O, MATCH(1E+30,O:O))))</f>
        <v>0.92329869412810339</v>
      </c>
      <c r="BN576" s="132">
        <f>SUM(F576:INDEX(F:F, MATCH(100000000000000,F:F)))/SUM((F$4:INDEX(F:F, MATCH(1E+30,F:F))))</f>
        <v>0.906765056508269</v>
      </c>
      <c r="BQ576" s="28"/>
    </row>
    <row r="577" spans="1:69" ht="15.75" customHeight="1">
      <c r="A577" s="89"/>
      <c r="B577" s="124" t="s">
        <v>131</v>
      </c>
      <c r="C577" s="74"/>
      <c r="D577" s="28"/>
      <c r="E577" s="45">
        <v>8837581</v>
      </c>
      <c r="F577" s="23">
        <v>1234484</v>
      </c>
      <c r="G577" s="23">
        <v>8837581</v>
      </c>
      <c r="H577" s="23">
        <v>0</v>
      </c>
      <c r="I577" s="43">
        <v>1114118.24</v>
      </c>
      <c r="J577" s="23"/>
      <c r="K577" s="45"/>
      <c r="L577" s="23"/>
      <c r="M577" s="43"/>
      <c r="N577" s="23"/>
      <c r="O577" s="112">
        <f t="shared" si="160"/>
        <v>8837581</v>
      </c>
      <c r="P577" s="24">
        <f>_xlfn.RANK.EQ(O577, O$4:INDEX(O:O, MATCH(100000000000000,O:O)), 0) + COUNTIF(O$4:INDEX(O:O, ROW(O577)), O577)-1</f>
        <v>515</v>
      </c>
      <c r="Q577" s="25">
        <f>(_xlfn.RANK.EQ(P577, P$4:INDEX(P:P, MATCH(1000000000000,P:P)), 0) + COUNTIF(P$4:INDEX(P:P, ROW(P577)), P577)-1)/'Supporting Calculations'!$B$8</f>
        <v>0.52757352941176472</v>
      </c>
      <c r="R577" s="26">
        <f>'Segment RDF'!$F$33</f>
        <v>40</v>
      </c>
      <c r="S577" s="56">
        <f t="shared" si="161"/>
        <v>21.102941176470587</v>
      </c>
      <c r="T577" s="113">
        <f t="shared" si="162"/>
        <v>8837581</v>
      </c>
      <c r="U577" s="24">
        <f>_xlfn.RANK.EQ(T577, T$4:INDEX(T:T, MATCH(100000000000000,T:T)), 0) + COUNTIF(T$4:INDEX(T:T, ROW(T577)), T577)-1</f>
        <v>515</v>
      </c>
      <c r="V577" s="25">
        <f>(_xlfn.RANK.EQ(U577, U$4:INDEX(U:U, MATCH(1000000000000,U:U)), 0) + COUNTIF(U$4:INDEX(U:U, ROW(U577)), U577)-1)/'Supporting Calculations'!$B$8</f>
        <v>0.52757352941176472</v>
      </c>
      <c r="W577" s="26">
        <f>'Segment RDF'!$H$33</f>
        <v>40</v>
      </c>
      <c r="X577" s="56">
        <f t="shared" si="163"/>
        <v>21.102941176470587</v>
      </c>
      <c r="Y577" s="58">
        <f t="shared" si="164"/>
        <v>1114118.24</v>
      </c>
      <c r="Z577" s="24">
        <f>_xlfn.RANK.EQ(Y577, Y$4:INDEX(Y:Y, MATCH(100000000000000,Y:Y)), 0) + COUNTIF(Y$4:INDEX(Y:Y, ROW(Y577)), Y577)-1</f>
        <v>347</v>
      </c>
      <c r="AA577" s="25">
        <f>(_xlfn.RANK.EQ(Z577, Z$4:INDEX(Z:Z, MATCH(1000000000000,Z:Z)), 0) + COUNTIF(Z$4:INDEX(Z:Z, ROW(Z577)), Z577)-1)/'Supporting Calculations'!$B$8</f>
        <v>0.68198529411764708</v>
      </c>
      <c r="AB577" s="26">
        <f>'Segment RDF'!$J$33</f>
        <v>20</v>
      </c>
      <c r="AC577" s="56">
        <f t="shared" si="165"/>
        <v>13.639705882352942</v>
      </c>
      <c r="AD577" s="26"/>
      <c r="AE577" s="66">
        <f t="shared" si="166"/>
        <v>0.13968573527077149</v>
      </c>
      <c r="AF577" s="24">
        <f>_xlfn.RANK.EQ(AE577, AE$4:INDEX(AE:AE, MATCH(1000000000000,AE:AE)), 0) + COUNTIF(AE$4:INDEX(AE:AE, ROW(AE577)), AE577)-1</f>
        <v>104</v>
      </c>
      <c r="AG577" s="25">
        <f>(_xlfn.RANK.EQ(AF577, AF$4:INDEX(AF:AF, MATCH(1000000000000,AF:AF)), 1) + COUNTIF(AF$4:INDEX(AF:AF, ROW(AF577)), AF577)-1)/'Supporting Calculations'!$B$8</f>
        <v>9.5588235294117641E-2</v>
      </c>
      <c r="AH577" s="26">
        <f>'Segment RDF'!$F$33</f>
        <v>40</v>
      </c>
      <c r="AI577" s="67">
        <f t="shared" si="167"/>
        <v>3.8235294117647056</v>
      </c>
      <c r="AJ577" s="68">
        <f t="shared" si="168"/>
        <v>0</v>
      </c>
      <c r="AK577" s="24">
        <f>_xlfn.RANK.EQ(AJ577, AJ$4:INDEX(AJ:AJ, MATCH(1000000000000,AJ:AJ)), 0) + COUNTIF(AJ$4:INDEX(AJ:AJ, ROW(AJ577)), AJ577)-1</f>
        <v>984</v>
      </c>
      <c r="AL577" s="25">
        <f>(_xlfn.RANK.EQ(AK577, AK$4:INDEX(AK:AK, MATCH(1000000000000,AK:AK)), 1) + COUNTIF(AK$4:INDEX(AK:AK, ROW(AK577)), AK577)-1)/'Supporting Calculations'!$B$8</f>
        <v>0.90441176470588236</v>
      </c>
      <c r="AM577" s="26">
        <f>'Segment RDF'!$H$33</f>
        <v>40</v>
      </c>
      <c r="AN577" s="67">
        <f t="shared" si="169"/>
        <v>36.176470588235297</v>
      </c>
      <c r="AO577" s="69">
        <f t="shared" si="179"/>
        <v>0.1260659721251777</v>
      </c>
      <c r="AP577" s="24">
        <f>_xlfn.RANK.EQ(AO577, AO$4:INDEX(AO:AO, MATCH(1000000000000,AO:AO)), 0) + COUNTIF(AO$4:INDEX(AO:AO, ROW(AO577)), AO577)-1</f>
        <v>284</v>
      </c>
      <c r="AQ577" s="25">
        <f>(_xlfn.RANK.EQ(AP577, AP$4:INDEX(AP:AP, MATCH(1000000000000,AP:AP)), 1) + COUNTIF(AP$4:INDEX(AP:AP, ROW(AP577)), AP577)-1)/'Supporting Calculations'!$B$8</f>
        <v>0.2610294117647059</v>
      </c>
      <c r="AR577" s="26">
        <f>'Segment RDF'!$J$33</f>
        <v>20</v>
      </c>
      <c r="AS577" s="67">
        <f t="shared" si="170"/>
        <v>5.2205882352941178</v>
      </c>
      <c r="AT577" s="69"/>
      <c r="AU577" s="119">
        <f t="shared" si="171"/>
        <v>55.845588235294116</v>
      </c>
      <c r="AV577" s="56">
        <f t="shared" si="172"/>
        <v>45.220588235294116</v>
      </c>
      <c r="AW577" s="24"/>
      <c r="AX577" s="119">
        <f>(_xlfn.RANK.EQ(AU577, AU$4:INDEX(AU:AU, MATCH(1000000000000,AU:AU)), 1) + COUNTIF(AU$4:INDEX(AU:AU, ROW(AU577)), AU577)-1)/'Supporting Calculations'!$B$8*100</f>
        <v>57.26102941176471</v>
      </c>
      <c r="AY577" s="58">
        <f>(_xlfn.RANK.EQ(AV577, AV$4:INDEX(AV:AV, MATCH(10000000000,AV:AV)), 1) + COUNTIF(AV$4:INDEX(AV:AV, ROW(AV577)), AV577)-1)/'Supporting Calculations'!$B$8*100</f>
        <v>40.533088235294116</v>
      </c>
      <c r="AZ577" s="70">
        <f t="shared" si="173"/>
        <v>97.794117647058826</v>
      </c>
      <c r="BA577" s="24"/>
      <c r="BB577" s="14">
        <f>IF(AND(AX577&gt;='Supporting Calculations'!$B$4,AY577&gt;='Supporting Calculations'!$C$4) = TRUE,1,IF(AND(AX577&gt;'Supporting Calculations'!$B$4,AY577&lt;'Supporting Calculations'!$C$4) = TRUE, 2,IF(AND(AX577&lt;'Supporting Calculations'!$B$4,AY577&gt;'Supporting Calculations'!$C$4) = TRUE,3,IF(AND(AX577&lt;='Supporting Calculations'!$B$4,AY577&lt;='Supporting Calculations'!$C$4) = TRUE, 4,0))))</f>
        <v>4</v>
      </c>
      <c r="BC577" s="44" t="str">
        <f t="shared" si="174"/>
        <v>Low</v>
      </c>
      <c r="BE577" s="84">
        <f t="shared" si="175"/>
        <v>40.533088235294116</v>
      </c>
      <c r="BF577" s="86" t="e">
        <f t="shared" si="176"/>
        <v>#N/A</v>
      </c>
      <c r="BG577" s="88" t="e">
        <f t="shared" si="177"/>
        <v>#N/A</v>
      </c>
      <c r="BI577" s="14">
        <f t="shared" si="178"/>
        <v>515</v>
      </c>
      <c r="BJ577" s="121">
        <f>BI577/'Supporting Calculations'!$B$8</f>
        <v>0.4733455882352941</v>
      </c>
      <c r="BK577" s="21">
        <f>SUM(T577:INDEX(T:T, MATCH(100000000000000,T:T)))/SUM((T$4:INDEX(T:T, MATCH(1E+30,T:T))))</f>
        <v>0.92303392489061298</v>
      </c>
      <c r="BL577" s="21">
        <f>SUM(H577:INDEX(H:H, MATCH(100000000000000,H:H)))/SUM((H$4:INDEX(H:H, MATCH(100000000000000,H:H))))</f>
        <v>0.94572346038754584</v>
      </c>
      <c r="BM577" s="21">
        <f>SUM(O577:INDEX(O:O, MATCH(100000000000000,O:O)))/SUM((O$4:INDEX(O:O, MATCH(1E+30,O:O))))</f>
        <v>0.92303392489061298</v>
      </c>
      <c r="BN577" s="132">
        <f>SUM(F577:INDEX(F:F, MATCH(100000000000000,F:F)))/SUM((F$4:INDEX(F:F, MATCH(1E+30,F:F))))</f>
        <v>0.90623731432444299</v>
      </c>
      <c r="BQ577" s="28"/>
    </row>
    <row r="578" spans="1:69" ht="15.75" customHeight="1">
      <c r="A578" s="89"/>
      <c r="B578" s="124" t="s">
        <v>131</v>
      </c>
      <c r="C578" s="74"/>
      <c r="D578" s="28"/>
      <c r="E578" s="45">
        <v>8855067.0700000003</v>
      </c>
      <c r="F578" s="23">
        <v>4815</v>
      </c>
      <c r="G578" s="23">
        <v>8855067.0700000003</v>
      </c>
      <c r="H578" s="23">
        <v>48212.160000000003</v>
      </c>
      <c r="I578" s="43">
        <v>371414.39</v>
      </c>
      <c r="J578" s="23"/>
      <c r="K578" s="45"/>
      <c r="L578" s="23"/>
      <c r="M578" s="43"/>
      <c r="N578" s="23"/>
      <c r="O578" s="112">
        <f t="shared" si="160"/>
        <v>8855067.0700000003</v>
      </c>
      <c r="P578" s="24">
        <f>_xlfn.RANK.EQ(O578, O$4:INDEX(O:O, MATCH(100000000000000,O:O)), 0) + COUNTIF(O$4:INDEX(O:O, ROW(O578)), O578)-1</f>
        <v>514</v>
      </c>
      <c r="Q578" s="25">
        <f>(_xlfn.RANK.EQ(P578, P$4:INDEX(P:P, MATCH(1000000000000,P:P)), 0) + COUNTIF(P$4:INDEX(P:P, ROW(P578)), P578)-1)/'Supporting Calculations'!$B$8</f>
        <v>0.52849264705882348</v>
      </c>
      <c r="R578" s="26">
        <f>'Segment RDF'!$F$33</f>
        <v>40</v>
      </c>
      <c r="S578" s="56">
        <f t="shared" si="161"/>
        <v>21.139705882352938</v>
      </c>
      <c r="T578" s="113">
        <f t="shared" si="162"/>
        <v>8855067.0700000003</v>
      </c>
      <c r="U578" s="24">
        <f>_xlfn.RANK.EQ(T578, T$4:INDEX(T:T, MATCH(100000000000000,T:T)), 0) + COUNTIF(T$4:INDEX(T:T, ROW(T578)), T578)-1</f>
        <v>514</v>
      </c>
      <c r="V578" s="25">
        <f>(_xlfn.RANK.EQ(U578, U$4:INDEX(U:U, MATCH(1000000000000,U:U)), 0) + COUNTIF(U$4:INDEX(U:U, ROW(U578)), U578)-1)/'Supporting Calculations'!$B$8</f>
        <v>0.52849264705882348</v>
      </c>
      <c r="W578" s="26">
        <f>'Segment RDF'!$H$33</f>
        <v>40</v>
      </c>
      <c r="X578" s="56">
        <f t="shared" si="163"/>
        <v>21.139705882352938</v>
      </c>
      <c r="Y578" s="58">
        <f t="shared" si="164"/>
        <v>371414.39</v>
      </c>
      <c r="Z578" s="24">
        <f>_xlfn.RANK.EQ(Y578, Y$4:INDEX(Y:Y, MATCH(100000000000000,Y:Y)), 0) + COUNTIF(Y$4:INDEX(Y:Y, ROW(Y578)), Y578)-1</f>
        <v>568</v>
      </c>
      <c r="AA578" s="25">
        <f>(_xlfn.RANK.EQ(Z578, Z$4:INDEX(Z:Z, MATCH(1000000000000,Z:Z)), 0) + COUNTIF(Z$4:INDEX(Z:Z, ROW(Z578)), Z578)-1)/'Supporting Calculations'!$B$8</f>
        <v>0.47886029411764708</v>
      </c>
      <c r="AB578" s="26">
        <f>'Segment RDF'!$J$33</f>
        <v>20</v>
      </c>
      <c r="AC578" s="56">
        <f t="shared" si="165"/>
        <v>9.577205882352942</v>
      </c>
      <c r="AD578" s="26"/>
      <c r="AE578" s="66">
        <f t="shared" si="166"/>
        <v>5.4375646869041726E-4</v>
      </c>
      <c r="AF578" s="24">
        <f>_xlfn.RANK.EQ(AE578, AE$4:INDEX(AE:AE, MATCH(1000000000000,AE:AE)), 0) + COUNTIF(AE$4:INDEX(AE:AE, ROW(AE578)), AE578)-1</f>
        <v>996</v>
      </c>
      <c r="AG578" s="25">
        <f>(_xlfn.RANK.EQ(AF578, AF$4:INDEX(AF:AF, MATCH(1000000000000,AF:AF)), 1) + COUNTIF(AF$4:INDEX(AF:AF, ROW(AF578)), AF578)-1)/'Supporting Calculations'!$B$8</f>
        <v>0.9154411764705882</v>
      </c>
      <c r="AH578" s="26">
        <f>'Segment RDF'!$F$33</f>
        <v>40</v>
      </c>
      <c r="AI578" s="67">
        <f t="shared" si="167"/>
        <v>36.617647058823529</v>
      </c>
      <c r="AJ578" s="68">
        <f t="shared" si="168"/>
        <v>5.4445843965809735E-3</v>
      </c>
      <c r="AK578" s="24">
        <f>_xlfn.RANK.EQ(AJ578, AJ$4:INDEX(AJ:AJ, MATCH(1000000000000,AJ:AJ)), 0) + COUNTIF(AJ$4:INDEX(AJ:AJ, ROW(AJ578)), AJ578)-1</f>
        <v>565</v>
      </c>
      <c r="AL578" s="25">
        <f>(_xlfn.RANK.EQ(AK578, AK$4:INDEX(AK:AK, MATCH(1000000000000,AK:AK)), 1) + COUNTIF(AK$4:INDEX(AK:AK, ROW(AK578)), AK578)-1)/'Supporting Calculations'!$B$8</f>
        <v>0.51930147058823528</v>
      </c>
      <c r="AM578" s="26">
        <f>'Segment RDF'!$H$33</f>
        <v>40</v>
      </c>
      <c r="AN578" s="67">
        <f t="shared" si="169"/>
        <v>20.772058823529413</v>
      </c>
      <c r="AO578" s="69">
        <f t="shared" si="179"/>
        <v>4.1943712799004246E-2</v>
      </c>
      <c r="AP578" s="24">
        <f>_xlfn.RANK.EQ(AO578, AO$4:INDEX(AO:AO, MATCH(1000000000000,AO:AO)), 0) + COUNTIF(AO$4:INDEX(AO:AO, ROW(AO578)), AO578)-1</f>
        <v>630</v>
      </c>
      <c r="AQ578" s="25">
        <f>(_xlfn.RANK.EQ(AP578, AP$4:INDEX(AP:AP, MATCH(1000000000000,AP:AP)), 1) + COUNTIF(AP$4:INDEX(AP:AP, ROW(AP578)), AP578)-1)/'Supporting Calculations'!$B$8</f>
        <v>0.57904411764705888</v>
      </c>
      <c r="AR578" s="26">
        <f>'Segment RDF'!$J$33</f>
        <v>20</v>
      </c>
      <c r="AS578" s="67">
        <f t="shared" si="170"/>
        <v>11.580882352941178</v>
      </c>
      <c r="AT578" s="69"/>
      <c r="AU578" s="119">
        <f t="shared" si="171"/>
        <v>51.856617647058819</v>
      </c>
      <c r="AV578" s="56">
        <f t="shared" si="172"/>
        <v>68.970588235294116</v>
      </c>
      <c r="AW578" s="24"/>
      <c r="AX578" s="119">
        <f>(_xlfn.RANK.EQ(AU578, AU$4:INDEX(AU:AU, MATCH(1000000000000,AU:AU)), 1) + COUNTIF(AU$4:INDEX(AU:AU, ROW(AU578)), AU578)-1)/'Supporting Calculations'!$B$8*100</f>
        <v>52.389705882352942</v>
      </c>
      <c r="AY578" s="58">
        <f>(_xlfn.RANK.EQ(AV578, AV$4:INDEX(AV:AV, MATCH(10000000000,AV:AV)), 1) + COUNTIF(AV$4:INDEX(AV:AV, ROW(AV578)), AV578)-1)/'Supporting Calculations'!$B$8*100</f>
        <v>77.66544117647058</v>
      </c>
      <c r="AZ578" s="70">
        <f t="shared" si="173"/>
        <v>130.05514705882354</v>
      </c>
      <c r="BA578" s="24"/>
      <c r="BB578" s="14">
        <f>IF(AND(AX578&gt;='Supporting Calculations'!$B$4,AY578&gt;='Supporting Calculations'!$C$4) = TRUE,1,IF(AND(AX578&gt;'Supporting Calculations'!$B$4,AY578&lt;'Supporting Calculations'!$C$4) = TRUE, 2,IF(AND(AX578&lt;'Supporting Calculations'!$B$4,AY578&gt;'Supporting Calculations'!$C$4) = TRUE,3,IF(AND(AX578&lt;='Supporting Calculations'!$B$4,AY578&lt;='Supporting Calculations'!$C$4) = TRUE, 4,0))))</f>
        <v>4</v>
      </c>
      <c r="BC578" s="44" t="str">
        <f t="shared" si="174"/>
        <v>Low</v>
      </c>
      <c r="BE578" s="84" t="e">
        <f t="shared" si="175"/>
        <v>#N/A</v>
      </c>
      <c r="BF578" s="86" t="e">
        <f t="shared" si="176"/>
        <v>#N/A</v>
      </c>
      <c r="BG578" s="88">
        <f t="shared" si="177"/>
        <v>77.66544117647058</v>
      </c>
      <c r="BI578" s="14">
        <f t="shared" si="178"/>
        <v>514</v>
      </c>
      <c r="BJ578" s="121">
        <f>BI578/'Supporting Calculations'!$B$8</f>
        <v>0.47242647058823528</v>
      </c>
      <c r="BK578" s="21">
        <f>SUM(T578:INDEX(T:T, MATCH(100000000000000,T:T)))/SUM((T$4:INDEX(T:T, MATCH(1E+30,T:T))))</f>
        <v>0.92276883169285651</v>
      </c>
      <c r="BL578" s="21">
        <f>SUM(H578:INDEX(H:H, MATCH(100000000000000,H:H)))/SUM((H$4:INDEX(H:H, MATCH(100000000000000,H:H))))</f>
        <v>0.94572346038754584</v>
      </c>
      <c r="BM578" s="21">
        <f>SUM(O578:INDEX(O:O, MATCH(100000000000000,O:O)))/SUM((O$4:INDEX(O:O, MATCH(1E+30,O:O))))</f>
        <v>0.92276883169285651</v>
      </c>
      <c r="BN578" s="132">
        <f>SUM(F578:INDEX(F:F, MATCH(100000000000000,F:F)))/SUM((F$4:INDEX(F:F, MATCH(1E+30,F:F))))</f>
        <v>0.9054891150485852</v>
      </c>
      <c r="BQ578" s="28"/>
    </row>
    <row r="579" spans="1:69" ht="15.75" customHeight="1">
      <c r="A579" s="89"/>
      <c r="B579" s="124" t="s">
        <v>135</v>
      </c>
      <c r="C579" s="74"/>
      <c r="D579" s="28"/>
      <c r="E579" s="45">
        <v>8886582.0299999993</v>
      </c>
      <c r="F579" s="23">
        <v>337858</v>
      </c>
      <c r="G579" s="23">
        <v>8886582.0299999993</v>
      </c>
      <c r="H579" s="23">
        <v>78803.42</v>
      </c>
      <c r="I579" s="43">
        <v>525356.12</v>
      </c>
      <c r="J579" s="23"/>
      <c r="K579" s="45"/>
      <c r="L579" s="23"/>
      <c r="M579" s="43"/>
      <c r="N579" s="23"/>
      <c r="O579" s="112">
        <f t="shared" si="160"/>
        <v>8886582.0299999993</v>
      </c>
      <c r="P579" s="24">
        <f>_xlfn.RANK.EQ(O579, O$4:INDEX(O:O, MATCH(100000000000000,O:O)), 0) + COUNTIF(O$4:INDEX(O:O, ROW(O579)), O579)-1</f>
        <v>513</v>
      </c>
      <c r="Q579" s="25">
        <f>(_xlfn.RANK.EQ(P579, P$4:INDEX(P:P, MATCH(1000000000000,P:P)), 0) + COUNTIF(P$4:INDEX(P:P, ROW(P579)), P579)-1)/'Supporting Calculations'!$B$8</f>
        <v>0.52941176470588236</v>
      </c>
      <c r="R579" s="26">
        <f>'Segment RDF'!$F$33</f>
        <v>40</v>
      </c>
      <c r="S579" s="56">
        <f t="shared" si="161"/>
        <v>21.176470588235293</v>
      </c>
      <c r="T579" s="113">
        <f t="shared" si="162"/>
        <v>8886582.0299999993</v>
      </c>
      <c r="U579" s="24">
        <f>_xlfn.RANK.EQ(T579, T$4:INDEX(T:T, MATCH(100000000000000,T:T)), 0) + COUNTIF(T$4:INDEX(T:T, ROW(T579)), T579)-1</f>
        <v>513</v>
      </c>
      <c r="V579" s="25">
        <f>(_xlfn.RANK.EQ(U579, U$4:INDEX(U:U, MATCH(1000000000000,U:U)), 0) + COUNTIF(U$4:INDEX(U:U, ROW(U579)), U579)-1)/'Supporting Calculations'!$B$8</f>
        <v>0.52941176470588236</v>
      </c>
      <c r="W579" s="26">
        <f>'Segment RDF'!$H$33</f>
        <v>40</v>
      </c>
      <c r="X579" s="56">
        <f t="shared" si="163"/>
        <v>21.176470588235293</v>
      </c>
      <c r="Y579" s="58">
        <f t="shared" si="164"/>
        <v>525356.12</v>
      </c>
      <c r="Z579" s="24">
        <f>_xlfn.RANK.EQ(Y579, Y$4:INDEX(Y:Y, MATCH(100000000000000,Y:Y)), 0) + COUNTIF(Y$4:INDEX(Y:Y, ROW(Y579)), Y579)-1</f>
        <v>487</v>
      </c>
      <c r="AA579" s="25">
        <f>(_xlfn.RANK.EQ(Z579, Z$4:INDEX(Z:Z, MATCH(1000000000000,Z:Z)), 0) + COUNTIF(Z$4:INDEX(Z:Z, ROW(Z579)), Z579)-1)/'Supporting Calculations'!$B$8</f>
        <v>0.5533088235294118</v>
      </c>
      <c r="AB579" s="26">
        <f>'Segment RDF'!$J$33</f>
        <v>20</v>
      </c>
      <c r="AC579" s="56">
        <f t="shared" si="165"/>
        <v>11.066176470588236</v>
      </c>
      <c r="AD579" s="26"/>
      <c r="AE579" s="66">
        <f t="shared" si="166"/>
        <v>3.8018891724561063E-2</v>
      </c>
      <c r="AF579" s="24">
        <f>_xlfn.RANK.EQ(AE579, AE$4:INDEX(AE:AE, MATCH(1000000000000,AE:AE)), 0) + COUNTIF(AE$4:INDEX(AE:AE, ROW(AE579)), AE579)-1</f>
        <v>575</v>
      </c>
      <c r="AG579" s="25">
        <f>(_xlfn.RANK.EQ(AF579, AF$4:INDEX(AF:AF, MATCH(1000000000000,AF:AF)), 1) + COUNTIF(AF$4:INDEX(AF:AF, ROW(AF579)), AF579)-1)/'Supporting Calculations'!$B$8</f>
        <v>0.52849264705882348</v>
      </c>
      <c r="AH579" s="26">
        <f>'Segment RDF'!$F$33</f>
        <v>40</v>
      </c>
      <c r="AI579" s="67">
        <f t="shared" si="167"/>
        <v>21.139705882352938</v>
      </c>
      <c r="AJ579" s="68">
        <f t="shared" si="168"/>
        <v>8.8676861063083003E-3</v>
      </c>
      <c r="AK579" s="24">
        <f>_xlfn.RANK.EQ(AJ579, AJ$4:INDEX(AJ:AJ, MATCH(1000000000000,AJ:AJ)), 0) + COUNTIF(AJ$4:INDEX(AJ:AJ, ROW(AJ579)), AJ579)-1</f>
        <v>433</v>
      </c>
      <c r="AL579" s="25">
        <f>(_xlfn.RANK.EQ(AK579, AK$4:INDEX(AK:AK, MATCH(1000000000000,AK:AK)), 1) + COUNTIF(AK$4:INDEX(AK:AK, ROW(AK579)), AK579)-1)/'Supporting Calculations'!$B$8</f>
        <v>0.39797794117647056</v>
      </c>
      <c r="AM579" s="26">
        <f>'Segment RDF'!$H$33</f>
        <v>40</v>
      </c>
      <c r="AN579" s="67">
        <f t="shared" si="169"/>
        <v>15.919117647058822</v>
      </c>
      <c r="AO579" s="69">
        <f t="shared" si="179"/>
        <v>5.911790587499928E-2</v>
      </c>
      <c r="AP579" s="24">
        <f>_xlfn.RANK.EQ(AO579, AO$4:INDEX(AO:AO, MATCH(1000000000000,AO:AO)), 0) + COUNTIF(AO$4:INDEX(AO:AO, ROW(AO579)), AO579)-1</f>
        <v>524</v>
      </c>
      <c r="AQ579" s="25">
        <f>(_xlfn.RANK.EQ(AP579, AP$4:INDEX(AP:AP, MATCH(1000000000000,AP:AP)), 1) + COUNTIF(AP$4:INDEX(AP:AP, ROW(AP579)), AP579)-1)/'Supporting Calculations'!$B$8</f>
        <v>0.48161764705882354</v>
      </c>
      <c r="AR579" s="26">
        <f>'Segment RDF'!$J$33</f>
        <v>20</v>
      </c>
      <c r="AS579" s="67">
        <f t="shared" si="170"/>
        <v>9.632352941176471</v>
      </c>
      <c r="AT579" s="69"/>
      <c r="AU579" s="119">
        <f t="shared" si="171"/>
        <v>53.419117647058826</v>
      </c>
      <c r="AV579" s="56">
        <f t="shared" si="172"/>
        <v>46.691176470588232</v>
      </c>
      <c r="AW579" s="24"/>
      <c r="AX579" s="119">
        <f>(_xlfn.RANK.EQ(AU579, AU$4:INDEX(AU:AU, MATCH(1000000000000,AU:AU)), 1) + COUNTIF(AU$4:INDEX(AU:AU, ROW(AU579)), AU579)-1)/'Supporting Calculations'!$B$8*100</f>
        <v>54.411764705882348</v>
      </c>
      <c r="AY579" s="58">
        <f>(_xlfn.RANK.EQ(AV579, AV$4:INDEX(AV:AV, MATCH(10000000000,AV:AV)), 1) + COUNTIF(AV$4:INDEX(AV:AV, ROW(AV579)), AV579)-1)/'Supporting Calculations'!$B$8*100</f>
        <v>42.73897058823529</v>
      </c>
      <c r="AZ579" s="70">
        <f t="shared" si="173"/>
        <v>97.150735294117638</v>
      </c>
      <c r="BA579" s="24"/>
      <c r="BB579" s="14">
        <f>IF(AND(AX579&gt;='Supporting Calculations'!$B$4,AY579&gt;='Supporting Calculations'!$C$4) = TRUE,1,IF(AND(AX579&gt;'Supporting Calculations'!$B$4,AY579&lt;'Supporting Calculations'!$C$4) = TRUE, 2,IF(AND(AX579&lt;'Supporting Calculations'!$B$4,AY579&gt;'Supporting Calculations'!$C$4) = TRUE,3,IF(AND(AX579&lt;='Supporting Calculations'!$B$4,AY579&lt;='Supporting Calculations'!$C$4) = TRUE, 4,0))))</f>
        <v>4</v>
      </c>
      <c r="BC579" s="44" t="str">
        <f t="shared" si="174"/>
        <v>Low</v>
      </c>
      <c r="BE579" s="84" t="e">
        <f t="shared" si="175"/>
        <v>#N/A</v>
      </c>
      <c r="BF579" s="86" t="e">
        <f t="shared" si="176"/>
        <v>#N/A</v>
      </c>
      <c r="BG579" s="88">
        <f t="shared" si="177"/>
        <v>42.73897058823529</v>
      </c>
      <c r="BI579" s="14">
        <f t="shared" si="178"/>
        <v>513</v>
      </c>
      <c r="BJ579" s="121">
        <f>BI579/'Supporting Calculations'!$B$8</f>
        <v>0.47150735294117646</v>
      </c>
      <c r="BK579" s="21">
        <f>SUM(T579:INDEX(T:T, MATCH(100000000000000,T:T)))/SUM((T$4:INDEX(T:T, MATCH(1E+30,T:T))))</f>
        <v>0.9225032139807321</v>
      </c>
      <c r="BL579" s="21">
        <f>SUM(H579:INDEX(H:H, MATCH(100000000000000,H:H)))/SUM((H$4:INDEX(H:H, MATCH(100000000000000,H:H))))</f>
        <v>0.94562982327693867</v>
      </c>
      <c r="BM579" s="21">
        <f>SUM(O579:INDEX(O:O, MATCH(100000000000000,O:O)))/SUM((O$4:INDEX(O:O, MATCH(1E+30,O:O))))</f>
        <v>0.9225032139807321</v>
      </c>
      <c r="BN579" s="132">
        <f>SUM(F579:INDEX(F:F, MATCH(100000000000000,F:F)))/SUM((F$4:INDEX(F:F, MATCH(1E+30,F:F))))</f>
        <v>0.90548619676085262</v>
      </c>
      <c r="BQ579" s="28"/>
    </row>
    <row r="580" spans="1:69" ht="15.75" customHeight="1">
      <c r="A580" s="89"/>
      <c r="B580" s="124" t="s">
        <v>142</v>
      </c>
      <c r="C580" s="74"/>
      <c r="D580" s="28"/>
      <c r="E580" s="45">
        <v>8893431.7300000004</v>
      </c>
      <c r="F580" s="23">
        <v>942929</v>
      </c>
      <c r="G580" s="23">
        <v>8893431.7300000004</v>
      </c>
      <c r="H580" s="23">
        <v>381113.83</v>
      </c>
      <c r="I580" s="43">
        <v>2540758.86</v>
      </c>
      <c r="J580" s="23"/>
      <c r="K580" s="45"/>
      <c r="L580" s="23"/>
      <c r="M580" s="43"/>
      <c r="N580" s="23"/>
      <c r="O580" s="112">
        <f t="shared" ref="O580:O643" si="180">E580</f>
        <v>8893431.7300000004</v>
      </c>
      <c r="P580" s="24">
        <f>_xlfn.RANK.EQ(O580, O$4:INDEX(O:O, MATCH(100000000000000,O:O)), 0) + COUNTIF(O$4:INDEX(O:O, ROW(O580)), O580)-1</f>
        <v>512</v>
      </c>
      <c r="Q580" s="25">
        <f>(_xlfn.RANK.EQ(P580, P$4:INDEX(P:P, MATCH(1000000000000,P:P)), 0) + COUNTIF(P$4:INDEX(P:P, ROW(P580)), P580)-1)/'Supporting Calculations'!$B$8</f>
        <v>0.53033088235294112</v>
      </c>
      <c r="R580" s="26">
        <f>'Segment RDF'!$F$33</f>
        <v>40</v>
      </c>
      <c r="S580" s="56">
        <f t="shared" ref="S580:S643" si="181">Q580*R580</f>
        <v>21.213235294117645</v>
      </c>
      <c r="T580" s="113">
        <f t="shared" ref="T580:T643" si="182">G580</f>
        <v>8893431.7300000004</v>
      </c>
      <c r="U580" s="24">
        <f>_xlfn.RANK.EQ(T580, T$4:INDEX(T:T, MATCH(100000000000000,T:T)), 0) + COUNTIF(T$4:INDEX(T:T, ROW(T580)), T580)-1</f>
        <v>512</v>
      </c>
      <c r="V580" s="25">
        <f>(_xlfn.RANK.EQ(U580, U$4:INDEX(U:U, MATCH(1000000000000,U:U)), 0) + COUNTIF(U$4:INDEX(U:U, ROW(U580)), U580)-1)/'Supporting Calculations'!$B$8</f>
        <v>0.53033088235294112</v>
      </c>
      <c r="W580" s="26">
        <f>'Segment RDF'!$H$33</f>
        <v>40</v>
      </c>
      <c r="X580" s="56">
        <f t="shared" ref="X580:X643" si="183">V580*W580</f>
        <v>21.213235294117645</v>
      </c>
      <c r="Y580" s="58">
        <f t="shared" ref="Y580:Y643" si="184">I580</f>
        <v>2540758.86</v>
      </c>
      <c r="Z580" s="24">
        <f>_xlfn.RANK.EQ(Y580, Y$4:INDEX(Y:Y, MATCH(100000000000000,Y:Y)), 0) + COUNTIF(Y$4:INDEX(Y:Y, ROW(Y580)), Y580)-1</f>
        <v>208</v>
      </c>
      <c r="AA580" s="25">
        <f>(_xlfn.RANK.EQ(Z580, Z$4:INDEX(Z:Z, MATCH(1000000000000,Z:Z)), 0) + COUNTIF(Z$4:INDEX(Z:Z, ROW(Z580)), Z580)-1)/'Supporting Calculations'!$B$8</f>
        <v>0.80974264705882348</v>
      </c>
      <c r="AB580" s="26">
        <f>'Segment RDF'!$J$33</f>
        <v>20</v>
      </c>
      <c r="AC580" s="56">
        <f t="shared" ref="AC580:AC643" si="185">AA580*AB580</f>
        <v>16.194852941176471</v>
      </c>
      <c r="AD580" s="26"/>
      <c r="AE580" s="66">
        <f t="shared" ref="AE580:AE643" si="186">IF(E580=0,0,((F580+K580))/E580)</f>
        <v>0.10602532617631057</v>
      </c>
      <c r="AF580" s="24">
        <f>_xlfn.RANK.EQ(AE580, AE$4:INDEX(AE:AE, MATCH(1000000000000,AE:AE)), 0) + COUNTIF(AE$4:INDEX(AE:AE, ROW(AE580)), AE580)-1</f>
        <v>206</v>
      </c>
      <c r="AG580" s="25">
        <f>(_xlfn.RANK.EQ(AF580, AF$4:INDEX(AF:AF, MATCH(1000000000000,AF:AF)), 1) + COUNTIF(AF$4:INDEX(AF:AF, ROW(AF580)), AF580)-1)/'Supporting Calculations'!$B$8</f>
        <v>0.18933823529411764</v>
      </c>
      <c r="AH580" s="26">
        <f>'Segment RDF'!$F$33</f>
        <v>40</v>
      </c>
      <c r="AI580" s="67">
        <f t="shared" ref="AI580:AI643" si="187">IF(O580=0,0,AG580*AH580)</f>
        <v>7.5735294117647056</v>
      </c>
      <c r="AJ580" s="68">
        <f t="shared" ref="AJ580:AJ643" si="188">IF(G580=0,0,((H580+L580))/G580)</f>
        <v>4.2853404801478132E-2</v>
      </c>
      <c r="AK580" s="24">
        <f>_xlfn.RANK.EQ(AJ580, AJ$4:INDEX(AJ:AJ, MATCH(1000000000000,AJ:AJ)), 0) + COUNTIF(AJ$4:INDEX(AJ:AJ, ROW(AJ580)), AJ580)-1</f>
        <v>60</v>
      </c>
      <c r="AL580" s="25">
        <f>(_xlfn.RANK.EQ(AK580, AK$4:INDEX(AK:AK, MATCH(1000000000000,AK:AK)), 1) + COUNTIF(AK$4:INDEX(AK:AK, ROW(AK580)), AK580)-1)/'Supporting Calculations'!$B$8</f>
        <v>5.514705882352941E-2</v>
      </c>
      <c r="AM580" s="26">
        <f>'Segment RDF'!$H$33</f>
        <v>40</v>
      </c>
      <c r="AN580" s="67">
        <f t="shared" ref="AN580:AN643" si="189">IF(T580=0,0,AL580*AM580)</f>
        <v>2.2058823529411766</v>
      </c>
      <c r="AO580" s="69">
        <f t="shared" si="179"/>
        <v>0.28568936459357064</v>
      </c>
      <c r="AP580" s="24">
        <f>_xlfn.RANK.EQ(AO580, AO$4:INDEX(AO:AO, MATCH(1000000000000,AO:AO)), 0) + COUNTIF(AO$4:INDEX(AO:AO, ROW(AO580)), AO580)-1</f>
        <v>87</v>
      </c>
      <c r="AQ580" s="25">
        <f>(_xlfn.RANK.EQ(AP580, AP$4:INDEX(AP:AP, MATCH(1000000000000,AP:AP)), 1) + COUNTIF(AP$4:INDEX(AP:AP, ROW(AP580)), AP580)-1)/'Supporting Calculations'!$B$8</f>
        <v>7.9963235294117641E-2</v>
      </c>
      <c r="AR580" s="26">
        <f>'Segment RDF'!$J$33</f>
        <v>20</v>
      </c>
      <c r="AS580" s="67">
        <f t="shared" ref="AS580:AS643" si="190">AQ580*AR580</f>
        <v>1.5992647058823528</v>
      </c>
      <c r="AT580" s="69"/>
      <c r="AU580" s="119">
        <f t="shared" ref="AU580:AU643" si="191">$X580 + $S580+$AC580</f>
        <v>58.621323529411761</v>
      </c>
      <c r="AV580" s="56">
        <f t="shared" ref="AV580:AV643" si="192">$AN580 + $AI580+$AS580</f>
        <v>11.378676470588236</v>
      </c>
      <c r="AW580" s="24"/>
      <c r="AX580" s="119">
        <f>(_xlfn.RANK.EQ(AU580, AU$4:INDEX(AU:AU, MATCH(1000000000000,AU:AU)), 1) + COUNTIF(AU$4:INDEX(AU:AU, ROW(AU580)), AU580)-1)/'Supporting Calculations'!$B$8*100</f>
        <v>60.018382352941181</v>
      </c>
      <c r="AY580" s="58">
        <f>(_xlfn.RANK.EQ(AV580, AV$4:INDEX(AV:AV, MATCH(10000000000,AV:AV)), 1) + COUNTIF(AV$4:INDEX(AV:AV, ROW(AV580)), AV580)-1)/'Supporting Calculations'!$B$8*100</f>
        <v>5.1470588235294112</v>
      </c>
      <c r="AZ580" s="70">
        <f t="shared" ref="AZ580:AZ643" si="193">AX580+AY580</f>
        <v>65.165441176470594</v>
      </c>
      <c r="BA580" s="24"/>
      <c r="BB580" s="14">
        <f>IF(AND(AX580&gt;='Supporting Calculations'!$B$4,AY580&gt;='Supporting Calculations'!$C$4) = TRUE,1,IF(AND(AX580&gt;'Supporting Calculations'!$B$4,AY580&lt;'Supporting Calculations'!$C$4) = TRUE, 2,IF(AND(AX580&lt;'Supporting Calculations'!$B$4,AY580&gt;'Supporting Calculations'!$C$4) = TRUE,3,IF(AND(AX580&lt;='Supporting Calculations'!$B$4,AY580&lt;='Supporting Calculations'!$C$4) = TRUE, 4,0))))</f>
        <v>4</v>
      </c>
      <c r="BC580" s="44" t="str">
        <f t="shared" ref="BC580:BC643" si="194">IF(BB580=1,"High",IF(BB580=2,"Key",IF(BB580=3,"Medium","Low")))</f>
        <v>Low</v>
      </c>
      <c r="BE580" s="84" t="e">
        <f t="shared" ref="BE580:BE643" si="195">IF(MAX(AN580,AS580,AI580)=AN580,AY580,NA())</f>
        <v>#N/A</v>
      </c>
      <c r="BF580" s="86" t="e">
        <f t="shared" ref="BF580:BF643" si="196">IF(MAX(AN580,AS580,AI580)=AS580,AY580,NA())</f>
        <v>#N/A</v>
      </c>
      <c r="BG580" s="88">
        <f t="shared" ref="BG580:BG643" si="197">IF(MAX(AN580,AS580,AI580)=AI580,AY580,NA())</f>
        <v>5.1470588235294112</v>
      </c>
      <c r="BI580" s="14">
        <f t="shared" ref="BI580:BI643" si="198">(BI579-1)</f>
        <v>512</v>
      </c>
      <c r="BJ580" s="121">
        <f>BI580/'Supporting Calculations'!$B$8</f>
        <v>0.47058823529411764</v>
      </c>
      <c r="BK580" s="21">
        <f>SUM(T580:INDEX(T:T, MATCH(100000000000000,T:T)))/SUM((T$4:INDEX(T:T, MATCH(1E+30,T:T))))</f>
        <v>0.92223665094188045</v>
      </c>
      <c r="BL580" s="21">
        <f>SUM(H580:INDEX(H:H, MATCH(100000000000000,H:H)))/SUM((H$4:INDEX(H:H, MATCH(100000000000000,H:H))))</f>
        <v>0.94547677216794968</v>
      </c>
      <c r="BM580" s="21">
        <f>SUM(O580:INDEX(O:O, MATCH(100000000000000,O:O)))/SUM((O$4:INDEX(O:O, MATCH(1E+30,O:O))))</f>
        <v>0.92223665094188045</v>
      </c>
      <c r="BN580" s="132">
        <f>SUM(F580:INDEX(F:F, MATCH(100000000000000,F:F)))/SUM((F$4:INDEX(F:F, MATCH(1E+30,F:F))))</f>
        <v>0.9052814269048296</v>
      </c>
      <c r="BQ580" s="28"/>
    </row>
    <row r="581" spans="1:69" ht="15.75" customHeight="1">
      <c r="A581" s="89"/>
      <c r="B581" s="124" t="s">
        <v>141</v>
      </c>
      <c r="C581" s="74"/>
      <c r="D581" s="28"/>
      <c r="E581" s="45">
        <v>8899921.3000000007</v>
      </c>
      <c r="F581" s="23">
        <v>637984</v>
      </c>
      <c r="G581" s="23">
        <v>8899921.3000000007</v>
      </c>
      <c r="H581" s="23">
        <v>44759.07</v>
      </c>
      <c r="I581" s="43">
        <v>298391.15999999997</v>
      </c>
      <c r="J581" s="23"/>
      <c r="K581" s="45"/>
      <c r="L581" s="23"/>
      <c r="M581" s="43"/>
      <c r="N581" s="23"/>
      <c r="O581" s="112">
        <f t="shared" si="180"/>
        <v>8899921.3000000007</v>
      </c>
      <c r="P581" s="24">
        <f>_xlfn.RANK.EQ(O581, O$4:INDEX(O:O, MATCH(100000000000000,O:O)), 0) + COUNTIF(O$4:INDEX(O:O, ROW(O581)), O581)-1</f>
        <v>511</v>
      </c>
      <c r="Q581" s="25">
        <f>(_xlfn.RANK.EQ(P581, P$4:INDEX(P:P, MATCH(1000000000000,P:P)), 0) + COUNTIF(P$4:INDEX(P:P, ROW(P581)), P581)-1)/'Supporting Calculations'!$B$8</f>
        <v>0.53125</v>
      </c>
      <c r="R581" s="26">
        <f>'Segment RDF'!$F$33</f>
        <v>40</v>
      </c>
      <c r="S581" s="56">
        <f t="shared" si="181"/>
        <v>21.25</v>
      </c>
      <c r="T581" s="113">
        <f t="shared" si="182"/>
        <v>8899921.3000000007</v>
      </c>
      <c r="U581" s="24">
        <f>_xlfn.RANK.EQ(T581, T$4:INDEX(T:T, MATCH(100000000000000,T:T)), 0) + COUNTIF(T$4:INDEX(T:T, ROW(T581)), T581)-1</f>
        <v>511</v>
      </c>
      <c r="V581" s="25">
        <f>(_xlfn.RANK.EQ(U581, U$4:INDEX(U:U, MATCH(1000000000000,U:U)), 0) + COUNTIF(U$4:INDEX(U:U, ROW(U581)), U581)-1)/'Supporting Calculations'!$B$8</f>
        <v>0.53125</v>
      </c>
      <c r="W581" s="26">
        <f>'Segment RDF'!$H$33</f>
        <v>40</v>
      </c>
      <c r="X581" s="56">
        <f t="shared" si="183"/>
        <v>21.25</v>
      </c>
      <c r="Y581" s="58">
        <f t="shared" si="184"/>
        <v>298391.15999999997</v>
      </c>
      <c r="Z581" s="24">
        <f>_xlfn.RANK.EQ(Y581, Y$4:INDEX(Y:Y, MATCH(100000000000000,Y:Y)), 0) + COUNTIF(Y$4:INDEX(Y:Y, ROW(Y581)), Y581)-1</f>
        <v>615</v>
      </c>
      <c r="AA581" s="25">
        <f>(_xlfn.RANK.EQ(Z581, Z$4:INDEX(Z:Z, MATCH(1000000000000,Z:Z)), 0) + COUNTIF(Z$4:INDEX(Z:Z, ROW(Z581)), Z581)-1)/'Supporting Calculations'!$B$8</f>
        <v>0.43566176470588236</v>
      </c>
      <c r="AB581" s="26">
        <f>'Segment RDF'!$J$33</f>
        <v>20</v>
      </c>
      <c r="AC581" s="56">
        <f t="shared" si="185"/>
        <v>8.7132352941176467</v>
      </c>
      <c r="AD581" s="26"/>
      <c r="AE581" s="66">
        <f t="shared" si="186"/>
        <v>7.1684229387511539E-2</v>
      </c>
      <c r="AF581" s="24">
        <f>_xlfn.RANK.EQ(AE581, AE$4:INDEX(AE:AE, MATCH(1000000000000,AE:AE)), 0) + COUNTIF(AE$4:INDEX(AE:AE, ROW(AE581)), AE581)-1</f>
        <v>360</v>
      </c>
      <c r="AG581" s="25">
        <f>(_xlfn.RANK.EQ(AF581, AF$4:INDEX(AF:AF, MATCH(1000000000000,AF:AF)), 1) + COUNTIF(AF$4:INDEX(AF:AF, ROW(AF581)), AF581)-1)/'Supporting Calculations'!$B$8</f>
        <v>0.33088235294117646</v>
      </c>
      <c r="AH581" s="26">
        <f>'Segment RDF'!$F$33</f>
        <v>40</v>
      </c>
      <c r="AI581" s="67">
        <f t="shared" si="187"/>
        <v>13.235294117647058</v>
      </c>
      <c r="AJ581" s="68">
        <f t="shared" si="188"/>
        <v>5.0291534600423937E-3</v>
      </c>
      <c r="AK581" s="24">
        <f>_xlfn.RANK.EQ(AJ581, AJ$4:INDEX(AJ:AJ, MATCH(1000000000000,AJ:AJ)), 0) + COUNTIF(AJ$4:INDEX(AJ:AJ, ROW(AJ581)), AJ581)-1</f>
        <v>579</v>
      </c>
      <c r="AL581" s="25">
        <f>(_xlfn.RANK.EQ(AK581, AK$4:INDEX(AK:AK, MATCH(1000000000000,AK:AK)), 1) + COUNTIF(AK$4:INDEX(AK:AK, ROW(AK581)), AK581)-1)/'Supporting Calculations'!$B$8</f>
        <v>0.53216911764705888</v>
      </c>
      <c r="AM581" s="26">
        <f>'Segment RDF'!$H$33</f>
        <v>40</v>
      </c>
      <c r="AN581" s="67">
        <f t="shared" si="189"/>
        <v>21.286764705882355</v>
      </c>
      <c r="AO581" s="69">
        <f t="shared" ref="AO581:AO644" si="199">IF(Y581=0,0,Y581/T581)</f>
        <v>3.3527393101779442E-2</v>
      </c>
      <c r="AP581" s="24">
        <f>_xlfn.RANK.EQ(AO581, AO$4:INDEX(AO:AO, MATCH(1000000000000,AO:AO)), 0) + COUNTIF(AO$4:INDEX(AO:AO, ROW(AO581)), AO581)-1</f>
        <v>677</v>
      </c>
      <c r="AQ581" s="25">
        <f>(_xlfn.RANK.EQ(AP581, AP$4:INDEX(AP:AP, MATCH(1000000000000,AP:AP)), 1) + COUNTIF(AP$4:INDEX(AP:AP, ROW(AP581)), AP581)-1)/'Supporting Calculations'!$B$8</f>
        <v>0.62224264705882348</v>
      </c>
      <c r="AR581" s="26">
        <f>'Segment RDF'!$J$33</f>
        <v>20</v>
      </c>
      <c r="AS581" s="67">
        <f t="shared" si="190"/>
        <v>12.444852941176469</v>
      </c>
      <c r="AT581" s="69"/>
      <c r="AU581" s="119">
        <f t="shared" si="191"/>
        <v>51.213235294117645</v>
      </c>
      <c r="AV581" s="56">
        <f t="shared" si="192"/>
        <v>46.966911764705884</v>
      </c>
      <c r="AW581" s="24"/>
      <c r="AX581" s="119">
        <f>(_xlfn.RANK.EQ(AU581, AU$4:INDEX(AU:AU, MATCH(1000000000000,AU:AU)), 1) + COUNTIF(AU$4:INDEX(AU:AU, ROW(AU581)), AU581)-1)/'Supporting Calculations'!$B$8*100</f>
        <v>52.11397058823529</v>
      </c>
      <c r="AY581" s="58">
        <f>(_xlfn.RANK.EQ(AV581, AV$4:INDEX(AV:AV, MATCH(10000000000,AV:AV)), 1) + COUNTIF(AV$4:INDEX(AV:AV, ROW(AV581)), AV581)-1)/'Supporting Calculations'!$B$8*100</f>
        <v>43.014705882352942</v>
      </c>
      <c r="AZ581" s="70">
        <f t="shared" si="193"/>
        <v>95.128676470588232</v>
      </c>
      <c r="BA581" s="24"/>
      <c r="BB581" s="14">
        <f>IF(AND(AX581&gt;='Supporting Calculations'!$B$4,AY581&gt;='Supporting Calculations'!$C$4) = TRUE,1,IF(AND(AX581&gt;'Supporting Calculations'!$B$4,AY581&lt;'Supporting Calculations'!$C$4) = TRUE, 2,IF(AND(AX581&lt;'Supporting Calculations'!$B$4,AY581&gt;'Supporting Calculations'!$C$4) = TRUE,3,IF(AND(AX581&lt;='Supporting Calculations'!$B$4,AY581&lt;='Supporting Calculations'!$C$4) = TRUE, 4,0))))</f>
        <v>4</v>
      </c>
      <c r="BC581" s="44" t="str">
        <f t="shared" si="194"/>
        <v>Low</v>
      </c>
      <c r="BE581" s="84">
        <f t="shared" si="195"/>
        <v>43.014705882352942</v>
      </c>
      <c r="BF581" s="86" t="e">
        <f t="shared" si="196"/>
        <v>#N/A</v>
      </c>
      <c r="BG581" s="88" t="e">
        <f t="shared" si="197"/>
        <v>#N/A</v>
      </c>
      <c r="BI581" s="14">
        <f t="shared" si="198"/>
        <v>511</v>
      </c>
      <c r="BJ581" s="121">
        <f>BI581/'Supporting Calculations'!$B$8</f>
        <v>0.46966911764705882</v>
      </c>
      <c r="BK581" s="21">
        <f>SUM(T581:INDEX(T:T, MATCH(100000000000000,T:T)))/SUM((T$4:INDEX(T:T, MATCH(1E+30,T:T))))</f>
        <v>0.92196988243856093</v>
      </c>
      <c r="BL581" s="21">
        <f>SUM(H581:INDEX(H:H, MATCH(100000000000000,H:H)))/SUM((H$4:INDEX(H:H, MATCH(100000000000000,H:H))))</f>
        <v>0.94473657720772364</v>
      </c>
      <c r="BM581" s="21">
        <f>SUM(O581:INDEX(O:O, MATCH(100000000000000,O:O)))/SUM((O$4:INDEX(O:O, MATCH(1E+30,O:O))))</f>
        <v>0.92196988243856093</v>
      </c>
      <c r="BN581" s="132">
        <f>SUM(F581:INDEX(F:F, MATCH(100000000000000,F:F)))/SUM((F$4:INDEX(F:F, MATCH(1E+30,F:F))))</f>
        <v>0.90470993404223643</v>
      </c>
      <c r="BQ581" s="28"/>
    </row>
    <row r="582" spans="1:69" ht="15.75" customHeight="1">
      <c r="A582" s="89"/>
      <c r="B582" s="124" t="s">
        <v>135</v>
      </c>
      <c r="C582" s="74"/>
      <c r="D582" s="28"/>
      <c r="E582" s="45">
        <v>8904426</v>
      </c>
      <c r="F582" s="23">
        <v>681442</v>
      </c>
      <c r="G582" s="23">
        <v>8904426</v>
      </c>
      <c r="H582" s="23">
        <v>0</v>
      </c>
      <c r="I582" s="43">
        <v>0</v>
      </c>
      <c r="J582" s="23"/>
      <c r="K582" s="45"/>
      <c r="L582" s="23"/>
      <c r="M582" s="43"/>
      <c r="N582" s="23"/>
      <c r="O582" s="112">
        <f t="shared" si="180"/>
        <v>8904426</v>
      </c>
      <c r="P582" s="24">
        <f>_xlfn.RANK.EQ(O582, O$4:INDEX(O:O, MATCH(100000000000000,O:O)), 0) + COUNTIF(O$4:INDEX(O:O, ROW(O582)), O582)-1</f>
        <v>510</v>
      </c>
      <c r="Q582" s="25">
        <f>(_xlfn.RANK.EQ(P582, P$4:INDEX(P:P, MATCH(1000000000000,P:P)), 0) + COUNTIF(P$4:INDEX(P:P, ROW(P582)), P582)-1)/'Supporting Calculations'!$B$8</f>
        <v>0.53216911764705888</v>
      </c>
      <c r="R582" s="26">
        <f>'Segment RDF'!$F$33</f>
        <v>40</v>
      </c>
      <c r="S582" s="56">
        <f t="shared" si="181"/>
        <v>21.286764705882355</v>
      </c>
      <c r="T582" s="113">
        <f t="shared" si="182"/>
        <v>8904426</v>
      </c>
      <c r="U582" s="24">
        <f>_xlfn.RANK.EQ(T582, T$4:INDEX(T:T, MATCH(100000000000000,T:T)), 0) + COUNTIF(T$4:INDEX(T:T, ROW(T582)), T582)-1</f>
        <v>510</v>
      </c>
      <c r="V582" s="25">
        <f>(_xlfn.RANK.EQ(U582, U$4:INDEX(U:U, MATCH(1000000000000,U:U)), 0) + COUNTIF(U$4:INDEX(U:U, ROW(U582)), U582)-1)/'Supporting Calculations'!$B$8</f>
        <v>0.53216911764705888</v>
      </c>
      <c r="W582" s="26">
        <f>'Segment RDF'!$H$33</f>
        <v>40</v>
      </c>
      <c r="X582" s="56">
        <f t="shared" si="183"/>
        <v>21.286764705882355</v>
      </c>
      <c r="Y582" s="58">
        <f t="shared" si="184"/>
        <v>0</v>
      </c>
      <c r="Z582" s="24">
        <f>_xlfn.RANK.EQ(Y582, Y$4:INDEX(Y:Y, MATCH(100000000000000,Y:Y)), 0) + COUNTIF(Y$4:INDEX(Y:Y, ROW(Y582)), Y582)-1</f>
        <v>1035</v>
      </c>
      <c r="AA582" s="25">
        <f>(_xlfn.RANK.EQ(Z582, Z$4:INDEX(Z:Z, MATCH(1000000000000,Z:Z)), 0) + COUNTIF(Z$4:INDEX(Z:Z, ROW(Z582)), Z582)-1)/'Supporting Calculations'!$B$8</f>
        <v>4.9632352941176468E-2</v>
      </c>
      <c r="AB582" s="26">
        <f>'Segment RDF'!$J$33</f>
        <v>20</v>
      </c>
      <c r="AC582" s="56">
        <f t="shared" si="185"/>
        <v>0.99264705882352933</v>
      </c>
      <c r="AD582" s="26"/>
      <c r="AE582" s="66">
        <f t="shared" si="186"/>
        <v>7.6528458993314105E-2</v>
      </c>
      <c r="AF582" s="24">
        <f>_xlfn.RANK.EQ(AE582, AE$4:INDEX(AE:AE, MATCH(1000000000000,AE:AE)), 0) + COUNTIF(AE$4:INDEX(AE:AE, ROW(AE582)), AE582)-1</f>
        <v>328</v>
      </c>
      <c r="AG582" s="25">
        <f>(_xlfn.RANK.EQ(AF582, AF$4:INDEX(AF:AF, MATCH(1000000000000,AF:AF)), 1) + COUNTIF(AF$4:INDEX(AF:AF, ROW(AF582)), AF582)-1)/'Supporting Calculations'!$B$8</f>
        <v>0.3014705882352941</v>
      </c>
      <c r="AH582" s="26">
        <f>'Segment RDF'!$F$33</f>
        <v>40</v>
      </c>
      <c r="AI582" s="67">
        <f t="shared" si="187"/>
        <v>12.058823529411764</v>
      </c>
      <c r="AJ582" s="68">
        <f t="shared" si="188"/>
        <v>0</v>
      </c>
      <c r="AK582" s="24">
        <f>_xlfn.RANK.EQ(AJ582, AJ$4:INDEX(AJ:AJ, MATCH(1000000000000,AJ:AJ)), 0) + COUNTIF(AJ$4:INDEX(AJ:AJ, ROW(AJ582)), AJ582)-1</f>
        <v>985</v>
      </c>
      <c r="AL582" s="25">
        <f>(_xlfn.RANK.EQ(AK582, AK$4:INDEX(AK:AK, MATCH(1000000000000,AK:AK)), 1) + COUNTIF(AK$4:INDEX(AK:AK, ROW(AK582)), AK582)-1)/'Supporting Calculations'!$B$8</f>
        <v>0.90533088235294112</v>
      </c>
      <c r="AM582" s="26">
        <f>'Segment RDF'!$H$33</f>
        <v>40</v>
      </c>
      <c r="AN582" s="67">
        <f t="shared" si="189"/>
        <v>36.213235294117645</v>
      </c>
      <c r="AO582" s="69">
        <f t="shared" si="199"/>
        <v>0</v>
      </c>
      <c r="AP582" s="24">
        <f>_xlfn.RANK.EQ(AO582, AO$4:INDEX(AO:AO, MATCH(1000000000000,AO:AO)), 0) + COUNTIF(AO$4:INDEX(AO:AO, ROW(AO582)), AO582)-1</f>
        <v>1035</v>
      </c>
      <c r="AQ582" s="25">
        <f>(_xlfn.RANK.EQ(AP582, AP$4:INDEX(AP:AP, MATCH(1000000000000,AP:AP)), 1) + COUNTIF(AP$4:INDEX(AP:AP, ROW(AP582)), AP582)-1)/'Supporting Calculations'!$B$8</f>
        <v>0.95128676470588236</v>
      </c>
      <c r="AR582" s="26">
        <f>'Segment RDF'!$J$33</f>
        <v>20</v>
      </c>
      <c r="AS582" s="67">
        <f t="shared" si="190"/>
        <v>19.025735294117649</v>
      </c>
      <c r="AT582" s="69"/>
      <c r="AU582" s="119">
        <f t="shared" si="191"/>
        <v>43.566176470588239</v>
      </c>
      <c r="AV582" s="56">
        <f t="shared" si="192"/>
        <v>67.297794117647058</v>
      </c>
      <c r="AW582" s="24"/>
      <c r="AX582" s="119">
        <f>(_xlfn.RANK.EQ(AU582, AU$4:INDEX(AU:AU, MATCH(1000000000000,AU:AU)), 1) + COUNTIF(AU$4:INDEX(AU:AU, ROW(AU582)), AU582)-1)/'Supporting Calculations'!$B$8*100</f>
        <v>44.117647058823529</v>
      </c>
      <c r="AY582" s="58">
        <f>(_xlfn.RANK.EQ(AV582, AV$4:INDEX(AV:AV, MATCH(10000000000,AV:AV)), 1) + COUNTIF(AV$4:INDEX(AV:AV, ROW(AV582)), AV582)-1)/'Supporting Calculations'!$B$8*100</f>
        <v>75.367647058823522</v>
      </c>
      <c r="AZ582" s="70">
        <f t="shared" si="193"/>
        <v>119.48529411764704</v>
      </c>
      <c r="BA582" s="24"/>
      <c r="BB582" s="14">
        <f>IF(AND(AX582&gt;='Supporting Calculations'!$B$4,AY582&gt;='Supporting Calculations'!$C$4) = TRUE,1,IF(AND(AX582&gt;'Supporting Calculations'!$B$4,AY582&lt;'Supporting Calculations'!$C$4) = TRUE, 2,IF(AND(AX582&lt;'Supporting Calculations'!$B$4,AY582&gt;'Supporting Calculations'!$C$4) = TRUE,3,IF(AND(AX582&lt;='Supporting Calculations'!$B$4,AY582&lt;='Supporting Calculations'!$C$4) = TRUE, 4,0))))</f>
        <v>4</v>
      </c>
      <c r="BC582" s="44" t="str">
        <f t="shared" si="194"/>
        <v>Low</v>
      </c>
      <c r="BE582" s="84">
        <f t="shared" si="195"/>
        <v>75.367647058823522</v>
      </c>
      <c r="BF582" s="86" t="e">
        <f t="shared" si="196"/>
        <v>#N/A</v>
      </c>
      <c r="BG582" s="88" t="e">
        <f t="shared" si="197"/>
        <v>#N/A</v>
      </c>
      <c r="BI582" s="14">
        <f t="shared" si="198"/>
        <v>510</v>
      </c>
      <c r="BJ582" s="121">
        <f>BI582/'Supporting Calculations'!$B$8</f>
        <v>0.46875</v>
      </c>
      <c r="BK582" s="21">
        <f>SUM(T582:INDEX(T:T, MATCH(100000000000000,T:T)))/SUM((T$4:INDEX(T:T, MATCH(1E+30,T:T))))</f>
        <v>0.92170291927327874</v>
      </c>
      <c r="BL582" s="21">
        <f>SUM(H582:INDEX(H:H, MATCH(100000000000000,H:H)))/SUM((H$4:INDEX(H:H, MATCH(100000000000000,H:H))))</f>
        <v>0.94464964664936946</v>
      </c>
      <c r="BM582" s="21">
        <f>SUM(O582:INDEX(O:O, MATCH(100000000000000,O:O)))/SUM((O$4:INDEX(O:O, MATCH(1E+30,O:O))))</f>
        <v>0.92170291927327874</v>
      </c>
      <c r="BN582" s="132">
        <f>SUM(F582:INDEX(F:F, MATCH(100000000000000,F:F)))/SUM((F$4:INDEX(F:F, MATCH(1E+30,F:F))))</f>
        <v>0.90432326303895993</v>
      </c>
      <c r="BQ582" s="28"/>
    </row>
    <row r="583" spans="1:69" ht="15.75" customHeight="1">
      <c r="A583" s="89"/>
      <c r="B583" s="124" t="s">
        <v>139</v>
      </c>
      <c r="C583" s="74"/>
      <c r="D583" s="28"/>
      <c r="E583" s="45">
        <v>8905690.2300000004</v>
      </c>
      <c r="F583" s="23"/>
      <c r="G583" s="23">
        <v>8905690.2300000004</v>
      </c>
      <c r="H583" s="23">
        <v>34553.08</v>
      </c>
      <c r="I583" s="43">
        <v>764896.33</v>
      </c>
      <c r="J583" s="23"/>
      <c r="K583" s="45"/>
      <c r="L583" s="23"/>
      <c r="M583" s="43"/>
      <c r="N583" s="23"/>
      <c r="O583" s="112">
        <f t="shared" si="180"/>
        <v>8905690.2300000004</v>
      </c>
      <c r="P583" s="24">
        <f>_xlfn.RANK.EQ(O583, O$4:INDEX(O:O, MATCH(100000000000000,O:O)), 0) + COUNTIF(O$4:INDEX(O:O, ROW(O583)), O583)-1</f>
        <v>509</v>
      </c>
      <c r="Q583" s="25">
        <f>(_xlfn.RANK.EQ(P583, P$4:INDEX(P:P, MATCH(1000000000000,P:P)), 0) + COUNTIF(P$4:INDEX(P:P, ROW(P583)), P583)-1)/'Supporting Calculations'!$B$8</f>
        <v>0.53308823529411764</v>
      </c>
      <c r="R583" s="26">
        <f>'Segment RDF'!$F$33</f>
        <v>40</v>
      </c>
      <c r="S583" s="56">
        <f t="shared" si="181"/>
        <v>21.323529411764707</v>
      </c>
      <c r="T583" s="113">
        <f t="shared" si="182"/>
        <v>8905690.2300000004</v>
      </c>
      <c r="U583" s="24">
        <f>_xlfn.RANK.EQ(T583, T$4:INDEX(T:T, MATCH(100000000000000,T:T)), 0) + COUNTIF(T$4:INDEX(T:T, ROW(T583)), T583)-1</f>
        <v>509</v>
      </c>
      <c r="V583" s="25">
        <f>(_xlfn.RANK.EQ(U583, U$4:INDEX(U:U, MATCH(1000000000000,U:U)), 0) + COUNTIF(U$4:INDEX(U:U, ROW(U583)), U583)-1)/'Supporting Calculations'!$B$8</f>
        <v>0.53308823529411764</v>
      </c>
      <c r="W583" s="26">
        <f>'Segment RDF'!$H$33</f>
        <v>40</v>
      </c>
      <c r="X583" s="56">
        <f t="shared" si="183"/>
        <v>21.323529411764707</v>
      </c>
      <c r="Y583" s="58">
        <f t="shared" si="184"/>
        <v>764896.33</v>
      </c>
      <c r="Z583" s="24">
        <f>_xlfn.RANK.EQ(Y583, Y$4:INDEX(Y:Y, MATCH(100000000000000,Y:Y)), 0) + COUNTIF(Y$4:INDEX(Y:Y, ROW(Y583)), Y583)-1</f>
        <v>415</v>
      </c>
      <c r="AA583" s="25">
        <f>(_xlfn.RANK.EQ(Z583, Z$4:INDEX(Z:Z, MATCH(1000000000000,Z:Z)), 0) + COUNTIF(Z$4:INDEX(Z:Z, ROW(Z583)), Z583)-1)/'Supporting Calculations'!$B$8</f>
        <v>0.61948529411764708</v>
      </c>
      <c r="AB583" s="26">
        <f>'Segment RDF'!$J$33</f>
        <v>20</v>
      </c>
      <c r="AC583" s="56">
        <f t="shared" si="185"/>
        <v>12.389705882352942</v>
      </c>
      <c r="AD583" s="26"/>
      <c r="AE583" s="66">
        <f t="shared" si="186"/>
        <v>0</v>
      </c>
      <c r="AF583" s="24">
        <f>_xlfn.RANK.EQ(AE583, AE$4:INDEX(AE:AE, MATCH(1000000000000,AE:AE)), 0) + COUNTIF(AE$4:INDEX(AE:AE, ROW(AE583)), AE583)-1</f>
        <v>1054</v>
      </c>
      <c r="AG583" s="25">
        <f>(_xlfn.RANK.EQ(AF583, AF$4:INDEX(AF:AF, MATCH(1000000000000,AF:AF)), 1) + COUNTIF(AF$4:INDEX(AF:AF, ROW(AF583)), AF583)-1)/'Supporting Calculations'!$B$8</f>
        <v>0.96875</v>
      </c>
      <c r="AH583" s="26">
        <f>'Segment RDF'!$F$33</f>
        <v>40</v>
      </c>
      <c r="AI583" s="67">
        <f t="shared" si="187"/>
        <v>38.75</v>
      </c>
      <c r="AJ583" s="68">
        <f t="shared" si="188"/>
        <v>3.8798879264409355E-3</v>
      </c>
      <c r="AK583" s="24">
        <f>_xlfn.RANK.EQ(AJ583, AJ$4:INDEX(AJ:AJ, MATCH(1000000000000,AJ:AJ)), 0) + COUNTIF(AJ$4:INDEX(AJ:AJ, ROW(AJ583)), AJ583)-1</f>
        <v>628</v>
      </c>
      <c r="AL583" s="25">
        <f>(_xlfn.RANK.EQ(AK583, AK$4:INDEX(AK:AK, MATCH(1000000000000,AK:AK)), 1) + COUNTIF(AK$4:INDEX(AK:AK, ROW(AK583)), AK583)-1)/'Supporting Calculations'!$B$8</f>
        <v>0.57720588235294112</v>
      </c>
      <c r="AM583" s="26">
        <f>'Segment RDF'!$H$33</f>
        <v>40</v>
      </c>
      <c r="AN583" s="67">
        <f t="shared" si="189"/>
        <v>23.088235294117645</v>
      </c>
      <c r="AO583" s="69">
        <f t="shared" si="199"/>
        <v>8.5888494911191174E-2</v>
      </c>
      <c r="AP583" s="24">
        <f>_xlfn.RANK.EQ(AO583, AO$4:INDEX(AO:AO, MATCH(1000000000000,AO:AO)), 0) + COUNTIF(AO$4:INDEX(AO:AO, ROW(AO583)), AO583)-1</f>
        <v>397</v>
      </c>
      <c r="AQ583" s="25">
        <f>(_xlfn.RANK.EQ(AP583, AP$4:INDEX(AP:AP, MATCH(1000000000000,AP:AP)), 1) + COUNTIF(AP$4:INDEX(AP:AP, ROW(AP583)), AP583)-1)/'Supporting Calculations'!$B$8</f>
        <v>0.36488970588235292</v>
      </c>
      <c r="AR583" s="26">
        <f>'Segment RDF'!$J$33</f>
        <v>20</v>
      </c>
      <c r="AS583" s="67">
        <f t="shared" si="190"/>
        <v>7.297794117647058</v>
      </c>
      <c r="AT583" s="69"/>
      <c r="AU583" s="119">
        <f t="shared" si="191"/>
        <v>55.036764705882355</v>
      </c>
      <c r="AV583" s="56">
        <f t="shared" si="192"/>
        <v>69.136029411764696</v>
      </c>
      <c r="AW583" s="24"/>
      <c r="AX583" s="119">
        <f>(_xlfn.RANK.EQ(AU583, AU$4:INDEX(AU:AU, MATCH(1000000000000,AU:AU)), 1) + COUNTIF(AU$4:INDEX(AU:AU, ROW(AU583)), AU583)-1)/'Supporting Calculations'!$B$8*100</f>
        <v>56.25</v>
      </c>
      <c r="AY583" s="58">
        <f>(_xlfn.RANK.EQ(AV583, AV$4:INDEX(AV:AV, MATCH(10000000000,AV:AV)), 1) + COUNTIF(AV$4:INDEX(AV:AV, ROW(AV583)), AV583)-1)/'Supporting Calculations'!$B$8*100</f>
        <v>78.033088235294116</v>
      </c>
      <c r="AZ583" s="70">
        <f t="shared" si="193"/>
        <v>134.28308823529412</v>
      </c>
      <c r="BA583" s="24"/>
      <c r="BB583" s="14">
        <f>IF(AND(AX583&gt;='Supporting Calculations'!$B$4,AY583&gt;='Supporting Calculations'!$C$4) = TRUE,1,IF(AND(AX583&gt;'Supporting Calculations'!$B$4,AY583&lt;'Supporting Calculations'!$C$4) = TRUE, 2,IF(AND(AX583&lt;'Supporting Calculations'!$B$4,AY583&gt;'Supporting Calculations'!$C$4) = TRUE,3,IF(AND(AX583&lt;='Supporting Calculations'!$B$4,AY583&lt;='Supporting Calculations'!$C$4) = TRUE, 4,0))))</f>
        <v>4</v>
      </c>
      <c r="BC583" s="44" t="str">
        <f t="shared" si="194"/>
        <v>Low</v>
      </c>
      <c r="BE583" s="84" t="e">
        <f t="shared" si="195"/>
        <v>#N/A</v>
      </c>
      <c r="BF583" s="86" t="e">
        <f t="shared" si="196"/>
        <v>#N/A</v>
      </c>
      <c r="BG583" s="88">
        <f t="shared" si="197"/>
        <v>78.033088235294116</v>
      </c>
      <c r="BI583" s="14">
        <f t="shared" si="198"/>
        <v>509</v>
      </c>
      <c r="BJ583" s="121">
        <f>BI583/'Supporting Calculations'!$B$8</f>
        <v>0.46783088235294118</v>
      </c>
      <c r="BK583" s="21">
        <f>SUM(T583:INDEX(T:T, MATCH(100000000000000,T:T)))/SUM((T$4:INDEX(T:T, MATCH(1E+30,T:T))))</f>
        <v>0.92143582098444543</v>
      </c>
      <c r="BL583" s="21">
        <f>SUM(H583:INDEX(H:H, MATCH(100000000000000,H:H)))/SUM((H$4:INDEX(H:H, MATCH(100000000000000,H:H))))</f>
        <v>0.94464964664936946</v>
      </c>
      <c r="BM583" s="21">
        <f>SUM(O583:INDEX(O:O, MATCH(100000000000000,O:O)))/SUM((O$4:INDEX(O:O, MATCH(1E+30,O:O))))</f>
        <v>0.92143582098444543</v>
      </c>
      <c r="BN583" s="132">
        <f>SUM(F583:INDEX(F:F, MATCH(100000000000000,F:F)))/SUM((F$4:INDEX(F:F, MATCH(1E+30,F:F))))</f>
        <v>0.90391025289793003</v>
      </c>
      <c r="BQ583" s="28"/>
    </row>
    <row r="584" spans="1:69" ht="15.75" customHeight="1">
      <c r="A584" s="89"/>
      <c r="B584" s="124" t="s">
        <v>132</v>
      </c>
      <c r="C584" s="74"/>
      <c r="D584" s="28"/>
      <c r="E584" s="45">
        <v>8925305.6400000006</v>
      </c>
      <c r="F584" s="23">
        <v>363839</v>
      </c>
      <c r="G584" s="23">
        <v>8925305.6400000006</v>
      </c>
      <c r="H584" s="23">
        <v>0</v>
      </c>
      <c r="I584" s="43">
        <v>0</v>
      </c>
      <c r="J584" s="23"/>
      <c r="K584" s="45"/>
      <c r="L584" s="23"/>
      <c r="M584" s="43"/>
      <c r="N584" s="23"/>
      <c r="O584" s="112">
        <f t="shared" si="180"/>
        <v>8925305.6400000006</v>
      </c>
      <c r="P584" s="24">
        <f>_xlfn.RANK.EQ(O584, O$4:INDEX(O:O, MATCH(100000000000000,O:O)), 0) + COUNTIF(O$4:INDEX(O:O, ROW(O584)), O584)-1</f>
        <v>508</v>
      </c>
      <c r="Q584" s="25">
        <f>(_xlfn.RANK.EQ(P584, P$4:INDEX(P:P, MATCH(1000000000000,P:P)), 0) + COUNTIF(P$4:INDEX(P:P, ROW(P584)), P584)-1)/'Supporting Calculations'!$B$8</f>
        <v>0.53400735294117652</v>
      </c>
      <c r="R584" s="26">
        <f>'Segment RDF'!$F$33</f>
        <v>40</v>
      </c>
      <c r="S584" s="56">
        <f t="shared" si="181"/>
        <v>21.360294117647062</v>
      </c>
      <c r="T584" s="113">
        <f t="shared" si="182"/>
        <v>8925305.6400000006</v>
      </c>
      <c r="U584" s="24">
        <f>_xlfn.RANK.EQ(T584, T$4:INDEX(T:T, MATCH(100000000000000,T:T)), 0) + COUNTIF(T$4:INDEX(T:T, ROW(T584)), T584)-1</f>
        <v>508</v>
      </c>
      <c r="V584" s="25">
        <f>(_xlfn.RANK.EQ(U584, U$4:INDEX(U:U, MATCH(1000000000000,U:U)), 0) + COUNTIF(U$4:INDEX(U:U, ROW(U584)), U584)-1)/'Supporting Calculations'!$B$8</f>
        <v>0.53400735294117652</v>
      </c>
      <c r="W584" s="26">
        <f>'Segment RDF'!$H$33</f>
        <v>40</v>
      </c>
      <c r="X584" s="56">
        <f t="shared" si="183"/>
        <v>21.360294117647062</v>
      </c>
      <c r="Y584" s="58">
        <f t="shared" si="184"/>
        <v>0</v>
      </c>
      <c r="Z584" s="24">
        <f>_xlfn.RANK.EQ(Y584, Y$4:INDEX(Y:Y, MATCH(100000000000000,Y:Y)), 0) + COUNTIF(Y$4:INDEX(Y:Y, ROW(Y584)), Y584)-1</f>
        <v>1036</v>
      </c>
      <c r="AA584" s="25">
        <f>(_xlfn.RANK.EQ(Z584, Z$4:INDEX(Z:Z, MATCH(1000000000000,Z:Z)), 0) + COUNTIF(Z$4:INDEX(Z:Z, ROW(Z584)), Z584)-1)/'Supporting Calculations'!$B$8</f>
        <v>4.8713235294117647E-2</v>
      </c>
      <c r="AB584" s="26">
        <f>'Segment RDF'!$J$33</f>
        <v>20</v>
      </c>
      <c r="AC584" s="56">
        <f t="shared" si="185"/>
        <v>0.97426470588235292</v>
      </c>
      <c r="AD584" s="26"/>
      <c r="AE584" s="66">
        <f t="shared" si="186"/>
        <v>4.0764878501124355E-2</v>
      </c>
      <c r="AF584" s="24">
        <f>_xlfn.RANK.EQ(AE584, AE$4:INDEX(AE:AE, MATCH(1000000000000,AE:AE)), 0) + COUNTIF(AE$4:INDEX(AE:AE, ROW(AE584)), AE584)-1</f>
        <v>552</v>
      </c>
      <c r="AG584" s="25">
        <f>(_xlfn.RANK.EQ(AF584, AF$4:INDEX(AF:AF, MATCH(1000000000000,AF:AF)), 1) + COUNTIF(AF$4:INDEX(AF:AF, ROW(AF584)), AF584)-1)/'Supporting Calculations'!$B$8</f>
        <v>0.50735294117647056</v>
      </c>
      <c r="AH584" s="26">
        <f>'Segment RDF'!$F$33</f>
        <v>40</v>
      </c>
      <c r="AI584" s="67">
        <f t="shared" si="187"/>
        <v>20.294117647058822</v>
      </c>
      <c r="AJ584" s="68">
        <f t="shared" si="188"/>
        <v>0</v>
      </c>
      <c r="AK584" s="24">
        <f>_xlfn.RANK.EQ(AJ584, AJ$4:INDEX(AJ:AJ, MATCH(1000000000000,AJ:AJ)), 0) + COUNTIF(AJ$4:INDEX(AJ:AJ, ROW(AJ584)), AJ584)-1</f>
        <v>986</v>
      </c>
      <c r="AL584" s="25">
        <f>(_xlfn.RANK.EQ(AK584, AK$4:INDEX(AK:AK, MATCH(1000000000000,AK:AK)), 1) + COUNTIF(AK$4:INDEX(AK:AK, ROW(AK584)), AK584)-1)/'Supporting Calculations'!$B$8</f>
        <v>0.90625</v>
      </c>
      <c r="AM584" s="26">
        <f>'Segment RDF'!$H$33</f>
        <v>40</v>
      </c>
      <c r="AN584" s="67">
        <f t="shared" si="189"/>
        <v>36.25</v>
      </c>
      <c r="AO584" s="69">
        <f t="shared" si="199"/>
        <v>0</v>
      </c>
      <c r="AP584" s="24">
        <f>_xlfn.RANK.EQ(AO584, AO$4:INDEX(AO:AO, MATCH(1000000000000,AO:AO)), 0) + COUNTIF(AO$4:INDEX(AO:AO, ROW(AO584)), AO584)-1</f>
        <v>1036</v>
      </c>
      <c r="AQ584" s="25">
        <f>(_xlfn.RANK.EQ(AP584, AP$4:INDEX(AP:AP, MATCH(1000000000000,AP:AP)), 1) + COUNTIF(AP$4:INDEX(AP:AP, ROW(AP584)), AP584)-1)/'Supporting Calculations'!$B$8</f>
        <v>0.95220588235294112</v>
      </c>
      <c r="AR584" s="26">
        <f>'Segment RDF'!$J$33</f>
        <v>20</v>
      </c>
      <c r="AS584" s="67">
        <f t="shared" si="190"/>
        <v>19.044117647058822</v>
      </c>
      <c r="AT584" s="69"/>
      <c r="AU584" s="119">
        <f t="shared" si="191"/>
        <v>43.694852941176478</v>
      </c>
      <c r="AV584" s="56">
        <f t="shared" si="192"/>
        <v>75.588235294117652</v>
      </c>
      <c r="AW584" s="24"/>
      <c r="AX584" s="119">
        <f>(_xlfn.RANK.EQ(AU584, AU$4:INDEX(AU:AU, MATCH(1000000000000,AU:AU)), 1) + COUNTIF(AU$4:INDEX(AU:AU, ROW(AU584)), AU584)-1)/'Supporting Calculations'!$B$8*100</f>
        <v>44.30147058823529</v>
      </c>
      <c r="AY584" s="58">
        <f>(_xlfn.RANK.EQ(AV584, AV$4:INDEX(AV:AV, MATCH(10000000000,AV:AV)), 1) + COUNTIF(AV$4:INDEX(AV:AV, ROW(AV584)), AV584)-1)/'Supporting Calculations'!$B$8*100</f>
        <v>86.029411764705884</v>
      </c>
      <c r="AZ584" s="70">
        <f t="shared" si="193"/>
        <v>130.33088235294116</v>
      </c>
      <c r="BA584" s="24"/>
      <c r="BB584" s="14">
        <f>IF(AND(AX584&gt;='Supporting Calculations'!$B$4,AY584&gt;='Supporting Calculations'!$C$4) = TRUE,1,IF(AND(AX584&gt;'Supporting Calculations'!$B$4,AY584&lt;'Supporting Calculations'!$C$4) = TRUE, 2,IF(AND(AX584&lt;'Supporting Calculations'!$B$4,AY584&gt;'Supporting Calculations'!$C$4) = TRUE,3,IF(AND(AX584&lt;='Supporting Calculations'!$B$4,AY584&lt;='Supporting Calculations'!$C$4) = TRUE, 4,0))))</f>
        <v>3</v>
      </c>
      <c r="BC584" s="44" t="str">
        <f t="shared" si="194"/>
        <v>Medium</v>
      </c>
      <c r="BE584" s="84">
        <f t="shared" si="195"/>
        <v>86.029411764705884</v>
      </c>
      <c r="BF584" s="86" t="e">
        <f t="shared" si="196"/>
        <v>#N/A</v>
      </c>
      <c r="BG584" s="88" t="e">
        <f t="shared" si="197"/>
        <v>#N/A</v>
      </c>
      <c r="BI584" s="14">
        <f t="shared" si="198"/>
        <v>508</v>
      </c>
      <c r="BJ584" s="121">
        <f>BI584/'Supporting Calculations'!$B$8</f>
        <v>0.46691176470588236</v>
      </c>
      <c r="BK584" s="21">
        <f>SUM(T584:INDEX(T:T, MATCH(100000000000000,T:T)))/SUM((T$4:INDEX(T:T, MATCH(1E+30,T:T))))</f>
        <v>0.92116868477360925</v>
      </c>
      <c r="BL584" s="21">
        <f>SUM(H584:INDEX(H:H, MATCH(100000000000000,H:H)))/SUM((H$4:INDEX(H:H, MATCH(100000000000000,H:H))))</f>
        <v>0.94458253804909564</v>
      </c>
      <c r="BM584" s="21">
        <f>SUM(O584:INDEX(O:O, MATCH(100000000000000,O:O)))/SUM((O$4:INDEX(O:O, MATCH(1E+30,O:O))))</f>
        <v>0.92116868477360925</v>
      </c>
      <c r="BN584" s="132">
        <f>SUM(F584:INDEX(F:F, MATCH(100000000000000,F:F)))/SUM((F$4:INDEX(F:F, MATCH(1E+30,F:F))))</f>
        <v>0.90391025289793003</v>
      </c>
      <c r="BQ584" s="28"/>
    </row>
    <row r="585" spans="1:69" ht="15.75" customHeight="1">
      <c r="A585" s="89"/>
      <c r="B585" s="124" t="s">
        <v>77</v>
      </c>
      <c r="C585" s="74"/>
      <c r="D585" s="28"/>
      <c r="E585" s="45">
        <v>8926049.3800000008</v>
      </c>
      <c r="F585" s="23">
        <v>110144</v>
      </c>
      <c r="G585" s="23">
        <v>8926049.3800000008</v>
      </c>
      <c r="H585" s="23">
        <v>0</v>
      </c>
      <c r="I585" s="43">
        <v>0</v>
      </c>
      <c r="J585" s="23"/>
      <c r="K585" s="45"/>
      <c r="L585" s="23"/>
      <c r="M585" s="43"/>
      <c r="N585" s="23"/>
      <c r="O585" s="112">
        <f t="shared" si="180"/>
        <v>8926049.3800000008</v>
      </c>
      <c r="P585" s="24">
        <f>_xlfn.RANK.EQ(O585, O$4:INDEX(O:O, MATCH(100000000000000,O:O)), 0) + COUNTIF(O$4:INDEX(O:O, ROW(O585)), O585)-1</f>
        <v>507</v>
      </c>
      <c r="Q585" s="25">
        <f>(_xlfn.RANK.EQ(P585, P$4:INDEX(P:P, MATCH(1000000000000,P:P)), 0) + COUNTIF(P$4:INDEX(P:P, ROW(P585)), P585)-1)/'Supporting Calculations'!$B$8</f>
        <v>0.53492647058823528</v>
      </c>
      <c r="R585" s="26">
        <f>'Segment RDF'!$F$33</f>
        <v>40</v>
      </c>
      <c r="S585" s="56">
        <f t="shared" si="181"/>
        <v>21.397058823529413</v>
      </c>
      <c r="T585" s="113">
        <f t="shared" si="182"/>
        <v>8926049.3800000008</v>
      </c>
      <c r="U585" s="24">
        <f>_xlfn.RANK.EQ(T585, T$4:INDEX(T:T, MATCH(100000000000000,T:T)), 0) + COUNTIF(T$4:INDEX(T:T, ROW(T585)), T585)-1</f>
        <v>507</v>
      </c>
      <c r="V585" s="25">
        <f>(_xlfn.RANK.EQ(U585, U$4:INDEX(U:U, MATCH(1000000000000,U:U)), 0) + COUNTIF(U$4:INDEX(U:U, ROW(U585)), U585)-1)/'Supporting Calculations'!$B$8</f>
        <v>0.53492647058823528</v>
      </c>
      <c r="W585" s="26">
        <f>'Segment RDF'!$H$33</f>
        <v>40</v>
      </c>
      <c r="X585" s="56">
        <f t="shared" si="183"/>
        <v>21.397058823529413</v>
      </c>
      <c r="Y585" s="58">
        <f t="shared" si="184"/>
        <v>0</v>
      </c>
      <c r="Z585" s="24">
        <f>_xlfn.RANK.EQ(Y585, Y$4:INDEX(Y:Y, MATCH(100000000000000,Y:Y)), 0) + COUNTIF(Y$4:INDEX(Y:Y, ROW(Y585)), Y585)-1</f>
        <v>1037</v>
      </c>
      <c r="AA585" s="25">
        <f>(_xlfn.RANK.EQ(Z585, Z$4:INDEX(Z:Z, MATCH(1000000000000,Z:Z)), 0) + COUNTIF(Z$4:INDEX(Z:Z, ROW(Z585)), Z585)-1)/'Supporting Calculations'!$B$8</f>
        <v>4.779411764705882E-2</v>
      </c>
      <c r="AB585" s="26">
        <f>'Segment RDF'!$J$33</f>
        <v>20</v>
      </c>
      <c r="AC585" s="56">
        <f t="shared" si="185"/>
        <v>0.95588235294117641</v>
      </c>
      <c r="AD585" s="26"/>
      <c r="AE585" s="66">
        <f t="shared" si="186"/>
        <v>1.2339613563733164E-2</v>
      </c>
      <c r="AF585" s="24">
        <f>_xlfn.RANK.EQ(AE585, AE$4:INDEX(AE:AE, MATCH(1000000000000,AE:AE)), 0) + COUNTIF(AE$4:INDEX(AE:AE, ROW(AE585)), AE585)-1</f>
        <v>848</v>
      </c>
      <c r="AG585" s="25">
        <f>(_xlfn.RANK.EQ(AF585, AF$4:INDEX(AF:AF, MATCH(1000000000000,AF:AF)), 1) + COUNTIF(AF$4:INDEX(AF:AF, ROW(AF585)), AF585)-1)/'Supporting Calculations'!$B$8</f>
        <v>0.77941176470588236</v>
      </c>
      <c r="AH585" s="26">
        <f>'Segment RDF'!$F$33</f>
        <v>40</v>
      </c>
      <c r="AI585" s="67">
        <f t="shared" si="187"/>
        <v>31.176470588235293</v>
      </c>
      <c r="AJ585" s="68">
        <f t="shared" si="188"/>
        <v>0</v>
      </c>
      <c r="AK585" s="24">
        <f>_xlfn.RANK.EQ(AJ585, AJ$4:INDEX(AJ:AJ, MATCH(1000000000000,AJ:AJ)), 0) + COUNTIF(AJ$4:INDEX(AJ:AJ, ROW(AJ585)), AJ585)-1</f>
        <v>987</v>
      </c>
      <c r="AL585" s="25">
        <f>(_xlfn.RANK.EQ(AK585, AK$4:INDEX(AK:AK, MATCH(1000000000000,AK:AK)), 1) + COUNTIF(AK$4:INDEX(AK:AK, ROW(AK585)), AK585)-1)/'Supporting Calculations'!$B$8</f>
        <v>0.90716911764705888</v>
      </c>
      <c r="AM585" s="26">
        <f>'Segment RDF'!$H$33</f>
        <v>40</v>
      </c>
      <c r="AN585" s="67">
        <f t="shared" si="189"/>
        <v>36.286764705882355</v>
      </c>
      <c r="AO585" s="69">
        <f t="shared" si="199"/>
        <v>0</v>
      </c>
      <c r="AP585" s="24">
        <f>_xlfn.RANK.EQ(AO585, AO$4:INDEX(AO:AO, MATCH(1000000000000,AO:AO)), 0) + COUNTIF(AO$4:INDEX(AO:AO, ROW(AO585)), AO585)-1</f>
        <v>1037</v>
      </c>
      <c r="AQ585" s="25">
        <f>(_xlfn.RANK.EQ(AP585, AP$4:INDEX(AP:AP, MATCH(1000000000000,AP:AP)), 1) + COUNTIF(AP$4:INDEX(AP:AP, ROW(AP585)), AP585)-1)/'Supporting Calculations'!$B$8</f>
        <v>0.953125</v>
      </c>
      <c r="AR585" s="26">
        <f>'Segment RDF'!$J$33</f>
        <v>20</v>
      </c>
      <c r="AS585" s="67">
        <f t="shared" si="190"/>
        <v>19.0625</v>
      </c>
      <c r="AT585" s="69"/>
      <c r="AU585" s="119">
        <f t="shared" si="191"/>
        <v>43.75</v>
      </c>
      <c r="AV585" s="56">
        <f t="shared" si="192"/>
        <v>86.525735294117652</v>
      </c>
      <c r="AW585" s="24"/>
      <c r="AX585" s="119">
        <f>(_xlfn.RANK.EQ(AU585, AU$4:INDEX(AU:AU, MATCH(1000000000000,AU:AU)), 1) + COUNTIF(AU$4:INDEX(AU:AU, ROW(AU585)), AU585)-1)/'Supporting Calculations'!$B$8*100</f>
        <v>44.485294117647058</v>
      </c>
      <c r="AY585" s="58">
        <f>(_xlfn.RANK.EQ(AV585, AV$4:INDEX(AV:AV, MATCH(10000000000,AV:AV)), 1) + COUNTIF(AV$4:INDEX(AV:AV, ROW(AV585)), AV585)-1)/'Supporting Calculations'!$B$8*100</f>
        <v>96.231617647058826</v>
      </c>
      <c r="AZ585" s="70">
        <f t="shared" si="193"/>
        <v>140.71691176470588</v>
      </c>
      <c r="BA585" s="24"/>
      <c r="BB585" s="14">
        <f>IF(AND(AX585&gt;='Supporting Calculations'!$B$4,AY585&gt;='Supporting Calculations'!$C$4) = TRUE,1,IF(AND(AX585&gt;'Supporting Calculations'!$B$4,AY585&lt;'Supporting Calculations'!$C$4) = TRUE, 2,IF(AND(AX585&lt;'Supporting Calculations'!$B$4,AY585&gt;'Supporting Calculations'!$C$4) = TRUE,3,IF(AND(AX585&lt;='Supporting Calculations'!$B$4,AY585&lt;='Supporting Calculations'!$C$4) = TRUE, 4,0))))</f>
        <v>3</v>
      </c>
      <c r="BC585" s="44" t="str">
        <f t="shared" si="194"/>
        <v>Medium</v>
      </c>
      <c r="BE585" s="84">
        <f t="shared" si="195"/>
        <v>96.231617647058826</v>
      </c>
      <c r="BF585" s="86" t="e">
        <f t="shared" si="196"/>
        <v>#N/A</v>
      </c>
      <c r="BG585" s="88" t="e">
        <f t="shared" si="197"/>
        <v>#N/A</v>
      </c>
      <c r="BI585" s="14">
        <f t="shared" si="198"/>
        <v>507</v>
      </c>
      <c r="BJ585" s="121">
        <f>BI585/'Supporting Calculations'!$B$8</f>
        <v>0.46599264705882354</v>
      </c>
      <c r="BK585" s="21">
        <f>SUM(T585:INDEX(T:T, MATCH(100000000000000,T:T)))/SUM((T$4:INDEX(T:T, MATCH(1E+30,T:T))))</f>
        <v>0.92090096017645295</v>
      </c>
      <c r="BL585" s="21">
        <f>SUM(H585:INDEX(H:H, MATCH(100000000000000,H:H)))/SUM((H$4:INDEX(H:H, MATCH(100000000000000,H:H))))</f>
        <v>0.94458253804909564</v>
      </c>
      <c r="BM585" s="21">
        <f>SUM(O585:INDEX(O:O, MATCH(100000000000000,O:O)))/SUM((O$4:INDEX(O:O, MATCH(1E+30,O:O))))</f>
        <v>0.92090096017645295</v>
      </c>
      <c r="BN585" s="132">
        <f>SUM(F585:INDEX(F:F, MATCH(100000000000000,F:F)))/SUM((F$4:INDEX(F:F, MATCH(1E+30,F:F))))</f>
        <v>0.9036897364098031</v>
      </c>
      <c r="BQ585" s="28"/>
    </row>
    <row r="586" spans="1:69" ht="15.75" customHeight="1">
      <c r="A586" s="89"/>
      <c r="B586" s="124" t="s">
        <v>145</v>
      </c>
      <c r="C586" s="74"/>
      <c r="D586" s="28"/>
      <c r="E586" s="45">
        <v>8936033</v>
      </c>
      <c r="F586" s="23">
        <v>305231</v>
      </c>
      <c r="G586" s="23">
        <v>8936033</v>
      </c>
      <c r="H586" s="23">
        <v>78094.91</v>
      </c>
      <c r="I586" s="43">
        <v>1158214.76</v>
      </c>
      <c r="J586" s="23"/>
      <c r="K586" s="45"/>
      <c r="L586" s="23"/>
      <c r="M586" s="43"/>
      <c r="N586" s="23"/>
      <c r="O586" s="112">
        <f t="shared" si="180"/>
        <v>8936033</v>
      </c>
      <c r="P586" s="24">
        <f>_xlfn.RANK.EQ(O586, O$4:INDEX(O:O, MATCH(100000000000000,O:O)), 0) + COUNTIF(O$4:INDEX(O:O, ROW(O586)), O586)-1</f>
        <v>506</v>
      </c>
      <c r="Q586" s="25">
        <f>(_xlfn.RANK.EQ(P586, P$4:INDEX(P:P, MATCH(1000000000000,P:P)), 0) + COUNTIF(P$4:INDEX(P:P, ROW(P586)), P586)-1)/'Supporting Calculations'!$B$8</f>
        <v>0.53584558823529416</v>
      </c>
      <c r="R586" s="26">
        <f>'Segment RDF'!$F$33</f>
        <v>40</v>
      </c>
      <c r="S586" s="56">
        <f t="shared" si="181"/>
        <v>21.433823529411768</v>
      </c>
      <c r="T586" s="113">
        <f t="shared" si="182"/>
        <v>8936033</v>
      </c>
      <c r="U586" s="24">
        <f>_xlfn.RANK.EQ(T586, T$4:INDEX(T:T, MATCH(100000000000000,T:T)), 0) + COUNTIF(T$4:INDEX(T:T, ROW(T586)), T586)-1</f>
        <v>506</v>
      </c>
      <c r="V586" s="25">
        <f>(_xlfn.RANK.EQ(U586, U$4:INDEX(U:U, MATCH(1000000000000,U:U)), 0) + COUNTIF(U$4:INDEX(U:U, ROW(U586)), U586)-1)/'Supporting Calculations'!$B$8</f>
        <v>0.53584558823529416</v>
      </c>
      <c r="W586" s="26">
        <f>'Segment RDF'!$H$33</f>
        <v>40</v>
      </c>
      <c r="X586" s="56">
        <f t="shared" si="183"/>
        <v>21.433823529411768</v>
      </c>
      <c r="Y586" s="58">
        <f t="shared" si="184"/>
        <v>1158214.76</v>
      </c>
      <c r="Z586" s="24">
        <f>_xlfn.RANK.EQ(Y586, Y$4:INDEX(Y:Y, MATCH(100000000000000,Y:Y)), 0) + COUNTIF(Y$4:INDEX(Y:Y, ROW(Y586)), Y586)-1</f>
        <v>336</v>
      </c>
      <c r="AA586" s="25">
        <f>(_xlfn.RANK.EQ(Z586, Z$4:INDEX(Z:Z, MATCH(1000000000000,Z:Z)), 0) + COUNTIF(Z$4:INDEX(Z:Z, ROW(Z586)), Z586)-1)/'Supporting Calculations'!$B$8</f>
        <v>0.69209558823529416</v>
      </c>
      <c r="AB586" s="26">
        <f>'Segment RDF'!$J$33</f>
        <v>20</v>
      </c>
      <c r="AC586" s="56">
        <f t="shared" si="185"/>
        <v>13.841911764705884</v>
      </c>
      <c r="AD586" s="26"/>
      <c r="AE586" s="66">
        <f t="shared" si="186"/>
        <v>3.4157326858573596E-2</v>
      </c>
      <c r="AF586" s="24">
        <f>_xlfn.RANK.EQ(AE586, AE$4:INDEX(AE:AE, MATCH(1000000000000,AE:AE)), 0) + COUNTIF(AE$4:INDEX(AE:AE, ROW(AE586)), AE586)-1</f>
        <v>608</v>
      </c>
      <c r="AG586" s="25">
        <f>(_xlfn.RANK.EQ(AF586, AF$4:INDEX(AF:AF, MATCH(1000000000000,AF:AF)), 1) + COUNTIF(AF$4:INDEX(AF:AF, ROW(AF586)), AF586)-1)/'Supporting Calculations'!$B$8</f>
        <v>0.55882352941176472</v>
      </c>
      <c r="AH586" s="26">
        <f>'Segment RDF'!$F$33</f>
        <v>40</v>
      </c>
      <c r="AI586" s="67">
        <f t="shared" si="187"/>
        <v>22.352941176470587</v>
      </c>
      <c r="AJ586" s="68">
        <f t="shared" si="188"/>
        <v>8.7393264998014229E-3</v>
      </c>
      <c r="AK586" s="24">
        <f>_xlfn.RANK.EQ(AJ586, AJ$4:INDEX(AJ:AJ, MATCH(1000000000000,AJ:AJ)), 0) + COUNTIF(AJ$4:INDEX(AJ:AJ, ROW(AJ586)), AJ586)-1</f>
        <v>437</v>
      </c>
      <c r="AL586" s="25">
        <f>(_xlfn.RANK.EQ(AK586, AK$4:INDEX(AK:AK, MATCH(1000000000000,AK:AK)), 1) + COUNTIF(AK$4:INDEX(AK:AK, ROW(AK586)), AK586)-1)/'Supporting Calculations'!$B$8</f>
        <v>0.4016544117647059</v>
      </c>
      <c r="AM586" s="26">
        <f>'Segment RDF'!$H$33</f>
        <v>40</v>
      </c>
      <c r="AN586" s="67">
        <f t="shared" si="189"/>
        <v>16.066176470588236</v>
      </c>
      <c r="AO586" s="69">
        <f t="shared" si="199"/>
        <v>0.12961173710974433</v>
      </c>
      <c r="AP586" s="24">
        <f>_xlfn.RANK.EQ(AO586, AO$4:INDEX(AO:AO, MATCH(1000000000000,AO:AO)), 0) + COUNTIF(AO$4:INDEX(AO:AO, ROW(AO586)), AO586)-1</f>
        <v>278</v>
      </c>
      <c r="AQ586" s="25">
        <f>(_xlfn.RANK.EQ(AP586, AP$4:INDEX(AP:AP, MATCH(1000000000000,AP:AP)), 1) + COUNTIF(AP$4:INDEX(AP:AP, ROW(AP586)), AP586)-1)/'Supporting Calculations'!$B$8</f>
        <v>0.25551470588235292</v>
      </c>
      <c r="AR586" s="26">
        <f>'Segment RDF'!$J$33</f>
        <v>20</v>
      </c>
      <c r="AS586" s="67">
        <f t="shared" si="190"/>
        <v>5.110294117647058</v>
      </c>
      <c r="AT586" s="60"/>
      <c r="AU586" s="119">
        <f t="shared" si="191"/>
        <v>56.70955882352942</v>
      </c>
      <c r="AV586" s="56">
        <f t="shared" si="192"/>
        <v>43.529411764705884</v>
      </c>
      <c r="AW586" s="24"/>
      <c r="AX586" s="119">
        <f>(_xlfn.RANK.EQ(AU586, AU$4:INDEX(AU:AU, MATCH(1000000000000,AU:AU)), 1) + COUNTIF(AU$4:INDEX(AU:AU, ROW(AU586)), AU586)-1)/'Supporting Calculations'!$B$8*100</f>
        <v>58.180147058823529</v>
      </c>
      <c r="AY586" s="58">
        <f>(_xlfn.RANK.EQ(AV586, AV$4:INDEX(AV:AV, MATCH(10000000000,AV:AV)), 1) + COUNTIF(AV$4:INDEX(AV:AV, ROW(AV586)), AV586)-1)/'Supporting Calculations'!$B$8*100</f>
        <v>38.786764705882355</v>
      </c>
      <c r="AZ586" s="70">
        <f t="shared" si="193"/>
        <v>96.966911764705884</v>
      </c>
      <c r="BA586" s="24"/>
      <c r="BB586" s="14">
        <f>IF(AND(AX586&gt;='Supporting Calculations'!$B$4,AY586&gt;='Supporting Calculations'!$C$4) = TRUE,1,IF(AND(AX586&gt;'Supporting Calculations'!$B$4,AY586&lt;'Supporting Calculations'!$C$4) = TRUE, 2,IF(AND(AX586&lt;'Supporting Calculations'!$B$4,AY586&gt;'Supporting Calculations'!$C$4) = TRUE,3,IF(AND(AX586&lt;='Supporting Calculations'!$B$4,AY586&lt;='Supporting Calculations'!$C$4) = TRUE, 4,0))))</f>
        <v>4</v>
      </c>
      <c r="BC586" s="44" t="str">
        <f t="shared" si="194"/>
        <v>Low</v>
      </c>
      <c r="BE586" s="84" t="e">
        <f t="shared" si="195"/>
        <v>#N/A</v>
      </c>
      <c r="BF586" s="86" t="e">
        <f t="shared" si="196"/>
        <v>#N/A</v>
      </c>
      <c r="BG586" s="88">
        <f t="shared" si="197"/>
        <v>38.786764705882355</v>
      </c>
      <c r="BI586" s="14">
        <f t="shared" si="198"/>
        <v>506</v>
      </c>
      <c r="BJ586" s="121">
        <f>BI586/'Supporting Calculations'!$B$8</f>
        <v>0.46507352941176472</v>
      </c>
      <c r="BK586" s="21">
        <f>SUM(T586:INDEX(T:T, MATCH(100000000000000,T:T)))/SUM((T$4:INDEX(T:T, MATCH(1E+30,T:T))))</f>
        <v>0.92063321326997727</v>
      </c>
      <c r="BL586" s="21">
        <f>SUM(H586:INDEX(H:H, MATCH(100000000000000,H:H)))/SUM((H$4:INDEX(H:H, MATCH(100000000000000,H:H))))</f>
        <v>0.94458253804909564</v>
      </c>
      <c r="BM586" s="21">
        <f>SUM(O586:INDEX(O:O, MATCH(100000000000000,O:O)))/SUM((O$4:INDEX(O:O, MATCH(1E+30,O:O))))</f>
        <v>0.92063321326997727</v>
      </c>
      <c r="BN586" s="132">
        <f>SUM(F586:INDEX(F:F, MATCH(100000000000000,F:F)))/SUM((F$4:INDEX(F:F, MATCH(1E+30,F:F))))</f>
        <v>0.90362298004759822</v>
      </c>
      <c r="BQ586" s="27"/>
    </row>
    <row r="587" spans="1:69" ht="15.75" customHeight="1">
      <c r="A587" s="89"/>
      <c r="B587" s="124" t="s">
        <v>144</v>
      </c>
      <c r="C587" s="74"/>
      <c r="D587" s="28"/>
      <c r="E587" s="45">
        <v>8972274.2200000007</v>
      </c>
      <c r="F587" s="23">
        <v>0</v>
      </c>
      <c r="G587" s="23">
        <v>8972274.2200000007</v>
      </c>
      <c r="H587" s="23">
        <v>14645.72</v>
      </c>
      <c r="I587" s="43">
        <v>1089735.6499999999</v>
      </c>
      <c r="J587" s="23"/>
      <c r="K587" s="45"/>
      <c r="L587" s="23"/>
      <c r="M587" s="43"/>
      <c r="N587" s="23"/>
      <c r="O587" s="112">
        <f t="shared" si="180"/>
        <v>8972274.2200000007</v>
      </c>
      <c r="P587" s="24">
        <f>_xlfn.RANK.EQ(O587, O$4:INDEX(O:O, MATCH(100000000000000,O:O)), 0) + COUNTIF(O$4:INDEX(O:O, ROW(O587)), O587)-1</f>
        <v>505</v>
      </c>
      <c r="Q587" s="25">
        <f>(_xlfn.RANK.EQ(P587, P$4:INDEX(P:P, MATCH(1000000000000,P:P)), 0) + COUNTIF(P$4:INDEX(P:P, ROW(P587)), P587)-1)/'Supporting Calculations'!$B$8</f>
        <v>0.53676470588235292</v>
      </c>
      <c r="R587" s="26">
        <f>'Segment RDF'!$F$33</f>
        <v>40</v>
      </c>
      <c r="S587" s="56">
        <f t="shared" si="181"/>
        <v>21.470588235294116</v>
      </c>
      <c r="T587" s="113">
        <f t="shared" si="182"/>
        <v>8972274.2200000007</v>
      </c>
      <c r="U587" s="24">
        <f>_xlfn.RANK.EQ(T587, T$4:INDEX(T:T, MATCH(100000000000000,T:T)), 0) + COUNTIF(T$4:INDEX(T:T, ROW(T587)), T587)-1</f>
        <v>505</v>
      </c>
      <c r="V587" s="25">
        <f>(_xlfn.RANK.EQ(U587, U$4:INDEX(U:U, MATCH(1000000000000,U:U)), 0) + COUNTIF(U$4:INDEX(U:U, ROW(U587)), U587)-1)/'Supporting Calculations'!$B$8</f>
        <v>0.53676470588235292</v>
      </c>
      <c r="W587" s="26">
        <f>'Segment RDF'!$H$33</f>
        <v>40</v>
      </c>
      <c r="X587" s="56">
        <f t="shared" si="183"/>
        <v>21.470588235294116</v>
      </c>
      <c r="Y587" s="58">
        <f t="shared" si="184"/>
        <v>1089735.6499999999</v>
      </c>
      <c r="Z587" s="24">
        <f>_xlfn.RANK.EQ(Y587, Y$4:INDEX(Y:Y, MATCH(100000000000000,Y:Y)), 0) + COUNTIF(Y$4:INDEX(Y:Y, ROW(Y587)), Y587)-1</f>
        <v>354</v>
      </c>
      <c r="AA587" s="25">
        <f>(_xlfn.RANK.EQ(Z587, Z$4:INDEX(Z:Z, MATCH(1000000000000,Z:Z)), 0) + COUNTIF(Z$4:INDEX(Z:Z, ROW(Z587)), Z587)-1)/'Supporting Calculations'!$B$8</f>
        <v>0.67555147058823528</v>
      </c>
      <c r="AB587" s="26">
        <f>'Segment RDF'!$J$33</f>
        <v>20</v>
      </c>
      <c r="AC587" s="56">
        <f t="shared" si="185"/>
        <v>13.511029411764707</v>
      </c>
      <c r="AD587" s="26"/>
      <c r="AE587" s="66">
        <f t="shared" si="186"/>
        <v>0</v>
      </c>
      <c r="AF587" s="24">
        <f>_xlfn.RANK.EQ(AE587, AE$4:INDEX(AE:AE, MATCH(1000000000000,AE:AE)), 0) + COUNTIF(AE$4:INDEX(AE:AE, ROW(AE587)), AE587)-1</f>
        <v>1055</v>
      </c>
      <c r="AG587" s="25">
        <f>(_xlfn.RANK.EQ(AF587, AF$4:INDEX(AF:AF, MATCH(1000000000000,AF:AF)), 1) + COUNTIF(AF$4:INDEX(AF:AF, ROW(AF587)), AF587)-1)/'Supporting Calculations'!$B$8</f>
        <v>0.96966911764705888</v>
      </c>
      <c r="AH587" s="26">
        <f>'Segment RDF'!$F$33</f>
        <v>40</v>
      </c>
      <c r="AI587" s="67">
        <f t="shared" si="187"/>
        <v>38.786764705882355</v>
      </c>
      <c r="AJ587" s="68">
        <f t="shared" si="188"/>
        <v>1.6323308495580064E-3</v>
      </c>
      <c r="AK587" s="24">
        <f>_xlfn.RANK.EQ(AJ587, AJ$4:INDEX(AJ:AJ, MATCH(1000000000000,AJ:AJ)), 0) + COUNTIF(AJ$4:INDEX(AJ:AJ, ROW(AJ587)), AJ587)-1</f>
        <v>753</v>
      </c>
      <c r="AL587" s="25">
        <f>(_xlfn.RANK.EQ(AK587, AK$4:INDEX(AK:AK, MATCH(1000000000000,AK:AK)), 1) + COUNTIF(AK$4:INDEX(AK:AK, ROW(AK587)), AK587)-1)/'Supporting Calculations'!$B$8</f>
        <v>0.69209558823529416</v>
      </c>
      <c r="AM587" s="26">
        <f>'Segment RDF'!$H$33</f>
        <v>40</v>
      </c>
      <c r="AN587" s="67">
        <f t="shared" si="189"/>
        <v>27.683823529411768</v>
      </c>
      <c r="AO587" s="69">
        <f t="shared" si="199"/>
        <v>0.12145590106585037</v>
      </c>
      <c r="AP587" s="24">
        <f>_xlfn.RANK.EQ(AO587, AO$4:INDEX(AO:AO, MATCH(1000000000000,AO:AO)), 0) + COUNTIF(AO$4:INDEX(AO:AO, ROW(AO587)), AO587)-1</f>
        <v>297</v>
      </c>
      <c r="AQ587" s="25">
        <f>(_xlfn.RANK.EQ(AP587, AP$4:INDEX(AP:AP, MATCH(1000000000000,AP:AP)), 1) + COUNTIF(AP$4:INDEX(AP:AP, ROW(AP587)), AP587)-1)/'Supporting Calculations'!$B$8</f>
        <v>0.27297794117647056</v>
      </c>
      <c r="AR587" s="26">
        <f>'Segment RDF'!$J$33</f>
        <v>20</v>
      </c>
      <c r="AS587" s="67">
        <f t="shared" si="190"/>
        <v>5.4595588235294112</v>
      </c>
      <c r="AT587" s="69"/>
      <c r="AU587" s="119">
        <f t="shared" si="191"/>
        <v>56.452205882352942</v>
      </c>
      <c r="AV587" s="56">
        <f t="shared" si="192"/>
        <v>71.930147058823522</v>
      </c>
      <c r="AW587" s="24"/>
      <c r="AX587" s="119">
        <f>(_xlfn.RANK.EQ(AU587, AU$4:INDEX(AU:AU, MATCH(1000000000000,AU:AU)), 1) + COUNTIF(AU$4:INDEX(AU:AU, ROW(AU587)), AU587)-1)/'Supporting Calculations'!$B$8*100</f>
        <v>57.8125</v>
      </c>
      <c r="AY587" s="58">
        <f>(_xlfn.RANK.EQ(AV587, AV$4:INDEX(AV:AV, MATCH(10000000000,AV:AV)), 1) + COUNTIF(AV$4:INDEX(AV:AV, ROW(AV587)), AV587)-1)/'Supporting Calculations'!$B$8*100</f>
        <v>81.158088235294116</v>
      </c>
      <c r="AZ587" s="70">
        <f t="shared" si="193"/>
        <v>138.97058823529412</v>
      </c>
      <c r="BA587" s="24"/>
      <c r="BB587" s="14">
        <f>IF(AND(AX587&gt;='Supporting Calculations'!$B$4,AY587&gt;='Supporting Calculations'!$C$4) = TRUE,1,IF(AND(AX587&gt;'Supporting Calculations'!$B$4,AY587&lt;'Supporting Calculations'!$C$4) = TRUE, 2,IF(AND(AX587&lt;'Supporting Calculations'!$B$4,AY587&gt;'Supporting Calculations'!$C$4) = TRUE,3,IF(AND(AX587&lt;='Supporting Calculations'!$B$4,AY587&lt;='Supporting Calculations'!$C$4) = TRUE, 4,0))))</f>
        <v>3</v>
      </c>
      <c r="BC587" s="44" t="str">
        <f t="shared" si="194"/>
        <v>Medium</v>
      </c>
      <c r="BE587" s="84" t="e">
        <f t="shared" si="195"/>
        <v>#N/A</v>
      </c>
      <c r="BF587" s="86" t="e">
        <f t="shared" si="196"/>
        <v>#N/A</v>
      </c>
      <c r="BG587" s="88">
        <f t="shared" si="197"/>
        <v>81.158088235294116</v>
      </c>
      <c r="BI587" s="14">
        <f t="shared" si="198"/>
        <v>505</v>
      </c>
      <c r="BJ587" s="121">
        <f>BI587/'Supporting Calculations'!$B$8</f>
        <v>0.4641544117647059</v>
      </c>
      <c r="BK587" s="21">
        <f>SUM(T587:INDEX(T:T, MATCH(100000000000000,T:T)))/SUM((T$4:INDEX(T:T, MATCH(1E+30,T:T))))</f>
        <v>0.92036516689357328</v>
      </c>
      <c r="BL587" s="21">
        <f>SUM(H587:INDEX(H:H, MATCH(100000000000000,H:H)))/SUM((H$4:INDEX(H:H, MATCH(100000000000000,H:H))))</f>
        <v>0.94443086300019674</v>
      </c>
      <c r="BM587" s="21">
        <f>SUM(O587:INDEX(O:O, MATCH(100000000000000,O:O)))/SUM((O$4:INDEX(O:O, MATCH(1E+30,O:O))))</f>
        <v>0.92036516689357328</v>
      </c>
      <c r="BN587" s="132">
        <f>SUM(F587:INDEX(F:F, MATCH(100000000000000,F:F)))/SUM((F$4:INDEX(F:F, MATCH(1E+30,F:F))))</f>
        <v>0.90343798484865734</v>
      </c>
      <c r="BQ587" s="28"/>
    </row>
    <row r="588" spans="1:69" ht="15.75" customHeight="1">
      <c r="A588" s="89"/>
      <c r="B588" s="124" t="s">
        <v>142</v>
      </c>
      <c r="C588" s="74"/>
      <c r="D588" s="28"/>
      <c r="E588" s="45">
        <v>9090457</v>
      </c>
      <c r="F588" s="23">
        <v>688475</v>
      </c>
      <c r="G588" s="23">
        <v>9090457</v>
      </c>
      <c r="H588" s="23">
        <v>0</v>
      </c>
      <c r="I588" s="43">
        <v>750497</v>
      </c>
      <c r="J588" s="23"/>
      <c r="K588" s="45"/>
      <c r="L588" s="23"/>
      <c r="M588" s="43"/>
      <c r="N588" s="23"/>
      <c r="O588" s="112">
        <f t="shared" si="180"/>
        <v>9090457</v>
      </c>
      <c r="P588" s="24">
        <f>_xlfn.RANK.EQ(O588, O$4:INDEX(O:O, MATCH(100000000000000,O:O)), 0) + COUNTIF(O$4:INDEX(O:O, ROW(O588)), O588)-1</f>
        <v>504</v>
      </c>
      <c r="Q588" s="25">
        <f>(_xlfn.RANK.EQ(P588, P$4:INDEX(P:P, MATCH(1000000000000,P:P)), 0) + COUNTIF(P$4:INDEX(P:P, ROW(P588)), P588)-1)/'Supporting Calculations'!$B$8</f>
        <v>0.5376838235294118</v>
      </c>
      <c r="R588" s="26">
        <f>'Segment RDF'!$F$33</f>
        <v>40</v>
      </c>
      <c r="S588" s="56">
        <f t="shared" si="181"/>
        <v>21.507352941176471</v>
      </c>
      <c r="T588" s="113">
        <f t="shared" si="182"/>
        <v>9090457</v>
      </c>
      <c r="U588" s="24">
        <f>_xlfn.RANK.EQ(T588, T$4:INDEX(T:T, MATCH(100000000000000,T:T)), 0) + COUNTIF(T$4:INDEX(T:T, ROW(T588)), T588)-1</f>
        <v>504</v>
      </c>
      <c r="V588" s="25">
        <f>(_xlfn.RANK.EQ(U588, U$4:INDEX(U:U, MATCH(1000000000000,U:U)), 0) + COUNTIF(U$4:INDEX(U:U, ROW(U588)), U588)-1)/'Supporting Calculations'!$B$8</f>
        <v>0.5376838235294118</v>
      </c>
      <c r="W588" s="26">
        <f>'Segment RDF'!$H$33</f>
        <v>40</v>
      </c>
      <c r="X588" s="56">
        <f t="shared" si="183"/>
        <v>21.507352941176471</v>
      </c>
      <c r="Y588" s="58">
        <f t="shared" si="184"/>
        <v>750497</v>
      </c>
      <c r="Z588" s="24">
        <f>_xlfn.RANK.EQ(Y588, Y$4:INDEX(Y:Y, MATCH(100000000000000,Y:Y)), 0) + COUNTIF(Y$4:INDEX(Y:Y, ROW(Y588)), Y588)-1</f>
        <v>419</v>
      </c>
      <c r="AA588" s="25">
        <f>(_xlfn.RANK.EQ(Z588, Z$4:INDEX(Z:Z, MATCH(1000000000000,Z:Z)), 0) + COUNTIF(Z$4:INDEX(Z:Z, ROW(Z588)), Z588)-1)/'Supporting Calculations'!$B$8</f>
        <v>0.6158088235294118</v>
      </c>
      <c r="AB588" s="26">
        <f>'Segment RDF'!$J$33</f>
        <v>20</v>
      </c>
      <c r="AC588" s="56">
        <f t="shared" si="185"/>
        <v>12.316176470588236</v>
      </c>
      <c r="AD588" s="26"/>
      <c r="AE588" s="66">
        <f t="shared" si="186"/>
        <v>7.5736016352093191E-2</v>
      </c>
      <c r="AF588" s="24">
        <f>_xlfn.RANK.EQ(AE588, AE$4:INDEX(AE:AE, MATCH(1000000000000,AE:AE)), 0) + COUNTIF(AE$4:INDEX(AE:AE, ROW(AE588)), AE588)-1</f>
        <v>331</v>
      </c>
      <c r="AG588" s="25">
        <f>(_xlfn.RANK.EQ(AF588, AF$4:INDEX(AF:AF, MATCH(1000000000000,AF:AF)), 1) + COUNTIF(AF$4:INDEX(AF:AF, ROW(AF588)), AF588)-1)/'Supporting Calculations'!$B$8</f>
        <v>0.30422794117647056</v>
      </c>
      <c r="AH588" s="26">
        <f>'Segment RDF'!$F$33</f>
        <v>40</v>
      </c>
      <c r="AI588" s="67">
        <f t="shared" si="187"/>
        <v>12.169117647058822</v>
      </c>
      <c r="AJ588" s="68">
        <f t="shared" si="188"/>
        <v>0</v>
      </c>
      <c r="AK588" s="24">
        <f>_xlfn.RANK.EQ(AJ588, AJ$4:INDEX(AJ:AJ, MATCH(1000000000000,AJ:AJ)), 0) + COUNTIF(AJ$4:INDEX(AJ:AJ, ROW(AJ588)), AJ588)-1</f>
        <v>988</v>
      </c>
      <c r="AL588" s="25">
        <f>(_xlfn.RANK.EQ(AK588, AK$4:INDEX(AK:AK, MATCH(1000000000000,AK:AK)), 1) + COUNTIF(AK$4:INDEX(AK:AK, ROW(AK588)), AK588)-1)/'Supporting Calculations'!$B$8</f>
        <v>0.90808823529411764</v>
      </c>
      <c r="AM588" s="26">
        <f>'Segment RDF'!$H$33</f>
        <v>40</v>
      </c>
      <c r="AN588" s="67">
        <f t="shared" si="189"/>
        <v>36.323529411764703</v>
      </c>
      <c r="AO588" s="69">
        <f t="shared" si="199"/>
        <v>8.2558775647912974E-2</v>
      </c>
      <c r="AP588" s="24">
        <f>_xlfn.RANK.EQ(AO588, AO$4:INDEX(AO:AO, MATCH(1000000000000,AO:AO)), 0) + COUNTIF(AO$4:INDEX(AO:AO, ROW(AO588)), AO588)-1</f>
        <v>412</v>
      </c>
      <c r="AQ588" s="25">
        <f>(_xlfn.RANK.EQ(AP588, AP$4:INDEX(AP:AP, MATCH(1000000000000,AP:AP)), 1) + COUNTIF(AP$4:INDEX(AP:AP, ROW(AP588)), AP588)-1)/'Supporting Calculations'!$B$8</f>
        <v>0.37867647058823528</v>
      </c>
      <c r="AR588" s="26">
        <f>'Segment RDF'!$J$33</f>
        <v>20</v>
      </c>
      <c r="AS588" s="67">
        <f t="shared" si="190"/>
        <v>7.5735294117647056</v>
      </c>
      <c r="AT588" s="69"/>
      <c r="AU588" s="119">
        <f t="shared" si="191"/>
        <v>55.330882352941174</v>
      </c>
      <c r="AV588" s="56">
        <f t="shared" si="192"/>
        <v>56.066176470588225</v>
      </c>
      <c r="AW588" s="24"/>
      <c r="AX588" s="119">
        <f>(_xlfn.RANK.EQ(AU588, AU$4:INDEX(AU:AU, MATCH(1000000000000,AU:AU)), 1) + COUNTIF(AU$4:INDEX(AU:AU, ROW(AU588)), AU588)-1)/'Supporting Calculations'!$B$8*100</f>
        <v>56.709558823529413</v>
      </c>
      <c r="AY588" s="58">
        <f>(_xlfn.RANK.EQ(AV588, AV$4:INDEX(AV:AV, MATCH(10000000000,AV:AV)), 1) + COUNTIF(AV$4:INDEX(AV:AV, ROW(AV588)), AV588)-1)/'Supporting Calculations'!$B$8*100</f>
        <v>56.433823529411761</v>
      </c>
      <c r="AZ588" s="70">
        <f t="shared" si="193"/>
        <v>113.14338235294117</v>
      </c>
      <c r="BA588" s="24"/>
      <c r="BB588" s="14">
        <f>IF(AND(AX588&gt;='Supporting Calculations'!$B$4,AY588&gt;='Supporting Calculations'!$C$4) = TRUE,1,IF(AND(AX588&gt;'Supporting Calculations'!$B$4,AY588&lt;'Supporting Calculations'!$C$4) = TRUE, 2,IF(AND(AX588&lt;'Supporting Calculations'!$B$4,AY588&gt;'Supporting Calculations'!$C$4) = TRUE,3,IF(AND(AX588&lt;='Supporting Calculations'!$B$4,AY588&lt;='Supporting Calculations'!$C$4) = TRUE, 4,0))))</f>
        <v>4</v>
      </c>
      <c r="BC588" s="44" t="str">
        <f t="shared" si="194"/>
        <v>Low</v>
      </c>
      <c r="BE588" s="84">
        <f t="shared" si="195"/>
        <v>56.433823529411761</v>
      </c>
      <c r="BF588" s="86" t="e">
        <f t="shared" si="196"/>
        <v>#N/A</v>
      </c>
      <c r="BG588" s="88" t="e">
        <f t="shared" si="197"/>
        <v>#N/A</v>
      </c>
      <c r="BI588" s="14">
        <f t="shared" si="198"/>
        <v>504</v>
      </c>
      <c r="BJ588" s="121">
        <f>BI588/'Supporting Calculations'!$B$8</f>
        <v>0.46323529411764708</v>
      </c>
      <c r="BK588" s="21">
        <f>SUM(T588:INDEX(T:T, MATCH(100000000000000,T:T)))/SUM((T$4:INDEX(T:T, MATCH(1E+30,T:T))))</f>
        <v>0.92009603342094903</v>
      </c>
      <c r="BL588" s="21">
        <f>SUM(H588:INDEX(H:H, MATCH(100000000000000,H:H)))/SUM((H$4:INDEX(H:H, MATCH(100000000000000,H:H))))</f>
        <v>0.9444024182488403</v>
      </c>
      <c r="BM588" s="21">
        <f>SUM(O588:INDEX(O:O, MATCH(100000000000000,O:O)))/SUM((O$4:INDEX(O:O, MATCH(1E+30,O:O))))</f>
        <v>0.92009603342094903</v>
      </c>
      <c r="BN588" s="132">
        <f>SUM(F588:INDEX(F:F, MATCH(100000000000000,F:F)))/SUM((F$4:INDEX(F:F, MATCH(1E+30,F:F))))</f>
        <v>0.90343798484865734</v>
      </c>
      <c r="BQ588" s="28"/>
    </row>
    <row r="589" spans="1:69" ht="15.75" customHeight="1">
      <c r="A589" s="89"/>
      <c r="B589" s="124" t="s">
        <v>138</v>
      </c>
      <c r="C589" s="74"/>
      <c r="D589" s="28"/>
      <c r="E589" s="45">
        <v>9090464.4100000001</v>
      </c>
      <c r="F589" s="23">
        <v>13060</v>
      </c>
      <c r="G589" s="23">
        <v>9090464.4100000001</v>
      </c>
      <c r="H589" s="23">
        <v>18298.95</v>
      </c>
      <c r="I589" s="43">
        <v>123756.19</v>
      </c>
      <c r="J589" s="23"/>
      <c r="K589" s="45"/>
      <c r="L589" s="23"/>
      <c r="M589" s="43"/>
      <c r="N589" s="23"/>
      <c r="O589" s="112">
        <f t="shared" si="180"/>
        <v>9090464.4100000001</v>
      </c>
      <c r="P589" s="24">
        <f>_xlfn.RANK.EQ(O589, O$4:INDEX(O:O, MATCH(100000000000000,O:O)), 0) + COUNTIF(O$4:INDEX(O:O, ROW(O589)), O589)-1</f>
        <v>503</v>
      </c>
      <c r="Q589" s="25">
        <f>(_xlfn.RANK.EQ(P589, P$4:INDEX(P:P, MATCH(1000000000000,P:P)), 0) + COUNTIF(P$4:INDEX(P:P, ROW(P589)), P589)-1)/'Supporting Calculations'!$B$8</f>
        <v>0.53860294117647056</v>
      </c>
      <c r="R589" s="26">
        <f>'Segment RDF'!$F$33</f>
        <v>40</v>
      </c>
      <c r="S589" s="56">
        <f t="shared" si="181"/>
        <v>21.544117647058822</v>
      </c>
      <c r="T589" s="113">
        <f t="shared" si="182"/>
        <v>9090464.4100000001</v>
      </c>
      <c r="U589" s="24">
        <f>_xlfn.RANK.EQ(T589, T$4:INDEX(T:T, MATCH(100000000000000,T:T)), 0) + COUNTIF(T$4:INDEX(T:T, ROW(T589)), T589)-1</f>
        <v>503</v>
      </c>
      <c r="V589" s="25">
        <f>(_xlfn.RANK.EQ(U589, U$4:INDEX(U:U, MATCH(1000000000000,U:U)), 0) + COUNTIF(U$4:INDEX(U:U, ROW(U589)), U589)-1)/'Supporting Calculations'!$B$8</f>
        <v>0.53860294117647056</v>
      </c>
      <c r="W589" s="26">
        <f>'Segment RDF'!$H$33</f>
        <v>40</v>
      </c>
      <c r="X589" s="56">
        <f t="shared" si="183"/>
        <v>21.544117647058822</v>
      </c>
      <c r="Y589" s="58">
        <f t="shared" si="184"/>
        <v>123756.19</v>
      </c>
      <c r="Z589" s="24">
        <f>_xlfn.RANK.EQ(Y589, Y$4:INDEX(Y:Y, MATCH(100000000000000,Y:Y)), 0) + COUNTIF(Y$4:INDEX(Y:Y, ROW(Y589)), Y589)-1</f>
        <v>775</v>
      </c>
      <c r="AA589" s="25">
        <f>(_xlfn.RANK.EQ(Z589, Z$4:INDEX(Z:Z, MATCH(1000000000000,Z:Z)), 0) + COUNTIF(Z$4:INDEX(Z:Z, ROW(Z589)), Z589)-1)/'Supporting Calculations'!$B$8</f>
        <v>0.28860294117647056</v>
      </c>
      <c r="AB589" s="26">
        <f>'Segment RDF'!$J$33</f>
        <v>20</v>
      </c>
      <c r="AC589" s="56">
        <f t="shared" si="185"/>
        <v>5.7720588235294112</v>
      </c>
      <c r="AD589" s="26"/>
      <c r="AE589" s="66">
        <f t="shared" si="186"/>
        <v>1.4366702745828141E-3</v>
      </c>
      <c r="AF589" s="24">
        <f>_xlfn.RANK.EQ(AE589, AE$4:INDEX(AE:AE, MATCH(1000000000000,AE:AE)), 0) + COUNTIF(AE$4:INDEX(AE:AE, ROW(AE589)), AE589)-1</f>
        <v>974</v>
      </c>
      <c r="AG589" s="25">
        <f>(_xlfn.RANK.EQ(AF589, AF$4:INDEX(AF:AF, MATCH(1000000000000,AF:AF)), 1) + COUNTIF(AF$4:INDEX(AF:AF, ROW(AF589)), AF589)-1)/'Supporting Calculations'!$B$8</f>
        <v>0.89522058823529416</v>
      </c>
      <c r="AH589" s="26">
        <f>'Segment RDF'!$F$33</f>
        <v>40</v>
      </c>
      <c r="AI589" s="67">
        <f t="shared" si="187"/>
        <v>35.808823529411768</v>
      </c>
      <c r="AJ589" s="68">
        <f t="shared" si="188"/>
        <v>2.0129829648604281E-3</v>
      </c>
      <c r="AK589" s="24">
        <f>_xlfn.RANK.EQ(AJ589, AJ$4:INDEX(AJ:AJ, MATCH(1000000000000,AJ:AJ)), 0) + COUNTIF(AJ$4:INDEX(AJ:AJ, ROW(AJ589)), AJ589)-1</f>
        <v>729</v>
      </c>
      <c r="AL589" s="25">
        <f>(_xlfn.RANK.EQ(AK589, AK$4:INDEX(AK:AK, MATCH(1000000000000,AK:AK)), 1) + COUNTIF(AK$4:INDEX(AK:AK, ROW(AK589)), AK589)-1)/'Supporting Calculations'!$B$8</f>
        <v>0.67003676470588236</v>
      </c>
      <c r="AM589" s="26">
        <f>'Segment RDF'!$H$33</f>
        <v>40</v>
      </c>
      <c r="AN589" s="67">
        <f t="shared" si="189"/>
        <v>26.801470588235293</v>
      </c>
      <c r="AO589" s="69">
        <f t="shared" si="199"/>
        <v>1.3613846819955814E-2</v>
      </c>
      <c r="AP589" s="24">
        <f>_xlfn.RANK.EQ(AO589, AO$4:INDEX(AO:AO, MATCH(1000000000000,AO:AO)), 0) + COUNTIF(AO$4:INDEX(AO:AO, ROW(AO589)), AO589)-1</f>
        <v>827</v>
      </c>
      <c r="AQ589" s="25">
        <f>(_xlfn.RANK.EQ(AP589, AP$4:INDEX(AP:AP, MATCH(1000000000000,AP:AP)), 1) + COUNTIF(AP$4:INDEX(AP:AP, ROW(AP589)), AP589)-1)/'Supporting Calculations'!$B$8</f>
        <v>0.76011029411764708</v>
      </c>
      <c r="AR589" s="26">
        <f>'Segment RDF'!$J$33</f>
        <v>20</v>
      </c>
      <c r="AS589" s="67">
        <f t="shared" si="190"/>
        <v>15.202205882352942</v>
      </c>
      <c r="AT589" s="69"/>
      <c r="AU589" s="119">
        <f t="shared" si="191"/>
        <v>48.860294117647058</v>
      </c>
      <c r="AV589" s="56">
        <f t="shared" si="192"/>
        <v>77.8125</v>
      </c>
      <c r="AW589" s="24"/>
      <c r="AX589" s="119">
        <f>(_xlfn.RANK.EQ(AU589, AU$4:INDEX(AU:AU, MATCH(1000000000000,AU:AU)), 1) + COUNTIF(AU$4:INDEX(AU:AU, ROW(AU589)), AU589)-1)/'Supporting Calculations'!$B$8*100</f>
        <v>49.724264705882355</v>
      </c>
      <c r="AY589" s="58">
        <f>(_xlfn.RANK.EQ(AV589, AV$4:INDEX(AV:AV, MATCH(10000000000,AV:AV)), 1) + COUNTIF(AV$4:INDEX(AV:AV, ROW(AV589)), AV589)-1)/'Supporting Calculations'!$B$8*100</f>
        <v>89.981617647058826</v>
      </c>
      <c r="AZ589" s="70">
        <f t="shared" si="193"/>
        <v>139.70588235294119</v>
      </c>
      <c r="BA589" s="24"/>
      <c r="BB589" s="14">
        <f>IF(AND(AX589&gt;='Supporting Calculations'!$B$4,AY589&gt;='Supporting Calculations'!$C$4) = TRUE,1,IF(AND(AX589&gt;'Supporting Calculations'!$B$4,AY589&lt;'Supporting Calculations'!$C$4) = TRUE, 2,IF(AND(AX589&lt;'Supporting Calculations'!$B$4,AY589&gt;'Supporting Calculations'!$C$4) = TRUE,3,IF(AND(AX589&lt;='Supporting Calculations'!$B$4,AY589&lt;='Supporting Calculations'!$C$4) = TRUE, 4,0))))</f>
        <v>3</v>
      </c>
      <c r="BC589" s="44" t="str">
        <f t="shared" si="194"/>
        <v>Medium</v>
      </c>
      <c r="BE589" s="84" t="e">
        <f t="shared" si="195"/>
        <v>#N/A</v>
      </c>
      <c r="BF589" s="86" t="e">
        <f t="shared" si="196"/>
        <v>#N/A</v>
      </c>
      <c r="BG589" s="88">
        <f t="shared" si="197"/>
        <v>89.981617647058826</v>
      </c>
      <c r="BI589" s="14">
        <f t="shared" si="198"/>
        <v>503</v>
      </c>
      <c r="BJ589" s="121">
        <f>BI589/'Supporting Calculations'!$B$8</f>
        <v>0.46231617647058826</v>
      </c>
      <c r="BK589" s="21">
        <f>SUM(T589:INDEX(T:T, MATCH(100000000000000,T:T)))/SUM((T$4:INDEX(T:T, MATCH(1E+30,T:T))))</f>
        <v>0.91982335492270439</v>
      </c>
      <c r="BL589" s="21">
        <f>SUM(H589:INDEX(H:H, MATCH(100000000000000,H:H)))/SUM((H$4:INDEX(H:H, MATCH(100000000000000,H:H))))</f>
        <v>0.9444024182488403</v>
      </c>
      <c r="BM589" s="21">
        <f>SUM(O589:INDEX(O:O, MATCH(100000000000000,O:O)))/SUM((O$4:INDEX(O:O, MATCH(1E+30,O:O))))</f>
        <v>0.91982335492270439</v>
      </c>
      <c r="BN589" s="132">
        <f>SUM(F589:INDEX(F:F, MATCH(100000000000000,F:F)))/SUM((F$4:INDEX(F:F, MATCH(1E+30,F:F))))</f>
        <v>0.90302071212868185</v>
      </c>
      <c r="BQ589" s="28"/>
    </row>
    <row r="590" spans="1:69" ht="15.75" customHeight="1">
      <c r="A590" s="89"/>
      <c r="B590" s="124" t="s">
        <v>141</v>
      </c>
      <c r="C590" s="74"/>
      <c r="D590" s="28"/>
      <c r="E590" s="45">
        <v>9093944.7100000009</v>
      </c>
      <c r="F590" s="23">
        <v>232537</v>
      </c>
      <c r="G590" s="23">
        <v>9093944.7100000009</v>
      </c>
      <c r="H590" s="23">
        <v>67881.820000000007</v>
      </c>
      <c r="I590" s="43">
        <v>452545.51</v>
      </c>
      <c r="J590" s="23"/>
      <c r="K590" s="45"/>
      <c r="L590" s="23"/>
      <c r="M590" s="43"/>
      <c r="N590" s="23"/>
      <c r="O590" s="112">
        <f t="shared" si="180"/>
        <v>9093944.7100000009</v>
      </c>
      <c r="P590" s="24">
        <f>_xlfn.RANK.EQ(O590, O$4:INDEX(O:O, MATCH(100000000000000,O:O)), 0) + COUNTIF(O$4:INDEX(O:O, ROW(O590)), O590)-1</f>
        <v>502</v>
      </c>
      <c r="Q590" s="25">
        <f>(_xlfn.RANK.EQ(P590, P$4:INDEX(P:P, MATCH(1000000000000,P:P)), 0) + COUNTIF(P$4:INDEX(P:P, ROW(P590)), P590)-1)/'Supporting Calculations'!$B$8</f>
        <v>0.53952205882352944</v>
      </c>
      <c r="R590" s="26">
        <f>'Segment RDF'!$F$33</f>
        <v>40</v>
      </c>
      <c r="S590" s="56">
        <f t="shared" si="181"/>
        <v>21.580882352941178</v>
      </c>
      <c r="T590" s="113">
        <f t="shared" si="182"/>
        <v>9093944.7100000009</v>
      </c>
      <c r="U590" s="24">
        <f>_xlfn.RANK.EQ(T590, T$4:INDEX(T:T, MATCH(100000000000000,T:T)), 0) + COUNTIF(T$4:INDEX(T:T, ROW(T590)), T590)-1</f>
        <v>502</v>
      </c>
      <c r="V590" s="25">
        <f>(_xlfn.RANK.EQ(U590, U$4:INDEX(U:U, MATCH(1000000000000,U:U)), 0) + COUNTIF(U$4:INDEX(U:U, ROW(U590)), U590)-1)/'Supporting Calculations'!$B$8</f>
        <v>0.53952205882352944</v>
      </c>
      <c r="W590" s="26">
        <f>'Segment RDF'!$H$33</f>
        <v>40</v>
      </c>
      <c r="X590" s="56">
        <f t="shared" si="183"/>
        <v>21.580882352941178</v>
      </c>
      <c r="Y590" s="58">
        <f t="shared" si="184"/>
        <v>452545.51</v>
      </c>
      <c r="Z590" s="24">
        <f>_xlfn.RANK.EQ(Y590, Y$4:INDEX(Y:Y, MATCH(100000000000000,Y:Y)), 0) + COUNTIF(Y$4:INDEX(Y:Y, ROW(Y590)), Y590)-1</f>
        <v>517</v>
      </c>
      <c r="AA590" s="25">
        <f>(_xlfn.RANK.EQ(Z590, Z$4:INDEX(Z:Z, MATCH(1000000000000,Z:Z)), 0) + COUNTIF(Z$4:INDEX(Z:Z, ROW(Z590)), Z590)-1)/'Supporting Calculations'!$B$8</f>
        <v>0.52573529411764708</v>
      </c>
      <c r="AB590" s="26">
        <f>'Segment RDF'!$J$33</f>
        <v>20</v>
      </c>
      <c r="AC590" s="56">
        <f t="shared" si="185"/>
        <v>10.514705882352942</v>
      </c>
      <c r="AD590" s="26"/>
      <c r="AE590" s="66">
        <f t="shared" si="186"/>
        <v>2.5570531536693274E-2</v>
      </c>
      <c r="AF590" s="24">
        <f>_xlfn.RANK.EQ(AE590, AE$4:INDEX(AE:AE, MATCH(1000000000000,AE:AE)), 0) + COUNTIF(AE$4:INDEX(AE:AE, ROW(AE590)), AE590)-1</f>
        <v>702</v>
      </c>
      <c r="AG590" s="25">
        <f>(_xlfn.RANK.EQ(AF590, AF$4:INDEX(AF:AF, MATCH(1000000000000,AF:AF)), 1) + COUNTIF(AF$4:INDEX(AF:AF, ROW(AF590)), AF590)-1)/'Supporting Calculations'!$B$8</f>
        <v>0.64522058823529416</v>
      </c>
      <c r="AH590" s="26">
        <f>'Segment RDF'!$F$33</f>
        <v>40</v>
      </c>
      <c r="AI590" s="67">
        <f t="shared" si="187"/>
        <v>25.808823529411768</v>
      </c>
      <c r="AJ590" s="68">
        <f t="shared" si="188"/>
        <v>7.4645076657828061E-3</v>
      </c>
      <c r="AK590" s="24">
        <f>_xlfn.RANK.EQ(AJ590, AJ$4:INDEX(AJ:AJ, MATCH(1000000000000,AJ:AJ)), 0) + COUNTIF(AJ$4:INDEX(AJ:AJ, ROW(AJ590)), AJ590)-1</f>
        <v>488</v>
      </c>
      <c r="AL590" s="25">
        <f>(_xlfn.RANK.EQ(AK590, AK$4:INDEX(AK:AK, MATCH(1000000000000,AK:AK)), 1) + COUNTIF(AK$4:INDEX(AK:AK, ROW(AK590)), AK590)-1)/'Supporting Calculations'!$B$8</f>
        <v>0.4485294117647059</v>
      </c>
      <c r="AM590" s="26">
        <f>'Segment RDF'!$H$33</f>
        <v>40</v>
      </c>
      <c r="AN590" s="67">
        <f t="shared" si="189"/>
        <v>17.941176470588236</v>
      </c>
      <c r="AO590" s="69">
        <f t="shared" si="199"/>
        <v>4.9763389203627557E-2</v>
      </c>
      <c r="AP590" s="24">
        <f>_xlfn.RANK.EQ(AO590, AO$4:INDEX(AO:AO, MATCH(1000000000000,AO:AO)), 0) + COUNTIF(AO$4:INDEX(AO:AO, ROW(AO590)), AO590)-1</f>
        <v>589</v>
      </c>
      <c r="AQ590" s="25">
        <f>(_xlfn.RANK.EQ(AP590, AP$4:INDEX(AP:AP, MATCH(1000000000000,AP:AP)), 1) + COUNTIF(AP$4:INDEX(AP:AP, ROW(AP590)), AP590)-1)/'Supporting Calculations'!$B$8</f>
        <v>0.54136029411764708</v>
      </c>
      <c r="AR590" s="26">
        <f>'Segment RDF'!$J$33</f>
        <v>20</v>
      </c>
      <c r="AS590" s="67">
        <f t="shared" si="190"/>
        <v>10.827205882352942</v>
      </c>
      <c r="AT590" s="69"/>
      <c r="AU590" s="119">
        <f t="shared" si="191"/>
        <v>53.676470588235297</v>
      </c>
      <c r="AV590" s="56">
        <f t="shared" si="192"/>
        <v>54.577205882352942</v>
      </c>
      <c r="AW590" s="24"/>
      <c r="AX590" s="119">
        <f>(_xlfn.RANK.EQ(AU590, AU$4:INDEX(AU:AU, MATCH(1000000000000,AU:AU)), 1) + COUNTIF(AU$4:INDEX(AU:AU, ROW(AU590)), AU590)-1)/'Supporting Calculations'!$B$8*100</f>
        <v>54.6875</v>
      </c>
      <c r="AY590" s="58">
        <f>(_xlfn.RANK.EQ(AV590, AV$4:INDEX(AV:AV, MATCH(10000000000,AV:AV)), 1) + COUNTIF(AV$4:INDEX(AV:AV, ROW(AV590)), AV590)-1)/'Supporting Calculations'!$B$8*100</f>
        <v>53.67647058823529</v>
      </c>
      <c r="AZ590" s="70">
        <f t="shared" si="193"/>
        <v>108.36397058823529</v>
      </c>
      <c r="BA590" s="24"/>
      <c r="BB590" s="14">
        <f>IF(AND(AX590&gt;='Supporting Calculations'!$B$4,AY590&gt;='Supporting Calculations'!$C$4) = TRUE,1,IF(AND(AX590&gt;'Supporting Calculations'!$B$4,AY590&lt;'Supporting Calculations'!$C$4) = TRUE, 2,IF(AND(AX590&lt;'Supporting Calculations'!$B$4,AY590&gt;'Supporting Calculations'!$C$4) = TRUE,3,IF(AND(AX590&lt;='Supporting Calculations'!$B$4,AY590&lt;='Supporting Calculations'!$C$4) = TRUE, 4,0))))</f>
        <v>4</v>
      </c>
      <c r="BC590" s="44" t="str">
        <f t="shared" si="194"/>
        <v>Low</v>
      </c>
      <c r="BE590" s="84" t="e">
        <f t="shared" si="195"/>
        <v>#N/A</v>
      </c>
      <c r="BF590" s="86" t="e">
        <f t="shared" si="196"/>
        <v>#N/A</v>
      </c>
      <c r="BG590" s="88">
        <f t="shared" si="197"/>
        <v>53.67647058823529</v>
      </c>
      <c r="BI590" s="14">
        <f t="shared" si="198"/>
        <v>502</v>
      </c>
      <c r="BJ590" s="121">
        <f>BI590/'Supporting Calculations'!$B$8</f>
        <v>0.46139705882352944</v>
      </c>
      <c r="BK590" s="21">
        <f>SUM(T590:INDEX(T:T, MATCH(100000000000000,T:T)))/SUM((T$4:INDEX(T:T, MATCH(1E+30,T:T))))</f>
        <v>0.91955067620218811</v>
      </c>
      <c r="BL590" s="21">
        <f>SUM(H590:INDEX(H:H, MATCH(100000000000000,H:H)))/SUM((H$4:INDEX(H:H, MATCH(100000000000000,H:H))))</f>
        <v>0.94436687823559162</v>
      </c>
      <c r="BM590" s="21">
        <f>SUM(O590:INDEX(O:O, MATCH(100000000000000,O:O)))/SUM((O$4:INDEX(O:O, MATCH(1E+30,O:O))))</f>
        <v>0.91955067620218811</v>
      </c>
      <c r="BN590" s="132">
        <f>SUM(F590:INDEX(F:F, MATCH(100000000000000,F:F)))/SUM((F$4:INDEX(F:F, MATCH(1E+30,F:F))))</f>
        <v>0.9030127966898891</v>
      </c>
      <c r="BQ590" s="28"/>
    </row>
    <row r="591" spans="1:69" ht="15.75" customHeight="1">
      <c r="A591" s="89"/>
      <c r="B591" s="124" t="s">
        <v>142</v>
      </c>
      <c r="C591" s="74"/>
      <c r="D591" s="28"/>
      <c r="E591" s="45">
        <v>9121672.9000000004</v>
      </c>
      <c r="F591" s="23">
        <v>207418</v>
      </c>
      <c r="G591" s="23">
        <v>9121672.9000000004</v>
      </c>
      <c r="H591" s="23">
        <v>48146.01</v>
      </c>
      <c r="I591" s="43">
        <v>385365.89</v>
      </c>
      <c r="J591" s="23"/>
      <c r="K591" s="45"/>
      <c r="L591" s="23"/>
      <c r="M591" s="43"/>
      <c r="N591" s="23"/>
      <c r="O591" s="112">
        <f t="shared" si="180"/>
        <v>9121672.9000000004</v>
      </c>
      <c r="P591" s="24">
        <f>_xlfn.RANK.EQ(O591, O$4:INDEX(O:O, MATCH(100000000000000,O:O)), 0) + COUNTIF(O$4:INDEX(O:O, ROW(O591)), O591)-1</f>
        <v>501</v>
      </c>
      <c r="Q591" s="25">
        <f>(_xlfn.RANK.EQ(P591, P$4:INDEX(P:P, MATCH(1000000000000,P:P)), 0) + COUNTIF(P$4:INDEX(P:P, ROW(P591)), P591)-1)/'Supporting Calculations'!$B$8</f>
        <v>0.5404411764705882</v>
      </c>
      <c r="R591" s="26">
        <f>'Segment RDF'!$F$33</f>
        <v>40</v>
      </c>
      <c r="S591" s="56">
        <f t="shared" si="181"/>
        <v>21.617647058823529</v>
      </c>
      <c r="T591" s="113">
        <f t="shared" si="182"/>
        <v>9121672.9000000004</v>
      </c>
      <c r="U591" s="24">
        <f>_xlfn.RANK.EQ(T591, T$4:INDEX(T:T, MATCH(100000000000000,T:T)), 0) + COUNTIF(T$4:INDEX(T:T, ROW(T591)), T591)-1</f>
        <v>501</v>
      </c>
      <c r="V591" s="25">
        <f>(_xlfn.RANK.EQ(U591, U$4:INDEX(U:U, MATCH(1000000000000,U:U)), 0) + COUNTIF(U$4:INDEX(U:U, ROW(U591)), U591)-1)/'Supporting Calculations'!$B$8</f>
        <v>0.5404411764705882</v>
      </c>
      <c r="W591" s="26">
        <f>'Segment RDF'!$H$33</f>
        <v>40</v>
      </c>
      <c r="X591" s="56">
        <f t="shared" si="183"/>
        <v>21.617647058823529</v>
      </c>
      <c r="Y591" s="58">
        <f t="shared" si="184"/>
        <v>385365.89</v>
      </c>
      <c r="Z591" s="24">
        <f>_xlfn.RANK.EQ(Y591, Y$4:INDEX(Y:Y, MATCH(100000000000000,Y:Y)), 0) + COUNTIF(Y$4:INDEX(Y:Y, ROW(Y591)), Y591)-1</f>
        <v>561</v>
      </c>
      <c r="AA591" s="25">
        <f>(_xlfn.RANK.EQ(Z591, Z$4:INDEX(Z:Z, MATCH(1000000000000,Z:Z)), 0) + COUNTIF(Z$4:INDEX(Z:Z, ROW(Z591)), Z591)-1)/'Supporting Calculations'!$B$8</f>
        <v>0.48529411764705882</v>
      </c>
      <c r="AB591" s="26">
        <f>'Segment RDF'!$J$33</f>
        <v>20</v>
      </c>
      <c r="AC591" s="56">
        <f t="shared" si="185"/>
        <v>9.7058823529411757</v>
      </c>
      <c r="AD591" s="26"/>
      <c r="AE591" s="66">
        <f t="shared" si="186"/>
        <v>2.2739030688109851E-2</v>
      </c>
      <c r="AF591" s="24">
        <f>_xlfn.RANK.EQ(AE591, AE$4:INDEX(AE:AE, MATCH(1000000000000,AE:AE)), 0) + COUNTIF(AE$4:INDEX(AE:AE, ROW(AE591)), AE591)-1</f>
        <v>733</v>
      </c>
      <c r="AG591" s="25">
        <f>(_xlfn.RANK.EQ(AF591, AF$4:INDEX(AF:AF, MATCH(1000000000000,AF:AF)), 1) + COUNTIF(AF$4:INDEX(AF:AF, ROW(AF591)), AF591)-1)/'Supporting Calculations'!$B$8</f>
        <v>0.67371323529411764</v>
      </c>
      <c r="AH591" s="26">
        <f>'Segment RDF'!$F$33</f>
        <v>40</v>
      </c>
      <c r="AI591" s="67">
        <f t="shared" si="187"/>
        <v>26.948529411764707</v>
      </c>
      <c r="AJ591" s="68">
        <f t="shared" si="188"/>
        <v>5.2781995723613371E-3</v>
      </c>
      <c r="AK591" s="24">
        <f>_xlfn.RANK.EQ(AJ591, AJ$4:INDEX(AJ:AJ, MATCH(1000000000000,AJ:AJ)), 0) + COUNTIF(AJ$4:INDEX(AJ:AJ, ROW(AJ591)), AJ591)-1</f>
        <v>573</v>
      </c>
      <c r="AL591" s="25">
        <f>(_xlfn.RANK.EQ(AK591, AK$4:INDEX(AK:AK, MATCH(1000000000000,AK:AK)), 1) + COUNTIF(AK$4:INDEX(AK:AK, ROW(AK591)), AK591)-1)/'Supporting Calculations'!$B$8</f>
        <v>0.52665441176470584</v>
      </c>
      <c r="AM591" s="26">
        <f>'Segment RDF'!$H$33</f>
        <v>40</v>
      </c>
      <c r="AN591" s="67">
        <f t="shared" si="189"/>
        <v>21.066176470588232</v>
      </c>
      <c r="AO591" s="69">
        <f t="shared" si="199"/>
        <v>4.2247282294018675E-2</v>
      </c>
      <c r="AP591" s="24">
        <f>_xlfn.RANK.EQ(AO591, AO$4:INDEX(AO:AO, MATCH(1000000000000,AO:AO)), 0) + COUNTIF(AO$4:INDEX(AO:AO, ROW(AO591)), AO591)-1</f>
        <v>626</v>
      </c>
      <c r="AQ591" s="25">
        <f>(_xlfn.RANK.EQ(AP591, AP$4:INDEX(AP:AP, MATCH(1000000000000,AP:AP)), 1) + COUNTIF(AP$4:INDEX(AP:AP, ROW(AP591)), AP591)-1)/'Supporting Calculations'!$B$8</f>
        <v>0.57536764705882348</v>
      </c>
      <c r="AR591" s="26">
        <f>'Segment RDF'!$J$33</f>
        <v>20</v>
      </c>
      <c r="AS591" s="67">
        <f t="shared" si="190"/>
        <v>11.507352941176469</v>
      </c>
      <c r="AT591" s="69"/>
      <c r="AU591" s="119">
        <f t="shared" si="191"/>
        <v>52.941176470588232</v>
      </c>
      <c r="AV591" s="56">
        <f t="shared" si="192"/>
        <v>59.522058823529413</v>
      </c>
      <c r="AW591" s="24"/>
      <c r="AX591" s="119">
        <f>(_xlfn.RANK.EQ(AU591, AU$4:INDEX(AU:AU, MATCH(1000000000000,AU:AU)), 1) + COUNTIF(AU$4:INDEX(AU:AU, ROW(AU591)), AU591)-1)/'Supporting Calculations'!$B$8*100</f>
        <v>53.400735294117652</v>
      </c>
      <c r="AY591" s="58">
        <f>(_xlfn.RANK.EQ(AV591, AV$4:INDEX(AV:AV, MATCH(10000000000,AV:AV)), 1) + COUNTIF(AV$4:INDEX(AV:AV, ROW(AV591)), AV591)-1)/'Supporting Calculations'!$B$8*100</f>
        <v>62.132352941176471</v>
      </c>
      <c r="AZ591" s="70">
        <f t="shared" si="193"/>
        <v>115.53308823529412</v>
      </c>
      <c r="BA591" s="24"/>
      <c r="BB591" s="14">
        <f>IF(AND(AX591&gt;='Supporting Calculations'!$B$4,AY591&gt;='Supporting Calculations'!$C$4) = TRUE,1,IF(AND(AX591&gt;'Supporting Calculations'!$B$4,AY591&lt;'Supporting Calculations'!$C$4) = TRUE, 2,IF(AND(AX591&lt;'Supporting Calculations'!$B$4,AY591&gt;'Supporting Calculations'!$C$4) = TRUE,3,IF(AND(AX591&lt;='Supporting Calculations'!$B$4,AY591&lt;='Supporting Calculations'!$C$4) = TRUE, 4,0))))</f>
        <v>4</v>
      </c>
      <c r="BC591" s="44" t="str">
        <f t="shared" si="194"/>
        <v>Low</v>
      </c>
      <c r="BE591" s="84" t="e">
        <f t="shared" si="195"/>
        <v>#N/A</v>
      </c>
      <c r="BF591" s="86" t="e">
        <f t="shared" si="196"/>
        <v>#N/A</v>
      </c>
      <c r="BG591" s="88">
        <f t="shared" si="197"/>
        <v>62.132352941176471</v>
      </c>
      <c r="BI591" s="14">
        <f t="shared" si="198"/>
        <v>501</v>
      </c>
      <c r="BJ591" s="121">
        <f>BI591/'Supporting Calculations'!$B$8</f>
        <v>0.46047794117647056</v>
      </c>
      <c r="BK591" s="21">
        <f>SUM(T591:INDEX(T:T, MATCH(100000000000000,T:T)))/SUM((T$4:INDEX(T:T, MATCH(1E+30,T:T))))</f>
        <v>0.91927789308615293</v>
      </c>
      <c r="BL591" s="21">
        <f>SUM(H591:INDEX(H:H, MATCH(100000000000000,H:H)))/SUM((H$4:INDEX(H:H, MATCH(100000000000000,H:H))))</f>
        <v>0.94423503893431271</v>
      </c>
      <c r="BM591" s="21">
        <f>SUM(O591:INDEX(O:O, MATCH(100000000000000,O:O)))/SUM((O$4:INDEX(O:O, MATCH(1E+30,O:O))))</f>
        <v>0.91927789308615293</v>
      </c>
      <c r="BN591" s="132">
        <f>SUM(F591:INDEX(F:F, MATCH(100000000000000,F:F)))/SUM((F$4:INDEX(F:F, MATCH(1E+30,F:F))))</f>
        <v>0.90287186005967746</v>
      </c>
      <c r="BQ591" s="28"/>
    </row>
    <row r="592" spans="1:69" ht="15.75" customHeight="1">
      <c r="A592" s="89"/>
      <c r="B592" s="124" t="s">
        <v>141</v>
      </c>
      <c r="C592" s="74"/>
      <c r="D592" s="28"/>
      <c r="E592" s="45">
        <v>9130193.0999999996</v>
      </c>
      <c r="F592" s="23">
        <v>797778</v>
      </c>
      <c r="G592" s="23">
        <v>9130193.0999999996</v>
      </c>
      <c r="H592" s="23">
        <v>341419.92</v>
      </c>
      <c r="I592" s="43">
        <v>2276132.81</v>
      </c>
      <c r="J592" s="23"/>
      <c r="K592" s="45"/>
      <c r="L592" s="23"/>
      <c r="M592" s="43"/>
      <c r="N592" s="23"/>
      <c r="O592" s="112">
        <f t="shared" si="180"/>
        <v>9130193.0999999996</v>
      </c>
      <c r="P592" s="24">
        <f>_xlfn.RANK.EQ(O592, O$4:INDEX(O:O, MATCH(100000000000000,O:O)), 0) + COUNTIF(O$4:INDEX(O:O, ROW(O592)), O592)-1</f>
        <v>500</v>
      </c>
      <c r="Q592" s="25">
        <f>(_xlfn.RANK.EQ(P592, P$4:INDEX(P:P, MATCH(1000000000000,P:P)), 0) + COUNTIF(P$4:INDEX(P:P, ROW(P592)), P592)-1)/'Supporting Calculations'!$B$8</f>
        <v>0.54136029411764708</v>
      </c>
      <c r="R592" s="26">
        <f>'Segment RDF'!$F$33</f>
        <v>40</v>
      </c>
      <c r="S592" s="56">
        <f t="shared" si="181"/>
        <v>21.654411764705884</v>
      </c>
      <c r="T592" s="113">
        <f t="shared" si="182"/>
        <v>9130193.0999999996</v>
      </c>
      <c r="U592" s="24">
        <f>_xlfn.RANK.EQ(T592, T$4:INDEX(T:T, MATCH(100000000000000,T:T)), 0) + COUNTIF(T$4:INDEX(T:T, ROW(T592)), T592)-1</f>
        <v>500</v>
      </c>
      <c r="V592" s="25">
        <f>(_xlfn.RANK.EQ(U592, U$4:INDEX(U:U, MATCH(1000000000000,U:U)), 0) + COUNTIF(U$4:INDEX(U:U, ROW(U592)), U592)-1)/'Supporting Calculations'!$B$8</f>
        <v>0.54136029411764708</v>
      </c>
      <c r="W592" s="26">
        <f>'Segment RDF'!$H$33</f>
        <v>40</v>
      </c>
      <c r="X592" s="56">
        <f t="shared" si="183"/>
        <v>21.654411764705884</v>
      </c>
      <c r="Y592" s="58">
        <f t="shared" si="184"/>
        <v>2276132.81</v>
      </c>
      <c r="Z592" s="24">
        <f>_xlfn.RANK.EQ(Y592, Y$4:INDEX(Y:Y, MATCH(100000000000000,Y:Y)), 0) + COUNTIF(Y$4:INDEX(Y:Y, ROW(Y592)), Y592)-1</f>
        <v>220</v>
      </c>
      <c r="AA592" s="25">
        <f>(_xlfn.RANK.EQ(Z592, Z$4:INDEX(Z:Z, MATCH(1000000000000,Z:Z)), 0) + COUNTIF(Z$4:INDEX(Z:Z, ROW(Z592)), Z592)-1)/'Supporting Calculations'!$B$8</f>
        <v>0.79871323529411764</v>
      </c>
      <c r="AB592" s="26">
        <f>'Segment RDF'!$J$33</f>
        <v>20</v>
      </c>
      <c r="AC592" s="56">
        <f t="shared" si="185"/>
        <v>15.974264705882353</v>
      </c>
      <c r="AD592" s="26"/>
      <c r="AE592" s="66">
        <f t="shared" si="186"/>
        <v>8.7377998609908927E-2</v>
      </c>
      <c r="AF592" s="24">
        <f>_xlfn.RANK.EQ(AE592, AE$4:INDEX(AE:AE, MATCH(1000000000000,AE:AE)), 0) + COUNTIF(AE$4:INDEX(AE:AE, ROW(AE592)), AE592)-1</f>
        <v>281</v>
      </c>
      <c r="AG592" s="25">
        <f>(_xlfn.RANK.EQ(AF592, AF$4:INDEX(AF:AF, MATCH(1000000000000,AF:AF)), 1) + COUNTIF(AF$4:INDEX(AF:AF, ROW(AF592)), AF592)-1)/'Supporting Calculations'!$B$8</f>
        <v>0.25827205882352944</v>
      </c>
      <c r="AH592" s="26">
        <f>'Segment RDF'!$F$33</f>
        <v>40</v>
      </c>
      <c r="AI592" s="67">
        <f t="shared" si="187"/>
        <v>10.330882352941178</v>
      </c>
      <c r="AJ592" s="68">
        <f t="shared" si="188"/>
        <v>3.7394600120779484E-2</v>
      </c>
      <c r="AK592" s="24">
        <f>_xlfn.RANK.EQ(AJ592, AJ$4:INDEX(AJ:AJ, MATCH(1000000000000,AJ:AJ)), 0) + COUNTIF(AJ$4:INDEX(AJ:AJ, ROW(AJ592)), AJ592)-1</f>
        <v>78</v>
      </c>
      <c r="AL592" s="25">
        <f>(_xlfn.RANK.EQ(AK592, AK$4:INDEX(AK:AK, MATCH(1000000000000,AK:AK)), 1) + COUNTIF(AK$4:INDEX(AK:AK, ROW(AK592)), AK592)-1)/'Supporting Calculations'!$B$8</f>
        <v>7.169117647058823E-2</v>
      </c>
      <c r="AM592" s="26">
        <f>'Segment RDF'!$H$33</f>
        <v>40</v>
      </c>
      <c r="AN592" s="67">
        <f t="shared" si="189"/>
        <v>2.867647058823529</v>
      </c>
      <c r="AO592" s="69">
        <f t="shared" si="199"/>
        <v>0.24929733523379699</v>
      </c>
      <c r="AP592" s="24">
        <f>_xlfn.RANK.EQ(AO592, AO$4:INDEX(AO:AO, MATCH(1000000000000,AO:AO)), 0) + COUNTIF(AO$4:INDEX(AO:AO, ROW(AO592)), AO592)-1</f>
        <v>110</v>
      </c>
      <c r="AQ592" s="25">
        <f>(_xlfn.RANK.EQ(AP592, AP$4:INDEX(AP:AP, MATCH(1000000000000,AP:AP)), 1) + COUNTIF(AP$4:INDEX(AP:AP, ROW(AP592)), AP592)-1)/'Supporting Calculations'!$B$8</f>
        <v>0.10110294117647059</v>
      </c>
      <c r="AR592" s="26">
        <f>'Segment RDF'!$J$33</f>
        <v>20</v>
      </c>
      <c r="AS592" s="67">
        <f t="shared" si="190"/>
        <v>2.0220588235294117</v>
      </c>
      <c r="AT592" s="69"/>
      <c r="AU592" s="119">
        <f t="shared" si="191"/>
        <v>59.283088235294123</v>
      </c>
      <c r="AV592" s="56">
        <f t="shared" si="192"/>
        <v>15.220588235294118</v>
      </c>
      <c r="AW592" s="24"/>
      <c r="AX592" s="119">
        <f>(_xlfn.RANK.EQ(AU592, AU$4:INDEX(AU:AU, MATCH(1000000000000,AU:AU)), 1) + COUNTIF(AU$4:INDEX(AU:AU, ROW(AU592)), AU592)-1)/'Supporting Calculations'!$B$8*100</f>
        <v>60.661764705882348</v>
      </c>
      <c r="AY592" s="58">
        <f>(_xlfn.RANK.EQ(AV592, AV$4:INDEX(AV:AV, MATCH(10000000000,AV:AV)), 1) + COUNTIF(AV$4:INDEX(AV:AV, ROW(AV592)), AV592)-1)/'Supporting Calculations'!$B$8*100</f>
        <v>7.9963235294117645</v>
      </c>
      <c r="AZ592" s="70">
        <f t="shared" si="193"/>
        <v>68.658088235294116</v>
      </c>
      <c r="BA592" s="24"/>
      <c r="BB592" s="14">
        <f>IF(AND(AX592&gt;='Supporting Calculations'!$B$4,AY592&gt;='Supporting Calculations'!$C$4) = TRUE,1,IF(AND(AX592&gt;'Supporting Calculations'!$B$4,AY592&lt;'Supporting Calculations'!$C$4) = TRUE, 2,IF(AND(AX592&lt;'Supporting Calculations'!$B$4,AY592&gt;'Supporting Calculations'!$C$4) = TRUE,3,IF(AND(AX592&lt;='Supporting Calculations'!$B$4,AY592&lt;='Supporting Calculations'!$C$4) = TRUE, 4,0))))</f>
        <v>4</v>
      </c>
      <c r="BC592" s="44" t="str">
        <f t="shared" si="194"/>
        <v>Low</v>
      </c>
      <c r="BE592" s="84" t="e">
        <f t="shared" si="195"/>
        <v>#N/A</v>
      </c>
      <c r="BF592" s="86" t="e">
        <f t="shared" si="196"/>
        <v>#N/A</v>
      </c>
      <c r="BG592" s="88">
        <f t="shared" si="197"/>
        <v>7.9963235294117645</v>
      </c>
      <c r="BI592" s="14">
        <f t="shared" si="198"/>
        <v>500</v>
      </c>
      <c r="BJ592" s="121">
        <f>BI592/'Supporting Calculations'!$B$8</f>
        <v>0.45955882352941174</v>
      </c>
      <c r="BK592" s="21">
        <f>SUM(T592:INDEX(T:T, MATCH(100000000000000,T:T)))/SUM((T$4:INDEX(T:T, MATCH(1E+30,T:T))))</f>
        <v>0.91900427823182229</v>
      </c>
      <c r="BL592" s="21">
        <f>SUM(H592:INDEX(H:H, MATCH(100000000000000,H:H)))/SUM((H$4:INDEX(H:H, MATCH(100000000000000,H:H))))</f>
        <v>0.94414153029948555</v>
      </c>
      <c r="BM592" s="21">
        <f>SUM(O592:INDEX(O:O, MATCH(100000000000000,O:O)))/SUM((O$4:INDEX(O:O, MATCH(1E+30,O:O))))</f>
        <v>0.91900427823182229</v>
      </c>
      <c r="BN592" s="132">
        <f>SUM(F592:INDEX(F:F, MATCH(100000000000000,F:F)))/SUM((F$4:INDEX(F:F, MATCH(1E+30,F:F))))</f>
        <v>0.90274614761836602</v>
      </c>
      <c r="BQ592" s="28"/>
    </row>
    <row r="593" spans="1:69" ht="15.75" customHeight="1">
      <c r="A593" s="89"/>
      <c r="B593" s="124" t="s">
        <v>132</v>
      </c>
      <c r="C593" s="74"/>
      <c r="D593" s="28"/>
      <c r="E593" s="45">
        <v>9235123.3100000005</v>
      </c>
      <c r="F593" s="23">
        <v>121861</v>
      </c>
      <c r="G593" s="23">
        <v>9235123.3100000005</v>
      </c>
      <c r="H593" s="23">
        <v>64850.58</v>
      </c>
      <c r="I593" s="43">
        <v>432337.2</v>
      </c>
      <c r="J593" s="23"/>
      <c r="K593" s="45"/>
      <c r="L593" s="23"/>
      <c r="M593" s="43"/>
      <c r="N593" s="23"/>
      <c r="O593" s="112">
        <f t="shared" si="180"/>
        <v>9235123.3100000005</v>
      </c>
      <c r="P593" s="24">
        <f>_xlfn.RANK.EQ(O593, O$4:INDEX(O:O, MATCH(100000000000000,O:O)), 0) + COUNTIF(O$4:INDEX(O:O, ROW(O593)), O593)-1</f>
        <v>499</v>
      </c>
      <c r="Q593" s="25">
        <f>(_xlfn.RANK.EQ(P593, P$4:INDEX(P:P, MATCH(1000000000000,P:P)), 0) + COUNTIF(P$4:INDEX(P:P, ROW(P593)), P593)-1)/'Supporting Calculations'!$B$8</f>
        <v>0.54227941176470584</v>
      </c>
      <c r="R593" s="26">
        <f>'Segment RDF'!$F$33</f>
        <v>40</v>
      </c>
      <c r="S593" s="56">
        <f t="shared" si="181"/>
        <v>21.691176470588232</v>
      </c>
      <c r="T593" s="113">
        <f t="shared" si="182"/>
        <v>9235123.3100000005</v>
      </c>
      <c r="U593" s="24">
        <f>_xlfn.RANK.EQ(T593, T$4:INDEX(T:T, MATCH(100000000000000,T:T)), 0) + COUNTIF(T$4:INDEX(T:T, ROW(T593)), T593)-1</f>
        <v>499</v>
      </c>
      <c r="V593" s="25">
        <f>(_xlfn.RANK.EQ(U593, U$4:INDEX(U:U, MATCH(1000000000000,U:U)), 0) + COUNTIF(U$4:INDEX(U:U, ROW(U593)), U593)-1)/'Supporting Calculations'!$B$8</f>
        <v>0.54227941176470584</v>
      </c>
      <c r="W593" s="26">
        <f>'Segment RDF'!$H$33</f>
        <v>40</v>
      </c>
      <c r="X593" s="56">
        <f t="shared" si="183"/>
        <v>21.691176470588232</v>
      </c>
      <c r="Y593" s="58">
        <f t="shared" si="184"/>
        <v>432337.2</v>
      </c>
      <c r="Z593" s="24">
        <f>_xlfn.RANK.EQ(Y593, Y$4:INDEX(Y:Y, MATCH(100000000000000,Y:Y)), 0) + COUNTIF(Y$4:INDEX(Y:Y, ROW(Y593)), Y593)-1</f>
        <v>529</v>
      </c>
      <c r="AA593" s="25">
        <f>(_xlfn.RANK.EQ(Z593, Z$4:INDEX(Z:Z, MATCH(1000000000000,Z:Z)), 0) + COUNTIF(Z$4:INDEX(Z:Z, ROW(Z593)), Z593)-1)/'Supporting Calculations'!$B$8</f>
        <v>0.51470588235294112</v>
      </c>
      <c r="AB593" s="26">
        <f>'Segment RDF'!$J$33</f>
        <v>20</v>
      </c>
      <c r="AC593" s="56">
        <f t="shared" si="185"/>
        <v>10.294117647058822</v>
      </c>
      <c r="AD593" s="26"/>
      <c r="AE593" s="66">
        <f t="shared" si="186"/>
        <v>1.3195384177279598E-2</v>
      </c>
      <c r="AF593" s="24">
        <f>_xlfn.RANK.EQ(AE593, AE$4:INDEX(AE:AE, MATCH(1000000000000,AE:AE)), 0) + COUNTIF(AE$4:INDEX(AE:AE, ROW(AE593)), AE593)-1</f>
        <v>835</v>
      </c>
      <c r="AG593" s="25">
        <f>(_xlfn.RANK.EQ(AF593, AF$4:INDEX(AF:AF, MATCH(1000000000000,AF:AF)), 1) + COUNTIF(AF$4:INDEX(AF:AF, ROW(AF593)), AF593)-1)/'Supporting Calculations'!$B$8</f>
        <v>0.76746323529411764</v>
      </c>
      <c r="AH593" s="26">
        <f>'Segment RDF'!$F$33</f>
        <v>40</v>
      </c>
      <c r="AI593" s="67">
        <f t="shared" si="187"/>
        <v>30.698529411764707</v>
      </c>
      <c r="AJ593" s="68">
        <f t="shared" si="188"/>
        <v>7.0221672004940451E-3</v>
      </c>
      <c r="AK593" s="24">
        <f>_xlfn.RANK.EQ(AJ593, AJ$4:INDEX(AJ:AJ, MATCH(1000000000000,AJ:AJ)), 0) + COUNTIF(AJ$4:INDEX(AJ:AJ, ROW(AJ593)), AJ593)-1</f>
        <v>503</v>
      </c>
      <c r="AL593" s="25">
        <f>(_xlfn.RANK.EQ(AK593, AK$4:INDEX(AK:AK, MATCH(1000000000000,AK:AK)), 1) + COUNTIF(AK$4:INDEX(AK:AK, ROW(AK593)), AK593)-1)/'Supporting Calculations'!$B$8</f>
        <v>0.46231617647058826</v>
      </c>
      <c r="AM593" s="26">
        <f>'Segment RDF'!$H$33</f>
        <v>40</v>
      </c>
      <c r="AN593" s="67">
        <f t="shared" si="189"/>
        <v>18.492647058823529</v>
      </c>
      <c r="AO593" s="69">
        <f t="shared" si="199"/>
        <v>4.6814448003293631E-2</v>
      </c>
      <c r="AP593" s="24">
        <f>_xlfn.RANK.EQ(AO593, AO$4:INDEX(AO:AO, MATCH(1000000000000,AO:AO)), 0) + COUNTIF(AO$4:INDEX(AO:AO, ROW(AO593)), AO593)-1</f>
        <v>601</v>
      </c>
      <c r="AQ593" s="25">
        <f>(_xlfn.RANK.EQ(AP593, AP$4:INDEX(AP:AP, MATCH(1000000000000,AP:AP)), 1) + COUNTIF(AP$4:INDEX(AP:AP, ROW(AP593)), AP593)-1)/'Supporting Calculations'!$B$8</f>
        <v>0.55238970588235292</v>
      </c>
      <c r="AR593" s="26">
        <f>'Segment RDF'!$J$33</f>
        <v>20</v>
      </c>
      <c r="AS593" s="67">
        <f t="shared" si="190"/>
        <v>11.047794117647058</v>
      </c>
      <c r="AT593" s="69"/>
      <c r="AU593" s="119">
        <f t="shared" si="191"/>
        <v>53.67647058823529</v>
      </c>
      <c r="AV593" s="56">
        <f t="shared" si="192"/>
        <v>60.23897058823529</v>
      </c>
      <c r="AW593" s="24"/>
      <c r="AX593" s="119">
        <f>(_xlfn.RANK.EQ(AU593, AU$4:INDEX(AU:AU, MATCH(1000000000000,AU:AU)), 1) + COUNTIF(AU$4:INDEX(AU:AU, ROW(AU593)), AU593)-1)/'Supporting Calculations'!$B$8*100</f>
        <v>54.6875</v>
      </c>
      <c r="AY593" s="58">
        <f>(_xlfn.RANK.EQ(AV593, AV$4:INDEX(AV:AV, MATCH(10000000000,AV:AV)), 1) + COUNTIF(AV$4:INDEX(AV:AV, ROW(AV593)), AV593)-1)/'Supporting Calculations'!$B$8*100</f>
        <v>63.05147058823529</v>
      </c>
      <c r="AZ593" s="70">
        <f t="shared" si="193"/>
        <v>117.73897058823529</v>
      </c>
      <c r="BA593" s="24"/>
      <c r="BB593" s="14">
        <f>IF(AND(AX593&gt;='Supporting Calculations'!$B$4,AY593&gt;='Supporting Calculations'!$C$4) = TRUE,1,IF(AND(AX593&gt;'Supporting Calculations'!$B$4,AY593&lt;'Supporting Calculations'!$C$4) = TRUE, 2,IF(AND(AX593&lt;'Supporting Calculations'!$B$4,AY593&gt;'Supporting Calculations'!$C$4) = TRUE,3,IF(AND(AX593&lt;='Supporting Calculations'!$B$4,AY593&lt;='Supporting Calculations'!$C$4) = TRUE, 4,0))))</f>
        <v>4</v>
      </c>
      <c r="BC593" s="44" t="str">
        <f t="shared" si="194"/>
        <v>Low</v>
      </c>
      <c r="BE593" s="84" t="e">
        <f t="shared" si="195"/>
        <v>#N/A</v>
      </c>
      <c r="BF593" s="86" t="e">
        <f t="shared" si="196"/>
        <v>#N/A</v>
      </c>
      <c r="BG593" s="88">
        <f t="shared" si="197"/>
        <v>63.05147058823529</v>
      </c>
      <c r="BI593" s="14">
        <f t="shared" si="198"/>
        <v>499</v>
      </c>
      <c r="BJ593" s="121">
        <f>BI593/'Supporting Calculations'!$B$8</f>
        <v>0.45863970588235292</v>
      </c>
      <c r="BK593" s="21">
        <f>SUM(T593:INDEX(T:T, MATCH(100000000000000,T:T)))/SUM((T$4:INDEX(T:T, MATCH(1E+30,T:T))))</f>
        <v>0.91873040780449466</v>
      </c>
      <c r="BL593" s="21">
        <f>SUM(H593:INDEX(H:H, MATCH(100000000000000,H:H)))/SUM((H$4:INDEX(H:H, MATCH(100000000000000,H:H))))</f>
        <v>0.94347842840128171</v>
      </c>
      <c r="BM593" s="21">
        <f>SUM(O593:INDEX(O:O, MATCH(100000000000000,O:O)))/SUM((O$4:INDEX(O:O, MATCH(1E+30,O:O))))</f>
        <v>0.91873040780449466</v>
      </c>
      <c r="BN593" s="132">
        <f>SUM(F593:INDEX(F:F, MATCH(100000000000000,F:F)))/SUM((F$4:INDEX(F:F, MATCH(1E+30,F:F))))</f>
        <v>0.90226262825165471</v>
      </c>
      <c r="BQ593" s="28"/>
    </row>
    <row r="594" spans="1:69" ht="15.75" customHeight="1">
      <c r="A594" s="89"/>
      <c r="B594" s="124" t="s">
        <v>134</v>
      </c>
      <c r="C594" s="74"/>
      <c r="D594" s="28"/>
      <c r="E594" s="45">
        <v>9245367</v>
      </c>
      <c r="F594" s="23">
        <v>383562</v>
      </c>
      <c r="G594" s="23">
        <v>9245367</v>
      </c>
      <c r="H594" s="23">
        <v>28100</v>
      </c>
      <c r="I594" s="43">
        <v>187336</v>
      </c>
      <c r="J594" s="23"/>
      <c r="K594" s="45"/>
      <c r="L594" s="23"/>
      <c r="M594" s="43"/>
      <c r="N594" s="23"/>
      <c r="O594" s="112">
        <f t="shared" si="180"/>
        <v>9245367</v>
      </c>
      <c r="P594" s="24">
        <f>_xlfn.RANK.EQ(O594, O$4:INDEX(O:O, MATCH(100000000000000,O:O)), 0) + COUNTIF(O$4:INDEX(O:O, ROW(O594)), O594)-1</f>
        <v>498</v>
      </c>
      <c r="Q594" s="25">
        <f>(_xlfn.RANK.EQ(P594, P$4:INDEX(P:P, MATCH(1000000000000,P:P)), 0) + COUNTIF(P$4:INDEX(P:P, ROW(P594)), P594)-1)/'Supporting Calculations'!$B$8</f>
        <v>0.54319852941176472</v>
      </c>
      <c r="R594" s="26">
        <f>'Segment RDF'!$F$33</f>
        <v>40</v>
      </c>
      <c r="S594" s="56">
        <f t="shared" si="181"/>
        <v>21.727941176470587</v>
      </c>
      <c r="T594" s="113">
        <f t="shared" si="182"/>
        <v>9245367</v>
      </c>
      <c r="U594" s="24">
        <f>_xlfn.RANK.EQ(T594, T$4:INDEX(T:T, MATCH(100000000000000,T:T)), 0) + COUNTIF(T$4:INDEX(T:T, ROW(T594)), T594)-1</f>
        <v>498</v>
      </c>
      <c r="V594" s="25">
        <f>(_xlfn.RANK.EQ(U594, U$4:INDEX(U:U, MATCH(1000000000000,U:U)), 0) + COUNTIF(U$4:INDEX(U:U, ROW(U594)), U594)-1)/'Supporting Calculations'!$B$8</f>
        <v>0.54319852941176472</v>
      </c>
      <c r="W594" s="26">
        <f>'Segment RDF'!$H$33</f>
        <v>40</v>
      </c>
      <c r="X594" s="56">
        <f t="shared" si="183"/>
        <v>21.727941176470587</v>
      </c>
      <c r="Y594" s="58">
        <f t="shared" si="184"/>
        <v>187336</v>
      </c>
      <c r="Z594" s="24">
        <f>_xlfn.RANK.EQ(Y594, Y$4:INDEX(Y:Y, MATCH(100000000000000,Y:Y)), 0) + COUNTIF(Y$4:INDEX(Y:Y, ROW(Y594)), Y594)-1</f>
        <v>711</v>
      </c>
      <c r="AA594" s="25">
        <f>(_xlfn.RANK.EQ(Z594, Z$4:INDEX(Z:Z, MATCH(1000000000000,Z:Z)), 0) + COUNTIF(Z$4:INDEX(Z:Z, ROW(Z594)), Z594)-1)/'Supporting Calculations'!$B$8</f>
        <v>0.34742647058823528</v>
      </c>
      <c r="AB594" s="26">
        <f>'Segment RDF'!$J$33</f>
        <v>20</v>
      </c>
      <c r="AC594" s="56">
        <f t="shared" si="185"/>
        <v>6.9485294117647056</v>
      </c>
      <c r="AD594" s="26"/>
      <c r="AE594" s="66">
        <f t="shared" si="186"/>
        <v>4.1486941513516985E-2</v>
      </c>
      <c r="AF594" s="24">
        <f>_xlfn.RANK.EQ(AE594, AE$4:INDEX(AE:AE, MATCH(1000000000000,AE:AE)), 0) + COUNTIF(AE$4:INDEX(AE:AE, ROW(AE594)), AE594)-1</f>
        <v>546</v>
      </c>
      <c r="AG594" s="25">
        <f>(_xlfn.RANK.EQ(AF594, AF$4:INDEX(AF:AF, MATCH(1000000000000,AF:AF)), 1) + COUNTIF(AF$4:INDEX(AF:AF, ROW(AF594)), AF594)-1)/'Supporting Calculations'!$B$8</f>
        <v>0.50183823529411764</v>
      </c>
      <c r="AH594" s="26">
        <f>'Segment RDF'!$F$33</f>
        <v>40</v>
      </c>
      <c r="AI594" s="67">
        <f t="shared" si="187"/>
        <v>20.073529411764707</v>
      </c>
      <c r="AJ594" s="68">
        <f t="shared" si="188"/>
        <v>3.0393601465469136E-3</v>
      </c>
      <c r="AK594" s="24">
        <f>_xlfn.RANK.EQ(AJ594, AJ$4:INDEX(AJ:AJ, MATCH(1000000000000,AJ:AJ)), 0) + COUNTIF(AJ$4:INDEX(AJ:AJ, ROW(AJ594)), AJ594)-1</f>
        <v>679</v>
      </c>
      <c r="AL594" s="25">
        <f>(_xlfn.RANK.EQ(AK594, AK$4:INDEX(AK:AK, MATCH(1000000000000,AK:AK)), 1) + COUNTIF(AK$4:INDEX(AK:AK, ROW(AK594)), AK594)-1)/'Supporting Calculations'!$B$8</f>
        <v>0.62408088235294112</v>
      </c>
      <c r="AM594" s="26">
        <f>'Segment RDF'!$H$33</f>
        <v>40</v>
      </c>
      <c r="AN594" s="67">
        <f t="shared" si="189"/>
        <v>24.963235294117645</v>
      </c>
      <c r="AO594" s="69">
        <f t="shared" si="199"/>
        <v>2.0262689409733546E-2</v>
      </c>
      <c r="AP594" s="24">
        <f>_xlfn.RANK.EQ(AO594, AO$4:INDEX(AO:AO, MATCH(1000000000000,AO:AO)), 0) + COUNTIF(AO$4:INDEX(AO:AO, ROW(AO594)), AO594)-1</f>
        <v>774</v>
      </c>
      <c r="AQ594" s="25">
        <f>(_xlfn.RANK.EQ(AP594, AP$4:INDEX(AP:AP, MATCH(1000000000000,AP:AP)), 1) + COUNTIF(AP$4:INDEX(AP:AP, ROW(AP594)), AP594)-1)/'Supporting Calculations'!$B$8</f>
        <v>0.71139705882352944</v>
      </c>
      <c r="AR594" s="26">
        <f>'Segment RDF'!$J$33</f>
        <v>20</v>
      </c>
      <c r="AS594" s="67">
        <f t="shared" si="190"/>
        <v>14.227941176470589</v>
      </c>
      <c r="AT594" s="69"/>
      <c r="AU594" s="119">
        <f t="shared" si="191"/>
        <v>50.404411764705877</v>
      </c>
      <c r="AV594" s="56">
        <f t="shared" si="192"/>
        <v>59.264705882352935</v>
      </c>
      <c r="AW594" s="24"/>
      <c r="AX594" s="119">
        <f>(_xlfn.RANK.EQ(AU594, AU$4:INDEX(AU:AU, MATCH(1000000000000,AU:AU)), 1) + COUNTIF(AU$4:INDEX(AU:AU, ROW(AU594)), AU594)-1)/'Supporting Calculations'!$B$8*100</f>
        <v>51.01102941176471</v>
      </c>
      <c r="AY594" s="58">
        <f>(_xlfn.RANK.EQ(AV594, AV$4:INDEX(AV:AV, MATCH(10000000000,AV:AV)), 1) + COUNTIF(AV$4:INDEX(AV:AV, ROW(AV594)), AV594)-1)/'Supporting Calculations'!$B$8*100</f>
        <v>61.48897058823529</v>
      </c>
      <c r="AZ594" s="70">
        <f t="shared" si="193"/>
        <v>112.5</v>
      </c>
      <c r="BA594" s="24"/>
      <c r="BB594" s="14">
        <f>IF(AND(AX594&gt;='Supporting Calculations'!$B$4,AY594&gt;='Supporting Calculations'!$C$4) = TRUE,1,IF(AND(AX594&gt;'Supporting Calculations'!$B$4,AY594&lt;'Supporting Calculations'!$C$4) = TRUE, 2,IF(AND(AX594&lt;'Supporting Calculations'!$B$4,AY594&gt;'Supporting Calculations'!$C$4) = TRUE,3,IF(AND(AX594&lt;='Supporting Calculations'!$B$4,AY594&lt;='Supporting Calculations'!$C$4) = TRUE, 4,0))))</f>
        <v>4</v>
      </c>
      <c r="BC594" s="44" t="str">
        <f t="shared" si="194"/>
        <v>Low</v>
      </c>
      <c r="BE594" s="84">
        <f t="shared" si="195"/>
        <v>61.48897058823529</v>
      </c>
      <c r="BF594" s="86" t="e">
        <f t="shared" si="196"/>
        <v>#N/A</v>
      </c>
      <c r="BG594" s="88" t="e">
        <f t="shared" si="197"/>
        <v>#N/A</v>
      </c>
      <c r="BI594" s="14">
        <f t="shared" si="198"/>
        <v>498</v>
      </c>
      <c r="BJ594" s="121">
        <f>BI594/'Supporting Calculations'!$B$8</f>
        <v>0.4577205882352941</v>
      </c>
      <c r="BK594" s="21">
        <f>SUM(T594:INDEX(T:T, MATCH(100000000000000,T:T)))/SUM((T$4:INDEX(T:T, MATCH(1E+30,T:T))))</f>
        <v>0.91845338987731273</v>
      </c>
      <c r="BL594" s="21">
        <f>SUM(H594:INDEX(H:H, MATCH(100000000000000,H:H)))/SUM((H$4:INDEX(H:H, MATCH(100000000000000,H:H))))</f>
        <v>0.94335247633996788</v>
      </c>
      <c r="BM594" s="21">
        <f>SUM(O594:INDEX(O:O, MATCH(100000000000000,O:O)))/SUM((O$4:INDEX(O:O, MATCH(1E+30,O:O))))</f>
        <v>0.91845338987731273</v>
      </c>
      <c r="BN594" s="132">
        <f>SUM(F594:INDEX(F:F, MATCH(100000000000000,F:F)))/SUM((F$4:INDEX(F:F, MATCH(1E+30,F:F))))</f>
        <v>0.90218877041959256</v>
      </c>
      <c r="BQ594" s="27"/>
    </row>
    <row r="595" spans="1:69" ht="15.75" customHeight="1">
      <c r="A595" s="89"/>
      <c r="B595" s="124" t="s">
        <v>134</v>
      </c>
      <c r="C595" s="74"/>
      <c r="D595" s="28"/>
      <c r="E595" s="45">
        <v>9264417.5999999996</v>
      </c>
      <c r="F595" s="23">
        <v>580571</v>
      </c>
      <c r="G595" s="23">
        <v>9264417.5999999996</v>
      </c>
      <c r="H595" s="23">
        <v>0</v>
      </c>
      <c r="I595" s="43">
        <v>1734372.57</v>
      </c>
      <c r="J595" s="23"/>
      <c r="K595" s="45"/>
      <c r="L595" s="23"/>
      <c r="M595" s="43"/>
      <c r="N595" s="23"/>
      <c r="O595" s="112">
        <f t="shared" si="180"/>
        <v>9264417.5999999996</v>
      </c>
      <c r="P595" s="24">
        <f>_xlfn.RANK.EQ(O595, O$4:INDEX(O:O, MATCH(100000000000000,O:O)), 0) + COUNTIF(O$4:INDEX(O:O, ROW(O595)), O595)-1</f>
        <v>497</v>
      </c>
      <c r="Q595" s="25">
        <f>(_xlfn.RANK.EQ(P595, P$4:INDEX(P:P, MATCH(1000000000000,P:P)), 0) + COUNTIF(P$4:INDEX(P:P, ROW(P595)), P595)-1)/'Supporting Calculations'!$B$8</f>
        <v>0.54411764705882348</v>
      </c>
      <c r="R595" s="26">
        <f>'Segment RDF'!$F$33</f>
        <v>40</v>
      </c>
      <c r="S595" s="56">
        <f t="shared" si="181"/>
        <v>21.764705882352938</v>
      </c>
      <c r="T595" s="113">
        <f t="shared" si="182"/>
        <v>9264417.5999999996</v>
      </c>
      <c r="U595" s="24">
        <f>_xlfn.RANK.EQ(T595, T$4:INDEX(T:T, MATCH(100000000000000,T:T)), 0) + COUNTIF(T$4:INDEX(T:T, ROW(T595)), T595)-1</f>
        <v>497</v>
      </c>
      <c r="V595" s="25">
        <f>(_xlfn.RANK.EQ(U595, U$4:INDEX(U:U, MATCH(1000000000000,U:U)), 0) + COUNTIF(U$4:INDEX(U:U, ROW(U595)), U595)-1)/'Supporting Calculations'!$B$8</f>
        <v>0.54411764705882348</v>
      </c>
      <c r="W595" s="26">
        <f>'Segment RDF'!$H$33</f>
        <v>40</v>
      </c>
      <c r="X595" s="56">
        <f t="shared" si="183"/>
        <v>21.764705882352938</v>
      </c>
      <c r="Y595" s="58">
        <f t="shared" si="184"/>
        <v>1734372.57</v>
      </c>
      <c r="Z595" s="24">
        <f>_xlfn.RANK.EQ(Y595, Y$4:INDEX(Y:Y, MATCH(100000000000000,Y:Y)), 0) + COUNTIF(Y$4:INDEX(Y:Y, ROW(Y595)), Y595)-1</f>
        <v>256</v>
      </c>
      <c r="AA595" s="25">
        <f>(_xlfn.RANK.EQ(Z595, Z$4:INDEX(Z:Z, MATCH(1000000000000,Z:Z)), 0) + COUNTIF(Z$4:INDEX(Z:Z, ROW(Z595)), Z595)-1)/'Supporting Calculations'!$B$8</f>
        <v>0.765625</v>
      </c>
      <c r="AB595" s="26">
        <f>'Segment RDF'!$J$33</f>
        <v>20</v>
      </c>
      <c r="AC595" s="56">
        <f t="shared" si="185"/>
        <v>15.3125</v>
      </c>
      <c r="AD595" s="26"/>
      <c r="AE595" s="66">
        <f t="shared" si="186"/>
        <v>6.2666756299931903E-2</v>
      </c>
      <c r="AF595" s="24">
        <f>_xlfn.RANK.EQ(AE595, AE$4:INDEX(AE:AE, MATCH(1000000000000,AE:AE)), 0) + COUNTIF(AE$4:INDEX(AE:AE, ROW(AE595)), AE595)-1</f>
        <v>415</v>
      </c>
      <c r="AG595" s="25">
        <f>(_xlfn.RANK.EQ(AF595, AF$4:INDEX(AF:AF, MATCH(1000000000000,AF:AF)), 1) + COUNTIF(AF$4:INDEX(AF:AF, ROW(AF595)), AF595)-1)/'Supporting Calculations'!$B$8</f>
        <v>0.38143382352941174</v>
      </c>
      <c r="AH595" s="26">
        <f>'Segment RDF'!$F$33</f>
        <v>40</v>
      </c>
      <c r="AI595" s="67">
        <f t="shared" si="187"/>
        <v>15.257352941176469</v>
      </c>
      <c r="AJ595" s="68">
        <f t="shared" si="188"/>
        <v>0</v>
      </c>
      <c r="AK595" s="24">
        <f>_xlfn.RANK.EQ(AJ595, AJ$4:INDEX(AJ:AJ, MATCH(1000000000000,AJ:AJ)), 0) + COUNTIF(AJ$4:INDEX(AJ:AJ, ROW(AJ595)), AJ595)-1</f>
        <v>989</v>
      </c>
      <c r="AL595" s="25">
        <f>(_xlfn.RANK.EQ(AK595, AK$4:INDEX(AK:AK, MATCH(1000000000000,AK:AK)), 1) + COUNTIF(AK$4:INDEX(AK:AK, ROW(AK595)), AK595)-1)/'Supporting Calculations'!$B$8</f>
        <v>0.90900735294117652</v>
      </c>
      <c r="AM595" s="26">
        <f>'Segment RDF'!$H$33</f>
        <v>40</v>
      </c>
      <c r="AN595" s="67">
        <f t="shared" si="189"/>
        <v>36.360294117647058</v>
      </c>
      <c r="AO595" s="69">
        <f t="shared" si="199"/>
        <v>0.18720794386470663</v>
      </c>
      <c r="AP595" s="24">
        <f>_xlfn.RANK.EQ(AO595, AO$4:INDEX(AO:AO, MATCH(1000000000000,AO:AO)), 0) + COUNTIF(AO$4:INDEX(AO:AO, ROW(AO595)), AO595)-1</f>
        <v>169</v>
      </c>
      <c r="AQ595" s="25">
        <f>(_xlfn.RANK.EQ(AP595, AP$4:INDEX(AP:AP, MATCH(1000000000000,AP:AP)), 1) + COUNTIF(AP$4:INDEX(AP:AP, ROW(AP595)), AP595)-1)/'Supporting Calculations'!$B$8</f>
        <v>0.15533088235294118</v>
      </c>
      <c r="AR595" s="26">
        <f>'Segment RDF'!$J$33</f>
        <v>20</v>
      </c>
      <c r="AS595" s="67">
        <f t="shared" si="190"/>
        <v>3.1066176470588234</v>
      </c>
      <c r="AT595" s="69"/>
      <c r="AU595" s="119">
        <f t="shared" si="191"/>
        <v>58.841911764705877</v>
      </c>
      <c r="AV595" s="56">
        <f t="shared" si="192"/>
        <v>54.724264705882355</v>
      </c>
      <c r="AW595" s="24"/>
      <c r="AX595" s="119">
        <f>(_xlfn.RANK.EQ(AU595, AU$4:INDEX(AU:AU, MATCH(1000000000000,AU:AU)), 1) + COUNTIF(AU$4:INDEX(AU:AU, ROW(AU595)), AU595)-1)/'Supporting Calculations'!$B$8*100</f>
        <v>60.110294117647058</v>
      </c>
      <c r="AY595" s="58">
        <f>(_xlfn.RANK.EQ(AV595, AV$4:INDEX(AV:AV, MATCH(10000000000,AV:AV)), 1) + COUNTIF(AV$4:INDEX(AV:AV, ROW(AV595)), AV595)-1)/'Supporting Calculations'!$B$8*100</f>
        <v>53.860294117647058</v>
      </c>
      <c r="AZ595" s="70">
        <f t="shared" si="193"/>
        <v>113.97058823529412</v>
      </c>
      <c r="BA595" s="24"/>
      <c r="BB595" s="14">
        <f>IF(AND(AX595&gt;='Supporting Calculations'!$B$4,AY595&gt;='Supporting Calculations'!$C$4) = TRUE,1,IF(AND(AX595&gt;'Supporting Calculations'!$B$4,AY595&lt;'Supporting Calculations'!$C$4) = TRUE, 2,IF(AND(AX595&lt;'Supporting Calculations'!$B$4,AY595&gt;'Supporting Calculations'!$C$4) = TRUE,3,IF(AND(AX595&lt;='Supporting Calculations'!$B$4,AY595&lt;='Supporting Calculations'!$C$4) = TRUE, 4,0))))</f>
        <v>4</v>
      </c>
      <c r="BC595" s="44" t="str">
        <f t="shared" si="194"/>
        <v>Low</v>
      </c>
      <c r="BE595" s="84">
        <f t="shared" si="195"/>
        <v>53.860294117647058</v>
      </c>
      <c r="BF595" s="86" t="e">
        <f t="shared" si="196"/>
        <v>#N/A</v>
      </c>
      <c r="BG595" s="88" t="e">
        <f t="shared" si="197"/>
        <v>#N/A</v>
      </c>
      <c r="BI595" s="14">
        <f t="shared" si="198"/>
        <v>497</v>
      </c>
      <c r="BJ595" s="121">
        <f>BI595/'Supporting Calculations'!$B$8</f>
        <v>0.45680147058823528</v>
      </c>
      <c r="BK595" s="21">
        <f>SUM(T595:INDEX(T:T, MATCH(100000000000000,T:T)))/SUM((T$4:INDEX(T:T, MATCH(1E+30,T:T))))</f>
        <v>0.9181760646791095</v>
      </c>
      <c r="BL595" s="21">
        <f>SUM(H595:INDEX(H:H, MATCH(100000000000000,H:H)))/SUM((H$4:INDEX(H:H, MATCH(100000000000000,H:H))))</f>
        <v>0.94329790083851639</v>
      </c>
      <c r="BM595" s="21">
        <f>SUM(O595:INDEX(O:O, MATCH(100000000000000,O:O)))/SUM((O$4:INDEX(O:O, MATCH(1E+30,O:O))))</f>
        <v>0.9181760646791095</v>
      </c>
      <c r="BN595" s="132">
        <f>SUM(F595:INDEX(F:F, MATCH(100000000000000,F:F)))/SUM((F$4:INDEX(F:F, MATCH(1E+30,F:F))))</f>
        <v>0.90195630016429029</v>
      </c>
      <c r="BQ595" s="28"/>
    </row>
    <row r="596" spans="1:69" ht="15.75" customHeight="1">
      <c r="A596" s="89"/>
      <c r="B596" s="124" t="s">
        <v>132</v>
      </c>
      <c r="C596" s="74"/>
      <c r="D596" s="28"/>
      <c r="E596" s="45">
        <v>9327907.9800000004</v>
      </c>
      <c r="F596" s="23">
        <v>2961982</v>
      </c>
      <c r="G596" s="23">
        <v>9327907.9800000004</v>
      </c>
      <c r="H596" s="23">
        <v>0</v>
      </c>
      <c r="I596" s="43">
        <v>0</v>
      </c>
      <c r="J596" s="23"/>
      <c r="K596" s="45"/>
      <c r="L596" s="23"/>
      <c r="M596" s="43"/>
      <c r="N596" s="23"/>
      <c r="O596" s="112">
        <f t="shared" si="180"/>
        <v>9327907.9800000004</v>
      </c>
      <c r="P596" s="24">
        <f>_xlfn.RANK.EQ(O596, O$4:INDEX(O:O, MATCH(100000000000000,O:O)), 0) + COUNTIF(O$4:INDEX(O:O, ROW(O596)), O596)-1</f>
        <v>496</v>
      </c>
      <c r="Q596" s="25">
        <f>(_xlfn.RANK.EQ(P596, P$4:INDEX(P:P, MATCH(1000000000000,P:P)), 0) + COUNTIF(P$4:INDEX(P:P, ROW(P596)), P596)-1)/'Supporting Calculations'!$B$8</f>
        <v>0.54503676470588236</v>
      </c>
      <c r="R596" s="26">
        <f>'Segment RDF'!$F$33</f>
        <v>40</v>
      </c>
      <c r="S596" s="56">
        <f t="shared" si="181"/>
        <v>21.801470588235293</v>
      </c>
      <c r="T596" s="113">
        <f t="shared" si="182"/>
        <v>9327907.9800000004</v>
      </c>
      <c r="U596" s="24">
        <f>_xlfn.RANK.EQ(T596, T$4:INDEX(T:T, MATCH(100000000000000,T:T)), 0) + COUNTIF(T$4:INDEX(T:T, ROW(T596)), T596)-1</f>
        <v>496</v>
      </c>
      <c r="V596" s="25">
        <f>(_xlfn.RANK.EQ(U596, U$4:INDEX(U:U, MATCH(1000000000000,U:U)), 0) + COUNTIF(U$4:INDEX(U:U, ROW(U596)), U596)-1)/'Supporting Calculations'!$B$8</f>
        <v>0.54503676470588236</v>
      </c>
      <c r="W596" s="26">
        <f>'Segment RDF'!$H$33</f>
        <v>40</v>
      </c>
      <c r="X596" s="56">
        <f t="shared" si="183"/>
        <v>21.801470588235293</v>
      </c>
      <c r="Y596" s="58">
        <f t="shared" si="184"/>
        <v>0</v>
      </c>
      <c r="Z596" s="24">
        <f>_xlfn.RANK.EQ(Y596, Y$4:INDEX(Y:Y, MATCH(100000000000000,Y:Y)), 0) + COUNTIF(Y$4:INDEX(Y:Y, ROW(Y596)), Y596)-1</f>
        <v>1038</v>
      </c>
      <c r="AA596" s="25">
        <f>(_xlfn.RANK.EQ(Z596, Z$4:INDEX(Z:Z, MATCH(1000000000000,Z:Z)), 0) + COUNTIF(Z$4:INDEX(Z:Z, ROW(Z596)), Z596)-1)/'Supporting Calculations'!$B$8</f>
        <v>4.6875E-2</v>
      </c>
      <c r="AB596" s="26">
        <f>'Segment RDF'!$J$33</f>
        <v>20</v>
      </c>
      <c r="AC596" s="56">
        <f t="shared" si="185"/>
        <v>0.9375</v>
      </c>
      <c r="AD596" s="26"/>
      <c r="AE596" s="66">
        <f t="shared" si="186"/>
        <v>0.3175397963134709</v>
      </c>
      <c r="AF596" s="24">
        <f>_xlfn.RANK.EQ(AE596, AE$4:INDEX(AE:AE, MATCH(1000000000000,AE:AE)), 0) + COUNTIF(AE$4:INDEX(AE:AE, ROW(AE596)), AE596)-1</f>
        <v>8</v>
      </c>
      <c r="AG596" s="25">
        <f>(_xlfn.RANK.EQ(AF596, AF$4:INDEX(AF:AF, MATCH(1000000000000,AF:AF)), 1) + COUNTIF(AF$4:INDEX(AF:AF, ROW(AF596)), AF596)-1)/'Supporting Calculations'!$B$8</f>
        <v>7.3529411764705881E-3</v>
      </c>
      <c r="AH596" s="26">
        <f>'Segment RDF'!$F$33</f>
        <v>40</v>
      </c>
      <c r="AI596" s="67">
        <f t="shared" si="187"/>
        <v>0.29411764705882354</v>
      </c>
      <c r="AJ596" s="68">
        <f t="shared" si="188"/>
        <v>0</v>
      </c>
      <c r="AK596" s="24">
        <f>_xlfn.RANK.EQ(AJ596, AJ$4:INDEX(AJ:AJ, MATCH(1000000000000,AJ:AJ)), 0) + COUNTIF(AJ$4:INDEX(AJ:AJ, ROW(AJ596)), AJ596)-1</f>
        <v>990</v>
      </c>
      <c r="AL596" s="25">
        <f>(_xlfn.RANK.EQ(AK596, AK$4:INDEX(AK:AK, MATCH(1000000000000,AK:AK)), 1) + COUNTIF(AK$4:INDEX(AK:AK, ROW(AK596)), AK596)-1)/'Supporting Calculations'!$B$8</f>
        <v>0.90992647058823528</v>
      </c>
      <c r="AM596" s="26">
        <f>'Segment RDF'!$H$33</f>
        <v>40</v>
      </c>
      <c r="AN596" s="67">
        <f t="shared" si="189"/>
        <v>36.397058823529413</v>
      </c>
      <c r="AO596" s="69">
        <f t="shared" si="199"/>
        <v>0</v>
      </c>
      <c r="AP596" s="24">
        <f>_xlfn.RANK.EQ(AO596, AO$4:INDEX(AO:AO, MATCH(1000000000000,AO:AO)), 0) + COUNTIF(AO$4:INDEX(AO:AO, ROW(AO596)), AO596)-1</f>
        <v>1038</v>
      </c>
      <c r="AQ596" s="25">
        <f>(_xlfn.RANK.EQ(AP596, AP$4:INDEX(AP:AP, MATCH(1000000000000,AP:AP)), 1) + COUNTIF(AP$4:INDEX(AP:AP, ROW(AP596)), AP596)-1)/'Supporting Calculations'!$B$8</f>
        <v>0.95404411764705888</v>
      </c>
      <c r="AR596" s="26">
        <f>'Segment RDF'!$J$33</f>
        <v>20</v>
      </c>
      <c r="AS596" s="67">
        <f t="shared" si="190"/>
        <v>19.080882352941178</v>
      </c>
      <c r="AT596" s="69"/>
      <c r="AU596" s="119">
        <f t="shared" si="191"/>
        <v>44.540441176470587</v>
      </c>
      <c r="AV596" s="56">
        <f t="shared" si="192"/>
        <v>55.77205882352942</v>
      </c>
      <c r="AW596" s="24"/>
      <c r="AX596" s="119">
        <f>(_xlfn.RANK.EQ(AU596, AU$4:INDEX(AU:AU, MATCH(1000000000000,AU:AU)), 1) + COUNTIF(AU$4:INDEX(AU:AU, ROW(AU596)), AU596)-1)/'Supporting Calculations'!$B$8*100</f>
        <v>44.852941176470587</v>
      </c>
      <c r="AY596" s="58">
        <f>(_xlfn.RANK.EQ(AV596, AV$4:INDEX(AV:AV, MATCH(10000000000,AV:AV)), 1) + COUNTIF(AV$4:INDEX(AV:AV, ROW(AV596)), AV596)-1)/'Supporting Calculations'!$B$8*100</f>
        <v>55.69852941176471</v>
      </c>
      <c r="AZ596" s="70">
        <f t="shared" si="193"/>
        <v>100.5514705882353</v>
      </c>
      <c r="BA596" s="24"/>
      <c r="BB596" s="14">
        <f>IF(AND(AX596&gt;='Supporting Calculations'!$B$4,AY596&gt;='Supporting Calculations'!$C$4) = TRUE,1,IF(AND(AX596&gt;'Supporting Calculations'!$B$4,AY596&lt;'Supporting Calculations'!$C$4) = TRUE, 2,IF(AND(AX596&lt;'Supporting Calculations'!$B$4,AY596&gt;'Supporting Calculations'!$C$4) = TRUE,3,IF(AND(AX596&lt;='Supporting Calculations'!$B$4,AY596&lt;='Supporting Calculations'!$C$4) = TRUE, 4,0))))</f>
        <v>4</v>
      </c>
      <c r="BC596" s="44" t="str">
        <f t="shared" si="194"/>
        <v>Low</v>
      </c>
      <c r="BE596" s="84">
        <f t="shared" si="195"/>
        <v>55.69852941176471</v>
      </c>
      <c r="BF596" s="86" t="e">
        <f t="shared" si="196"/>
        <v>#N/A</v>
      </c>
      <c r="BG596" s="88" t="e">
        <f t="shared" si="197"/>
        <v>#N/A</v>
      </c>
      <c r="BI596" s="14">
        <f t="shared" si="198"/>
        <v>496</v>
      </c>
      <c r="BJ596" s="121">
        <f>BI596/'Supporting Calculations'!$B$8</f>
        <v>0.45588235294117646</v>
      </c>
      <c r="BK596" s="21">
        <f>SUM(T596:INDEX(T:T, MATCH(100000000000000,T:T)))/SUM((T$4:INDEX(T:T, MATCH(1E+30,T:T))))</f>
        <v>0.91789816803669833</v>
      </c>
      <c r="BL596" s="21">
        <f>SUM(H596:INDEX(H:H, MATCH(100000000000000,H:H)))/SUM((H$4:INDEX(H:H, MATCH(100000000000000,H:H))))</f>
        <v>0.94329790083851639</v>
      </c>
      <c r="BM596" s="21">
        <f>SUM(O596:INDEX(O:O, MATCH(100000000000000,O:O)))/SUM((O$4:INDEX(O:O, MATCH(1E+30,O:O))))</f>
        <v>0.91789816803669833</v>
      </c>
      <c r="BN596" s="132">
        <f>SUM(F596:INDEX(F:F, MATCH(100000000000000,F:F)))/SUM((F$4:INDEX(F:F, MATCH(1E+30,F:F))))</f>
        <v>0.90160442618148939</v>
      </c>
      <c r="BQ596" s="28"/>
    </row>
    <row r="597" spans="1:69" ht="15.75" customHeight="1">
      <c r="A597" s="89"/>
      <c r="B597" s="124" t="s">
        <v>143</v>
      </c>
      <c r="C597" s="74"/>
      <c r="D597" s="28"/>
      <c r="E597" s="45">
        <v>9365573.4299999997</v>
      </c>
      <c r="F597" s="23">
        <v>612808</v>
      </c>
      <c r="G597" s="23">
        <v>9365573.4299999997</v>
      </c>
      <c r="H597" s="23">
        <v>84656.49</v>
      </c>
      <c r="I597" s="43">
        <v>565198.68999999994</v>
      </c>
      <c r="J597" s="23"/>
      <c r="K597" s="45"/>
      <c r="L597" s="23"/>
      <c r="M597" s="43"/>
      <c r="N597" s="23"/>
      <c r="O597" s="112">
        <f t="shared" si="180"/>
        <v>9365573.4299999997</v>
      </c>
      <c r="P597" s="24">
        <f>_xlfn.RANK.EQ(O597, O$4:INDEX(O:O, MATCH(100000000000000,O:O)), 0) + COUNTIF(O$4:INDEX(O:O, ROW(O597)), O597)-1</f>
        <v>495</v>
      </c>
      <c r="Q597" s="25">
        <f>(_xlfn.RANK.EQ(P597, P$4:INDEX(P:P, MATCH(1000000000000,P:P)), 0) + COUNTIF(P$4:INDEX(P:P, ROW(P597)), P597)-1)/'Supporting Calculations'!$B$8</f>
        <v>0.54595588235294112</v>
      </c>
      <c r="R597" s="26">
        <f>'Segment RDF'!$F$33</f>
        <v>40</v>
      </c>
      <c r="S597" s="56">
        <f t="shared" si="181"/>
        <v>21.838235294117645</v>
      </c>
      <c r="T597" s="113">
        <f t="shared" si="182"/>
        <v>9365573.4299999997</v>
      </c>
      <c r="U597" s="24">
        <f>_xlfn.RANK.EQ(T597, T$4:INDEX(T:T, MATCH(100000000000000,T:T)), 0) + COUNTIF(T$4:INDEX(T:T, ROW(T597)), T597)-1</f>
        <v>495</v>
      </c>
      <c r="V597" s="25">
        <f>(_xlfn.RANK.EQ(U597, U$4:INDEX(U:U, MATCH(1000000000000,U:U)), 0) + COUNTIF(U$4:INDEX(U:U, ROW(U597)), U597)-1)/'Supporting Calculations'!$B$8</f>
        <v>0.54595588235294112</v>
      </c>
      <c r="W597" s="26">
        <f>'Segment RDF'!$H$33</f>
        <v>40</v>
      </c>
      <c r="X597" s="56">
        <f t="shared" si="183"/>
        <v>21.838235294117645</v>
      </c>
      <c r="Y597" s="58">
        <f t="shared" si="184"/>
        <v>565198.68999999994</v>
      </c>
      <c r="Z597" s="24">
        <f>_xlfn.RANK.EQ(Y597, Y$4:INDEX(Y:Y, MATCH(100000000000000,Y:Y)), 0) + COUNTIF(Y$4:INDEX(Y:Y, ROW(Y597)), Y597)-1</f>
        <v>473</v>
      </c>
      <c r="AA597" s="25">
        <f>(_xlfn.RANK.EQ(Z597, Z$4:INDEX(Z:Z, MATCH(1000000000000,Z:Z)), 0) + COUNTIF(Z$4:INDEX(Z:Z, ROW(Z597)), Z597)-1)/'Supporting Calculations'!$B$8</f>
        <v>0.56617647058823528</v>
      </c>
      <c r="AB597" s="26">
        <f>'Segment RDF'!$J$33</f>
        <v>20</v>
      </c>
      <c r="AC597" s="56">
        <f t="shared" si="185"/>
        <v>11.323529411764707</v>
      </c>
      <c r="AD597" s="26"/>
      <c r="AE597" s="66">
        <f t="shared" si="186"/>
        <v>6.5431978573467872E-2</v>
      </c>
      <c r="AF597" s="24">
        <f>_xlfn.RANK.EQ(AE597, AE$4:INDEX(AE:AE, MATCH(1000000000000,AE:AE)), 0) + COUNTIF(AE$4:INDEX(AE:AE, ROW(AE597)), AE597)-1</f>
        <v>399</v>
      </c>
      <c r="AG597" s="25">
        <f>(_xlfn.RANK.EQ(AF597, AF$4:INDEX(AF:AF, MATCH(1000000000000,AF:AF)), 1) + COUNTIF(AF$4:INDEX(AF:AF, ROW(AF597)), AF597)-1)/'Supporting Calculations'!$B$8</f>
        <v>0.36672794117647056</v>
      </c>
      <c r="AH597" s="26">
        <f>'Segment RDF'!$F$33</f>
        <v>40</v>
      </c>
      <c r="AI597" s="67">
        <f t="shared" si="187"/>
        <v>14.669117647058822</v>
      </c>
      <c r="AJ597" s="68">
        <f t="shared" si="188"/>
        <v>9.0391144367974914E-3</v>
      </c>
      <c r="AK597" s="24">
        <f>_xlfn.RANK.EQ(AJ597, AJ$4:INDEX(AJ:AJ, MATCH(1000000000000,AJ:AJ)), 0) + COUNTIF(AJ$4:INDEX(AJ:AJ, ROW(AJ597)), AJ597)-1</f>
        <v>426</v>
      </c>
      <c r="AL597" s="25">
        <f>(_xlfn.RANK.EQ(AK597, AK$4:INDEX(AK:AK, MATCH(1000000000000,AK:AK)), 1) + COUNTIF(AK$4:INDEX(AK:AK, ROW(AK597)), AK597)-1)/'Supporting Calculations'!$B$8</f>
        <v>0.39154411764705882</v>
      </c>
      <c r="AM597" s="26">
        <f>'Segment RDF'!$H$33</f>
        <v>40</v>
      </c>
      <c r="AN597" s="67">
        <f t="shared" si="189"/>
        <v>15.661764705882353</v>
      </c>
      <c r="AO597" s="69">
        <f t="shared" si="199"/>
        <v>6.0348540772692437E-2</v>
      </c>
      <c r="AP597" s="24">
        <f>_xlfn.RANK.EQ(AO597, AO$4:INDEX(AO:AO, MATCH(1000000000000,AO:AO)), 0) + COUNTIF(AO$4:INDEX(AO:AO, ROW(AO597)), AO597)-1</f>
        <v>520</v>
      </c>
      <c r="AQ597" s="25">
        <f>(_xlfn.RANK.EQ(AP597, AP$4:INDEX(AP:AP, MATCH(1000000000000,AP:AP)), 1) + COUNTIF(AP$4:INDEX(AP:AP, ROW(AP597)), AP597)-1)/'Supporting Calculations'!$B$8</f>
        <v>0.47794117647058826</v>
      </c>
      <c r="AR597" s="26">
        <f>'Segment RDF'!$J$33</f>
        <v>20</v>
      </c>
      <c r="AS597" s="67">
        <f t="shared" si="190"/>
        <v>9.5588235294117645</v>
      </c>
      <c r="AT597" s="69"/>
      <c r="AU597" s="119">
        <f t="shared" si="191"/>
        <v>55</v>
      </c>
      <c r="AV597" s="56">
        <f t="shared" si="192"/>
        <v>39.889705882352942</v>
      </c>
      <c r="AW597" s="24"/>
      <c r="AX597" s="119">
        <f>(_xlfn.RANK.EQ(AU597, AU$4:INDEX(AU:AU, MATCH(1000000000000,AU:AU)), 1) + COUNTIF(AU$4:INDEX(AU:AU, ROW(AU597)), AU597)-1)/'Supporting Calculations'!$B$8*100</f>
        <v>56.158088235294116</v>
      </c>
      <c r="AY597" s="58">
        <f>(_xlfn.RANK.EQ(AV597, AV$4:INDEX(AV:AV, MATCH(10000000000,AV:AV)), 1) + COUNTIF(AV$4:INDEX(AV:AV, ROW(AV597)), AV597)-1)/'Supporting Calculations'!$B$8*100</f>
        <v>33.639705882352942</v>
      </c>
      <c r="AZ597" s="70">
        <f t="shared" si="193"/>
        <v>89.797794117647058</v>
      </c>
      <c r="BA597" s="24"/>
      <c r="BB597" s="14">
        <f>IF(AND(AX597&gt;='Supporting Calculations'!$B$4,AY597&gt;='Supporting Calculations'!$C$4) = TRUE,1,IF(AND(AX597&gt;'Supporting Calculations'!$B$4,AY597&lt;'Supporting Calculations'!$C$4) = TRUE, 2,IF(AND(AX597&lt;'Supporting Calculations'!$B$4,AY597&gt;'Supporting Calculations'!$C$4) = TRUE,3,IF(AND(AX597&lt;='Supporting Calculations'!$B$4,AY597&lt;='Supporting Calculations'!$C$4) = TRUE, 4,0))))</f>
        <v>4</v>
      </c>
      <c r="BC597" s="44" t="str">
        <f t="shared" si="194"/>
        <v>Low</v>
      </c>
      <c r="BE597" s="84">
        <f t="shared" si="195"/>
        <v>33.639705882352942</v>
      </c>
      <c r="BF597" s="86" t="e">
        <f t="shared" si="196"/>
        <v>#N/A</v>
      </c>
      <c r="BG597" s="88" t="e">
        <f t="shared" si="197"/>
        <v>#N/A</v>
      </c>
      <c r="BI597" s="14">
        <f t="shared" si="198"/>
        <v>495</v>
      </c>
      <c r="BJ597" s="121">
        <f>BI597/'Supporting Calculations'!$B$8</f>
        <v>0.45496323529411764</v>
      </c>
      <c r="BK597" s="21">
        <f>SUM(T597:INDEX(T:T, MATCH(100000000000000,T:T)))/SUM((T$4:INDEX(T:T, MATCH(1E+30,T:T))))</f>
        <v>0.9176183669288166</v>
      </c>
      <c r="BL597" s="21">
        <f>SUM(H597:INDEX(H:H, MATCH(100000000000000,H:H)))/SUM((H$4:INDEX(H:H, MATCH(100000000000000,H:H))))</f>
        <v>0.94329790083851639</v>
      </c>
      <c r="BM597" s="21">
        <f>SUM(O597:INDEX(O:O, MATCH(100000000000000,O:O)))/SUM((O$4:INDEX(O:O, MATCH(1E+30,O:O))))</f>
        <v>0.9176183669288166</v>
      </c>
      <c r="BN597" s="132">
        <f>SUM(F597:INDEX(F:F, MATCH(100000000000000,F:F)))/SUM((F$4:INDEX(F:F, MATCH(1E+30,F:F))))</f>
        <v>0.89980922042142775</v>
      </c>
      <c r="BQ597" s="28"/>
    </row>
    <row r="598" spans="1:69" ht="15.75" customHeight="1">
      <c r="A598" s="89"/>
      <c r="B598" s="124" t="s">
        <v>134</v>
      </c>
      <c r="C598" s="74"/>
      <c r="D598" s="28"/>
      <c r="E598" s="45">
        <v>9366614</v>
      </c>
      <c r="F598" s="23">
        <v>596386</v>
      </c>
      <c r="G598" s="23">
        <v>9366614</v>
      </c>
      <c r="H598" s="23">
        <v>75239.25</v>
      </c>
      <c r="I598" s="43">
        <v>1319297</v>
      </c>
      <c r="J598" s="23"/>
      <c r="K598" s="45"/>
      <c r="L598" s="23"/>
      <c r="M598" s="43"/>
      <c r="N598" s="23"/>
      <c r="O598" s="112">
        <f t="shared" si="180"/>
        <v>9366614</v>
      </c>
      <c r="P598" s="24">
        <f>_xlfn.RANK.EQ(O598, O$4:INDEX(O:O, MATCH(100000000000000,O:O)), 0) + COUNTIF(O$4:INDEX(O:O, ROW(O598)), O598)-1</f>
        <v>494</v>
      </c>
      <c r="Q598" s="25">
        <f>(_xlfn.RANK.EQ(P598, P$4:INDEX(P:P, MATCH(1000000000000,P:P)), 0) + COUNTIF(P$4:INDEX(P:P, ROW(P598)), P598)-1)/'Supporting Calculations'!$B$8</f>
        <v>0.546875</v>
      </c>
      <c r="R598" s="26">
        <f>'Segment RDF'!$F$33</f>
        <v>40</v>
      </c>
      <c r="S598" s="56">
        <f t="shared" si="181"/>
        <v>21.875</v>
      </c>
      <c r="T598" s="113">
        <f t="shared" si="182"/>
        <v>9366614</v>
      </c>
      <c r="U598" s="24">
        <f>_xlfn.RANK.EQ(T598, T$4:INDEX(T:T, MATCH(100000000000000,T:T)), 0) + COUNTIF(T$4:INDEX(T:T, ROW(T598)), T598)-1</f>
        <v>494</v>
      </c>
      <c r="V598" s="25">
        <f>(_xlfn.RANK.EQ(U598, U$4:INDEX(U:U, MATCH(1000000000000,U:U)), 0) + COUNTIF(U$4:INDEX(U:U, ROW(U598)), U598)-1)/'Supporting Calculations'!$B$8</f>
        <v>0.546875</v>
      </c>
      <c r="W598" s="26">
        <f>'Segment RDF'!$H$33</f>
        <v>40</v>
      </c>
      <c r="X598" s="56">
        <f t="shared" si="183"/>
        <v>21.875</v>
      </c>
      <c r="Y598" s="58">
        <f t="shared" si="184"/>
        <v>1319297</v>
      </c>
      <c r="Z598" s="24">
        <f>_xlfn.RANK.EQ(Y598, Y$4:INDEX(Y:Y, MATCH(100000000000000,Y:Y)), 0) + COUNTIF(Y$4:INDEX(Y:Y, ROW(Y598)), Y598)-1</f>
        <v>310</v>
      </c>
      <c r="AA598" s="25">
        <f>(_xlfn.RANK.EQ(Z598, Z$4:INDEX(Z:Z, MATCH(1000000000000,Z:Z)), 0) + COUNTIF(Z$4:INDEX(Z:Z, ROW(Z598)), Z598)-1)/'Supporting Calculations'!$B$8</f>
        <v>0.71599264705882348</v>
      </c>
      <c r="AB598" s="26">
        <f>'Segment RDF'!$J$33</f>
        <v>20</v>
      </c>
      <c r="AC598" s="56">
        <f t="shared" si="185"/>
        <v>14.319852941176469</v>
      </c>
      <c r="AD598" s="26"/>
      <c r="AE598" s="66">
        <f t="shared" si="186"/>
        <v>6.3671461213198277E-2</v>
      </c>
      <c r="AF598" s="24">
        <f>_xlfn.RANK.EQ(AE598, AE$4:INDEX(AE:AE, MATCH(1000000000000,AE:AE)), 0) + COUNTIF(AE$4:INDEX(AE:AE, ROW(AE598)), AE598)-1</f>
        <v>411</v>
      </c>
      <c r="AG598" s="25">
        <f>(_xlfn.RANK.EQ(AF598, AF$4:INDEX(AF:AF, MATCH(1000000000000,AF:AF)), 1) + COUNTIF(AF$4:INDEX(AF:AF, ROW(AF598)), AF598)-1)/'Supporting Calculations'!$B$8</f>
        <v>0.37775735294117646</v>
      </c>
      <c r="AH598" s="26">
        <f>'Segment RDF'!$F$33</f>
        <v>40</v>
      </c>
      <c r="AI598" s="67">
        <f t="shared" si="187"/>
        <v>15.110294117647058</v>
      </c>
      <c r="AJ598" s="68">
        <f t="shared" si="188"/>
        <v>8.0327053084497772E-3</v>
      </c>
      <c r="AK598" s="24">
        <f>_xlfn.RANK.EQ(AJ598, AJ$4:INDEX(AJ:AJ, MATCH(1000000000000,AJ:AJ)), 0) + COUNTIF(AJ$4:INDEX(AJ:AJ, ROW(AJ598)), AJ598)-1</f>
        <v>468</v>
      </c>
      <c r="AL598" s="25">
        <f>(_xlfn.RANK.EQ(AK598, AK$4:INDEX(AK:AK, MATCH(1000000000000,AK:AK)), 1) + COUNTIF(AK$4:INDEX(AK:AK, ROW(AK598)), AK598)-1)/'Supporting Calculations'!$B$8</f>
        <v>0.43014705882352944</v>
      </c>
      <c r="AM598" s="26">
        <f>'Segment RDF'!$H$33</f>
        <v>40</v>
      </c>
      <c r="AN598" s="67">
        <f t="shared" si="189"/>
        <v>17.205882352941178</v>
      </c>
      <c r="AO598" s="69">
        <f t="shared" si="199"/>
        <v>0.14085100549675689</v>
      </c>
      <c r="AP598" s="24">
        <f>_xlfn.RANK.EQ(AO598, AO$4:INDEX(AO:AO, MATCH(1000000000000,AO:AO)), 0) + COUNTIF(AO$4:INDEX(AO:AO, ROW(AO598)), AO598)-1</f>
        <v>253</v>
      </c>
      <c r="AQ598" s="25">
        <f>(_xlfn.RANK.EQ(AP598, AP$4:INDEX(AP:AP, MATCH(1000000000000,AP:AP)), 1) + COUNTIF(AP$4:INDEX(AP:AP, ROW(AP598)), AP598)-1)/'Supporting Calculations'!$B$8</f>
        <v>0.23253676470588236</v>
      </c>
      <c r="AR598" s="26">
        <f>'Segment RDF'!$J$33</f>
        <v>20</v>
      </c>
      <c r="AS598" s="67">
        <f t="shared" si="190"/>
        <v>4.6507352941176467</v>
      </c>
      <c r="AT598" s="69"/>
      <c r="AU598" s="119">
        <f t="shared" si="191"/>
        <v>58.069852941176471</v>
      </c>
      <c r="AV598" s="56">
        <f t="shared" si="192"/>
        <v>36.966911764705877</v>
      </c>
      <c r="AW598" s="24"/>
      <c r="AX598" s="119">
        <f>(_xlfn.RANK.EQ(AU598, AU$4:INDEX(AU:AU, MATCH(1000000000000,AU:AU)), 1) + COUNTIF(AU$4:INDEX(AU:AU, ROW(AU598)), AU598)-1)/'Supporting Calculations'!$B$8*100</f>
        <v>59.558823529411761</v>
      </c>
      <c r="AY598" s="58">
        <f>(_xlfn.RANK.EQ(AV598, AV$4:INDEX(AV:AV, MATCH(10000000000,AV:AV)), 1) + COUNTIF(AV$4:INDEX(AV:AV, ROW(AV598)), AV598)-1)/'Supporting Calculations'!$B$8*100</f>
        <v>28.952205882352942</v>
      </c>
      <c r="AZ598" s="70">
        <f t="shared" si="193"/>
        <v>88.511029411764696</v>
      </c>
      <c r="BA598" s="24"/>
      <c r="BB598" s="14">
        <f>IF(AND(AX598&gt;='Supporting Calculations'!$B$4,AY598&gt;='Supporting Calculations'!$C$4) = TRUE,1,IF(AND(AX598&gt;'Supporting Calculations'!$B$4,AY598&lt;'Supporting Calculations'!$C$4) = TRUE, 2,IF(AND(AX598&lt;'Supporting Calculations'!$B$4,AY598&gt;'Supporting Calculations'!$C$4) = TRUE,3,IF(AND(AX598&lt;='Supporting Calculations'!$B$4,AY598&lt;='Supporting Calculations'!$C$4) = TRUE, 4,0))))</f>
        <v>4</v>
      </c>
      <c r="BC598" s="44" t="str">
        <f t="shared" si="194"/>
        <v>Low</v>
      </c>
      <c r="BE598" s="84">
        <f t="shared" si="195"/>
        <v>28.952205882352942</v>
      </c>
      <c r="BF598" s="86" t="e">
        <f t="shared" si="196"/>
        <v>#N/A</v>
      </c>
      <c r="BG598" s="88" t="e">
        <f t="shared" si="197"/>
        <v>#N/A</v>
      </c>
      <c r="BI598" s="14">
        <f t="shared" si="198"/>
        <v>494</v>
      </c>
      <c r="BJ598" s="121">
        <f>BI598/'Supporting Calculations'!$B$8</f>
        <v>0.45404411764705882</v>
      </c>
      <c r="BK598" s="21">
        <f>SUM(T598:INDEX(T:T, MATCH(100000000000000,T:T)))/SUM((T$4:INDEX(T:T, MATCH(1E+30,T:T))))</f>
        <v>0.91733743600333129</v>
      </c>
      <c r="BL598" s="21">
        <f>SUM(H598:INDEX(H:H, MATCH(100000000000000,H:H)))/SUM((H$4:INDEX(H:H, MATCH(100000000000000,H:H))))</f>
        <v>0.94313348196332514</v>
      </c>
      <c r="BM598" s="21">
        <f>SUM(O598:INDEX(O:O, MATCH(100000000000000,O:O)))/SUM((O$4:INDEX(O:O, MATCH(1E+30,O:O))))</f>
        <v>0.91733743600333129</v>
      </c>
      <c r="BN598" s="132">
        <f>SUM(F598:INDEX(F:F, MATCH(100000000000000,F:F)))/SUM((F$4:INDEX(F:F, MATCH(1E+30,F:F))))</f>
        <v>0.89943780815375962</v>
      </c>
      <c r="BQ598" s="28"/>
    </row>
    <row r="599" spans="1:69" ht="15.75" customHeight="1">
      <c r="A599" s="89"/>
      <c r="B599" s="124" t="s">
        <v>144</v>
      </c>
      <c r="C599" s="74"/>
      <c r="D599" s="28"/>
      <c r="E599" s="45">
        <v>9409775</v>
      </c>
      <c r="F599" s="23">
        <v>508176</v>
      </c>
      <c r="G599" s="23">
        <v>9409775</v>
      </c>
      <c r="H599" s="23">
        <v>68712.800000000003</v>
      </c>
      <c r="I599" s="43">
        <v>568740</v>
      </c>
      <c r="J599" s="23"/>
      <c r="K599" s="45"/>
      <c r="L599" s="23"/>
      <c r="M599" s="43"/>
      <c r="N599" s="23"/>
      <c r="O599" s="112">
        <f t="shared" si="180"/>
        <v>9409775</v>
      </c>
      <c r="P599" s="24">
        <f>_xlfn.RANK.EQ(O599, O$4:INDEX(O:O, MATCH(100000000000000,O:O)), 0) + COUNTIF(O$4:INDEX(O:O, ROW(O599)), O599)-1</f>
        <v>493</v>
      </c>
      <c r="Q599" s="25">
        <f>(_xlfn.RANK.EQ(P599, P$4:INDEX(P:P, MATCH(1000000000000,P:P)), 0) + COUNTIF(P$4:INDEX(P:P, ROW(P599)), P599)-1)/'Supporting Calculations'!$B$8</f>
        <v>0.54779411764705888</v>
      </c>
      <c r="R599" s="26">
        <f>'Segment RDF'!$F$33</f>
        <v>40</v>
      </c>
      <c r="S599" s="56">
        <f t="shared" si="181"/>
        <v>21.911764705882355</v>
      </c>
      <c r="T599" s="113">
        <f t="shared" si="182"/>
        <v>9409775</v>
      </c>
      <c r="U599" s="24">
        <f>_xlfn.RANK.EQ(T599, T$4:INDEX(T:T, MATCH(100000000000000,T:T)), 0) + COUNTIF(T$4:INDEX(T:T, ROW(T599)), T599)-1</f>
        <v>493</v>
      </c>
      <c r="V599" s="25">
        <f>(_xlfn.RANK.EQ(U599, U$4:INDEX(U:U, MATCH(1000000000000,U:U)), 0) + COUNTIF(U$4:INDEX(U:U, ROW(U599)), U599)-1)/'Supporting Calculations'!$B$8</f>
        <v>0.54779411764705888</v>
      </c>
      <c r="W599" s="26">
        <f>'Segment RDF'!$H$33</f>
        <v>40</v>
      </c>
      <c r="X599" s="56">
        <f t="shared" si="183"/>
        <v>21.911764705882355</v>
      </c>
      <c r="Y599" s="58">
        <f t="shared" si="184"/>
        <v>568740</v>
      </c>
      <c r="Z599" s="24">
        <f>_xlfn.RANK.EQ(Y599, Y$4:INDEX(Y:Y, MATCH(100000000000000,Y:Y)), 0) + COUNTIF(Y$4:INDEX(Y:Y, ROW(Y599)), Y599)-1</f>
        <v>472</v>
      </c>
      <c r="AA599" s="25">
        <f>(_xlfn.RANK.EQ(Z599, Z$4:INDEX(Z:Z, MATCH(1000000000000,Z:Z)), 0) + COUNTIF(Z$4:INDEX(Z:Z, ROW(Z599)), Z599)-1)/'Supporting Calculations'!$B$8</f>
        <v>0.56709558823529416</v>
      </c>
      <c r="AB599" s="26">
        <f>'Segment RDF'!$J$33</f>
        <v>20</v>
      </c>
      <c r="AC599" s="56">
        <f t="shared" si="185"/>
        <v>11.341911764705884</v>
      </c>
      <c r="AD599" s="26"/>
      <c r="AE599" s="66">
        <f t="shared" si="186"/>
        <v>5.4005117019269855E-2</v>
      </c>
      <c r="AF599" s="24">
        <f>_xlfn.RANK.EQ(AE599, AE$4:INDEX(AE:AE, MATCH(1000000000000,AE:AE)), 0) + COUNTIF(AE$4:INDEX(AE:AE, ROW(AE599)), AE599)-1</f>
        <v>471</v>
      </c>
      <c r="AG599" s="25">
        <f>(_xlfn.RANK.EQ(AF599, AF$4:INDEX(AF:AF, MATCH(1000000000000,AF:AF)), 1) + COUNTIF(AF$4:INDEX(AF:AF, ROW(AF599)), AF599)-1)/'Supporting Calculations'!$B$8</f>
        <v>0.4329044117647059</v>
      </c>
      <c r="AH599" s="26">
        <f>'Segment RDF'!$F$33</f>
        <v>40</v>
      </c>
      <c r="AI599" s="67">
        <f t="shared" si="187"/>
        <v>17.316176470588236</v>
      </c>
      <c r="AJ599" s="68">
        <f t="shared" si="188"/>
        <v>7.3022787473664358E-3</v>
      </c>
      <c r="AK599" s="24">
        <f>_xlfn.RANK.EQ(AJ599, AJ$4:INDEX(AJ:AJ, MATCH(1000000000000,AJ:AJ)), 0) + COUNTIF(AJ$4:INDEX(AJ:AJ, ROW(AJ599)), AJ599)-1</f>
        <v>490</v>
      </c>
      <c r="AL599" s="25">
        <f>(_xlfn.RANK.EQ(AK599, AK$4:INDEX(AK:AK, MATCH(1000000000000,AK:AK)), 1) + COUNTIF(AK$4:INDEX(AK:AK, ROW(AK599)), AK599)-1)/'Supporting Calculations'!$B$8</f>
        <v>0.45036764705882354</v>
      </c>
      <c r="AM599" s="26">
        <f>'Segment RDF'!$H$33</f>
        <v>40</v>
      </c>
      <c r="AN599" s="67">
        <f t="shared" si="189"/>
        <v>18.014705882352942</v>
      </c>
      <c r="AO599" s="69">
        <f t="shared" si="199"/>
        <v>6.0441402690287492E-2</v>
      </c>
      <c r="AP599" s="24">
        <f>_xlfn.RANK.EQ(AO599, AO$4:INDEX(AO:AO, MATCH(1000000000000,AO:AO)), 0) + COUNTIF(AO$4:INDEX(AO:AO, ROW(AO599)), AO599)-1</f>
        <v>518</v>
      </c>
      <c r="AQ599" s="25">
        <f>(_xlfn.RANK.EQ(AP599, AP$4:INDEX(AP:AP, MATCH(1000000000000,AP:AP)), 1) + COUNTIF(AP$4:INDEX(AP:AP, ROW(AP599)), AP599)-1)/'Supporting Calculations'!$B$8</f>
        <v>0.47610294117647056</v>
      </c>
      <c r="AR599" s="26">
        <f>'Segment RDF'!$J$33</f>
        <v>20</v>
      </c>
      <c r="AS599" s="67">
        <f t="shared" si="190"/>
        <v>9.5220588235294112</v>
      </c>
      <c r="AT599" s="69"/>
      <c r="AU599" s="119">
        <f t="shared" si="191"/>
        <v>55.165441176470594</v>
      </c>
      <c r="AV599" s="56">
        <f t="shared" si="192"/>
        <v>44.852941176470587</v>
      </c>
      <c r="AW599" s="24"/>
      <c r="AX599" s="119">
        <f>(_xlfn.RANK.EQ(AU599, AU$4:INDEX(AU:AU, MATCH(1000000000000,AU:AU)), 1) + COUNTIF(AU$4:INDEX(AU:AU, ROW(AU599)), AU599)-1)/'Supporting Calculations'!$B$8*100</f>
        <v>56.525735294117652</v>
      </c>
      <c r="AY599" s="58">
        <f>(_xlfn.RANK.EQ(AV599, AV$4:INDEX(AV:AV, MATCH(10000000000,AV:AV)), 1) + COUNTIF(AV$4:INDEX(AV:AV, ROW(AV599)), AV599)-1)/'Supporting Calculations'!$B$8*100</f>
        <v>40.257352941176471</v>
      </c>
      <c r="AZ599" s="70">
        <f t="shared" si="193"/>
        <v>96.783088235294116</v>
      </c>
      <c r="BA599" s="24"/>
      <c r="BB599" s="14">
        <f>IF(AND(AX599&gt;='Supporting Calculations'!$B$4,AY599&gt;='Supporting Calculations'!$C$4) = TRUE,1,IF(AND(AX599&gt;'Supporting Calculations'!$B$4,AY599&lt;'Supporting Calculations'!$C$4) = TRUE, 2,IF(AND(AX599&lt;'Supporting Calculations'!$B$4,AY599&gt;'Supporting Calculations'!$C$4) = TRUE,3,IF(AND(AX599&lt;='Supporting Calculations'!$B$4,AY599&lt;='Supporting Calculations'!$C$4) = TRUE, 4,0))))</f>
        <v>4</v>
      </c>
      <c r="BC599" s="44" t="str">
        <f t="shared" si="194"/>
        <v>Low</v>
      </c>
      <c r="BE599" s="84">
        <f t="shared" si="195"/>
        <v>40.257352941176471</v>
      </c>
      <c r="BF599" s="86" t="e">
        <f t="shared" si="196"/>
        <v>#N/A</v>
      </c>
      <c r="BG599" s="88" t="e">
        <f t="shared" si="197"/>
        <v>#N/A</v>
      </c>
      <c r="BI599" s="14">
        <f t="shared" si="198"/>
        <v>493</v>
      </c>
      <c r="BJ599" s="121">
        <f>BI599/'Supporting Calculations'!$B$8</f>
        <v>0.453125</v>
      </c>
      <c r="BK599" s="21">
        <f>SUM(T599:INDEX(T:T, MATCH(100000000000000,T:T)))/SUM((T$4:INDEX(T:T, MATCH(1E+30,T:T))))</f>
        <v>0.91705647386477662</v>
      </c>
      <c r="BL599" s="21">
        <f>SUM(H599:INDEX(H:H, MATCH(100000000000000,H:H)))/SUM((H$4:INDEX(H:H, MATCH(100000000000000,H:H))))</f>
        <v>0.94298735314490578</v>
      </c>
      <c r="BM599" s="21">
        <f>SUM(O599:INDEX(O:O, MATCH(100000000000000,O:O)))/SUM((O$4:INDEX(O:O, MATCH(1E+30,O:O))))</f>
        <v>0.91705647386477662</v>
      </c>
      <c r="BN599" s="132">
        <f>SUM(F599:INDEX(F:F, MATCH(100000000000000,F:F)))/SUM((F$4:INDEX(F:F, MATCH(1E+30,F:F))))</f>
        <v>0.8990763489745951</v>
      </c>
      <c r="BQ599" s="28"/>
    </row>
    <row r="600" spans="1:69" ht="15.75" customHeight="1">
      <c r="A600" s="89"/>
      <c r="B600" s="124" t="s">
        <v>138</v>
      </c>
      <c r="C600" s="74"/>
      <c r="D600" s="28"/>
      <c r="E600" s="45">
        <v>9475528.2899999991</v>
      </c>
      <c r="F600" s="23">
        <v>78751</v>
      </c>
      <c r="G600" s="23">
        <v>9475528.2899999991</v>
      </c>
      <c r="H600" s="23">
        <v>11706.2</v>
      </c>
      <c r="I600" s="43">
        <v>78041.3400000002</v>
      </c>
      <c r="J600" s="23"/>
      <c r="K600" s="45"/>
      <c r="L600" s="23"/>
      <c r="M600" s="43"/>
      <c r="N600" s="23"/>
      <c r="O600" s="112">
        <f t="shared" si="180"/>
        <v>9475528.2899999991</v>
      </c>
      <c r="P600" s="24">
        <f>_xlfn.RANK.EQ(O600, O$4:INDEX(O:O, MATCH(100000000000000,O:O)), 0) + COUNTIF(O$4:INDEX(O:O, ROW(O600)), O600)-1</f>
        <v>492</v>
      </c>
      <c r="Q600" s="25">
        <f>(_xlfn.RANK.EQ(P600, P$4:INDEX(P:P, MATCH(1000000000000,P:P)), 0) + COUNTIF(P$4:INDEX(P:P, ROW(P600)), P600)-1)/'Supporting Calculations'!$B$8</f>
        <v>0.54871323529411764</v>
      </c>
      <c r="R600" s="26">
        <f>'Segment RDF'!$F$33</f>
        <v>40</v>
      </c>
      <c r="S600" s="56">
        <f t="shared" si="181"/>
        <v>21.948529411764707</v>
      </c>
      <c r="T600" s="113">
        <f t="shared" si="182"/>
        <v>9475528.2899999991</v>
      </c>
      <c r="U600" s="24">
        <f>_xlfn.RANK.EQ(T600, T$4:INDEX(T:T, MATCH(100000000000000,T:T)), 0) + COUNTIF(T$4:INDEX(T:T, ROW(T600)), T600)-1</f>
        <v>492</v>
      </c>
      <c r="V600" s="25">
        <f>(_xlfn.RANK.EQ(U600, U$4:INDEX(U:U, MATCH(1000000000000,U:U)), 0) + COUNTIF(U$4:INDEX(U:U, ROW(U600)), U600)-1)/'Supporting Calculations'!$B$8</f>
        <v>0.54871323529411764</v>
      </c>
      <c r="W600" s="26">
        <f>'Segment RDF'!$H$33</f>
        <v>40</v>
      </c>
      <c r="X600" s="56">
        <f t="shared" si="183"/>
        <v>21.948529411764707</v>
      </c>
      <c r="Y600" s="58">
        <f t="shared" si="184"/>
        <v>78041.3400000002</v>
      </c>
      <c r="Z600" s="24">
        <f>_xlfn.RANK.EQ(Y600, Y$4:INDEX(Y:Y, MATCH(100000000000000,Y:Y)), 0) + COUNTIF(Y$4:INDEX(Y:Y, ROW(Y600)), Y600)-1</f>
        <v>840</v>
      </c>
      <c r="AA600" s="25">
        <f>(_xlfn.RANK.EQ(Z600, Z$4:INDEX(Z:Z, MATCH(1000000000000,Z:Z)), 0) + COUNTIF(Z$4:INDEX(Z:Z, ROW(Z600)), Z600)-1)/'Supporting Calculations'!$B$8</f>
        <v>0.22886029411764705</v>
      </c>
      <c r="AB600" s="26">
        <f>'Segment RDF'!$J$33</f>
        <v>20</v>
      </c>
      <c r="AC600" s="56">
        <f t="shared" si="185"/>
        <v>4.5772058823529411</v>
      </c>
      <c r="AD600" s="26"/>
      <c r="AE600" s="66">
        <f t="shared" si="186"/>
        <v>8.3109877982328311E-3</v>
      </c>
      <c r="AF600" s="24">
        <f>_xlfn.RANK.EQ(AE600, AE$4:INDEX(AE:AE, MATCH(1000000000000,AE:AE)), 0) + COUNTIF(AE$4:INDEX(AE:AE, ROW(AE600)), AE600)-1</f>
        <v>884</v>
      </c>
      <c r="AG600" s="25">
        <f>(_xlfn.RANK.EQ(AF600, AF$4:INDEX(AF:AF, MATCH(1000000000000,AF:AF)), 1) + COUNTIF(AF$4:INDEX(AF:AF, ROW(AF600)), AF600)-1)/'Supporting Calculations'!$B$8</f>
        <v>0.8125</v>
      </c>
      <c r="AH600" s="26">
        <f>'Segment RDF'!$F$33</f>
        <v>40</v>
      </c>
      <c r="AI600" s="67">
        <f t="shared" si="187"/>
        <v>32.5</v>
      </c>
      <c r="AJ600" s="68">
        <f t="shared" si="188"/>
        <v>1.2354139676153087E-3</v>
      </c>
      <c r="AK600" s="24">
        <f>_xlfn.RANK.EQ(AJ600, AJ$4:INDEX(AJ:AJ, MATCH(1000000000000,AJ:AJ)), 0) + COUNTIF(AJ$4:INDEX(AJ:AJ, ROW(AJ600)), AJ600)-1</f>
        <v>779</v>
      </c>
      <c r="AL600" s="25">
        <f>(_xlfn.RANK.EQ(AK600, AK$4:INDEX(AK:AK, MATCH(1000000000000,AK:AK)), 1) + COUNTIF(AK$4:INDEX(AK:AK, ROW(AK600)), AK600)-1)/'Supporting Calculations'!$B$8</f>
        <v>0.71599264705882348</v>
      </c>
      <c r="AM600" s="26">
        <f>'Segment RDF'!$H$33</f>
        <v>40</v>
      </c>
      <c r="AN600" s="67">
        <f t="shared" si="189"/>
        <v>28.639705882352938</v>
      </c>
      <c r="AO600" s="69">
        <f t="shared" si="199"/>
        <v>8.2360938210021654E-3</v>
      </c>
      <c r="AP600" s="24">
        <f>_xlfn.RANK.EQ(AO600, AO$4:INDEX(AO:AO, MATCH(1000000000000,AO:AO)), 0) + COUNTIF(AO$4:INDEX(AO:AO, ROW(AO600)), AO600)-1</f>
        <v>888</v>
      </c>
      <c r="AQ600" s="25">
        <f>(_xlfn.RANK.EQ(AP600, AP$4:INDEX(AP:AP, MATCH(1000000000000,AP:AP)), 1) + COUNTIF(AP$4:INDEX(AP:AP, ROW(AP600)), AP600)-1)/'Supporting Calculations'!$B$8</f>
        <v>0.81617647058823528</v>
      </c>
      <c r="AR600" s="26">
        <f>'Segment RDF'!$J$33</f>
        <v>20</v>
      </c>
      <c r="AS600" s="67">
        <f t="shared" si="190"/>
        <v>16.323529411764707</v>
      </c>
      <c r="AT600" s="69"/>
      <c r="AU600" s="119">
        <f t="shared" si="191"/>
        <v>48.474264705882355</v>
      </c>
      <c r="AV600" s="56">
        <f t="shared" si="192"/>
        <v>77.463235294117652</v>
      </c>
      <c r="AW600" s="24"/>
      <c r="AX600" s="119">
        <f>(_xlfn.RANK.EQ(AU600, AU$4:INDEX(AU:AU, MATCH(1000000000000,AU:AU)), 1) + COUNTIF(AU$4:INDEX(AU:AU, ROW(AU600)), AU600)-1)/'Supporting Calculations'!$B$8*100</f>
        <v>48.98897058823529</v>
      </c>
      <c r="AY600" s="58">
        <f>(_xlfn.RANK.EQ(AV600, AV$4:INDEX(AV:AV, MATCH(10000000000,AV:AV)), 1) + COUNTIF(AV$4:INDEX(AV:AV, ROW(AV600)), AV600)-1)/'Supporting Calculations'!$B$8*100</f>
        <v>89.52205882352942</v>
      </c>
      <c r="AZ600" s="70">
        <f t="shared" si="193"/>
        <v>138.5110294117647</v>
      </c>
      <c r="BA600" s="24"/>
      <c r="BB600" s="14">
        <f>IF(AND(AX600&gt;='Supporting Calculations'!$B$4,AY600&gt;='Supporting Calculations'!$C$4) = TRUE,1,IF(AND(AX600&gt;'Supporting Calculations'!$B$4,AY600&lt;'Supporting Calculations'!$C$4) = TRUE, 2,IF(AND(AX600&lt;'Supporting Calculations'!$B$4,AY600&gt;'Supporting Calculations'!$C$4) = TRUE,3,IF(AND(AX600&lt;='Supporting Calculations'!$B$4,AY600&lt;='Supporting Calculations'!$C$4) = TRUE, 4,0))))</f>
        <v>3</v>
      </c>
      <c r="BC600" s="44" t="str">
        <f t="shared" si="194"/>
        <v>Medium</v>
      </c>
      <c r="BE600" s="84" t="e">
        <f t="shared" si="195"/>
        <v>#N/A</v>
      </c>
      <c r="BF600" s="86" t="e">
        <f t="shared" si="196"/>
        <v>#N/A</v>
      </c>
      <c r="BG600" s="88">
        <f t="shared" si="197"/>
        <v>89.52205882352942</v>
      </c>
      <c r="BI600" s="14">
        <f t="shared" si="198"/>
        <v>492</v>
      </c>
      <c r="BJ600" s="121">
        <f>BI600/'Supporting Calculations'!$B$8</f>
        <v>0.45220588235294118</v>
      </c>
      <c r="BK600" s="21">
        <f>SUM(T600:INDEX(T:T, MATCH(100000000000000,T:T)))/SUM((T$4:INDEX(T:T, MATCH(1E+30,T:T))))</f>
        <v>0.91677421706340545</v>
      </c>
      <c r="BL600" s="21">
        <f>SUM(H600:INDEX(H:H, MATCH(100000000000000,H:H)))/SUM((H$4:INDEX(H:H, MATCH(100000000000000,H:H))))</f>
        <v>0.94285389992369084</v>
      </c>
      <c r="BM600" s="21">
        <f>SUM(O600:INDEX(O:O, MATCH(100000000000000,O:O)))/SUM((O$4:INDEX(O:O, MATCH(1E+30,O:O))))</f>
        <v>0.91677421706340545</v>
      </c>
      <c r="BN600" s="132">
        <f>SUM(F600:INDEX(F:F, MATCH(100000000000000,F:F)))/SUM((F$4:INDEX(F:F, MATCH(1E+30,F:F))))</f>
        <v>0.89876835234182517</v>
      </c>
      <c r="BQ600" s="27"/>
    </row>
    <row r="601" spans="1:69" ht="15.75" customHeight="1">
      <c r="A601" s="89"/>
      <c r="B601" s="124" t="s">
        <v>135</v>
      </c>
      <c r="C601" s="74"/>
      <c r="D601" s="28"/>
      <c r="E601" s="45">
        <v>9514652</v>
      </c>
      <c r="F601" s="23">
        <v>51765</v>
      </c>
      <c r="G601" s="23">
        <v>9514652</v>
      </c>
      <c r="H601" s="23">
        <v>9183.43</v>
      </c>
      <c r="I601" s="43">
        <v>61222.860000000197</v>
      </c>
      <c r="J601" s="23"/>
      <c r="K601" s="45"/>
      <c r="L601" s="23"/>
      <c r="M601" s="43"/>
      <c r="N601" s="23"/>
      <c r="O601" s="112">
        <f t="shared" si="180"/>
        <v>9514652</v>
      </c>
      <c r="P601" s="24">
        <f>_xlfn.RANK.EQ(O601, O$4:INDEX(O:O, MATCH(100000000000000,O:O)), 0) + COUNTIF(O$4:INDEX(O:O, ROW(O601)), O601)-1</f>
        <v>491</v>
      </c>
      <c r="Q601" s="25">
        <f>(_xlfn.RANK.EQ(P601, P$4:INDEX(P:P, MATCH(1000000000000,P:P)), 0) + COUNTIF(P$4:INDEX(P:P, ROW(P601)), P601)-1)/'Supporting Calculations'!$B$8</f>
        <v>0.54963235294117652</v>
      </c>
      <c r="R601" s="26">
        <f>'Segment RDF'!$F$33</f>
        <v>40</v>
      </c>
      <c r="S601" s="56">
        <f t="shared" si="181"/>
        <v>21.985294117647062</v>
      </c>
      <c r="T601" s="113">
        <f t="shared" si="182"/>
        <v>9514652</v>
      </c>
      <c r="U601" s="24">
        <f>_xlfn.RANK.EQ(T601, T$4:INDEX(T:T, MATCH(100000000000000,T:T)), 0) + COUNTIF(T$4:INDEX(T:T, ROW(T601)), T601)-1</f>
        <v>491</v>
      </c>
      <c r="V601" s="25">
        <f>(_xlfn.RANK.EQ(U601, U$4:INDEX(U:U, MATCH(1000000000000,U:U)), 0) + COUNTIF(U$4:INDEX(U:U, ROW(U601)), U601)-1)/'Supporting Calculations'!$B$8</f>
        <v>0.54963235294117652</v>
      </c>
      <c r="W601" s="26">
        <f>'Segment RDF'!$H$33</f>
        <v>40</v>
      </c>
      <c r="X601" s="56">
        <f t="shared" si="183"/>
        <v>21.985294117647062</v>
      </c>
      <c r="Y601" s="58">
        <f t="shared" si="184"/>
        <v>61222.860000000197</v>
      </c>
      <c r="Z601" s="24">
        <f>_xlfn.RANK.EQ(Y601, Y$4:INDEX(Y:Y, MATCH(100000000000000,Y:Y)), 0) + COUNTIF(Y$4:INDEX(Y:Y, ROW(Y601)), Y601)-1</f>
        <v>864</v>
      </c>
      <c r="AA601" s="25">
        <f>(_xlfn.RANK.EQ(Z601, Z$4:INDEX(Z:Z, MATCH(1000000000000,Z:Z)), 0) + COUNTIF(Z$4:INDEX(Z:Z, ROW(Z601)), Z601)-1)/'Supporting Calculations'!$B$8</f>
        <v>0.20680147058823528</v>
      </c>
      <c r="AB601" s="26">
        <f>'Segment RDF'!$J$33</f>
        <v>20</v>
      </c>
      <c r="AC601" s="56">
        <f t="shared" si="185"/>
        <v>4.1360294117647056</v>
      </c>
      <c r="AD601" s="26"/>
      <c r="AE601" s="66">
        <f t="shared" si="186"/>
        <v>5.4405563125167374E-3</v>
      </c>
      <c r="AF601" s="24">
        <f>_xlfn.RANK.EQ(AE601, AE$4:INDEX(AE:AE, MATCH(1000000000000,AE:AE)), 0) + COUNTIF(AE$4:INDEX(AE:AE, ROW(AE601)), AE601)-1</f>
        <v>920</v>
      </c>
      <c r="AG601" s="25">
        <f>(_xlfn.RANK.EQ(AF601, AF$4:INDEX(AF:AF, MATCH(1000000000000,AF:AF)), 1) + COUNTIF(AF$4:INDEX(AF:AF, ROW(AF601)), AF601)-1)/'Supporting Calculations'!$B$8</f>
        <v>0.84558823529411764</v>
      </c>
      <c r="AH601" s="26">
        <f>'Segment RDF'!$F$33</f>
        <v>40</v>
      </c>
      <c r="AI601" s="67">
        <f t="shared" si="187"/>
        <v>33.823529411764703</v>
      </c>
      <c r="AJ601" s="68">
        <f t="shared" si="188"/>
        <v>9.6518821707824943E-4</v>
      </c>
      <c r="AK601" s="24">
        <f>_xlfn.RANK.EQ(AJ601, AJ$4:INDEX(AJ:AJ, MATCH(1000000000000,AJ:AJ)), 0) + COUNTIF(AJ$4:INDEX(AJ:AJ, ROW(AJ601)), AJ601)-1</f>
        <v>807</v>
      </c>
      <c r="AL601" s="25">
        <f>(_xlfn.RANK.EQ(AK601, AK$4:INDEX(AK:AK, MATCH(1000000000000,AK:AK)), 1) + COUNTIF(AK$4:INDEX(AK:AK, ROW(AK601)), AK601)-1)/'Supporting Calculations'!$B$8</f>
        <v>0.74172794117647056</v>
      </c>
      <c r="AM601" s="26">
        <f>'Segment RDF'!$H$33</f>
        <v>40</v>
      </c>
      <c r="AN601" s="67">
        <f t="shared" si="189"/>
        <v>29.669117647058822</v>
      </c>
      <c r="AO601" s="69">
        <f t="shared" si="199"/>
        <v>6.4345874131812907E-3</v>
      </c>
      <c r="AP601" s="24">
        <f>_xlfn.RANK.EQ(AO601, AO$4:INDEX(AO:AO, MATCH(1000000000000,AO:AO)), 0) + COUNTIF(AO$4:INDEX(AO:AO, ROW(AO601)), AO601)-1</f>
        <v>907</v>
      </c>
      <c r="AQ601" s="25">
        <f>(_xlfn.RANK.EQ(AP601, AP$4:INDEX(AP:AP, MATCH(1000000000000,AP:AP)), 1) + COUNTIF(AP$4:INDEX(AP:AP, ROW(AP601)), AP601)-1)/'Supporting Calculations'!$B$8</f>
        <v>0.83363970588235292</v>
      </c>
      <c r="AR601" s="26">
        <f>'Segment RDF'!$J$33</f>
        <v>20</v>
      </c>
      <c r="AS601" s="67">
        <f t="shared" si="190"/>
        <v>16.672794117647058</v>
      </c>
      <c r="AT601" s="69"/>
      <c r="AU601" s="119">
        <f t="shared" si="191"/>
        <v>48.106617647058826</v>
      </c>
      <c r="AV601" s="56">
        <f t="shared" si="192"/>
        <v>80.16544117647058</v>
      </c>
      <c r="AW601" s="24"/>
      <c r="AX601" s="119">
        <f>(_xlfn.RANK.EQ(AU601, AU$4:INDEX(AU:AU, MATCH(1000000000000,AU:AU)), 1) + COUNTIF(AU$4:INDEX(AU:AU, ROW(AU601)), AU601)-1)/'Supporting Calculations'!$B$8*100</f>
        <v>48.529411764705884</v>
      </c>
      <c r="AY601" s="58">
        <f>(_xlfn.RANK.EQ(AV601, AV$4:INDEX(AV:AV, MATCH(10000000000,AV:AV)), 1) + COUNTIF(AV$4:INDEX(AV:AV, ROW(AV601)), AV601)-1)/'Supporting Calculations'!$B$8*100</f>
        <v>92.1875</v>
      </c>
      <c r="AZ601" s="70">
        <f t="shared" si="193"/>
        <v>140.71691176470588</v>
      </c>
      <c r="BA601" s="24"/>
      <c r="BB601" s="14">
        <f>IF(AND(AX601&gt;='Supporting Calculations'!$B$4,AY601&gt;='Supporting Calculations'!$C$4) = TRUE,1,IF(AND(AX601&gt;'Supporting Calculations'!$B$4,AY601&lt;'Supporting Calculations'!$C$4) = TRUE, 2,IF(AND(AX601&lt;'Supporting Calculations'!$B$4,AY601&gt;'Supporting Calculations'!$C$4) = TRUE,3,IF(AND(AX601&lt;='Supporting Calculations'!$B$4,AY601&lt;='Supporting Calculations'!$C$4) = TRUE, 4,0))))</f>
        <v>3</v>
      </c>
      <c r="BC601" s="44" t="str">
        <f t="shared" si="194"/>
        <v>Medium</v>
      </c>
      <c r="BE601" s="84" t="e">
        <f t="shared" si="195"/>
        <v>#N/A</v>
      </c>
      <c r="BF601" s="86" t="e">
        <f t="shared" si="196"/>
        <v>#N/A</v>
      </c>
      <c r="BG601" s="88">
        <f t="shared" si="197"/>
        <v>92.1875</v>
      </c>
      <c r="BI601" s="14">
        <f t="shared" si="198"/>
        <v>491</v>
      </c>
      <c r="BJ601" s="121">
        <f>BI601/'Supporting Calculations'!$B$8</f>
        <v>0.45128676470588236</v>
      </c>
      <c r="BK601" s="21">
        <f>SUM(T601:INDEX(T:T, MATCH(100000000000000,T:T)))/SUM((T$4:INDEX(T:T, MATCH(1E+30,T:T))))</f>
        <v>0.9164899879180286</v>
      </c>
      <c r="BL601" s="21">
        <f>SUM(H601:INDEX(H:H, MATCH(100000000000000,H:H)))/SUM((H$4:INDEX(H:H, MATCH(100000000000000,H:H))))</f>
        <v>0.94283116427475533</v>
      </c>
      <c r="BM601" s="21">
        <f>SUM(O601:INDEX(O:O, MATCH(100000000000000,O:O)))/SUM((O$4:INDEX(O:O, MATCH(1E+30,O:O))))</f>
        <v>0.9164899879180286</v>
      </c>
      <c r="BN601" s="132">
        <f>SUM(F601:INDEX(F:F, MATCH(100000000000000,F:F)))/SUM((F$4:INDEX(F:F, MATCH(1E+30,F:F))))</f>
        <v>0.89872062273077069</v>
      </c>
      <c r="BQ601" s="28"/>
    </row>
    <row r="602" spans="1:69" ht="15.75" customHeight="1">
      <c r="A602" s="89"/>
      <c r="B602" s="124" t="s">
        <v>140</v>
      </c>
      <c r="C602" s="74"/>
      <c r="D602" s="28"/>
      <c r="E602" s="45">
        <v>9528973.0600000005</v>
      </c>
      <c r="F602" s="23">
        <v>939272</v>
      </c>
      <c r="G602" s="23">
        <v>9528973.0600000005</v>
      </c>
      <c r="H602" s="23">
        <v>189512.27</v>
      </c>
      <c r="I602" s="43">
        <v>1263412.48</v>
      </c>
      <c r="J602" s="23"/>
      <c r="K602" s="45"/>
      <c r="L602" s="23"/>
      <c r="M602" s="43"/>
      <c r="N602" s="23"/>
      <c r="O602" s="112">
        <f t="shared" si="180"/>
        <v>9528973.0600000005</v>
      </c>
      <c r="P602" s="24">
        <f>_xlfn.RANK.EQ(O602, O$4:INDEX(O:O, MATCH(100000000000000,O:O)), 0) + COUNTIF(O$4:INDEX(O:O, ROW(O602)), O602)-1</f>
        <v>490</v>
      </c>
      <c r="Q602" s="25">
        <f>(_xlfn.RANK.EQ(P602, P$4:INDEX(P:P, MATCH(1000000000000,P:P)), 0) + COUNTIF(P$4:INDEX(P:P, ROW(P602)), P602)-1)/'Supporting Calculations'!$B$8</f>
        <v>0.55055147058823528</v>
      </c>
      <c r="R602" s="26">
        <f>'Segment RDF'!$F$33</f>
        <v>40</v>
      </c>
      <c r="S602" s="56">
        <f t="shared" si="181"/>
        <v>22.022058823529413</v>
      </c>
      <c r="T602" s="113">
        <f t="shared" si="182"/>
        <v>9528973.0600000005</v>
      </c>
      <c r="U602" s="24">
        <f>_xlfn.RANK.EQ(T602, T$4:INDEX(T:T, MATCH(100000000000000,T:T)), 0) + COUNTIF(T$4:INDEX(T:T, ROW(T602)), T602)-1</f>
        <v>490</v>
      </c>
      <c r="V602" s="25">
        <f>(_xlfn.RANK.EQ(U602, U$4:INDEX(U:U, MATCH(1000000000000,U:U)), 0) + COUNTIF(U$4:INDEX(U:U, ROW(U602)), U602)-1)/'Supporting Calculations'!$B$8</f>
        <v>0.55055147058823528</v>
      </c>
      <c r="W602" s="26">
        <f>'Segment RDF'!$H$33</f>
        <v>40</v>
      </c>
      <c r="X602" s="56">
        <f t="shared" si="183"/>
        <v>22.022058823529413</v>
      </c>
      <c r="Y602" s="58">
        <f t="shared" si="184"/>
        <v>1263412.48</v>
      </c>
      <c r="Z602" s="24">
        <f>_xlfn.RANK.EQ(Y602, Y$4:INDEX(Y:Y, MATCH(100000000000000,Y:Y)), 0) + COUNTIF(Y$4:INDEX(Y:Y, ROW(Y602)), Y602)-1</f>
        <v>317</v>
      </c>
      <c r="AA602" s="25">
        <f>(_xlfn.RANK.EQ(Z602, Z$4:INDEX(Z:Z, MATCH(1000000000000,Z:Z)), 0) + COUNTIF(Z$4:INDEX(Z:Z, ROW(Z602)), Z602)-1)/'Supporting Calculations'!$B$8</f>
        <v>0.7095588235294118</v>
      </c>
      <c r="AB602" s="26">
        <f>'Segment RDF'!$J$33</f>
        <v>20</v>
      </c>
      <c r="AC602" s="56">
        <f t="shared" si="185"/>
        <v>14.191176470588236</v>
      </c>
      <c r="AD602" s="26"/>
      <c r="AE602" s="66">
        <f t="shared" si="186"/>
        <v>9.8570118110922644E-2</v>
      </c>
      <c r="AF602" s="24">
        <f>_xlfn.RANK.EQ(AE602, AE$4:INDEX(AE:AE, MATCH(1000000000000,AE:AE)), 0) + COUNTIF(AE$4:INDEX(AE:AE, ROW(AE602)), AE602)-1</f>
        <v>235</v>
      </c>
      <c r="AG602" s="25">
        <f>(_xlfn.RANK.EQ(AF602, AF$4:INDEX(AF:AF, MATCH(1000000000000,AF:AF)), 1) + COUNTIF(AF$4:INDEX(AF:AF, ROW(AF602)), AF602)-1)/'Supporting Calculations'!$B$8</f>
        <v>0.21599264705882354</v>
      </c>
      <c r="AH602" s="26">
        <f>'Segment RDF'!$F$33</f>
        <v>40</v>
      </c>
      <c r="AI602" s="67">
        <f t="shared" si="187"/>
        <v>8.639705882352942</v>
      </c>
      <c r="AJ602" s="68">
        <f t="shared" si="188"/>
        <v>1.9888005644125514E-2</v>
      </c>
      <c r="AK602" s="24">
        <f>_xlfn.RANK.EQ(AJ602, AJ$4:INDEX(AJ:AJ, MATCH(1000000000000,AJ:AJ)), 0) + COUNTIF(AJ$4:INDEX(AJ:AJ, ROW(AJ602)), AJ602)-1</f>
        <v>213</v>
      </c>
      <c r="AL602" s="25">
        <f>(_xlfn.RANK.EQ(AK602, AK$4:INDEX(AK:AK, MATCH(1000000000000,AK:AK)), 1) + COUNTIF(AK$4:INDEX(AK:AK, ROW(AK602)), AK602)-1)/'Supporting Calculations'!$B$8</f>
        <v>0.19577205882352941</v>
      </c>
      <c r="AM602" s="26">
        <f>'Segment RDF'!$H$33</f>
        <v>40</v>
      </c>
      <c r="AN602" s="67">
        <f t="shared" si="189"/>
        <v>7.8308823529411766</v>
      </c>
      <c r="AO602" s="69">
        <f t="shared" si="199"/>
        <v>0.13258642584513719</v>
      </c>
      <c r="AP602" s="24">
        <f>_xlfn.RANK.EQ(AO602, AO$4:INDEX(AO:AO, MATCH(1000000000000,AO:AO)), 0) + COUNTIF(AO$4:INDEX(AO:AO, ROW(AO602)), AO602)-1</f>
        <v>268</v>
      </c>
      <c r="AQ602" s="25">
        <f>(_xlfn.RANK.EQ(AP602, AP$4:INDEX(AP:AP, MATCH(1000000000000,AP:AP)), 1) + COUNTIF(AP$4:INDEX(AP:AP, ROW(AP602)), AP602)-1)/'Supporting Calculations'!$B$8</f>
        <v>0.24632352941176472</v>
      </c>
      <c r="AR602" s="26">
        <f>'Segment RDF'!$J$33</f>
        <v>20</v>
      </c>
      <c r="AS602" s="67">
        <f t="shared" si="190"/>
        <v>4.9264705882352944</v>
      </c>
      <c r="AT602" s="69"/>
      <c r="AU602" s="119">
        <f t="shared" si="191"/>
        <v>58.235294117647058</v>
      </c>
      <c r="AV602" s="56">
        <f t="shared" si="192"/>
        <v>21.397058823529413</v>
      </c>
      <c r="AW602" s="24"/>
      <c r="AX602" s="119">
        <f>(_xlfn.RANK.EQ(AU602, AU$4:INDEX(AU:AU, MATCH(1000000000000,AU:AU)), 1) + COUNTIF(AU$4:INDEX(AU:AU, ROW(AU602)), AU602)-1)/'Supporting Calculations'!$B$8*100</f>
        <v>59.742647058823529</v>
      </c>
      <c r="AY602" s="58">
        <f>(_xlfn.RANK.EQ(AV602, AV$4:INDEX(AV:AV, MATCH(10000000000,AV:AV)), 1) + COUNTIF(AV$4:INDEX(AV:AV, ROW(AV602)), AV602)-1)/'Supporting Calculations'!$B$8*100</f>
        <v>13.419117647058822</v>
      </c>
      <c r="AZ602" s="70">
        <f t="shared" si="193"/>
        <v>73.161764705882348</v>
      </c>
      <c r="BA602" s="24"/>
      <c r="BB602" s="14">
        <f>IF(AND(AX602&gt;='Supporting Calculations'!$B$4,AY602&gt;='Supporting Calculations'!$C$4) = TRUE,1,IF(AND(AX602&gt;'Supporting Calculations'!$B$4,AY602&lt;'Supporting Calculations'!$C$4) = TRUE, 2,IF(AND(AX602&lt;'Supporting Calculations'!$B$4,AY602&gt;'Supporting Calculations'!$C$4) = TRUE,3,IF(AND(AX602&lt;='Supporting Calculations'!$B$4,AY602&lt;='Supporting Calculations'!$C$4) = TRUE, 4,0))))</f>
        <v>4</v>
      </c>
      <c r="BC602" s="44" t="str">
        <f t="shared" si="194"/>
        <v>Low</v>
      </c>
      <c r="BE602" s="84" t="e">
        <f t="shared" si="195"/>
        <v>#N/A</v>
      </c>
      <c r="BF602" s="86" t="e">
        <f t="shared" si="196"/>
        <v>#N/A</v>
      </c>
      <c r="BG602" s="88">
        <f t="shared" si="197"/>
        <v>13.419117647058822</v>
      </c>
      <c r="BI602" s="14">
        <f t="shared" si="198"/>
        <v>490</v>
      </c>
      <c r="BJ602" s="121">
        <f>BI602/'Supporting Calculations'!$B$8</f>
        <v>0.45036764705882354</v>
      </c>
      <c r="BK602" s="21">
        <f>SUM(T602:INDEX(T:T, MATCH(100000000000000,T:T)))/SUM((T$4:INDEX(T:T, MATCH(1E+30,T:T))))</f>
        <v>0.91620458521289705</v>
      </c>
      <c r="BL602" s="21">
        <f>SUM(H602:INDEX(H:H, MATCH(100000000000000,H:H)))/SUM((H$4:INDEX(H:H, MATCH(100000000000000,H:H))))</f>
        <v>0.94281332832111486</v>
      </c>
      <c r="BM602" s="21">
        <f>SUM(O602:INDEX(O:O, MATCH(100000000000000,O:O)))/SUM((O$4:INDEX(O:O, MATCH(1E+30,O:O))))</f>
        <v>0.91620458521289705</v>
      </c>
      <c r="BN602" s="132">
        <f>SUM(F602:INDEX(F:F, MATCH(100000000000000,F:F)))/SUM((F$4:INDEX(F:F, MATCH(1E+30,F:F))))</f>
        <v>0.89868924886483581</v>
      </c>
      <c r="BQ602" s="28"/>
    </row>
    <row r="603" spans="1:69" ht="15.75" customHeight="1">
      <c r="A603" s="89"/>
      <c r="B603" s="124" t="s">
        <v>142</v>
      </c>
      <c r="C603" s="74"/>
      <c r="D603" s="28"/>
      <c r="E603" s="45">
        <v>9538314.6699999999</v>
      </c>
      <c r="F603" s="23">
        <v>826831</v>
      </c>
      <c r="G603" s="23">
        <v>9538314.6699999999</v>
      </c>
      <c r="H603" s="23">
        <v>118046.58</v>
      </c>
      <c r="I603" s="43">
        <v>786975.43</v>
      </c>
      <c r="J603" s="23"/>
      <c r="K603" s="45"/>
      <c r="L603" s="23"/>
      <c r="M603" s="43"/>
      <c r="N603" s="23"/>
      <c r="O603" s="112">
        <f t="shared" si="180"/>
        <v>9538314.6699999999</v>
      </c>
      <c r="P603" s="24">
        <f>_xlfn.RANK.EQ(O603, O$4:INDEX(O:O, MATCH(100000000000000,O:O)), 0) + COUNTIF(O$4:INDEX(O:O, ROW(O603)), O603)-1</f>
        <v>489</v>
      </c>
      <c r="Q603" s="25">
        <f>(_xlfn.RANK.EQ(P603, P$4:INDEX(P:P, MATCH(1000000000000,P:P)), 0) + COUNTIF(P$4:INDEX(P:P, ROW(P603)), P603)-1)/'Supporting Calculations'!$B$8</f>
        <v>0.55147058823529416</v>
      </c>
      <c r="R603" s="26">
        <f>'Segment RDF'!$F$33</f>
        <v>40</v>
      </c>
      <c r="S603" s="56">
        <f t="shared" si="181"/>
        <v>22.058823529411768</v>
      </c>
      <c r="T603" s="113">
        <f t="shared" si="182"/>
        <v>9538314.6699999999</v>
      </c>
      <c r="U603" s="24">
        <f>_xlfn.RANK.EQ(T603, T$4:INDEX(T:T, MATCH(100000000000000,T:T)), 0) + COUNTIF(T$4:INDEX(T:T, ROW(T603)), T603)-1</f>
        <v>489</v>
      </c>
      <c r="V603" s="25">
        <f>(_xlfn.RANK.EQ(U603, U$4:INDEX(U:U, MATCH(1000000000000,U:U)), 0) + COUNTIF(U$4:INDEX(U:U, ROW(U603)), U603)-1)/'Supporting Calculations'!$B$8</f>
        <v>0.55147058823529416</v>
      </c>
      <c r="W603" s="26">
        <f>'Segment RDF'!$H$33</f>
        <v>40</v>
      </c>
      <c r="X603" s="56">
        <f t="shared" si="183"/>
        <v>22.058823529411768</v>
      </c>
      <c r="Y603" s="58">
        <f t="shared" si="184"/>
        <v>786975.43</v>
      </c>
      <c r="Z603" s="24">
        <f>_xlfn.RANK.EQ(Y603, Y$4:INDEX(Y:Y, MATCH(100000000000000,Y:Y)), 0) + COUNTIF(Y$4:INDEX(Y:Y, ROW(Y603)), Y603)-1</f>
        <v>407</v>
      </c>
      <c r="AA603" s="25">
        <f>(_xlfn.RANK.EQ(Z603, Z$4:INDEX(Z:Z, MATCH(1000000000000,Z:Z)), 0) + COUNTIF(Z$4:INDEX(Z:Z, ROW(Z603)), Z603)-1)/'Supporting Calculations'!$B$8</f>
        <v>0.62683823529411764</v>
      </c>
      <c r="AB603" s="26">
        <f>'Segment RDF'!$J$33</f>
        <v>20</v>
      </c>
      <c r="AC603" s="56">
        <f t="shared" si="185"/>
        <v>12.536764705882353</v>
      </c>
      <c r="AD603" s="26"/>
      <c r="AE603" s="66">
        <f t="shared" si="186"/>
        <v>8.668522989711766E-2</v>
      </c>
      <c r="AF603" s="24">
        <f>_xlfn.RANK.EQ(AE603, AE$4:INDEX(AE:AE, MATCH(1000000000000,AE:AE)), 0) + COUNTIF(AE$4:INDEX(AE:AE, ROW(AE603)), AE603)-1</f>
        <v>283</v>
      </c>
      <c r="AG603" s="25">
        <f>(_xlfn.RANK.EQ(AF603, AF$4:INDEX(AF:AF, MATCH(1000000000000,AF:AF)), 1) + COUNTIF(AF$4:INDEX(AF:AF, ROW(AF603)), AF603)-1)/'Supporting Calculations'!$B$8</f>
        <v>0.26011029411764708</v>
      </c>
      <c r="AH603" s="26">
        <f>'Segment RDF'!$F$33</f>
        <v>40</v>
      </c>
      <c r="AI603" s="67">
        <f t="shared" si="187"/>
        <v>10.404411764705884</v>
      </c>
      <c r="AJ603" s="68">
        <f t="shared" si="188"/>
        <v>1.2376041689134167E-2</v>
      </c>
      <c r="AK603" s="24">
        <f>_xlfn.RANK.EQ(AJ603, AJ$4:INDEX(AJ:AJ, MATCH(1000000000000,AJ:AJ)), 0) + COUNTIF(AJ$4:INDEX(AJ:AJ, ROW(AJ603)), AJ603)-1</f>
        <v>332</v>
      </c>
      <c r="AL603" s="25">
        <f>(_xlfn.RANK.EQ(AK603, AK$4:INDEX(AK:AK, MATCH(1000000000000,AK:AK)), 1) + COUNTIF(AK$4:INDEX(AK:AK, ROW(AK603)), AK603)-1)/'Supporting Calculations'!$B$8</f>
        <v>0.30514705882352944</v>
      </c>
      <c r="AM603" s="26">
        <f>'Segment RDF'!$H$33</f>
        <v>40</v>
      </c>
      <c r="AN603" s="67">
        <f t="shared" si="189"/>
        <v>12.205882352941178</v>
      </c>
      <c r="AO603" s="69">
        <f t="shared" si="199"/>
        <v>8.2506759026854379E-2</v>
      </c>
      <c r="AP603" s="24">
        <f>_xlfn.RANK.EQ(AO603, AO$4:INDEX(AO:AO, MATCH(1000000000000,AO:AO)), 0) + COUNTIF(AO$4:INDEX(AO:AO, ROW(AO603)), AO603)-1</f>
        <v>413</v>
      </c>
      <c r="AQ603" s="25">
        <f>(_xlfn.RANK.EQ(AP603, AP$4:INDEX(AP:AP, MATCH(1000000000000,AP:AP)), 1) + COUNTIF(AP$4:INDEX(AP:AP, ROW(AP603)), AP603)-1)/'Supporting Calculations'!$B$8</f>
        <v>0.3795955882352941</v>
      </c>
      <c r="AR603" s="26">
        <f>'Segment RDF'!$J$33</f>
        <v>20</v>
      </c>
      <c r="AS603" s="67">
        <f t="shared" si="190"/>
        <v>7.5919117647058822</v>
      </c>
      <c r="AT603" s="69"/>
      <c r="AU603" s="119">
        <f t="shared" si="191"/>
        <v>56.654411764705891</v>
      </c>
      <c r="AV603" s="56">
        <f t="shared" si="192"/>
        <v>30.202205882352942</v>
      </c>
      <c r="AW603" s="24"/>
      <c r="AX603" s="119">
        <f>(_xlfn.RANK.EQ(AU603, AU$4:INDEX(AU:AU, MATCH(1000000000000,AU:AU)), 1) + COUNTIF(AU$4:INDEX(AU:AU, ROW(AU603)), AU603)-1)/'Supporting Calculations'!$B$8*100</f>
        <v>57.996323529411761</v>
      </c>
      <c r="AY603" s="58">
        <f>(_xlfn.RANK.EQ(AV603, AV$4:INDEX(AV:AV, MATCH(10000000000,AV:AV)), 1) + COUNTIF(AV$4:INDEX(AV:AV, ROW(AV603)), AV603)-1)/'Supporting Calculations'!$B$8*100</f>
        <v>20.863970588235293</v>
      </c>
      <c r="AZ603" s="70">
        <f t="shared" si="193"/>
        <v>78.860294117647058</v>
      </c>
      <c r="BA603" s="24"/>
      <c r="BB603" s="14">
        <f>IF(AND(AX603&gt;='Supporting Calculations'!$B$4,AY603&gt;='Supporting Calculations'!$C$4) = TRUE,1,IF(AND(AX603&gt;'Supporting Calculations'!$B$4,AY603&lt;'Supporting Calculations'!$C$4) = TRUE, 2,IF(AND(AX603&lt;'Supporting Calculations'!$B$4,AY603&gt;'Supporting Calculations'!$C$4) = TRUE,3,IF(AND(AX603&lt;='Supporting Calculations'!$B$4,AY603&lt;='Supporting Calculations'!$C$4) = TRUE, 4,0))))</f>
        <v>4</v>
      </c>
      <c r="BC603" s="44" t="str">
        <f t="shared" si="194"/>
        <v>Low</v>
      </c>
      <c r="BE603" s="84">
        <f t="shared" si="195"/>
        <v>20.863970588235293</v>
      </c>
      <c r="BF603" s="86" t="e">
        <f t="shared" si="196"/>
        <v>#N/A</v>
      </c>
      <c r="BG603" s="88" t="e">
        <f t="shared" si="197"/>
        <v>#N/A</v>
      </c>
      <c r="BI603" s="14">
        <f t="shared" si="198"/>
        <v>489</v>
      </c>
      <c r="BJ603" s="121">
        <f>BI603/'Supporting Calculations'!$B$8</f>
        <v>0.44944852941176472</v>
      </c>
      <c r="BK603" s="21">
        <f>SUM(T603:INDEX(T:T, MATCH(100000000000000,T:T)))/SUM((T$4:INDEX(T:T, MATCH(1E+30,T:T))))</f>
        <v>0.91591875293143765</v>
      </c>
      <c r="BL603" s="21">
        <f>SUM(H603:INDEX(H:H, MATCH(100000000000000,H:H)))/SUM((H$4:INDEX(H:H, MATCH(100000000000000,H:H))))</f>
        <v>0.94244525973867854</v>
      </c>
      <c r="BM603" s="21">
        <f>SUM(O603:INDEX(O:O, MATCH(100000000000000,O:O)))/SUM((O$4:INDEX(O:O, MATCH(1E+30,O:O))))</f>
        <v>0.91591875293143765</v>
      </c>
      <c r="BN603" s="132">
        <f>SUM(F603:INDEX(F:F, MATCH(100000000000000,F:F)))/SUM((F$4:INDEX(F:F, MATCH(1E+30,F:F))))</f>
        <v>0.89811997244632114</v>
      </c>
      <c r="BQ603" s="28"/>
    </row>
    <row r="604" spans="1:69" ht="15.75" customHeight="1">
      <c r="A604" s="89"/>
      <c r="B604" s="124" t="s">
        <v>77</v>
      </c>
      <c r="C604" s="74"/>
      <c r="D604" s="28"/>
      <c r="E604" s="45">
        <v>9540001.0800000001</v>
      </c>
      <c r="F604" s="23">
        <v>244504</v>
      </c>
      <c r="G604" s="23">
        <v>9540001.0800000001</v>
      </c>
      <c r="H604" s="23">
        <v>91903.02</v>
      </c>
      <c r="I604" s="43">
        <v>612686.76</v>
      </c>
      <c r="J604" s="23"/>
      <c r="K604" s="45"/>
      <c r="L604" s="23"/>
      <c r="M604" s="43"/>
      <c r="N604" s="23"/>
      <c r="O604" s="112">
        <f t="shared" si="180"/>
        <v>9540001.0800000001</v>
      </c>
      <c r="P604" s="24">
        <f>_xlfn.RANK.EQ(O604, O$4:INDEX(O:O, MATCH(100000000000000,O:O)), 0) + COUNTIF(O$4:INDEX(O:O, ROW(O604)), O604)-1</f>
        <v>488</v>
      </c>
      <c r="Q604" s="25">
        <f>(_xlfn.RANK.EQ(P604, P$4:INDEX(P:P, MATCH(1000000000000,P:P)), 0) + COUNTIF(P$4:INDEX(P:P, ROW(P604)), P604)-1)/'Supporting Calculations'!$B$8</f>
        <v>0.55238970588235292</v>
      </c>
      <c r="R604" s="26">
        <f>'Segment RDF'!$F$33</f>
        <v>40</v>
      </c>
      <c r="S604" s="56">
        <f t="shared" si="181"/>
        <v>22.095588235294116</v>
      </c>
      <c r="T604" s="113">
        <f t="shared" si="182"/>
        <v>9540001.0800000001</v>
      </c>
      <c r="U604" s="24">
        <f>_xlfn.RANK.EQ(T604, T$4:INDEX(T:T, MATCH(100000000000000,T:T)), 0) + COUNTIF(T$4:INDEX(T:T, ROW(T604)), T604)-1</f>
        <v>488</v>
      </c>
      <c r="V604" s="25">
        <f>(_xlfn.RANK.EQ(U604, U$4:INDEX(U:U, MATCH(1000000000000,U:U)), 0) + COUNTIF(U$4:INDEX(U:U, ROW(U604)), U604)-1)/'Supporting Calculations'!$B$8</f>
        <v>0.55238970588235292</v>
      </c>
      <c r="W604" s="26">
        <f>'Segment RDF'!$H$33</f>
        <v>40</v>
      </c>
      <c r="X604" s="56">
        <f t="shared" si="183"/>
        <v>22.095588235294116</v>
      </c>
      <c r="Y604" s="58">
        <f t="shared" si="184"/>
        <v>612686.76</v>
      </c>
      <c r="Z604" s="24">
        <f>_xlfn.RANK.EQ(Y604, Y$4:INDEX(Y:Y, MATCH(100000000000000,Y:Y)), 0) + COUNTIF(Y$4:INDEX(Y:Y, ROW(Y604)), Y604)-1</f>
        <v>456</v>
      </c>
      <c r="AA604" s="25">
        <f>(_xlfn.RANK.EQ(Z604, Z$4:INDEX(Z:Z, MATCH(1000000000000,Z:Z)), 0) + COUNTIF(Z$4:INDEX(Z:Z, ROW(Z604)), Z604)-1)/'Supporting Calculations'!$B$8</f>
        <v>0.58180147058823528</v>
      </c>
      <c r="AB604" s="26">
        <f>'Segment RDF'!$J$33</f>
        <v>20</v>
      </c>
      <c r="AC604" s="56">
        <f t="shared" si="185"/>
        <v>11.636029411764707</v>
      </c>
      <c r="AD604" s="26"/>
      <c r="AE604" s="66">
        <f t="shared" si="186"/>
        <v>2.562934720338627E-2</v>
      </c>
      <c r="AF604" s="24">
        <f>_xlfn.RANK.EQ(AE604, AE$4:INDEX(AE:AE, MATCH(1000000000000,AE:AE)), 0) + COUNTIF(AE$4:INDEX(AE:AE, ROW(AE604)), AE604)-1</f>
        <v>701</v>
      </c>
      <c r="AG604" s="25">
        <f>(_xlfn.RANK.EQ(AF604, AF$4:INDEX(AF:AF, MATCH(1000000000000,AF:AF)), 1) + COUNTIF(AF$4:INDEX(AF:AF, ROW(AF604)), AF604)-1)/'Supporting Calculations'!$B$8</f>
        <v>0.64430147058823528</v>
      </c>
      <c r="AH604" s="26">
        <f>'Segment RDF'!$F$33</f>
        <v>40</v>
      </c>
      <c r="AI604" s="67">
        <f t="shared" si="187"/>
        <v>25.772058823529413</v>
      </c>
      <c r="AJ604" s="68">
        <f t="shared" si="188"/>
        <v>9.6334391609943087E-3</v>
      </c>
      <c r="AK604" s="24">
        <f>_xlfn.RANK.EQ(AJ604, AJ$4:INDEX(AJ:AJ, MATCH(1000000000000,AJ:AJ)), 0) + COUNTIF(AJ$4:INDEX(AJ:AJ, ROW(AJ604)), AJ604)-1</f>
        <v>409</v>
      </c>
      <c r="AL604" s="25">
        <f>(_xlfn.RANK.EQ(AK604, AK$4:INDEX(AK:AK, MATCH(1000000000000,AK:AK)), 1) + COUNTIF(AK$4:INDEX(AK:AK, ROW(AK604)), AK604)-1)/'Supporting Calculations'!$B$8</f>
        <v>0.37591911764705882</v>
      </c>
      <c r="AM604" s="26">
        <f>'Segment RDF'!$H$33</f>
        <v>40</v>
      </c>
      <c r="AN604" s="67">
        <f t="shared" si="189"/>
        <v>15.036764705882353</v>
      </c>
      <c r="AO604" s="69">
        <f t="shared" si="199"/>
        <v>6.4222923547090416E-2</v>
      </c>
      <c r="AP604" s="24">
        <f>_xlfn.RANK.EQ(AO604, AO$4:INDEX(AO:AO, MATCH(1000000000000,AO:AO)), 0) + COUNTIF(AO$4:INDEX(AO:AO, ROW(AO604)), AO604)-1</f>
        <v>500</v>
      </c>
      <c r="AQ604" s="25">
        <f>(_xlfn.RANK.EQ(AP604, AP$4:INDEX(AP:AP, MATCH(1000000000000,AP:AP)), 1) + COUNTIF(AP$4:INDEX(AP:AP, ROW(AP604)), AP604)-1)/'Supporting Calculations'!$B$8</f>
        <v>0.45955882352941174</v>
      </c>
      <c r="AR604" s="26">
        <f>'Segment RDF'!$J$33</f>
        <v>20</v>
      </c>
      <c r="AS604" s="67">
        <f t="shared" si="190"/>
        <v>9.1911764705882355</v>
      </c>
      <c r="AT604" s="69"/>
      <c r="AU604" s="119">
        <f t="shared" si="191"/>
        <v>55.827205882352942</v>
      </c>
      <c r="AV604" s="56">
        <f t="shared" si="192"/>
        <v>50</v>
      </c>
      <c r="AW604" s="24"/>
      <c r="AX604" s="119">
        <f>(_xlfn.RANK.EQ(AU604, AU$4:INDEX(AU:AU, MATCH(1000000000000,AU:AU)), 1) + COUNTIF(AU$4:INDEX(AU:AU, ROW(AU604)), AU604)-1)/'Supporting Calculations'!$B$8*100</f>
        <v>57.077205882352942</v>
      </c>
      <c r="AY604" s="58">
        <f>(_xlfn.RANK.EQ(AV604, AV$4:INDEX(AV:AV, MATCH(10000000000,AV:AV)), 1) + COUNTIF(AV$4:INDEX(AV:AV, ROW(AV604)), AV604)-1)/'Supporting Calculations'!$B$8*100</f>
        <v>46.691176470588239</v>
      </c>
      <c r="AZ604" s="70">
        <f t="shared" si="193"/>
        <v>103.76838235294119</v>
      </c>
      <c r="BA604" s="24"/>
      <c r="BB604" s="14">
        <f>IF(AND(AX604&gt;='Supporting Calculations'!$B$4,AY604&gt;='Supporting Calculations'!$C$4) = TRUE,1,IF(AND(AX604&gt;'Supporting Calculations'!$B$4,AY604&lt;'Supporting Calculations'!$C$4) = TRUE, 2,IF(AND(AX604&lt;'Supporting Calculations'!$B$4,AY604&gt;'Supporting Calculations'!$C$4) = TRUE,3,IF(AND(AX604&lt;='Supporting Calculations'!$B$4,AY604&lt;='Supporting Calculations'!$C$4) = TRUE, 4,0))))</f>
        <v>4</v>
      </c>
      <c r="BC604" s="44" t="str">
        <f t="shared" si="194"/>
        <v>Low</v>
      </c>
      <c r="BE604" s="84" t="e">
        <f t="shared" si="195"/>
        <v>#N/A</v>
      </c>
      <c r="BF604" s="86" t="e">
        <f t="shared" si="196"/>
        <v>#N/A</v>
      </c>
      <c r="BG604" s="88">
        <f t="shared" si="197"/>
        <v>46.691176470588239</v>
      </c>
      <c r="BI604" s="14">
        <f t="shared" si="198"/>
        <v>488</v>
      </c>
      <c r="BJ604" s="121">
        <f>BI604/'Supporting Calculations'!$B$8</f>
        <v>0.4485294117647059</v>
      </c>
      <c r="BK604" s="21">
        <f>SUM(T604:INDEX(T:T, MATCH(100000000000000,T:T)))/SUM((T$4:INDEX(T:T, MATCH(1E+30,T:T))))</f>
        <v>0.91563264043786308</v>
      </c>
      <c r="BL604" s="21">
        <f>SUM(H604:INDEX(H:H, MATCH(100000000000000,H:H)))/SUM((H$4:INDEX(H:H, MATCH(100000000000000,H:H))))</f>
        <v>0.94221599100920761</v>
      </c>
      <c r="BM604" s="21">
        <f>SUM(O604:INDEX(O:O, MATCH(100000000000000,O:O)))/SUM((O$4:INDEX(O:O, MATCH(1E+30,O:O))))</f>
        <v>0.91563264043786308</v>
      </c>
      <c r="BN604" s="132">
        <f>SUM(F604:INDEX(F:F, MATCH(100000000000000,F:F)))/SUM((F$4:INDEX(F:F, MATCH(1E+30,F:F))))</f>
        <v>0.89761884456175012</v>
      </c>
      <c r="BQ604" s="28"/>
    </row>
    <row r="605" spans="1:69" ht="15.75" customHeight="1">
      <c r="A605" s="89"/>
      <c r="B605" s="124" t="s">
        <v>135</v>
      </c>
      <c r="C605" s="74"/>
      <c r="D605" s="28"/>
      <c r="E605" s="45">
        <v>9546059.1199999992</v>
      </c>
      <c r="F605" s="23">
        <v>117209</v>
      </c>
      <c r="G605" s="23">
        <v>9546059.1199999992</v>
      </c>
      <c r="H605" s="23">
        <v>0</v>
      </c>
      <c r="I605" s="43">
        <v>0</v>
      </c>
      <c r="J605" s="23"/>
      <c r="K605" s="45"/>
      <c r="L605" s="23"/>
      <c r="M605" s="43"/>
      <c r="N605" s="23"/>
      <c r="O605" s="112">
        <f t="shared" si="180"/>
        <v>9546059.1199999992</v>
      </c>
      <c r="P605" s="24">
        <f>_xlfn.RANK.EQ(O605, O$4:INDEX(O:O, MATCH(100000000000000,O:O)), 0) + COUNTIF(O$4:INDEX(O:O, ROW(O605)), O605)-1</f>
        <v>487</v>
      </c>
      <c r="Q605" s="25">
        <f>(_xlfn.RANK.EQ(P605, P$4:INDEX(P:P, MATCH(1000000000000,P:P)), 0) + COUNTIF(P$4:INDEX(P:P, ROW(P605)), P605)-1)/'Supporting Calculations'!$B$8</f>
        <v>0.5533088235294118</v>
      </c>
      <c r="R605" s="26">
        <f>'Segment RDF'!$F$33</f>
        <v>40</v>
      </c>
      <c r="S605" s="56">
        <f t="shared" si="181"/>
        <v>22.132352941176471</v>
      </c>
      <c r="T605" s="113">
        <f t="shared" si="182"/>
        <v>9546059.1199999992</v>
      </c>
      <c r="U605" s="24">
        <f>_xlfn.RANK.EQ(T605, T$4:INDEX(T:T, MATCH(100000000000000,T:T)), 0) + COUNTIF(T$4:INDEX(T:T, ROW(T605)), T605)-1</f>
        <v>487</v>
      </c>
      <c r="V605" s="25">
        <f>(_xlfn.RANK.EQ(U605, U$4:INDEX(U:U, MATCH(1000000000000,U:U)), 0) + COUNTIF(U$4:INDEX(U:U, ROW(U605)), U605)-1)/'Supporting Calculations'!$B$8</f>
        <v>0.5533088235294118</v>
      </c>
      <c r="W605" s="26">
        <f>'Segment RDF'!$H$33</f>
        <v>40</v>
      </c>
      <c r="X605" s="56">
        <f t="shared" si="183"/>
        <v>22.132352941176471</v>
      </c>
      <c r="Y605" s="58">
        <f t="shared" si="184"/>
        <v>0</v>
      </c>
      <c r="Z605" s="24">
        <f>_xlfn.RANK.EQ(Y605, Y$4:INDEX(Y:Y, MATCH(100000000000000,Y:Y)), 0) + COUNTIF(Y$4:INDEX(Y:Y, ROW(Y605)), Y605)-1</f>
        <v>1039</v>
      </c>
      <c r="AA605" s="25">
        <f>(_xlfn.RANK.EQ(Z605, Z$4:INDEX(Z:Z, MATCH(1000000000000,Z:Z)), 0) + COUNTIF(Z$4:INDEX(Z:Z, ROW(Z605)), Z605)-1)/'Supporting Calculations'!$B$8</f>
        <v>4.595588235294118E-2</v>
      </c>
      <c r="AB605" s="26">
        <f>'Segment RDF'!$J$33</f>
        <v>20</v>
      </c>
      <c r="AC605" s="56">
        <f t="shared" si="185"/>
        <v>0.91911764705882359</v>
      </c>
      <c r="AD605" s="26"/>
      <c r="AE605" s="66">
        <f t="shared" si="186"/>
        <v>1.2278260434657774E-2</v>
      </c>
      <c r="AF605" s="24">
        <f>_xlfn.RANK.EQ(AE605, AE$4:INDEX(AE:AE, MATCH(1000000000000,AE:AE)), 0) + COUNTIF(AE$4:INDEX(AE:AE, ROW(AE605)), AE605)-1</f>
        <v>849</v>
      </c>
      <c r="AG605" s="25">
        <f>(_xlfn.RANK.EQ(AF605, AF$4:INDEX(AF:AF, MATCH(1000000000000,AF:AF)), 1) + COUNTIF(AF$4:INDEX(AF:AF, ROW(AF605)), AF605)-1)/'Supporting Calculations'!$B$8</f>
        <v>0.78033088235294112</v>
      </c>
      <c r="AH605" s="26">
        <f>'Segment RDF'!$F$33</f>
        <v>40</v>
      </c>
      <c r="AI605" s="67">
        <f t="shared" si="187"/>
        <v>31.213235294117645</v>
      </c>
      <c r="AJ605" s="68">
        <f t="shared" si="188"/>
        <v>0</v>
      </c>
      <c r="AK605" s="24">
        <f>_xlfn.RANK.EQ(AJ605, AJ$4:INDEX(AJ:AJ, MATCH(1000000000000,AJ:AJ)), 0) + COUNTIF(AJ$4:INDEX(AJ:AJ, ROW(AJ605)), AJ605)-1</f>
        <v>991</v>
      </c>
      <c r="AL605" s="25">
        <f>(_xlfn.RANK.EQ(AK605, AK$4:INDEX(AK:AK, MATCH(1000000000000,AK:AK)), 1) + COUNTIF(AK$4:INDEX(AK:AK, ROW(AK605)), AK605)-1)/'Supporting Calculations'!$B$8</f>
        <v>0.91084558823529416</v>
      </c>
      <c r="AM605" s="26">
        <f>'Segment RDF'!$H$33</f>
        <v>40</v>
      </c>
      <c r="AN605" s="67">
        <f t="shared" si="189"/>
        <v>36.433823529411768</v>
      </c>
      <c r="AO605" s="69">
        <f t="shared" si="199"/>
        <v>0</v>
      </c>
      <c r="AP605" s="24">
        <f>_xlfn.RANK.EQ(AO605, AO$4:INDEX(AO:AO, MATCH(1000000000000,AO:AO)), 0) + COUNTIF(AO$4:INDEX(AO:AO, ROW(AO605)), AO605)-1</f>
        <v>1039</v>
      </c>
      <c r="AQ605" s="25">
        <f>(_xlfn.RANK.EQ(AP605, AP$4:INDEX(AP:AP, MATCH(1000000000000,AP:AP)), 1) + COUNTIF(AP$4:INDEX(AP:AP, ROW(AP605)), AP605)-1)/'Supporting Calculations'!$B$8</f>
        <v>0.95496323529411764</v>
      </c>
      <c r="AR605" s="26">
        <f>'Segment RDF'!$J$33</f>
        <v>20</v>
      </c>
      <c r="AS605" s="67">
        <f t="shared" si="190"/>
        <v>19.099264705882351</v>
      </c>
      <c r="AT605" s="69"/>
      <c r="AU605" s="119">
        <f t="shared" si="191"/>
        <v>45.183823529411768</v>
      </c>
      <c r="AV605" s="56">
        <f t="shared" si="192"/>
        <v>86.746323529411768</v>
      </c>
      <c r="AW605" s="24"/>
      <c r="AX605" s="119">
        <f>(_xlfn.RANK.EQ(AU605, AU$4:INDEX(AU:AU, MATCH(1000000000000,AU:AU)), 1) + COUNTIF(AU$4:INDEX(AU:AU, ROW(AU605)), AU605)-1)/'Supporting Calculations'!$B$8*100</f>
        <v>45.772058823529413</v>
      </c>
      <c r="AY605" s="58">
        <f>(_xlfn.RANK.EQ(AV605, AV$4:INDEX(AV:AV, MATCH(10000000000,AV:AV)), 1) + COUNTIF(AV$4:INDEX(AV:AV, ROW(AV605)), AV605)-1)/'Supporting Calculations'!$B$8*100</f>
        <v>96.599264705882348</v>
      </c>
      <c r="AZ605" s="70">
        <f t="shared" si="193"/>
        <v>142.37132352941177</v>
      </c>
      <c r="BA605" s="24"/>
      <c r="BB605" s="14">
        <f>IF(AND(AX605&gt;='Supporting Calculations'!$B$4,AY605&gt;='Supporting Calculations'!$C$4) = TRUE,1,IF(AND(AX605&gt;'Supporting Calculations'!$B$4,AY605&lt;'Supporting Calculations'!$C$4) = TRUE, 2,IF(AND(AX605&lt;'Supporting Calculations'!$B$4,AY605&gt;'Supporting Calculations'!$C$4) = TRUE,3,IF(AND(AX605&lt;='Supporting Calculations'!$B$4,AY605&lt;='Supporting Calculations'!$C$4) = TRUE, 4,0))))</f>
        <v>3</v>
      </c>
      <c r="BC605" s="44" t="str">
        <f t="shared" si="194"/>
        <v>Medium</v>
      </c>
      <c r="BE605" s="84">
        <f t="shared" si="195"/>
        <v>96.599264705882348</v>
      </c>
      <c r="BF605" s="86" t="e">
        <f t="shared" si="196"/>
        <v>#N/A</v>
      </c>
      <c r="BG605" s="88" t="e">
        <f t="shared" si="197"/>
        <v>#N/A</v>
      </c>
      <c r="BI605" s="14">
        <f t="shared" si="198"/>
        <v>487</v>
      </c>
      <c r="BJ605" s="121">
        <f>BI605/'Supporting Calculations'!$B$8</f>
        <v>0.44761029411764708</v>
      </c>
      <c r="BK605" s="21">
        <f>SUM(T605:INDEX(T:T, MATCH(100000000000000,T:T)))/SUM((T$4:INDEX(T:T, MATCH(1E+30,T:T))))</f>
        <v>0.91534647735852093</v>
      </c>
      <c r="BL605" s="21">
        <f>SUM(H605:INDEX(H:H, MATCH(100000000000000,H:H)))/SUM((H$4:INDEX(H:H, MATCH(100000000000000,H:H))))</f>
        <v>0.94203749800559877</v>
      </c>
      <c r="BM605" s="21">
        <f>SUM(O605:INDEX(O:O, MATCH(100000000000000,O:O)))/SUM((O$4:INDEX(O:O, MATCH(1E+30,O:O))))</f>
        <v>0.91534647735852093</v>
      </c>
      <c r="BN605" s="132">
        <f>SUM(F605:INDEX(F:F, MATCH(100000000000000,F:F)))/SUM((F$4:INDEX(F:F, MATCH(1E+30,F:F))))</f>
        <v>0.89747065494103062</v>
      </c>
      <c r="BQ605" s="28"/>
    </row>
    <row r="606" spans="1:69" ht="15.75" customHeight="1">
      <c r="A606" s="89"/>
      <c r="B606" s="124" t="s">
        <v>143</v>
      </c>
      <c r="C606" s="74"/>
      <c r="D606" s="28"/>
      <c r="E606" s="45">
        <v>9553696</v>
      </c>
      <c r="F606" s="23">
        <v>428750</v>
      </c>
      <c r="G606" s="23">
        <v>9553696</v>
      </c>
      <c r="H606" s="23">
        <v>181081.05</v>
      </c>
      <c r="I606" s="43">
        <v>1207227</v>
      </c>
      <c r="J606" s="23"/>
      <c r="K606" s="45"/>
      <c r="L606" s="23"/>
      <c r="M606" s="43"/>
      <c r="N606" s="23"/>
      <c r="O606" s="112">
        <f t="shared" si="180"/>
        <v>9553696</v>
      </c>
      <c r="P606" s="24">
        <f>_xlfn.RANK.EQ(O606, O$4:INDEX(O:O, MATCH(100000000000000,O:O)), 0) + COUNTIF(O$4:INDEX(O:O, ROW(O606)), O606)-1</f>
        <v>486</v>
      </c>
      <c r="Q606" s="25">
        <f>(_xlfn.RANK.EQ(P606, P$4:INDEX(P:P, MATCH(1000000000000,P:P)), 0) + COUNTIF(P$4:INDEX(P:P, ROW(P606)), P606)-1)/'Supporting Calculations'!$B$8</f>
        <v>0.55422794117647056</v>
      </c>
      <c r="R606" s="26">
        <f>'Segment RDF'!$F$33</f>
        <v>40</v>
      </c>
      <c r="S606" s="56">
        <f t="shared" si="181"/>
        <v>22.169117647058822</v>
      </c>
      <c r="T606" s="113">
        <f t="shared" si="182"/>
        <v>9553696</v>
      </c>
      <c r="U606" s="24">
        <f>_xlfn.RANK.EQ(T606, T$4:INDEX(T:T, MATCH(100000000000000,T:T)), 0) + COUNTIF(T$4:INDEX(T:T, ROW(T606)), T606)-1</f>
        <v>486</v>
      </c>
      <c r="V606" s="25">
        <f>(_xlfn.RANK.EQ(U606, U$4:INDEX(U:U, MATCH(1000000000000,U:U)), 0) + COUNTIF(U$4:INDEX(U:U, ROW(U606)), U606)-1)/'Supporting Calculations'!$B$8</f>
        <v>0.55422794117647056</v>
      </c>
      <c r="W606" s="26">
        <f>'Segment RDF'!$H$33</f>
        <v>40</v>
      </c>
      <c r="X606" s="56">
        <f t="shared" si="183"/>
        <v>22.169117647058822</v>
      </c>
      <c r="Y606" s="58">
        <f t="shared" si="184"/>
        <v>1207227</v>
      </c>
      <c r="Z606" s="24">
        <f>_xlfn.RANK.EQ(Y606, Y$4:INDEX(Y:Y, MATCH(100000000000000,Y:Y)), 0) + COUNTIF(Y$4:INDEX(Y:Y, ROW(Y606)), Y606)-1</f>
        <v>325</v>
      </c>
      <c r="AA606" s="25">
        <f>(_xlfn.RANK.EQ(Z606, Z$4:INDEX(Z:Z, MATCH(1000000000000,Z:Z)), 0) + COUNTIF(Z$4:INDEX(Z:Z, ROW(Z606)), Z606)-1)/'Supporting Calculations'!$B$8</f>
        <v>0.70220588235294112</v>
      </c>
      <c r="AB606" s="26">
        <f>'Segment RDF'!$J$33</f>
        <v>20</v>
      </c>
      <c r="AC606" s="56">
        <f t="shared" si="185"/>
        <v>14.044117647058822</v>
      </c>
      <c r="AD606" s="26"/>
      <c r="AE606" s="66">
        <f t="shared" si="186"/>
        <v>4.487791949838052E-2</v>
      </c>
      <c r="AF606" s="24">
        <f>_xlfn.RANK.EQ(AE606, AE$4:INDEX(AE:AE, MATCH(1000000000000,AE:AE)), 0) + COUNTIF(AE$4:INDEX(AE:AE, ROW(AE606)), AE606)-1</f>
        <v>523</v>
      </c>
      <c r="AG606" s="25">
        <f>(_xlfn.RANK.EQ(AF606, AF$4:INDEX(AF:AF, MATCH(1000000000000,AF:AF)), 1) + COUNTIF(AF$4:INDEX(AF:AF, ROW(AF606)), AF606)-1)/'Supporting Calculations'!$B$8</f>
        <v>0.48069852941176472</v>
      </c>
      <c r="AH606" s="26">
        <f>'Segment RDF'!$F$33</f>
        <v>40</v>
      </c>
      <c r="AI606" s="67">
        <f t="shared" si="187"/>
        <v>19.227941176470587</v>
      </c>
      <c r="AJ606" s="68">
        <f t="shared" si="188"/>
        <v>1.8954030984448322E-2</v>
      </c>
      <c r="AK606" s="24">
        <f>_xlfn.RANK.EQ(AJ606, AJ$4:INDEX(AJ:AJ, MATCH(1000000000000,AJ:AJ)), 0) + COUNTIF(AJ$4:INDEX(AJ:AJ, ROW(AJ606)), AJ606)-1</f>
        <v>223</v>
      </c>
      <c r="AL606" s="25">
        <f>(_xlfn.RANK.EQ(AK606, AK$4:INDEX(AK:AK, MATCH(1000000000000,AK:AK)), 1) + COUNTIF(AK$4:INDEX(AK:AK, ROW(AK606)), AK606)-1)/'Supporting Calculations'!$B$8</f>
        <v>0.20496323529411764</v>
      </c>
      <c r="AM606" s="26">
        <f>'Segment RDF'!$H$33</f>
        <v>40</v>
      </c>
      <c r="AN606" s="67">
        <f t="shared" si="189"/>
        <v>8.1985294117647065</v>
      </c>
      <c r="AO606" s="69">
        <f t="shared" si="199"/>
        <v>0.12636229999363596</v>
      </c>
      <c r="AP606" s="24">
        <f>_xlfn.RANK.EQ(AO606, AO$4:INDEX(AO:AO, MATCH(1000000000000,AO:AO)), 0) + COUNTIF(AO$4:INDEX(AO:AO, ROW(AO606)), AO606)-1</f>
        <v>283</v>
      </c>
      <c r="AQ606" s="25">
        <f>(_xlfn.RANK.EQ(AP606, AP$4:INDEX(AP:AP, MATCH(1000000000000,AP:AP)), 1) + COUNTIF(AP$4:INDEX(AP:AP, ROW(AP606)), AP606)-1)/'Supporting Calculations'!$B$8</f>
        <v>0.26011029411764708</v>
      </c>
      <c r="AR606" s="26">
        <f>'Segment RDF'!$J$33</f>
        <v>20</v>
      </c>
      <c r="AS606" s="67">
        <f t="shared" si="190"/>
        <v>5.202205882352942</v>
      </c>
      <c r="AT606" s="69"/>
      <c r="AU606" s="119">
        <f t="shared" si="191"/>
        <v>58.382352941176464</v>
      </c>
      <c r="AV606" s="56">
        <f t="shared" si="192"/>
        <v>32.628676470588232</v>
      </c>
      <c r="AW606" s="24"/>
      <c r="AX606" s="119">
        <f>(_xlfn.RANK.EQ(AU606, AU$4:INDEX(AU:AU, MATCH(1000000000000,AU:AU)), 1) + COUNTIF(AU$4:INDEX(AU:AU, ROW(AU606)), AU606)-1)/'Supporting Calculations'!$B$8*100</f>
        <v>59.834558823529413</v>
      </c>
      <c r="AY606" s="58">
        <f>(_xlfn.RANK.EQ(AV606, AV$4:INDEX(AV:AV, MATCH(10000000000,AV:AV)), 1) + COUNTIF(AV$4:INDEX(AV:AV, ROW(AV606)), AV606)-1)/'Supporting Calculations'!$B$8*100</f>
        <v>23.161764705882355</v>
      </c>
      <c r="AZ606" s="70">
        <f t="shared" si="193"/>
        <v>82.996323529411768</v>
      </c>
      <c r="BA606" s="24"/>
      <c r="BB606" s="14">
        <f>IF(AND(AX606&gt;='Supporting Calculations'!$B$4,AY606&gt;='Supporting Calculations'!$C$4) = TRUE,1,IF(AND(AX606&gt;'Supporting Calculations'!$B$4,AY606&lt;'Supporting Calculations'!$C$4) = TRUE, 2,IF(AND(AX606&lt;'Supporting Calculations'!$B$4,AY606&gt;'Supporting Calculations'!$C$4) = TRUE,3,IF(AND(AX606&lt;='Supporting Calculations'!$B$4,AY606&lt;='Supporting Calculations'!$C$4) = TRUE, 4,0))))</f>
        <v>4</v>
      </c>
      <c r="BC606" s="44" t="str">
        <f t="shared" si="194"/>
        <v>Low</v>
      </c>
      <c r="BE606" s="84" t="e">
        <f t="shared" si="195"/>
        <v>#N/A</v>
      </c>
      <c r="BF606" s="86" t="e">
        <f t="shared" si="196"/>
        <v>#N/A</v>
      </c>
      <c r="BG606" s="88">
        <f t="shared" si="197"/>
        <v>23.161764705882355</v>
      </c>
      <c r="BI606" s="14">
        <f t="shared" si="198"/>
        <v>486</v>
      </c>
      <c r="BJ606" s="121">
        <f>BI606/'Supporting Calculations'!$B$8</f>
        <v>0.44669117647058826</v>
      </c>
      <c r="BK606" s="21">
        <f>SUM(T606:INDEX(T:T, MATCH(100000000000000,T:T)))/SUM((T$4:INDEX(T:T, MATCH(1E+30,T:T))))</f>
        <v>0.91506013256144436</v>
      </c>
      <c r="BL606" s="21">
        <f>SUM(H606:INDEX(H:H, MATCH(100000000000000,H:H)))/SUM((H$4:INDEX(H:H, MATCH(100000000000000,H:H))))</f>
        <v>0.94203749800559877</v>
      </c>
      <c r="BM606" s="21">
        <f>SUM(O606:INDEX(O:O, MATCH(100000000000000,O:O)))/SUM((O$4:INDEX(O:O, MATCH(1E+30,O:O))))</f>
        <v>0.91506013256144436</v>
      </c>
      <c r="BN606" s="132">
        <f>SUM(F606:INDEX(F:F, MATCH(100000000000000,F:F)))/SUM((F$4:INDEX(F:F, MATCH(1E+30,F:F))))</f>
        <v>0.89739961660523682</v>
      </c>
      <c r="BQ606" s="28"/>
    </row>
    <row r="607" spans="1:69" ht="15.75" customHeight="1">
      <c r="A607" s="89"/>
      <c r="B607" s="124" t="s">
        <v>135</v>
      </c>
      <c r="C607" s="74"/>
      <c r="D607" s="28"/>
      <c r="E607" s="45">
        <v>9626875</v>
      </c>
      <c r="F607" s="23">
        <v>753859</v>
      </c>
      <c r="G607" s="23">
        <v>9626875</v>
      </c>
      <c r="H607" s="23">
        <v>316580.32</v>
      </c>
      <c r="I607" s="43">
        <v>2110535.48</v>
      </c>
      <c r="J607" s="23"/>
      <c r="K607" s="45"/>
      <c r="L607" s="23"/>
      <c r="M607" s="43"/>
      <c r="N607" s="23"/>
      <c r="O607" s="112">
        <f t="shared" si="180"/>
        <v>9626875</v>
      </c>
      <c r="P607" s="24">
        <f>_xlfn.RANK.EQ(O607, O$4:INDEX(O:O, MATCH(100000000000000,O:O)), 0) + COUNTIF(O$4:INDEX(O:O, ROW(O607)), O607)-1</f>
        <v>485</v>
      </c>
      <c r="Q607" s="25">
        <f>(_xlfn.RANK.EQ(P607, P$4:INDEX(P:P, MATCH(1000000000000,P:P)), 0) + COUNTIF(P$4:INDEX(P:P, ROW(P607)), P607)-1)/'Supporting Calculations'!$B$8</f>
        <v>0.55514705882352944</v>
      </c>
      <c r="R607" s="26">
        <f>'Segment RDF'!$F$33</f>
        <v>40</v>
      </c>
      <c r="S607" s="56">
        <f t="shared" si="181"/>
        <v>22.205882352941178</v>
      </c>
      <c r="T607" s="113">
        <f t="shared" si="182"/>
        <v>9626875</v>
      </c>
      <c r="U607" s="24">
        <f>_xlfn.RANK.EQ(T607, T$4:INDEX(T:T, MATCH(100000000000000,T:T)), 0) + COUNTIF(T$4:INDEX(T:T, ROW(T607)), T607)-1</f>
        <v>485</v>
      </c>
      <c r="V607" s="25">
        <f>(_xlfn.RANK.EQ(U607, U$4:INDEX(U:U, MATCH(1000000000000,U:U)), 0) + COUNTIF(U$4:INDEX(U:U, ROW(U607)), U607)-1)/'Supporting Calculations'!$B$8</f>
        <v>0.55514705882352944</v>
      </c>
      <c r="W607" s="26">
        <f>'Segment RDF'!$H$33</f>
        <v>40</v>
      </c>
      <c r="X607" s="56">
        <f t="shared" si="183"/>
        <v>22.205882352941178</v>
      </c>
      <c r="Y607" s="58">
        <f t="shared" si="184"/>
        <v>2110535.48</v>
      </c>
      <c r="Z607" s="24">
        <f>_xlfn.RANK.EQ(Y607, Y$4:INDEX(Y:Y, MATCH(100000000000000,Y:Y)), 0) + COUNTIF(Y$4:INDEX(Y:Y, ROW(Y607)), Y607)-1</f>
        <v>235</v>
      </c>
      <c r="AA607" s="25">
        <f>(_xlfn.RANK.EQ(Z607, Z$4:INDEX(Z:Z, MATCH(1000000000000,Z:Z)), 0) + COUNTIF(Z$4:INDEX(Z:Z, ROW(Z607)), Z607)-1)/'Supporting Calculations'!$B$8</f>
        <v>0.78492647058823528</v>
      </c>
      <c r="AB607" s="26">
        <f>'Segment RDF'!$J$33</f>
        <v>20</v>
      </c>
      <c r="AC607" s="56">
        <f t="shared" si="185"/>
        <v>15.698529411764707</v>
      </c>
      <c r="AD607" s="26"/>
      <c r="AE607" s="66">
        <f t="shared" si="186"/>
        <v>7.8307758228916446E-2</v>
      </c>
      <c r="AF607" s="24">
        <f>_xlfn.RANK.EQ(AE607, AE$4:INDEX(AE:AE, MATCH(1000000000000,AE:AE)), 0) + COUNTIF(AE$4:INDEX(AE:AE, ROW(AE607)), AE607)-1</f>
        <v>321</v>
      </c>
      <c r="AG607" s="25">
        <f>(_xlfn.RANK.EQ(AF607, AF$4:INDEX(AF:AF, MATCH(1000000000000,AF:AF)), 1) + COUNTIF(AF$4:INDEX(AF:AF, ROW(AF607)), AF607)-1)/'Supporting Calculations'!$B$8</f>
        <v>0.29503676470588236</v>
      </c>
      <c r="AH607" s="26">
        <f>'Segment RDF'!$F$33</f>
        <v>40</v>
      </c>
      <c r="AI607" s="67">
        <f t="shared" si="187"/>
        <v>11.801470588235293</v>
      </c>
      <c r="AJ607" s="68">
        <f t="shared" si="188"/>
        <v>3.2885055638511976E-2</v>
      </c>
      <c r="AK607" s="24">
        <f>_xlfn.RANK.EQ(AJ607, AJ$4:INDEX(AJ:AJ, MATCH(1000000000000,AJ:AJ)), 0) + COUNTIF(AJ$4:INDEX(AJ:AJ, ROW(AJ607)), AJ607)-1</f>
        <v>91</v>
      </c>
      <c r="AL607" s="25">
        <f>(_xlfn.RANK.EQ(AK607, AK$4:INDEX(AK:AK, MATCH(1000000000000,AK:AK)), 1) + COUNTIF(AK$4:INDEX(AK:AK, ROW(AK607)), AK607)-1)/'Supporting Calculations'!$B$8</f>
        <v>8.3639705882352935E-2</v>
      </c>
      <c r="AM607" s="26">
        <f>'Segment RDF'!$H$33</f>
        <v>40</v>
      </c>
      <c r="AN607" s="67">
        <f t="shared" si="189"/>
        <v>3.3455882352941173</v>
      </c>
      <c r="AO607" s="69">
        <f t="shared" si="199"/>
        <v>0.21923370564175809</v>
      </c>
      <c r="AP607" s="24">
        <f>_xlfn.RANK.EQ(AO607, AO$4:INDEX(AO:AO, MATCH(1000000000000,AO:AO)), 0) + COUNTIF(AO$4:INDEX(AO:AO, ROW(AO607)), AO607)-1</f>
        <v>128</v>
      </c>
      <c r="AQ607" s="25">
        <f>(_xlfn.RANK.EQ(AP607, AP$4:INDEX(AP:AP, MATCH(1000000000000,AP:AP)), 1) + COUNTIF(AP$4:INDEX(AP:AP, ROW(AP607)), AP607)-1)/'Supporting Calculations'!$B$8</f>
        <v>0.11764705882352941</v>
      </c>
      <c r="AR607" s="26">
        <f>'Segment RDF'!$J$33</f>
        <v>20</v>
      </c>
      <c r="AS607" s="67">
        <f t="shared" si="190"/>
        <v>2.3529411764705883</v>
      </c>
      <c r="AT607" s="69"/>
      <c r="AU607" s="119">
        <f t="shared" si="191"/>
        <v>60.110294117647058</v>
      </c>
      <c r="AV607" s="56">
        <f t="shared" si="192"/>
        <v>17.5</v>
      </c>
      <c r="AW607" s="24"/>
      <c r="AX607" s="119">
        <f>(_xlfn.RANK.EQ(AU607, AU$4:INDEX(AU:AU, MATCH(1000000000000,AU:AU)), 1) + COUNTIF(AU$4:INDEX(AU:AU, ROW(AU607)), AU607)-1)/'Supporting Calculations'!$B$8*100</f>
        <v>61.305147058823529</v>
      </c>
      <c r="AY607" s="58">
        <f>(_xlfn.RANK.EQ(AV607, AV$4:INDEX(AV:AV, MATCH(10000000000,AV:AV)), 1) + COUNTIF(AV$4:INDEX(AV:AV, ROW(AV607)), AV607)-1)/'Supporting Calculations'!$B$8*100</f>
        <v>10.018382352941178</v>
      </c>
      <c r="AZ607" s="70">
        <f t="shared" si="193"/>
        <v>71.32352941176471</v>
      </c>
      <c r="BA607" s="24"/>
      <c r="BB607" s="14">
        <f>IF(AND(AX607&gt;='Supporting Calculations'!$B$4,AY607&gt;='Supporting Calculations'!$C$4) = TRUE,1,IF(AND(AX607&gt;'Supporting Calculations'!$B$4,AY607&lt;'Supporting Calculations'!$C$4) = TRUE, 2,IF(AND(AX607&lt;'Supporting Calculations'!$B$4,AY607&gt;'Supporting Calculations'!$C$4) = TRUE,3,IF(AND(AX607&lt;='Supporting Calculations'!$B$4,AY607&lt;='Supporting Calculations'!$C$4) = TRUE, 4,0))))</f>
        <v>4</v>
      </c>
      <c r="BC607" s="44" t="str">
        <f t="shared" si="194"/>
        <v>Low</v>
      </c>
      <c r="BE607" s="84" t="e">
        <f t="shared" si="195"/>
        <v>#N/A</v>
      </c>
      <c r="BF607" s="86" t="e">
        <f t="shared" si="196"/>
        <v>#N/A</v>
      </c>
      <c r="BG607" s="88">
        <f t="shared" si="197"/>
        <v>10.018382352941178</v>
      </c>
      <c r="BI607" s="14">
        <f t="shared" si="198"/>
        <v>485</v>
      </c>
      <c r="BJ607" s="121">
        <f>BI607/'Supporting Calculations'!$B$8</f>
        <v>0.44577205882352944</v>
      </c>
      <c r="BK607" s="21">
        <f>SUM(T607:INDEX(T:T, MATCH(100000000000000,T:T)))/SUM((T$4:INDEX(T:T, MATCH(1E+30,T:T))))</f>
        <v>0.91477355868754906</v>
      </c>
      <c r="BL607" s="21">
        <f>SUM(H607:INDEX(H:H, MATCH(100000000000000,H:H)))/SUM((H$4:INDEX(H:H, MATCH(100000000000000,H:H))))</f>
        <v>0.94168580444306815</v>
      </c>
      <c r="BM607" s="21">
        <f>SUM(O607:INDEX(O:O, MATCH(100000000000000,O:O)))/SUM((O$4:INDEX(O:O, MATCH(1E+30,O:O))))</f>
        <v>0.91477355868754906</v>
      </c>
      <c r="BN607" s="132">
        <f>SUM(F607:INDEX(F:F, MATCH(100000000000000,F:F)))/SUM((F$4:INDEX(F:F, MATCH(1E+30,F:F))))</f>
        <v>0.89713975868927842</v>
      </c>
      <c r="BQ607" s="28"/>
    </row>
    <row r="608" spans="1:69" ht="15.75" customHeight="1">
      <c r="A608" s="89"/>
      <c r="B608" s="124" t="s">
        <v>137</v>
      </c>
      <c r="C608" s="74"/>
      <c r="D608" s="28"/>
      <c r="E608" s="45">
        <v>9633701.3599999994</v>
      </c>
      <c r="F608" s="23">
        <v>98930</v>
      </c>
      <c r="G608" s="23">
        <v>9633701.3599999994</v>
      </c>
      <c r="H608" s="23">
        <v>10713.71</v>
      </c>
      <c r="I608" s="43">
        <v>99473.71</v>
      </c>
      <c r="J608" s="23"/>
      <c r="K608" s="45"/>
      <c r="L608" s="23"/>
      <c r="M608" s="43"/>
      <c r="N608" s="23"/>
      <c r="O608" s="112">
        <f t="shared" si="180"/>
        <v>9633701.3599999994</v>
      </c>
      <c r="P608" s="24">
        <f>_xlfn.RANK.EQ(O608, O$4:INDEX(O:O, MATCH(100000000000000,O:O)), 0) + COUNTIF(O$4:INDEX(O:O, ROW(O608)), O608)-1</f>
        <v>484</v>
      </c>
      <c r="Q608" s="25">
        <f>(_xlfn.RANK.EQ(P608, P$4:INDEX(P:P, MATCH(1000000000000,P:P)), 0) + COUNTIF(P$4:INDEX(P:P, ROW(P608)), P608)-1)/'Supporting Calculations'!$B$8</f>
        <v>0.5560661764705882</v>
      </c>
      <c r="R608" s="26">
        <f>'Segment RDF'!$F$33</f>
        <v>40</v>
      </c>
      <c r="S608" s="56">
        <f t="shared" si="181"/>
        <v>22.242647058823529</v>
      </c>
      <c r="T608" s="113">
        <f t="shared" si="182"/>
        <v>9633701.3599999994</v>
      </c>
      <c r="U608" s="24">
        <f>_xlfn.RANK.EQ(T608, T$4:INDEX(T:T, MATCH(100000000000000,T:T)), 0) + COUNTIF(T$4:INDEX(T:T, ROW(T608)), T608)-1</f>
        <v>484</v>
      </c>
      <c r="V608" s="25">
        <f>(_xlfn.RANK.EQ(U608, U$4:INDEX(U:U, MATCH(1000000000000,U:U)), 0) + COUNTIF(U$4:INDEX(U:U, ROW(U608)), U608)-1)/'Supporting Calculations'!$B$8</f>
        <v>0.5560661764705882</v>
      </c>
      <c r="W608" s="26">
        <f>'Segment RDF'!$H$33</f>
        <v>40</v>
      </c>
      <c r="X608" s="56">
        <f t="shared" si="183"/>
        <v>22.242647058823529</v>
      </c>
      <c r="Y608" s="58">
        <f t="shared" si="184"/>
        <v>99473.71</v>
      </c>
      <c r="Z608" s="24">
        <f>_xlfn.RANK.EQ(Y608, Y$4:INDEX(Y:Y, MATCH(100000000000000,Y:Y)), 0) + COUNTIF(Y$4:INDEX(Y:Y, ROW(Y608)), Y608)-1</f>
        <v>810</v>
      </c>
      <c r="AA608" s="25">
        <f>(_xlfn.RANK.EQ(Z608, Z$4:INDEX(Z:Z, MATCH(1000000000000,Z:Z)), 0) + COUNTIF(Z$4:INDEX(Z:Z, ROW(Z608)), Z608)-1)/'Supporting Calculations'!$B$8</f>
        <v>0.25643382352941174</v>
      </c>
      <c r="AB608" s="26">
        <f>'Segment RDF'!$J$33</f>
        <v>20</v>
      </c>
      <c r="AC608" s="56">
        <f t="shared" si="185"/>
        <v>5.1286764705882346</v>
      </c>
      <c r="AD608" s="26"/>
      <c r="AE608" s="66">
        <f t="shared" si="186"/>
        <v>1.0269157855646877E-2</v>
      </c>
      <c r="AF608" s="24">
        <f>_xlfn.RANK.EQ(AE608, AE$4:INDEX(AE:AE, MATCH(1000000000000,AE:AE)), 0) + COUNTIF(AE$4:INDEX(AE:AE, ROW(AE608)), AE608)-1</f>
        <v>871</v>
      </c>
      <c r="AG608" s="25">
        <f>(_xlfn.RANK.EQ(AF608, AF$4:INDEX(AF:AF, MATCH(1000000000000,AF:AF)), 1) + COUNTIF(AF$4:INDEX(AF:AF, ROW(AF608)), AF608)-1)/'Supporting Calculations'!$B$8</f>
        <v>0.80055147058823528</v>
      </c>
      <c r="AH608" s="26">
        <f>'Segment RDF'!$F$33</f>
        <v>40</v>
      </c>
      <c r="AI608" s="67">
        <f t="shared" si="187"/>
        <v>32.022058823529413</v>
      </c>
      <c r="AJ608" s="68">
        <f t="shared" si="188"/>
        <v>1.1121073406410845E-3</v>
      </c>
      <c r="AK608" s="24">
        <f>_xlfn.RANK.EQ(AJ608, AJ$4:INDEX(AJ:AJ, MATCH(1000000000000,AJ:AJ)), 0) + COUNTIF(AJ$4:INDEX(AJ:AJ, ROW(AJ608)), AJ608)-1</f>
        <v>792</v>
      </c>
      <c r="AL608" s="25">
        <f>(_xlfn.RANK.EQ(AK608, AK$4:INDEX(AK:AK, MATCH(1000000000000,AK:AK)), 1) + COUNTIF(AK$4:INDEX(AK:AK, ROW(AK608)), AK608)-1)/'Supporting Calculations'!$B$8</f>
        <v>0.7279411764705882</v>
      </c>
      <c r="AM608" s="26">
        <f>'Segment RDF'!$H$33</f>
        <v>40</v>
      </c>
      <c r="AN608" s="67">
        <f t="shared" si="189"/>
        <v>29.117647058823529</v>
      </c>
      <c r="AO608" s="69">
        <f t="shared" si="199"/>
        <v>1.0325596183936515E-2</v>
      </c>
      <c r="AP608" s="24">
        <f>_xlfn.RANK.EQ(AO608, AO$4:INDEX(AO:AO, MATCH(1000000000000,AO:AO)), 0) + COUNTIF(AO$4:INDEX(AO:AO, ROW(AO608)), AO608)-1</f>
        <v>863</v>
      </c>
      <c r="AQ608" s="25">
        <f>(_xlfn.RANK.EQ(AP608, AP$4:INDEX(AP:AP, MATCH(1000000000000,AP:AP)), 1) + COUNTIF(AP$4:INDEX(AP:AP, ROW(AP608)), AP608)-1)/'Supporting Calculations'!$B$8</f>
        <v>0.79319852941176472</v>
      </c>
      <c r="AR608" s="26">
        <f>'Segment RDF'!$J$33</f>
        <v>20</v>
      </c>
      <c r="AS608" s="67">
        <f t="shared" si="190"/>
        <v>15.863970588235293</v>
      </c>
      <c r="AT608" s="69"/>
      <c r="AU608" s="119">
        <f t="shared" si="191"/>
        <v>49.61397058823529</v>
      </c>
      <c r="AV608" s="56">
        <f t="shared" si="192"/>
        <v>77.003676470588232</v>
      </c>
      <c r="AW608" s="24"/>
      <c r="AX608" s="119">
        <f>(_xlfn.RANK.EQ(AU608, AU$4:INDEX(AU:AU, MATCH(1000000000000,AU:AU)), 1) + COUNTIF(AU$4:INDEX(AU:AU, ROW(AU608)), AU608)-1)/'Supporting Calculations'!$B$8*100</f>
        <v>50.367647058823529</v>
      </c>
      <c r="AY608" s="58">
        <f>(_xlfn.RANK.EQ(AV608, AV$4:INDEX(AV:AV, MATCH(10000000000,AV:AV)), 1) + COUNTIF(AV$4:INDEX(AV:AV, ROW(AV608)), AV608)-1)/'Supporting Calculations'!$B$8*100</f>
        <v>88.694852941176478</v>
      </c>
      <c r="AZ608" s="70">
        <f t="shared" si="193"/>
        <v>139.0625</v>
      </c>
      <c r="BA608" s="24"/>
      <c r="BB608" s="14">
        <f>IF(AND(AX608&gt;='Supporting Calculations'!$B$4,AY608&gt;='Supporting Calculations'!$C$4) = TRUE,1,IF(AND(AX608&gt;'Supporting Calculations'!$B$4,AY608&lt;'Supporting Calculations'!$C$4) = TRUE, 2,IF(AND(AX608&lt;'Supporting Calculations'!$B$4,AY608&gt;'Supporting Calculations'!$C$4) = TRUE,3,IF(AND(AX608&lt;='Supporting Calculations'!$B$4,AY608&lt;='Supporting Calculations'!$C$4) = TRUE, 4,0))))</f>
        <v>3</v>
      </c>
      <c r="BC608" s="44" t="str">
        <f t="shared" si="194"/>
        <v>Medium</v>
      </c>
      <c r="BE608" s="84" t="e">
        <f t="shared" si="195"/>
        <v>#N/A</v>
      </c>
      <c r="BF608" s="86" t="e">
        <f t="shared" si="196"/>
        <v>#N/A</v>
      </c>
      <c r="BG608" s="88">
        <f t="shared" si="197"/>
        <v>88.694852941176478</v>
      </c>
      <c r="BI608" s="14">
        <f t="shared" si="198"/>
        <v>484</v>
      </c>
      <c r="BJ608" s="121">
        <f>BI608/'Supporting Calculations'!$B$8</f>
        <v>0.44485294117647056</v>
      </c>
      <c r="BK608" s="21">
        <f>SUM(T608:INDEX(T:T, MATCH(100000000000000,T:T)))/SUM((T$4:INDEX(T:T, MATCH(1E+30,T:T))))</f>
        <v>0.91448478972711167</v>
      </c>
      <c r="BL608" s="21">
        <f>SUM(H608:INDEX(H:H, MATCH(100000000000000,H:H)))/SUM((H$4:INDEX(H:H, MATCH(100000000000000,H:H))))</f>
        <v>0.94107094573439642</v>
      </c>
      <c r="BM608" s="21">
        <f>SUM(O608:INDEX(O:O, MATCH(100000000000000,O:O)))/SUM((O$4:INDEX(O:O, MATCH(1E+30,O:O))))</f>
        <v>0.91448478972711167</v>
      </c>
      <c r="BN608" s="132">
        <f>SUM(F608:INDEX(F:F, MATCH(100000000000000,F:F)))/SUM((F$4:INDEX(F:F, MATCH(1E+30,F:F))))</f>
        <v>0.89668285786440016</v>
      </c>
      <c r="BQ608" s="28"/>
    </row>
    <row r="609" spans="1:69" ht="15.75" customHeight="1">
      <c r="A609" s="89"/>
      <c r="B609" s="124" t="s">
        <v>140</v>
      </c>
      <c r="C609" s="74"/>
      <c r="D609" s="28"/>
      <c r="E609" s="45">
        <v>9645981.6099999994</v>
      </c>
      <c r="F609" s="23">
        <v>59482</v>
      </c>
      <c r="G609" s="23">
        <v>9645981.6099999994</v>
      </c>
      <c r="H609" s="23">
        <v>458553.38</v>
      </c>
      <c r="I609" s="43">
        <v>3057022.57</v>
      </c>
      <c r="J609" s="23"/>
      <c r="K609" s="45"/>
      <c r="L609" s="23"/>
      <c r="M609" s="43"/>
      <c r="N609" s="23"/>
      <c r="O609" s="112">
        <f t="shared" si="180"/>
        <v>9645981.6099999994</v>
      </c>
      <c r="P609" s="24">
        <f>_xlfn.RANK.EQ(O609, O$4:INDEX(O:O, MATCH(100000000000000,O:O)), 0) + COUNTIF(O$4:INDEX(O:O, ROW(O609)), O609)-1</f>
        <v>483</v>
      </c>
      <c r="Q609" s="25">
        <f>(_xlfn.RANK.EQ(P609, P$4:INDEX(P:P, MATCH(1000000000000,P:P)), 0) + COUNTIF(P$4:INDEX(P:P, ROW(P609)), P609)-1)/'Supporting Calculations'!$B$8</f>
        <v>0.55698529411764708</v>
      </c>
      <c r="R609" s="26">
        <f>'Segment RDF'!$F$33</f>
        <v>40</v>
      </c>
      <c r="S609" s="56">
        <f t="shared" si="181"/>
        <v>22.279411764705884</v>
      </c>
      <c r="T609" s="113">
        <f t="shared" si="182"/>
        <v>9645981.6099999994</v>
      </c>
      <c r="U609" s="24">
        <f>_xlfn.RANK.EQ(T609, T$4:INDEX(T:T, MATCH(100000000000000,T:T)), 0) + COUNTIF(T$4:INDEX(T:T, ROW(T609)), T609)-1</f>
        <v>483</v>
      </c>
      <c r="V609" s="25">
        <f>(_xlfn.RANK.EQ(U609, U$4:INDEX(U:U, MATCH(1000000000000,U:U)), 0) + COUNTIF(U$4:INDEX(U:U, ROW(U609)), U609)-1)/'Supporting Calculations'!$B$8</f>
        <v>0.55698529411764708</v>
      </c>
      <c r="W609" s="26">
        <f>'Segment RDF'!$H$33</f>
        <v>40</v>
      </c>
      <c r="X609" s="56">
        <f t="shared" si="183"/>
        <v>22.279411764705884</v>
      </c>
      <c r="Y609" s="58">
        <f t="shared" si="184"/>
        <v>3057022.57</v>
      </c>
      <c r="Z609" s="24">
        <f>_xlfn.RANK.EQ(Y609, Y$4:INDEX(Y:Y, MATCH(100000000000000,Y:Y)), 0) + COUNTIF(Y$4:INDEX(Y:Y, ROW(Y609)), Y609)-1</f>
        <v>182</v>
      </c>
      <c r="AA609" s="25">
        <f>(_xlfn.RANK.EQ(Z609, Z$4:INDEX(Z:Z, MATCH(1000000000000,Z:Z)), 0) + COUNTIF(Z$4:INDEX(Z:Z, ROW(Z609)), Z609)-1)/'Supporting Calculations'!$B$8</f>
        <v>0.83363970588235292</v>
      </c>
      <c r="AB609" s="26">
        <f>'Segment RDF'!$J$33</f>
        <v>20</v>
      </c>
      <c r="AC609" s="56">
        <f t="shared" si="185"/>
        <v>16.672794117647058</v>
      </c>
      <c r="AD609" s="26"/>
      <c r="AE609" s="66">
        <f t="shared" si="186"/>
        <v>6.1665056398547292E-3</v>
      </c>
      <c r="AF609" s="24">
        <f>_xlfn.RANK.EQ(AE609, AE$4:INDEX(AE:AE, MATCH(1000000000000,AE:AE)), 0) + COUNTIF(AE$4:INDEX(AE:AE, ROW(AE609)), AE609)-1</f>
        <v>911</v>
      </c>
      <c r="AG609" s="25">
        <f>(_xlfn.RANK.EQ(AF609, AF$4:INDEX(AF:AF, MATCH(1000000000000,AF:AF)), 1) + COUNTIF(AF$4:INDEX(AF:AF, ROW(AF609)), AF609)-1)/'Supporting Calculations'!$B$8</f>
        <v>0.8373161764705882</v>
      </c>
      <c r="AH609" s="26">
        <f>'Segment RDF'!$F$33</f>
        <v>40</v>
      </c>
      <c r="AI609" s="67">
        <f t="shared" si="187"/>
        <v>33.492647058823529</v>
      </c>
      <c r="AJ609" s="68">
        <f t="shared" si="188"/>
        <v>4.7538280554528245E-2</v>
      </c>
      <c r="AK609" s="24">
        <f>_xlfn.RANK.EQ(AJ609, AJ$4:INDEX(AJ:AJ, MATCH(1000000000000,AJ:AJ)), 0) + COUNTIF(AJ$4:INDEX(AJ:AJ, ROW(AJ609)), AJ609)-1</f>
        <v>49</v>
      </c>
      <c r="AL609" s="25">
        <f>(_xlfn.RANK.EQ(AK609, AK$4:INDEX(AK:AK, MATCH(1000000000000,AK:AK)), 1) + COUNTIF(AK$4:INDEX(AK:AK, ROW(AK609)), AK609)-1)/'Supporting Calculations'!$B$8</f>
        <v>4.5036764705882353E-2</v>
      </c>
      <c r="AM609" s="26">
        <f>'Segment RDF'!$H$33</f>
        <v>40</v>
      </c>
      <c r="AN609" s="67">
        <f t="shared" si="189"/>
        <v>1.8014705882352942</v>
      </c>
      <c r="AO609" s="69">
        <f t="shared" si="199"/>
        <v>0.31692187416475909</v>
      </c>
      <c r="AP609" s="24">
        <f>_xlfn.RANK.EQ(AO609, AO$4:INDEX(AO:AO, MATCH(1000000000000,AO:AO)), 0) + COUNTIF(AO$4:INDEX(AO:AO, ROW(AO609)), AO609)-1</f>
        <v>77</v>
      </c>
      <c r="AQ609" s="25">
        <f>(_xlfn.RANK.EQ(AP609, AP$4:INDEX(AP:AP, MATCH(1000000000000,AP:AP)), 1) + COUNTIF(AP$4:INDEX(AP:AP, ROW(AP609)), AP609)-1)/'Supporting Calculations'!$B$8</f>
        <v>7.077205882352941E-2</v>
      </c>
      <c r="AR609" s="26">
        <f>'Segment RDF'!$J$33</f>
        <v>20</v>
      </c>
      <c r="AS609" s="67">
        <f t="shared" si="190"/>
        <v>1.4154411764705883</v>
      </c>
      <c r="AT609" s="69"/>
      <c r="AU609" s="119">
        <f t="shared" si="191"/>
        <v>61.231617647058826</v>
      </c>
      <c r="AV609" s="56">
        <f t="shared" si="192"/>
        <v>36.709558823529413</v>
      </c>
      <c r="AW609" s="24"/>
      <c r="AX609" s="119">
        <f>(_xlfn.RANK.EQ(AU609, AU$4:INDEX(AU:AU, MATCH(1000000000000,AU:AU)), 1) + COUNTIF(AU$4:INDEX(AU:AU, ROW(AU609)), AU609)-1)/'Supporting Calculations'!$B$8*100</f>
        <v>62.316176470588239</v>
      </c>
      <c r="AY609" s="58">
        <f>(_xlfn.RANK.EQ(AV609, AV$4:INDEX(AV:AV, MATCH(10000000000,AV:AV)), 1) + COUNTIF(AV$4:INDEX(AV:AV, ROW(AV609)), AV609)-1)/'Supporting Calculations'!$B$8*100</f>
        <v>28.676470588235293</v>
      </c>
      <c r="AZ609" s="70">
        <f t="shared" si="193"/>
        <v>90.992647058823536</v>
      </c>
      <c r="BA609" s="24"/>
      <c r="BB609" s="14">
        <f>IF(AND(AX609&gt;='Supporting Calculations'!$B$4,AY609&gt;='Supporting Calculations'!$C$4) = TRUE,1,IF(AND(AX609&gt;'Supporting Calculations'!$B$4,AY609&lt;'Supporting Calculations'!$C$4) = TRUE, 2,IF(AND(AX609&lt;'Supporting Calculations'!$B$4,AY609&gt;'Supporting Calculations'!$C$4) = TRUE,3,IF(AND(AX609&lt;='Supporting Calculations'!$B$4,AY609&lt;='Supporting Calculations'!$C$4) = TRUE, 4,0))))</f>
        <v>4</v>
      </c>
      <c r="BC609" s="44" t="str">
        <f t="shared" si="194"/>
        <v>Low</v>
      </c>
      <c r="BE609" s="84" t="e">
        <f t="shared" si="195"/>
        <v>#N/A</v>
      </c>
      <c r="BF609" s="86" t="e">
        <f t="shared" si="196"/>
        <v>#N/A</v>
      </c>
      <c r="BG609" s="88">
        <f t="shared" si="197"/>
        <v>28.676470588235293</v>
      </c>
      <c r="BI609" s="14">
        <f t="shared" si="198"/>
        <v>483</v>
      </c>
      <c r="BJ609" s="121">
        <f>BI609/'Supporting Calculations'!$B$8</f>
        <v>0.44393382352941174</v>
      </c>
      <c r="BK609" s="21">
        <f>SUM(T609:INDEX(T:T, MATCH(100000000000000,T:T)))/SUM((T$4:INDEX(T:T, MATCH(1E+30,T:T))))</f>
        <v>0.91419581600231603</v>
      </c>
      <c r="BL609" s="21">
        <f>SUM(H609:INDEX(H:H, MATCH(100000000000000,H:H)))/SUM((H$4:INDEX(H:H, MATCH(100000000000000,H:H))))</f>
        <v>0.9410501376882876</v>
      </c>
      <c r="BM609" s="21">
        <f>SUM(O609:INDEX(O:O, MATCH(100000000000000,O:O)))/SUM((O$4:INDEX(O:O, MATCH(1E+30,O:O))))</f>
        <v>0.91419581600231603</v>
      </c>
      <c r="BN609" s="132">
        <f>SUM(F609:INDEX(F:F, MATCH(100000000000000,F:F)))/SUM((F$4:INDEX(F:F, MATCH(1E+30,F:F))))</f>
        <v>0.8966228981125034</v>
      </c>
      <c r="BQ609" s="28"/>
    </row>
    <row r="610" spans="1:69" ht="15.75" customHeight="1">
      <c r="A610" s="89"/>
      <c r="B610" s="124" t="s">
        <v>138</v>
      </c>
      <c r="C610" s="74"/>
      <c r="D610" s="28"/>
      <c r="E610" s="45">
        <v>9646527</v>
      </c>
      <c r="F610" s="23">
        <v>548943</v>
      </c>
      <c r="G610" s="23">
        <v>9646527</v>
      </c>
      <c r="H610" s="23">
        <v>456662.25</v>
      </c>
      <c r="I610" s="43">
        <v>3417083</v>
      </c>
      <c r="J610" s="23"/>
      <c r="K610" s="45"/>
      <c r="L610" s="23"/>
      <c r="M610" s="43"/>
      <c r="N610" s="23"/>
      <c r="O610" s="112">
        <f t="shared" si="180"/>
        <v>9646527</v>
      </c>
      <c r="P610" s="24">
        <f>_xlfn.RANK.EQ(O610, O$4:INDEX(O:O, MATCH(100000000000000,O:O)), 0) + COUNTIF(O$4:INDEX(O:O, ROW(O610)), O610)-1</f>
        <v>482</v>
      </c>
      <c r="Q610" s="25">
        <f>(_xlfn.RANK.EQ(P610, P$4:INDEX(P:P, MATCH(1000000000000,P:P)), 0) + COUNTIF(P$4:INDEX(P:P, ROW(P610)), P610)-1)/'Supporting Calculations'!$B$8</f>
        <v>0.55790441176470584</v>
      </c>
      <c r="R610" s="26">
        <f>'Segment RDF'!$F$33</f>
        <v>40</v>
      </c>
      <c r="S610" s="56">
        <f t="shared" si="181"/>
        <v>22.316176470588232</v>
      </c>
      <c r="T610" s="113">
        <f t="shared" si="182"/>
        <v>9646527</v>
      </c>
      <c r="U610" s="24">
        <f>_xlfn.RANK.EQ(T610, T$4:INDEX(T:T, MATCH(100000000000000,T:T)), 0) + COUNTIF(T$4:INDEX(T:T, ROW(T610)), T610)-1</f>
        <v>482</v>
      </c>
      <c r="V610" s="25">
        <f>(_xlfn.RANK.EQ(U610, U$4:INDEX(U:U, MATCH(1000000000000,U:U)), 0) + COUNTIF(U$4:INDEX(U:U, ROW(U610)), U610)-1)/'Supporting Calculations'!$B$8</f>
        <v>0.55790441176470584</v>
      </c>
      <c r="W610" s="26">
        <f>'Segment RDF'!$H$33</f>
        <v>40</v>
      </c>
      <c r="X610" s="56">
        <f t="shared" si="183"/>
        <v>22.316176470588232</v>
      </c>
      <c r="Y610" s="58">
        <f t="shared" si="184"/>
        <v>3417083</v>
      </c>
      <c r="Z610" s="24">
        <f>_xlfn.RANK.EQ(Y610, Y$4:INDEX(Y:Y, MATCH(100000000000000,Y:Y)), 0) + COUNTIF(Y$4:INDEX(Y:Y, ROW(Y610)), Y610)-1</f>
        <v>170</v>
      </c>
      <c r="AA610" s="25">
        <f>(_xlfn.RANK.EQ(Z610, Z$4:INDEX(Z:Z, MATCH(1000000000000,Z:Z)), 0) + COUNTIF(Z$4:INDEX(Z:Z, ROW(Z610)), Z610)-1)/'Supporting Calculations'!$B$8</f>
        <v>0.84466911764705888</v>
      </c>
      <c r="AB610" s="26">
        <f>'Segment RDF'!$J$33</f>
        <v>20</v>
      </c>
      <c r="AC610" s="56">
        <f t="shared" si="185"/>
        <v>16.893382352941178</v>
      </c>
      <c r="AD610" s="26"/>
      <c r="AE610" s="66">
        <f t="shared" si="186"/>
        <v>5.6905765152577711E-2</v>
      </c>
      <c r="AF610" s="24">
        <f>_xlfn.RANK.EQ(AE610, AE$4:INDEX(AE:AE, MATCH(1000000000000,AE:AE)), 0) + COUNTIF(AE$4:INDEX(AE:AE, ROW(AE610)), AE610)-1</f>
        <v>450</v>
      </c>
      <c r="AG610" s="25">
        <f>(_xlfn.RANK.EQ(AF610, AF$4:INDEX(AF:AF, MATCH(1000000000000,AF:AF)), 1) + COUNTIF(AF$4:INDEX(AF:AF, ROW(AF610)), AF610)-1)/'Supporting Calculations'!$B$8</f>
        <v>0.41360294117647056</v>
      </c>
      <c r="AH610" s="26">
        <f>'Segment RDF'!$F$33</f>
        <v>40</v>
      </c>
      <c r="AI610" s="67">
        <f t="shared" si="187"/>
        <v>16.544117647058822</v>
      </c>
      <c r="AJ610" s="68">
        <f t="shared" si="188"/>
        <v>4.7339550285817891E-2</v>
      </c>
      <c r="AK610" s="24">
        <f>_xlfn.RANK.EQ(AJ610, AJ$4:INDEX(AJ:AJ, MATCH(1000000000000,AJ:AJ)), 0) + COUNTIF(AJ$4:INDEX(AJ:AJ, ROW(AJ610)), AJ610)-1</f>
        <v>51</v>
      </c>
      <c r="AL610" s="25">
        <f>(_xlfn.RANK.EQ(AK610, AK$4:INDEX(AK:AK, MATCH(1000000000000,AK:AK)), 1) + COUNTIF(AK$4:INDEX(AK:AK, ROW(AK610)), AK610)-1)/'Supporting Calculations'!$B$8</f>
        <v>4.6875E-2</v>
      </c>
      <c r="AM610" s="26">
        <f>'Segment RDF'!$H$33</f>
        <v>40</v>
      </c>
      <c r="AN610" s="67">
        <f t="shared" si="189"/>
        <v>1.875</v>
      </c>
      <c r="AO610" s="69">
        <f t="shared" si="199"/>
        <v>0.35422935114368104</v>
      </c>
      <c r="AP610" s="24">
        <f>_xlfn.RANK.EQ(AO610, AO$4:INDEX(AO:AO, MATCH(1000000000000,AO:AO)), 0) + COUNTIF(AO$4:INDEX(AO:AO, ROW(AO610)), AO610)-1</f>
        <v>60</v>
      </c>
      <c r="AQ610" s="25">
        <f>(_xlfn.RANK.EQ(AP610, AP$4:INDEX(AP:AP, MATCH(1000000000000,AP:AP)), 1) + COUNTIF(AP$4:INDEX(AP:AP, ROW(AP610)), AP610)-1)/'Supporting Calculations'!$B$8</f>
        <v>5.514705882352941E-2</v>
      </c>
      <c r="AR610" s="26">
        <f>'Segment RDF'!$J$33</f>
        <v>20</v>
      </c>
      <c r="AS610" s="67">
        <f t="shared" si="190"/>
        <v>1.1029411764705883</v>
      </c>
      <c r="AT610" s="69"/>
      <c r="AU610" s="119">
        <f t="shared" si="191"/>
        <v>61.525735294117638</v>
      </c>
      <c r="AV610" s="56">
        <f t="shared" si="192"/>
        <v>19.522058823529409</v>
      </c>
      <c r="AW610" s="24"/>
      <c r="AX610" s="119">
        <f>(_xlfn.RANK.EQ(AU610, AU$4:INDEX(AU:AU, MATCH(1000000000000,AU:AU)), 1) + COUNTIF(AU$4:INDEX(AU:AU, ROW(AU610)), AU610)-1)/'Supporting Calculations'!$B$8*100</f>
        <v>62.775735294117652</v>
      </c>
      <c r="AY610" s="58">
        <f>(_xlfn.RANK.EQ(AV610, AV$4:INDEX(AV:AV, MATCH(10000000000,AV:AV)), 1) + COUNTIF(AV$4:INDEX(AV:AV, ROW(AV610)), AV610)-1)/'Supporting Calculations'!$B$8*100</f>
        <v>11.948529411764707</v>
      </c>
      <c r="AZ610" s="70">
        <f t="shared" si="193"/>
        <v>74.724264705882362</v>
      </c>
      <c r="BA610" s="24"/>
      <c r="BB610" s="14">
        <f>IF(AND(AX610&gt;='Supporting Calculations'!$B$4,AY610&gt;='Supporting Calculations'!$C$4) = TRUE,1,IF(AND(AX610&gt;'Supporting Calculations'!$B$4,AY610&lt;'Supporting Calculations'!$C$4) = TRUE, 2,IF(AND(AX610&lt;'Supporting Calculations'!$B$4,AY610&gt;'Supporting Calculations'!$C$4) = TRUE,3,IF(AND(AX610&lt;='Supporting Calculations'!$B$4,AY610&lt;='Supporting Calculations'!$C$4) = TRUE, 4,0))))</f>
        <v>4</v>
      </c>
      <c r="BC610" s="44" t="str">
        <f t="shared" si="194"/>
        <v>Low</v>
      </c>
      <c r="BE610" s="84" t="e">
        <f t="shared" si="195"/>
        <v>#N/A</v>
      </c>
      <c r="BF610" s="86" t="e">
        <f t="shared" si="196"/>
        <v>#N/A</v>
      </c>
      <c r="BG610" s="88">
        <f t="shared" si="197"/>
        <v>11.948529411764707</v>
      </c>
      <c r="BI610" s="14">
        <f t="shared" si="198"/>
        <v>482</v>
      </c>
      <c r="BJ610" s="121">
        <f>BI610/'Supporting Calculations'!$B$8</f>
        <v>0.44301470588235292</v>
      </c>
      <c r="BK610" s="21">
        <f>SUM(T610:INDEX(T:T, MATCH(100000000000000,T:T)))/SUM((T$4:INDEX(T:T, MATCH(1E+30,T:T))))</f>
        <v>0.91390647391758772</v>
      </c>
      <c r="BL610" s="21">
        <f>SUM(H610:INDEX(H:H, MATCH(100000000000000,H:H)))/SUM((H$4:INDEX(H:H, MATCH(100000000000000,H:H))))</f>
        <v>0.9401595405119253</v>
      </c>
      <c r="BM610" s="21">
        <f>SUM(O610:INDEX(O:O, MATCH(100000000000000,O:O)))/SUM((O$4:INDEX(O:O, MATCH(1E+30,O:O))))</f>
        <v>0.91390647391758772</v>
      </c>
      <c r="BN610" s="132">
        <f>SUM(F610:INDEX(F:F, MATCH(100000000000000,F:F)))/SUM((F$4:INDEX(F:F, MATCH(1E+30,F:F))))</f>
        <v>0.89658684710712255</v>
      </c>
      <c r="BQ610" s="28"/>
    </row>
    <row r="611" spans="1:69" ht="15.75" customHeight="1">
      <c r="A611" s="89"/>
      <c r="B611" s="124" t="s">
        <v>138</v>
      </c>
      <c r="C611" s="74"/>
      <c r="D611" s="28"/>
      <c r="E611" s="45">
        <v>9672114</v>
      </c>
      <c r="F611" s="23">
        <v>0</v>
      </c>
      <c r="G611" s="23">
        <v>9672114</v>
      </c>
      <c r="H611" s="23">
        <v>95464.92</v>
      </c>
      <c r="I611" s="43">
        <v>636432.81000000006</v>
      </c>
      <c r="J611" s="23"/>
      <c r="K611" s="45"/>
      <c r="L611" s="23"/>
      <c r="M611" s="43"/>
      <c r="N611" s="23"/>
      <c r="O611" s="112">
        <f t="shared" si="180"/>
        <v>9672114</v>
      </c>
      <c r="P611" s="24">
        <f>_xlfn.RANK.EQ(O611, O$4:INDEX(O:O, MATCH(100000000000000,O:O)), 0) + COUNTIF(O$4:INDEX(O:O, ROW(O611)), O611)-1</f>
        <v>481</v>
      </c>
      <c r="Q611" s="25">
        <f>(_xlfn.RANK.EQ(P611, P$4:INDEX(P:P, MATCH(1000000000000,P:P)), 0) + COUNTIF(P$4:INDEX(P:P, ROW(P611)), P611)-1)/'Supporting Calculations'!$B$8</f>
        <v>0.55882352941176472</v>
      </c>
      <c r="R611" s="26">
        <f>'Segment RDF'!$F$33</f>
        <v>40</v>
      </c>
      <c r="S611" s="56">
        <f t="shared" si="181"/>
        <v>22.352941176470587</v>
      </c>
      <c r="T611" s="113">
        <f t="shared" si="182"/>
        <v>9672114</v>
      </c>
      <c r="U611" s="24">
        <f>_xlfn.RANK.EQ(T611, T$4:INDEX(T:T, MATCH(100000000000000,T:T)), 0) + COUNTIF(T$4:INDEX(T:T, ROW(T611)), T611)-1</f>
        <v>481</v>
      </c>
      <c r="V611" s="25">
        <f>(_xlfn.RANK.EQ(U611, U$4:INDEX(U:U, MATCH(1000000000000,U:U)), 0) + COUNTIF(U$4:INDEX(U:U, ROW(U611)), U611)-1)/'Supporting Calculations'!$B$8</f>
        <v>0.55882352941176472</v>
      </c>
      <c r="W611" s="26">
        <f>'Segment RDF'!$H$33</f>
        <v>40</v>
      </c>
      <c r="X611" s="56">
        <f t="shared" si="183"/>
        <v>22.352941176470587</v>
      </c>
      <c r="Y611" s="58">
        <f t="shared" si="184"/>
        <v>636432.81000000006</v>
      </c>
      <c r="Z611" s="24">
        <f>_xlfn.RANK.EQ(Y611, Y$4:INDEX(Y:Y, MATCH(100000000000000,Y:Y)), 0) + COUNTIF(Y$4:INDEX(Y:Y, ROW(Y611)), Y611)-1</f>
        <v>452</v>
      </c>
      <c r="AA611" s="25">
        <f>(_xlfn.RANK.EQ(Z611, Z$4:INDEX(Z:Z, MATCH(1000000000000,Z:Z)), 0) + COUNTIF(Z$4:INDEX(Z:Z, ROW(Z611)), Z611)-1)/'Supporting Calculations'!$B$8</f>
        <v>0.58547794117647056</v>
      </c>
      <c r="AB611" s="26">
        <f>'Segment RDF'!$J$33</f>
        <v>20</v>
      </c>
      <c r="AC611" s="56">
        <f t="shared" si="185"/>
        <v>11.709558823529411</v>
      </c>
      <c r="AD611" s="26"/>
      <c r="AE611" s="66">
        <f t="shared" si="186"/>
        <v>0</v>
      </c>
      <c r="AF611" s="24">
        <f>_xlfn.RANK.EQ(AE611, AE$4:INDEX(AE:AE, MATCH(1000000000000,AE:AE)), 0) + COUNTIF(AE$4:INDEX(AE:AE, ROW(AE611)), AE611)-1</f>
        <v>1056</v>
      </c>
      <c r="AG611" s="25">
        <f>(_xlfn.RANK.EQ(AF611, AF$4:INDEX(AF:AF, MATCH(1000000000000,AF:AF)), 1) + COUNTIF(AF$4:INDEX(AF:AF, ROW(AF611)), AF611)-1)/'Supporting Calculations'!$B$8</f>
        <v>0.97058823529411764</v>
      </c>
      <c r="AH611" s="26">
        <f>'Segment RDF'!$F$33</f>
        <v>40</v>
      </c>
      <c r="AI611" s="67">
        <f t="shared" si="187"/>
        <v>38.823529411764703</v>
      </c>
      <c r="AJ611" s="68">
        <f t="shared" si="188"/>
        <v>9.8701193968557446E-3</v>
      </c>
      <c r="AK611" s="24">
        <f>_xlfn.RANK.EQ(AJ611, AJ$4:INDEX(AJ:AJ, MATCH(1000000000000,AJ:AJ)), 0) + COUNTIF(AJ$4:INDEX(AJ:AJ, ROW(AJ611)), AJ611)-1</f>
        <v>399</v>
      </c>
      <c r="AL611" s="25">
        <f>(_xlfn.RANK.EQ(AK611, AK$4:INDEX(AK:AK, MATCH(1000000000000,AK:AK)), 1) + COUNTIF(AK$4:INDEX(AK:AK, ROW(AK611)), AK611)-1)/'Supporting Calculations'!$B$8</f>
        <v>0.36672794117647056</v>
      </c>
      <c r="AM611" s="26">
        <f>'Segment RDF'!$H$33</f>
        <v>40</v>
      </c>
      <c r="AN611" s="67">
        <f t="shared" si="189"/>
        <v>14.669117647058822</v>
      </c>
      <c r="AO611" s="69">
        <f t="shared" si="199"/>
        <v>6.5800797012938436E-2</v>
      </c>
      <c r="AP611" s="24">
        <f>_xlfn.RANK.EQ(AO611, AO$4:INDEX(AO:AO, MATCH(1000000000000,AO:AO)), 0) + COUNTIF(AO$4:INDEX(AO:AO, ROW(AO611)), AO611)-1</f>
        <v>492</v>
      </c>
      <c r="AQ611" s="25">
        <f>(_xlfn.RANK.EQ(AP611, AP$4:INDEX(AP:AP, MATCH(1000000000000,AP:AP)), 1) + COUNTIF(AP$4:INDEX(AP:AP, ROW(AP611)), AP611)-1)/'Supporting Calculations'!$B$8</f>
        <v>0.45220588235294118</v>
      </c>
      <c r="AR611" s="26">
        <f>'Segment RDF'!$J$33</f>
        <v>20</v>
      </c>
      <c r="AS611" s="67">
        <f t="shared" si="190"/>
        <v>9.0441176470588243</v>
      </c>
      <c r="AT611" s="69"/>
      <c r="AU611" s="119">
        <f t="shared" si="191"/>
        <v>56.415441176470587</v>
      </c>
      <c r="AV611" s="56">
        <f t="shared" si="192"/>
        <v>62.536764705882348</v>
      </c>
      <c r="AW611" s="24"/>
      <c r="AX611" s="119">
        <f>(_xlfn.RANK.EQ(AU611, AU$4:INDEX(AU:AU, MATCH(1000000000000,AU:AU)), 1) + COUNTIF(AU$4:INDEX(AU:AU, ROW(AU611)), AU611)-1)/'Supporting Calculations'!$B$8*100</f>
        <v>57.720588235294116</v>
      </c>
      <c r="AY611" s="58">
        <f>(_xlfn.RANK.EQ(AV611, AV$4:INDEX(AV:AV, MATCH(10000000000,AV:AV)), 1) + COUNTIF(AV$4:INDEX(AV:AV, ROW(AV611)), AV611)-1)/'Supporting Calculations'!$B$8*100</f>
        <v>67.463235294117652</v>
      </c>
      <c r="AZ611" s="70">
        <f t="shared" si="193"/>
        <v>125.18382352941177</v>
      </c>
      <c r="BA611" s="24"/>
      <c r="BB611" s="14">
        <f>IF(AND(AX611&gt;='Supporting Calculations'!$B$4,AY611&gt;='Supporting Calculations'!$C$4) = TRUE,1,IF(AND(AX611&gt;'Supporting Calculations'!$B$4,AY611&lt;'Supporting Calculations'!$C$4) = TRUE, 2,IF(AND(AX611&lt;'Supporting Calculations'!$B$4,AY611&gt;'Supporting Calculations'!$C$4) = TRUE,3,IF(AND(AX611&lt;='Supporting Calculations'!$B$4,AY611&lt;='Supporting Calculations'!$C$4) = TRUE, 4,0))))</f>
        <v>4</v>
      </c>
      <c r="BC611" s="44" t="str">
        <f t="shared" si="194"/>
        <v>Low</v>
      </c>
      <c r="BE611" s="84" t="e">
        <f t="shared" si="195"/>
        <v>#N/A</v>
      </c>
      <c r="BF611" s="86" t="e">
        <f t="shared" si="196"/>
        <v>#N/A</v>
      </c>
      <c r="BG611" s="88">
        <f t="shared" si="197"/>
        <v>67.463235294117652</v>
      </c>
      <c r="BI611" s="14">
        <f t="shared" si="198"/>
        <v>481</v>
      </c>
      <c r="BJ611" s="121">
        <f>BI611/'Supporting Calculations'!$B$8</f>
        <v>0.4420955882352941</v>
      </c>
      <c r="BK611" s="21">
        <f>SUM(T611:INDEX(T:T, MATCH(100000000000000,T:T)))/SUM((T$4:INDEX(T:T, MATCH(1E+30,T:T))))</f>
        <v>0.91361711547327207</v>
      </c>
      <c r="BL611" s="21">
        <f>SUM(H611:INDEX(H:H, MATCH(100000000000000,H:H)))/SUM((H$4:INDEX(H:H, MATCH(100000000000000,H:H))))</f>
        <v>0.93927261626681091</v>
      </c>
      <c r="BM611" s="21">
        <f>SUM(O611:INDEX(O:O, MATCH(100000000000000,O:O)))/SUM((O$4:INDEX(O:O, MATCH(1E+30,O:O))))</f>
        <v>0.91361711547327207</v>
      </c>
      <c r="BN611" s="132">
        <f>SUM(F611:INDEX(F:F, MATCH(100000000000000,F:F)))/SUM((F$4:INDEX(F:F, MATCH(1E+30,F:F))))</f>
        <v>0.89625414230488354</v>
      </c>
      <c r="BQ611" s="28"/>
    </row>
    <row r="612" spans="1:69" ht="15.75" customHeight="1">
      <c r="A612" s="89"/>
      <c r="B612" s="124" t="s">
        <v>142</v>
      </c>
      <c r="C612" s="74"/>
      <c r="D612" s="28"/>
      <c r="E612" s="45">
        <v>9679122.6099999994</v>
      </c>
      <c r="F612" s="23">
        <v>752179</v>
      </c>
      <c r="G612" s="23">
        <v>9679122.6099999994</v>
      </c>
      <c r="H612" s="23">
        <v>99474.27</v>
      </c>
      <c r="I612" s="43">
        <v>663161.77</v>
      </c>
      <c r="J612" s="23"/>
      <c r="K612" s="45"/>
      <c r="L612" s="23"/>
      <c r="M612" s="43"/>
      <c r="N612" s="23"/>
      <c r="O612" s="112">
        <f t="shared" si="180"/>
        <v>9679122.6099999994</v>
      </c>
      <c r="P612" s="24">
        <f>_xlfn.RANK.EQ(O612, O$4:INDEX(O:O, MATCH(100000000000000,O:O)), 0) + COUNTIF(O$4:INDEX(O:O, ROW(O612)), O612)-1</f>
        <v>480</v>
      </c>
      <c r="Q612" s="25">
        <f>(_xlfn.RANK.EQ(P612, P$4:INDEX(P:P, MATCH(1000000000000,P:P)), 0) + COUNTIF(P$4:INDEX(P:P, ROW(P612)), P612)-1)/'Supporting Calculations'!$B$8</f>
        <v>0.55974264705882348</v>
      </c>
      <c r="R612" s="26">
        <f>'Segment RDF'!$F$33</f>
        <v>40</v>
      </c>
      <c r="S612" s="56">
        <f t="shared" si="181"/>
        <v>22.389705882352938</v>
      </c>
      <c r="T612" s="113">
        <f t="shared" si="182"/>
        <v>9679122.6099999994</v>
      </c>
      <c r="U612" s="24">
        <f>_xlfn.RANK.EQ(T612, T$4:INDEX(T:T, MATCH(100000000000000,T:T)), 0) + COUNTIF(T$4:INDEX(T:T, ROW(T612)), T612)-1</f>
        <v>480</v>
      </c>
      <c r="V612" s="25">
        <f>(_xlfn.RANK.EQ(U612, U$4:INDEX(U:U, MATCH(1000000000000,U:U)), 0) + COUNTIF(U$4:INDEX(U:U, ROW(U612)), U612)-1)/'Supporting Calculations'!$B$8</f>
        <v>0.55974264705882348</v>
      </c>
      <c r="W612" s="26">
        <f>'Segment RDF'!$H$33</f>
        <v>40</v>
      </c>
      <c r="X612" s="56">
        <f t="shared" si="183"/>
        <v>22.389705882352938</v>
      </c>
      <c r="Y612" s="58">
        <f t="shared" si="184"/>
        <v>663161.77</v>
      </c>
      <c r="Z612" s="24">
        <f>_xlfn.RANK.EQ(Y612, Y$4:INDEX(Y:Y, MATCH(100000000000000,Y:Y)), 0) + COUNTIF(Y$4:INDEX(Y:Y, ROW(Y612)), Y612)-1</f>
        <v>441</v>
      </c>
      <c r="AA612" s="25">
        <f>(_xlfn.RANK.EQ(Z612, Z$4:INDEX(Z:Z, MATCH(1000000000000,Z:Z)), 0) + COUNTIF(Z$4:INDEX(Z:Z, ROW(Z612)), Z612)-1)/'Supporting Calculations'!$B$8</f>
        <v>0.59558823529411764</v>
      </c>
      <c r="AB612" s="26">
        <f>'Segment RDF'!$J$33</f>
        <v>20</v>
      </c>
      <c r="AC612" s="56">
        <f t="shared" si="185"/>
        <v>11.911764705882353</v>
      </c>
      <c r="AD612" s="26"/>
      <c r="AE612" s="66">
        <f t="shared" si="186"/>
        <v>7.7711485876094305E-2</v>
      </c>
      <c r="AF612" s="24">
        <f>_xlfn.RANK.EQ(AE612, AE$4:INDEX(AE:AE, MATCH(1000000000000,AE:AE)), 0) + COUNTIF(AE$4:INDEX(AE:AE, ROW(AE612)), AE612)-1</f>
        <v>323</v>
      </c>
      <c r="AG612" s="25">
        <f>(_xlfn.RANK.EQ(AF612, AF$4:INDEX(AF:AF, MATCH(1000000000000,AF:AF)), 1) + COUNTIF(AF$4:INDEX(AF:AF, ROW(AF612)), AF612)-1)/'Supporting Calculations'!$B$8</f>
        <v>0.296875</v>
      </c>
      <c r="AH612" s="26">
        <f>'Segment RDF'!$F$33</f>
        <v>40</v>
      </c>
      <c r="AI612" s="67">
        <f t="shared" si="187"/>
        <v>11.875</v>
      </c>
      <c r="AJ612" s="68">
        <f t="shared" si="188"/>
        <v>1.0277199081787435E-2</v>
      </c>
      <c r="AK612" s="24">
        <f>_xlfn.RANK.EQ(AJ612, AJ$4:INDEX(AJ:AJ, MATCH(1000000000000,AJ:AJ)), 0) + COUNTIF(AJ$4:INDEX(AJ:AJ, ROW(AJ612)), AJ612)-1</f>
        <v>388</v>
      </c>
      <c r="AL612" s="25">
        <f>(_xlfn.RANK.EQ(AK612, AK$4:INDEX(AK:AK, MATCH(1000000000000,AK:AK)), 1) + COUNTIF(AK$4:INDEX(AK:AK, ROW(AK612)), AK612)-1)/'Supporting Calculations'!$B$8</f>
        <v>0.35661764705882354</v>
      </c>
      <c r="AM612" s="26">
        <f>'Segment RDF'!$H$33</f>
        <v>40</v>
      </c>
      <c r="AN612" s="67">
        <f t="shared" si="189"/>
        <v>14.264705882352942</v>
      </c>
      <c r="AO612" s="69">
        <f t="shared" si="199"/>
        <v>6.8514657445795088E-2</v>
      </c>
      <c r="AP612" s="24">
        <f>_xlfn.RANK.EQ(AO612, AO$4:INDEX(AO:AO, MATCH(1000000000000,AO:AO)), 0) + COUNTIF(AO$4:INDEX(AO:AO, ROW(AO612)), AO612)-1</f>
        <v>475</v>
      </c>
      <c r="AQ612" s="25">
        <f>(_xlfn.RANK.EQ(AP612, AP$4:INDEX(AP:AP, MATCH(1000000000000,AP:AP)), 1) + COUNTIF(AP$4:INDEX(AP:AP, ROW(AP612)), AP612)-1)/'Supporting Calculations'!$B$8</f>
        <v>0.43658088235294118</v>
      </c>
      <c r="AR612" s="26">
        <f>'Segment RDF'!$J$33</f>
        <v>20</v>
      </c>
      <c r="AS612" s="67">
        <f t="shared" si="190"/>
        <v>8.7316176470588243</v>
      </c>
      <c r="AT612" s="69"/>
      <c r="AU612" s="119">
        <f t="shared" si="191"/>
        <v>56.691176470588232</v>
      </c>
      <c r="AV612" s="56">
        <f t="shared" si="192"/>
        <v>34.871323529411768</v>
      </c>
      <c r="AW612" s="24"/>
      <c r="AX612" s="119">
        <f>(_xlfn.RANK.EQ(AU612, AU$4:INDEX(AU:AU, MATCH(1000000000000,AU:AU)), 1) + COUNTIF(AU$4:INDEX(AU:AU, ROW(AU612)), AU612)-1)/'Supporting Calculations'!$B$8*100</f>
        <v>58.088235294117652</v>
      </c>
      <c r="AY612" s="58">
        <f>(_xlfn.RANK.EQ(AV612, AV$4:INDEX(AV:AV, MATCH(10000000000,AV:AV)), 1) + COUNTIF(AV$4:INDEX(AV:AV, ROW(AV612)), AV612)-1)/'Supporting Calculations'!$B$8*100</f>
        <v>26.194852941176471</v>
      </c>
      <c r="AZ612" s="70">
        <f t="shared" si="193"/>
        <v>84.283088235294116</v>
      </c>
      <c r="BA612" s="24"/>
      <c r="BB612" s="14">
        <f>IF(AND(AX612&gt;='Supporting Calculations'!$B$4,AY612&gt;='Supporting Calculations'!$C$4) = TRUE,1,IF(AND(AX612&gt;'Supporting Calculations'!$B$4,AY612&lt;'Supporting Calculations'!$C$4) = TRUE, 2,IF(AND(AX612&lt;'Supporting Calculations'!$B$4,AY612&gt;'Supporting Calculations'!$C$4) = TRUE,3,IF(AND(AX612&lt;='Supporting Calculations'!$B$4,AY612&lt;='Supporting Calculations'!$C$4) = TRUE, 4,0))))</f>
        <v>4</v>
      </c>
      <c r="BC612" s="44" t="str">
        <f t="shared" si="194"/>
        <v>Low</v>
      </c>
      <c r="BE612" s="84">
        <f t="shared" si="195"/>
        <v>26.194852941176471</v>
      </c>
      <c r="BF612" s="86" t="e">
        <f t="shared" si="196"/>
        <v>#N/A</v>
      </c>
      <c r="BG612" s="88" t="e">
        <f t="shared" si="197"/>
        <v>#N/A</v>
      </c>
      <c r="BI612" s="14">
        <f t="shared" si="198"/>
        <v>480</v>
      </c>
      <c r="BJ612" s="121">
        <f>BI612/'Supporting Calculations'!$B$8</f>
        <v>0.44117647058823528</v>
      </c>
      <c r="BK612" s="21">
        <f>SUM(T612:INDEX(T:T, MATCH(100000000000000,T:T)))/SUM((T$4:INDEX(T:T, MATCH(1E+30,T:T))))</f>
        <v>0.91332698951806723</v>
      </c>
      <c r="BL612" s="21">
        <f>SUM(H612:INDEX(H:H, MATCH(100000000000000,H:H)))/SUM((H$4:INDEX(H:H, MATCH(100000000000000,H:H))))</f>
        <v>0.93908720538140067</v>
      </c>
      <c r="BM612" s="21">
        <f>SUM(O612:INDEX(O:O, MATCH(100000000000000,O:O)))/SUM((O$4:INDEX(O:O, MATCH(1E+30,O:O))))</f>
        <v>0.91332698951806723</v>
      </c>
      <c r="BN612" s="132">
        <f>SUM(F612:INDEX(F:F, MATCH(100000000000000,F:F)))/SUM((F$4:INDEX(F:F, MATCH(1E+30,F:F))))</f>
        <v>0.89625414230488354</v>
      </c>
      <c r="BQ612" s="28"/>
    </row>
    <row r="613" spans="1:69" ht="15.75" customHeight="1">
      <c r="A613" s="89"/>
      <c r="B613" s="124" t="s">
        <v>137</v>
      </c>
      <c r="C613" s="74"/>
      <c r="D613" s="28"/>
      <c r="E613" s="45">
        <v>9725280.8100000005</v>
      </c>
      <c r="F613" s="23">
        <v>922654</v>
      </c>
      <c r="G613" s="23">
        <v>9725280.8100000005</v>
      </c>
      <c r="H613" s="23">
        <v>341113.68</v>
      </c>
      <c r="I613" s="43">
        <v>2274091.23</v>
      </c>
      <c r="J613" s="23"/>
      <c r="K613" s="45"/>
      <c r="L613" s="23"/>
      <c r="M613" s="43"/>
      <c r="N613" s="23"/>
      <c r="O613" s="112">
        <f t="shared" si="180"/>
        <v>9725280.8100000005</v>
      </c>
      <c r="P613" s="24">
        <f>_xlfn.RANK.EQ(O613, O$4:INDEX(O:O, MATCH(100000000000000,O:O)), 0) + COUNTIF(O$4:INDEX(O:O, ROW(O613)), O613)-1</f>
        <v>479</v>
      </c>
      <c r="Q613" s="25">
        <f>(_xlfn.RANK.EQ(P613, P$4:INDEX(P:P, MATCH(1000000000000,P:P)), 0) + COUNTIF(P$4:INDEX(P:P, ROW(P613)), P613)-1)/'Supporting Calculations'!$B$8</f>
        <v>0.56066176470588236</v>
      </c>
      <c r="R613" s="26">
        <f>'Segment RDF'!$F$33</f>
        <v>40</v>
      </c>
      <c r="S613" s="56">
        <f t="shared" si="181"/>
        <v>22.426470588235293</v>
      </c>
      <c r="T613" s="113">
        <f t="shared" si="182"/>
        <v>9725280.8100000005</v>
      </c>
      <c r="U613" s="24">
        <f>_xlfn.RANK.EQ(T613, T$4:INDEX(T:T, MATCH(100000000000000,T:T)), 0) + COUNTIF(T$4:INDEX(T:T, ROW(T613)), T613)-1</f>
        <v>479</v>
      </c>
      <c r="V613" s="25">
        <f>(_xlfn.RANK.EQ(U613, U$4:INDEX(U:U, MATCH(1000000000000,U:U)), 0) + COUNTIF(U$4:INDEX(U:U, ROW(U613)), U613)-1)/'Supporting Calculations'!$B$8</f>
        <v>0.56066176470588236</v>
      </c>
      <c r="W613" s="26">
        <f>'Segment RDF'!$H$33</f>
        <v>40</v>
      </c>
      <c r="X613" s="56">
        <f t="shared" si="183"/>
        <v>22.426470588235293</v>
      </c>
      <c r="Y613" s="58">
        <f t="shared" si="184"/>
        <v>2274091.23</v>
      </c>
      <c r="Z613" s="24">
        <f>_xlfn.RANK.EQ(Y613, Y$4:INDEX(Y:Y, MATCH(100000000000000,Y:Y)), 0) + COUNTIF(Y$4:INDEX(Y:Y, ROW(Y613)), Y613)-1</f>
        <v>221</v>
      </c>
      <c r="AA613" s="25">
        <f>(_xlfn.RANK.EQ(Z613, Z$4:INDEX(Z:Z, MATCH(1000000000000,Z:Z)), 0) + COUNTIF(Z$4:INDEX(Z:Z, ROW(Z613)), Z613)-1)/'Supporting Calculations'!$B$8</f>
        <v>0.79779411764705888</v>
      </c>
      <c r="AB613" s="26">
        <f>'Segment RDF'!$J$33</f>
        <v>20</v>
      </c>
      <c r="AC613" s="56">
        <f t="shared" si="185"/>
        <v>15.955882352941178</v>
      </c>
      <c r="AD613" s="26"/>
      <c r="AE613" s="66">
        <f t="shared" si="186"/>
        <v>9.4871707874109187E-2</v>
      </c>
      <c r="AF613" s="24">
        <f>_xlfn.RANK.EQ(AE613, AE$4:INDEX(AE:AE, MATCH(1000000000000,AE:AE)), 0) + COUNTIF(AE$4:INDEX(AE:AE, ROW(AE613)), AE613)-1</f>
        <v>250</v>
      </c>
      <c r="AG613" s="25">
        <f>(_xlfn.RANK.EQ(AF613, AF$4:INDEX(AF:AF, MATCH(1000000000000,AF:AF)), 1) + COUNTIF(AF$4:INDEX(AF:AF, ROW(AF613)), AF613)-1)/'Supporting Calculations'!$B$8</f>
        <v>0.22977941176470587</v>
      </c>
      <c r="AH613" s="26">
        <f>'Segment RDF'!$F$33</f>
        <v>40</v>
      </c>
      <c r="AI613" s="67">
        <f t="shared" si="187"/>
        <v>9.1911764705882355</v>
      </c>
      <c r="AJ613" s="68">
        <f t="shared" si="188"/>
        <v>3.5074944021076547E-2</v>
      </c>
      <c r="AK613" s="24">
        <f>_xlfn.RANK.EQ(AJ613, AJ$4:INDEX(AJ:AJ, MATCH(1000000000000,AJ:AJ)), 0) + COUNTIF(AJ$4:INDEX(AJ:AJ, ROW(AJ613)), AJ613)-1</f>
        <v>84</v>
      </c>
      <c r="AL613" s="25">
        <f>(_xlfn.RANK.EQ(AK613, AK$4:INDEX(AK:AK, MATCH(1000000000000,AK:AK)), 1) + COUNTIF(AK$4:INDEX(AK:AK, ROW(AK613)), AK613)-1)/'Supporting Calculations'!$B$8</f>
        <v>7.720588235294118E-2</v>
      </c>
      <c r="AM613" s="26">
        <f>'Segment RDF'!$H$33</f>
        <v>40</v>
      </c>
      <c r="AN613" s="67">
        <f t="shared" si="189"/>
        <v>3.0882352941176472</v>
      </c>
      <c r="AO613" s="69">
        <f t="shared" si="199"/>
        <v>0.23383296322525415</v>
      </c>
      <c r="AP613" s="24">
        <f>_xlfn.RANK.EQ(AO613, AO$4:INDEX(AO:AO, MATCH(1000000000000,AO:AO)), 0) + COUNTIF(AO$4:INDEX(AO:AO, ROW(AO613)), AO613)-1</f>
        <v>120</v>
      </c>
      <c r="AQ613" s="25">
        <f>(_xlfn.RANK.EQ(AP613, AP$4:INDEX(AP:AP, MATCH(1000000000000,AP:AP)), 1) + COUNTIF(AP$4:INDEX(AP:AP, ROW(AP613)), AP613)-1)/'Supporting Calculations'!$B$8</f>
        <v>0.11029411764705882</v>
      </c>
      <c r="AR613" s="26">
        <f>'Segment RDF'!$J$33</f>
        <v>20</v>
      </c>
      <c r="AS613" s="67">
        <f t="shared" si="190"/>
        <v>2.2058823529411766</v>
      </c>
      <c r="AT613" s="69"/>
      <c r="AU613" s="119">
        <f t="shared" si="191"/>
        <v>60.808823529411768</v>
      </c>
      <c r="AV613" s="56">
        <f t="shared" si="192"/>
        <v>14.485294117647058</v>
      </c>
      <c r="AW613" s="24"/>
      <c r="AX613" s="119">
        <f>(_xlfn.RANK.EQ(AU613, AU$4:INDEX(AU:AU, MATCH(1000000000000,AU:AU)), 1) + COUNTIF(AU$4:INDEX(AU:AU, ROW(AU613)), AU613)-1)/'Supporting Calculations'!$B$8*100</f>
        <v>62.040441176470587</v>
      </c>
      <c r="AY613" s="58">
        <f>(_xlfn.RANK.EQ(AV613, AV$4:INDEX(AV:AV, MATCH(10000000000,AV:AV)), 1) + COUNTIF(AV$4:INDEX(AV:AV, ROW(AV613)), AV613)-1)/'Supporting Calculations'!$B$8*100</f>
        <v>7.5367647058823524</v>
      </c>
      <c r="AZ613" s="70">
        <f t="shared" si="193"/>
        <v>69.577205882352942</v>
      </c>
      <c r="BA613" s="24"/>
      <c r="BB613" s="14">
        <f>IF(AND(AX613&gt;='Supporting Calculations'!$B$4,AY613&gt;='Supporting Calculations'!$C$4) = TRUE,1,IF(AND(AX613&gt;'Supporting Calculations'!$B$4,AY613&lt;'Supporting Calculations'!$C$4) = TRUE, 2,IF(AND(AX613&lt;'Supporting Calculations'!$B$4,AY613&gt;'Supporting Calculations'!$C$4) = TRUE,3,IF(AND(AX613&lt;='Supporting Calculations'!$B$4,AY613&lt;='Supporting Calculations'!$C$4) = TRUE, 4,0))))</f>
        <v>4</v>
      </c>
      <c r="BC613" s="44" t="str">
        <f t="shared" si="194"/>
        <v>Low</v>
      </c>
      <c r="BE613" s="84" t="e">
        <f t="shared" si="195"/>
        <v>#N/A</v>
      </c>
      <c r="BF613" s="86" t="e">
        <f t="shared" si="196"/>
        <v>#N/A</v>
      </c>
      <c r="BG613" s="88">
        <f t="shared" si="197"/>
        <v>7.5367647058823524</v>
      </c>
      <c r="BI613" s="14">
        <f t="shared" si="198"/>
        <v>479</v>
      </c>
      <c r="BJ613" s="121">
        <f>BI613/'Supporting Calculations'!$B$8</f>
        <v>0.44025735294117646</v>
      </c>
      <c r="BK613" s="21">
        <f>SUM(T613:INDEX(T:T, MATCH(100000000000000,T:T)))/SUM((T$4:INDEX(T:T, MATCH(1E+30,T:T))))</f>
        <v>0.91303665333171014</v>
      </c>
      <c r="BL613" s="21">
        <f>SUM(H613:INDEX(H:H, MATCH(100000000000000,H:H)))/SUM((H$4:INDEX(H:H, MATCH(100000000000000,H:H))))</f>
        <v>0.93889400758187136</v>
      </c>
      <c r="BM613" s="21">
        <f>SUM(O613:INDEX(O:O, MATCH(100000000000000,O:O)))/SUM((O$4:INDEX(O:O, MATCH(1E+30,O:O))))</f>
        <v>0.91303665333171014</v>
      </c>
      <c r="BN613" s="132">
        <f>SUM(F613:INDEX(F:F, MATCH(100000000000000,F:F)))/SUM((F$4:INDEX(F:F, MATCH(1E+30,F:F))))</f>
        <v>0.89579825969877802</v>
      </c>
      <c r="BQ613" s="28"/>
    </row>
    <row r="614" spans="1:69" ht="15.75" customHeight="1">
      <c r="A614" s="89"/>
      <c r="B614" s="124" t="s">
        <v>132</v>
      </c>
      <c r="C614" s="74"/>
      <c r="D614" s="28"/>
      <c r="E614" s="45">
        <v>9738299</v>
      </c>
      <c r="F614" s="23">
        <v>311512</v>
      </c>
      <c r="G614" s="23">
        <v>9738299</v>
      </c>
      <c r="H614" s="23">
        <v>128785.05</v>
      </c>
      <c r="I614" s="43">
        <v>858567</v>
      </c>
      <c r="J614" s="23"/>
      <c r="K614" s="45"/>
      <c r="L614" s="23"/>
      <c r="M614" s="43"/>
      <c r="N614" s="23"/>
      <c r="O614" s="112">
        <f t="shared" si="180"/>
        <v>9738299</v>
      </c>
      <c r="P614" s="24">
        <f>_xlfn.RANK.EQ(O614, O$4:INDEX(O:O, MATCH(100000000000000,O:O)), 0) + COUNTIF(O$4:INDEX(O:O, ROW(O614)), O614)-1</f>
        <v>478</v>
      </c>
      <c r="Q614" s="25">
        <f>(_xlfn.RANK.EQ(P614, P$4:INDEX(P:P, MATCH(1000000000000,P:P)), 0) + COUNTIF(P$4:INDEX(P:P, ROW(P614)), P614)-1)/'Supporting Calculations'!$B$8</f>
        <v>0.56158088235294112</v>
      </c>
      <c r="R614" s="26">
        <f>'Segment RDF'!$F$33</f>
        <v>40</v>
      </c>
      <c r="S614" s="56">
        <f t="shared" si="181"/>
        <v>22.463235294117645</v>
      </c>
      <c r="T614" s="113">
        <f t="shared" si="182"/>
        <v>9738299</v>
      </c>
      <c r="U614" s="24">
        <f>_xlfn.RANK.EQ(T614, T$4:INDEX(T:T, MATCH(100000000000000,T:T)), 0) + COUNTIF(T$4:INDEX(T:T, ROW(T614)), T614)-1</f>
        <v>478</v>
      </c>
      <c r="V614" s="25">
        <f>(_xlfn.RANK.EQ(U614, U$4:INDEX(U:U, MATCH(1000000000000,U:U)), 0) + COUNTIF(U$4:INDEX(U:U, ROW(U614)), U614)-1)/'Supporting Calculations'!$B$8</f>
        <v>0.56158088235294112</v>
      </c>
      <c r="W614" s="26">
        <f>'Segment RDF'!$H$33</f>
        <v>40</v>
      </c>
      <c r="X614" s="56">
        <f t="shared" si="183"/>
        <v>22.463235294117645</v>
      </c>
      <c r="Y614" s="58">
        <f t="shared" si="184"/>
        <v>858567</v>
      </c>
      <c r="Z614" s="24">
        <f>_xlfn.RANK.EQ(Y614, Y$4:INDEX(Y:Y, MATCH(100000000000000,Y:Y)), 0) + COUNTIF(Y$4:INDEX(Y:Y, ROW(Y614)), Y614)-1</f>
        <v>391</v>
      </c>
      <c r="AA614" s="25">
        <f>(_xlfn.RANK.EQ(Z614, Z$4:INDEX(Z:Z, MATCH(1000000000000,Z:Z)), 0) + COUNTIF(Z$4:INDEX(Z:Z, ROW(Z614)), Z614)-1)/'Supporting Calculations'!$B$8</f>
        <v>0.64154411764705888</v>
      </c>
      <c r="AB614" s="26">
        <f>'Segment RDF'!$J$33</f>
        <v>20</v>
      </c>
      <c r="AC614" s="56">
        <f t="shared" si="185"/>
        <v>12.830882352941178</v>
      </c>
      <c r="AD614" s="26"/>
      <c r="AE614" s="66">
        <f t="shared" si="186"/>
        <v>3.1988338004409186E-2</v>
      </c>
      <c r="AF614" s="24">
        <f>_xlfn.RANK.EQ(AE614, AE$4:INDEX(AE:AE, MATCH(1000000000000,AE:AE)), 0) + COUNTIF(AE$4:INDEX(AE:AE, ROW(AE614)), AE614)-1</f>
        <v>625</v>
      </c>
      <c r="AG614" s="25">
        <f>(_xlfn.RANK.EQ(AF614, AF$4:INDEX(AF:AF, MATCH(1000000000000,AF:AF)), 1) + COUNTIF(AF$4:INDEX(AF:AF, ROW(AF614)), AF614)-1)/'Supporting Calculations'!$B$8</f>
        <v>0.57444852941176472</v>
      </c>
      <c r="AH614" s="26">
        <f>'Segment RDF'!$F$33</f>
        <v>40</v>
      </c>
      <c r="AI614" s="67">
        <f t="shared" si="187"/>
        <v>22.977941176470587</v>
      </c>
      <c r="AJ614" s="68">
        <f t="shared" si="188"/>
        <v>1.322459394602692E-2</v>
      </c>
      <c r="AK614" s="24">
        <f>_xlfn.RANK.EQ(AJ614, AJ$4:INDEX(AJ:AJ, MATCH(1000000000000,AJ:AJ)), 0) + COUNTIF(AJ$4:INDEX(AJ:AJ, ROW(AJ614)), AJ614)-1</f>
        <v>312</v>
      </c>
      <c r="AL614" s="25">
        <f>(_xlfn.RANK.EQ(AK614, AK$4:INDEX(AK:AK, MATCH(1000000000000,AK:AK)), 1) + COUNTIF(AK$4:INDEX(AK:AK, ROW(AK614)), AK614)-1)/'Supporting Calculations'!$B$8</f>
        <v>0.28676470588235292</v>
      </c>
      <c r="AM614" s="26">
        <f>'Segment RDF'!$H$33</f>
        <v>40</v>
      </c>
      <c r="AN614" s="67">
        <f t="shared" si="189"/>
        <v>11.470588235294116</v>
      </c>
      <c r="AO614" s="69">
        <f t="shared" si="199"/>
        <v>8.8163959640179465E-2</v>
      </c>
      <c r="AP614" s="24">
        <f>_xlfn.RANK.EQ(AO614, AO$4:INDEX(AO:AO, MATCH(1000000000000,AO:AO)), 0) + COUNTIF(AO$4:INDEX(AO:AO, ROW(AO614)), AO614)-1</f>
        <v>391</v>
      </c>
      <c r="AQ614" s="25">
        <f>(_xlfn.RANK.EQ(AP614, AP$4:INDEX(AP:AP, MATCH(1000000000000,AP:AP)), 1) + COUNTIF(AP$4:INDEX(AP:AP, ROW(AP614)), AP614)-1)/'Supporting Calculations'!$B$8</f>
        <v>0.359375</v>
      </c>
      <c r="AR614" s="26">
        <f>'Segment RDF'!$J$33</f>
        <v>20</v>
      </c>
      <c r="AS614" s="67">
        <f t="shared" si="190"/>
        <v>7.1875</v>
      </c>
      <c r="AT614" s="69"/>
      <c r="AU614" s="119">
        <f t="shared" si="191"/>
        <v>57.757352941176464</v>
      </c>
      <c r="AV614" s="56">
        <f t="shared" si="192"/>
        <v>41.636029411764703</v>
      </c>
      <c r="AW614" s="24"/>
      <c r="AX614" s="119">
        <f>(_xlfn.RANK.EQ(AU614, AU$4:INDEX(AU:AU, MATCH(1000000000000,AU:AU)), 1) + COUNTIF(AU$4:INDEX(AU:AU, ROW(AU614)), AU614)-1)/'Supporting Calculations'!$B$8*100</f>
        <v>59.191176470588239</v>
      </c>
      <c r="AY614" s="58">
        <f>(_xlfn.RANK.EQ(AV614, AV$4:INDEX(AV:AV, MATCH(10000000000,AV:AV)), 1) + COUNTIF(AV$4:INDEX(AV:AV, ROW(AV614)), AV614)-1)/'Supporting Calculations'!$B$8*100</f>
        <v>35.845588235294116</v>
      </c>
      <c r="AZ614" s="70">
        <f t="shared" si="193"/>
        <v>95.036764705882348</v>
      </c>
      <c r="BA614" s="24"/>
      <c r="BB614" s="14">
        <f>IF(AND(AX614&gt;='Supporting Calculations'!$B$4,AY614&gt;='Supporting Calculations'!$C$4) = TRUE,1,IF(AND(AX614&gt;'Supporting Calculations'!$B$4,AY614&lt;'Supporting Calculations'!$C$4) = TRUE, 2,IF(AND(AX614&lt;'Supporting Calculations'!$B$4,AY614&gt;'Supporting Calculations'!$C$4) = TRUE,3,IF(AND(AX614&lt;='Supporting Calculations'!$B$4,AY614&lt;='Supporting Calculations'!$C$4) = TRUE, 4,0))))</f>
        <v>4</v>
      </c>
      <c r="BC614" s="44" t="str">
        <f t="shared" si="194"/>
        <v>Low</v>
      </c>
      <c r="BE614" s="84" t="e">
        <f t="shared" si="195"/>
        <v>#N/A</v>
      </c>
      <c r="BF614" s="86" t="e">
        <f t="shared" si="196"/>
        <v>#N/A</v>
      </c>
      <c r="BG614" s="88">
        <f t="shared" si="197"/>
        <v>35.845588235294116</v>
      </c>
      <c r="BI614" s="14">
        <f t="shared" si="198"/>
        <v>478</v>
      </c>
      <c r="BJ614" s="121">
        <f>BI614/'Supporting Calculations'!$B$8</f>
        <v>0.43933823529411764</v>
      </c>
      <c r="BK614" s="21">
        <f>SUM(T614:INDEX(T:T, MATCH(100000000000000,T:T)))/SUM((T$4:INDEX(T:T, MATCH(1E+30,T:T))))</f>
        <v>0.91274493257814626</v>
      </c>
      <c r="BL614" s="21">
        <f>SUM(H614:INDEX(H:H, MATCH(100000000000000,H:H)))/SUM((H$4:INDEX(H:H, MATCH(100000000000000,H:H))))</f>
        <v>0.93823150045952386</v>
      </c>
      <c r="BM614" s="21">
        <f>SUM(O614:INDEX(O:O, MATCH(100000000000000,O:O)))/SUM((O$4:INDEX(O:O, MATCH(1E+30,O:O))))</f>
        <v>0.91274493257814626</v>
      </c>
      <c r="BN614" s="132">
        <f>SUM(F614:INDEX(F:F, MATCH(100000000000000,F:F)))/SUM((F$4:INDEX(F:F, MATCH(1E+30,F:F))))</f>
        <v>0.89523905516095714</v>
      </c>
      <c r="BQ614" s="28"/>
    </row>
    <row r="615" spans="1:69" ht="15.75" customHeight="1">
      <c r="A615" s="89"/>
      <c r="B615" s="124" t="s">
        <v>133</v>
      </c>
      <c r="C615" s="74"/>
      <c r="D615" s="28"/>
      <c r="E615" s="45">
        <v>9818442.7300000004</v>
      </c>
      <c r="F615" s="23">
        <v>1515986</v>
      </c>
      <c r="G615" s="23">
        <v>9818442.7300000004</v>
      </c>
      <c r="H615" s="23">
        <v>15526.65</v>
      </c>
      <c r="I615" s="43">
        <v>240693.47</v>
      </c>
      <c r="J615" s="23"/>
      <c r="K615" s="45"/>
      <c r="L615" s="23"/>
      <c r="M615" s="43"/>
      <c r="N615" s="23"/>
      <c r="O615" s="112">
        <f t="shared" si="180"/>
        <v>9818442.7300000004</v>
      </c>
      <c r="P615" s="24">
        <f>_xlfn.RANK.EQ(O615, O$4:INDEX(O:O, MATCH(100000000000000,O:O)), 0) + COUNTIF(O$4:INDEX(O:O, ROW(O615)), O615)-1</f>
        <v>477</v>
      </c>
      <c r="Q615" s="25">
        <f>(_xlfn.RANK.EQ(P615, P$4:INDEX(P:P, MATCH(1000000000000,P:P)), 0) + COUNTIF(P$4:INDEX(P:P, ROW(P615)), P615)-1)/'Supporting Calculations'!$B$8</f>
        <v>0.5625</v>
      </c>
      <c r="R615" s="26">
        <f>'Segment RDF'!$F$33</f>
        <v>40</v>
      </c>
      <c r="S615" s="56">
        <f t="shared" si="181"/>
        <v>22.5</v>
      </c>
      <c r="T615" s="113">
        <f t="shared" si="182"/>
        <v>9818442.7300000004</v>
      </c>
      <c r="U615" s="24">
        <f>_xlfn.RANK.EQ(T615, T$4:INDEX(T:T, MATCH(100000000000000,T:T)), 0) + COUNTIF(T$4:INDEX(T:T, ROW(T615)), T615)-1</f>
        <v>477</v>
      </c>
      <c r="V615" s="25">
        <f>(_xlfn.RANK.EQ(U615, U$4:INDEX(U:U, MATCH(1000000000000,U:U)), 0) + COUNTIF(U$4:INDEX(U:U, ROW(U615)), U615)-1)/'Supporting Calculations'!$B$8</f>
        <v>0.5625</v>
      </c>
      <c r="W615" s="26">
        <f>'Segment RDF'!$H$33</f>
        <v>40</v>
      </c>
      <c r="X615" s="56">
        <f t="shared" si="183"/>
        <v>22.5</v>
      </c>
      <c r="Y615" s="58">
        <f t="shared" si="184"/>
        <v>240693.47</v>
      </c>
      <c r="Z615" s="24">
        <f>_xlfn.RANK.EQ(Y615, Y$4:INDEX(Y:Y, MATCH(100000000000000,Y:Y)), 0) + COUNTIF(Y$4:INDEX(Y:Y, ROW(Y615)), Y615)-1</f>
        <v>658</v>
      </c>
      <c r="AA615" s="25">
        <f>(_xlfn.RANK.EQ(Z615, Z$4:INDEX(Z:Z, MATCH(1000000000000,Z:Z)), 0) + COUNTIF(Z$4:INDEX(Z:Z, ROW(Z615)), Z615)-1)/'Supporting Calculations'!$B$8</f>
        <v>0.39613970588235292</v>
      </c>
      <c r="AB615" s="26">
        <f>'Segment RDF'!$J$33</f>
        <v>20</v>
      </c>
      <c r="AC615" s="56">
        <f t="shared" si="185"/>
        <v>7.922794117647058</v>
      </c>
      <c r="AD615" s="26"/>
      <c r="AE615" s="66">
        <f t="shared" si="186"/>
        <v>0.15440187835163957</v>
      </c>
      <c r="AF615" s="24">
        <f>_xlfn.RANK.EQ(AE615, AE$4:INDEX(AE:AE, MATCH(1000000000000,AE:AE)), 0) + COUNTIF(AE$4:INDEX(AE:AE, ROW(AE615)), AE615)-1</f>
        <v>71</v>
      </c>
      <c r="AG615" s="25">
        <f>(_xlfn.RANK.EQ(AF615, AF$4:INDEX(AF:AF, MATCH(1000000000000,AF:AF)), 1) + COUNTIF(AF$4:INDEX(AF:AF, ROW(AF615)), AF615)-1)/'Supporting Calculations'!$B$8</f>
        <v>6.5257352941176475E-2</v>
      </c>
      <c r="AH615" s="26">
        <f>'Segment RDF'!$F$33</f>
        <v>40</v>
      </c>
      <c r="AI615" s="67">
        <f t="shared" si="187"/>
        <v>2.6102941176470589</v>
      </c>
      <c r="AJ615" s="68">
        <f t="shared" si="188"/>
        <v>1.581376031512484E-3</v>
      </c>
      <c r="AK615" s="24">
        <f>_xlfn.RANK.EQ(AJ615, AJ$4:INDEX(AJ:AJ, MATCH(1000000000000,AJ:AJ)), 0) + COUNTIF(AJ$4:INDEX(AJ:AJ, ROW(AJ615)), AJ615)-1</f>
        <v>758</v>
      </c>
      <c r="AL615" s="25">
        <f>(_xlfn.RANK.EQ(AK615, AK$4:INDEX(AK:AK, MATCH(1000000000000,AK:AK)), 1) + COUNTIF(AK$4:INDEX(AK:AK, ROW(AK615)), AK615)-1)/'Supporting Calculations'!$B$8</f>
        <v>0.6966911764705882</v>
      </c>
      <c r="AM615" s="26">
        <f>'Segment RDF'!$H$33</f>
        <v>40</v>
      </c>
      <c r="AN615" s="67">
        <f t="shared" si="189"/>
        <v>27.867647058823529</v>
      </c>
      <c r="AO615" s="69">
        <f t="shared" si="199"/>
        <v>2.4514424193214191E-2</v>
      </c>
      <c r="AP615" s="24">
        <f>_xlfn.RANK.EQ(AO615, AO$4:INDEX(AO:AO, MATCH(1000000000000,AO:AO)), 0) + COUNTIF(AO$4:INDEX(AO:AO, ROW(AO615)), AO615)-1</f>
        <v>738</v>
      </c>
      <c r="AQ615" s="25">
        <f>(_xlfn.RANK.EQ(AP615, AP$4:INDEX(AP:AP, MATCH(1000000000000,AP:AP)), 1) + COUNTIF(AP$4:INDEX(AP:AP, ROW(AP615)), AP615)-1)/'Supporting Calculations'!$B$8</f>
        <v>0.6783088235294118</v>
      </c>
      <c r="AR615" s="26">
        <f>'Segment RDF'!$J$33</f>
        <v>20</v>
      </c>
      <c r="AS615" s="67">
        <f t="shared" si="190"/>
        <v>13.566176470588236</v>
      </c>
      <c r="AT615" s="69"/>
      <c r="AU615" s="119">
        <f t="shared" si="191"/>
        <v>52.922794117647058</v>
      </c>
      <c r="AV615" s="56">
        <f t="shared" si="192"/>
        <v>44.044117647058826</v>
      </c>
      <c r="AW615" s="24"/>
      <c r="AX615" s="119">
        <f>(_xlfn.RANK.EQ(AU615, AU$4:INDEX(AU:AU, MATCH(1000000000000,AU:AU)), 1) + COUNTIF(AU$4:INDEX(AU:AU, ROW(AU615)), AU615)-1)/'Supporting Calculations'!$B$8*100</f>
        <v>53.216911764705884</v>
      </c>
      <c r="AY615" s="58">
        <f>(_xlfn.RANK.EQ(AV615, AV$4:INDEX(AV:AV, MATCH(10000000000,AV:AV)), 1) + COUNTIF(AV$4:INDEX(AV:AV, ROW(AV615)), AV615)-1)/'Supporting Calculations'!$B$8*100</f>
        <v>39.430147058823529</v>
      </c>
      <c r="AZ615" s="70">
        <f t="shared" si="193"/>
        <v>92.64705882352942</v>
      </c>
      <c r="BA615" s="24"/>
      <c r="BB615" s="14">
        <f>IF(AND(AX615&gt;='Supporting Calculations'!$B$4,AY615&gt;='Supporting Calculations'!$C$4) = TRUE,1,IF(AND(AX615&gt;'Supporting Calculations'!$B$4,AY615&lt;'Supporting Calculations'!$C$4) = TRUE, 2,IF(AND(AX615&lt;'Supporting Calculations'!$B$4,AY615&gt;'Supporting Calculations'!$C$4) = TRUE,3,IF(AND(AX615&lt;='Supporting Calculations'!$B$4,AY615&lt;='Supporting Calculations'!$C$4) = TRUE, 4,0))))</f>
        <v>4</v>
      </c>
      <c r="BC615" s="44" t="str">
        <f t="shared" si="194"/>
        <v>Low</v>
      </c>
      <c r="BE615" s="84">
        <f t="shared" si="195"/>
        <v>39.430147058823529</v>
      </c>
      <c r="BF615" s="86" t="e">
        <f t="shared" si="196"/>
        <v>#N/A</v>
      </c>
      <c r="BG615" s="88" t="e">
        <f t="shared" si="197"/>
        <v>#N/A</v>
      </c>
      <c r="BI615" s="14">
        <f t="shared" si="198"/>
        <v>477</v>
      </c>
      <c r="BJ615" s="121">
        <f>BI615/'Supporting Calculations'!$B$8</f>
        <v>0.43841911764705882</v>
      </c>
      <c r="BK615" s="21">
        <f>SUM(T615:INDEX(T:T, MATCH(100000000000000,T:T)))/SUM((T$4:INDEX(T:T, MATCH(1E+30,T:T))))</f>
        <v>0.91245282132930816</v>
      </c>
      <c r="BL615" s="21">
        <f>SUM(H615:INDEX(H:H, MATCH(100000000000000,H:H)))/SUM((H$4:INDEX(H:H, MATCH(100000000000000,H:H))))</f>
        <v>0.93798137559535277</v>
      </c>
      <c r="BM615" s="21">
        <f>SUM(O615:INDEX(O:O, MATCH(100000000000000,O:O)))/SUM((O$4:INDEX(O:O, MATCH(1E+30,O:O))))</f>
        <v>0.91245282132930816</v>
      </c>
      <c r="BN615" s="132">
        <f>SUM(F615:INDEX(F:F, MATCH(100000000000000,F:F)))/SUM((F$4:INDEX(F:F, MATCH(1E+30,F:F))))</f>
        <v>0.89505025315718789</v>
      </c>
      <c r="BQ615" s="28"/>
    </row>
    <row r="616" spans="1:69" ht="15.75" customHeight="1">
      <c r="A616" s="89"/>
      <c r="B616" s="124" t="s">
        <v>140</v>
      </c>
      <c r="C616" s="74"/>
      <c r="D616" s="28"/>
      <c r="E616" s="45">
        <v>9858258.9900000002</v>
      </c>
      <c r="F616" s="23">
        <v>943929</v>
      </c>
      <c r="G616" s="23">
        <v>9858258.9900000002</v>
      </c>
      <c r="H616" s="23">
        <v>59221.73</v>
      </c>
      <c r="I616" s="43">
        <v>714919.47</v>
      </c>
      <c r="J616" s="23"/>
      <c r="K616" s="45"/>
      <c r="L616" s="23"/>
      <c r="M616" s="43"/>
      <c r="N616" s="23"/>
      <c r="O616" s="112">
        <f t="shared" si="180"/>
        <v>9858258.9900000002</v>
      </c>
      <c r="P616" s="24">
        <f>_xlfn.RANK.EQ(O616, O$4:INDEX(O:O, MATCH(100000000000000,O:O)), 0) + COUNTIF(O$4:INDEX(O:O, ROW(O616)), O616)-1</f>
        <v>476</v>
      </c>
      <c r="Q616" s="25">
        <f>(_xlfn.RANK.EQ(P616, P$4:INDEX(P:P, MATCH(1000000000000,P:P)), 0) + COUNTIF(P$4:INDEX(P:P, ROW(P616)), P616)-1)/'Supporting Calculations'!$B$8</f>
        <v>0.56341911764705888</v>
      </c>
      <c r="R616" s="26">
        <f>'Segment RDF'!$F$33</f>
        <v>40</v>
      </c>
      <c r="S616" s="56">
        <f t="shared" si="181"/>
        <v>22.536764705882355</v>
      </c>
      <c r="T616" s="113">
        <f t="shared" si="182"/>
        <v>9858258.9900000002</v>
      </c>
      <c r="U616" s="24">
        <f>_xlfn.RANK.EQ(T616, T$4:INDEX(T:T, MATCH(100000000000000,T:T)), 0) + COUNTIF(T$4:INDEX(T:T, ROW(T616)), T616)-1</f>
        <v>476</v>
      </c>
      <c r="V616" s="25">
        <f>(_xlfn.RANK.EQ(U616, U$4:INDEX(U:U, MATCH(1000000000000,U:U)), 0) + COUNTIF(U$4:INDEX(U:U, ROW(U616)), U616)-1)/'Supporting Calculations'!$B$8</f>
        <v>0.56341911764705888</v>
      </c>
      <c r="W616" s="26">
        <f>'Segment RDF'!$H$33</f>
        <v>40</v>
      </c>
      <c r="X616" s="56">
        <f t="shared" si="183"/>
        <v>22.536764705882355</v>
      </c>
      <c r="Y616" s="58">
        <f t="shared" si="184"/>
        <v>714919.47</v>
      </c>
      <c r="Z616" s="24">
        <f>_xlfn.RANK.EQ(Y616, Y$4:INDEX(Y:Y, MATCH(100000000000000,Y:Y)), 0) + COUNTIF(Y$4:INDEX(Y:Y, ROW(Y616)), Y616)-1</f>
        <v>426</v>
      </c>
      <c r="AA616" s="25">
        <f>(_xlfn.RANK.EQ(Z616, Z$4:INDEX(Z:Z, MATCH(1000000000000,Z:Z)), 0) + COUNTIF(Z$4:INDEX(Z:Z, ROW(Z616)), Z616)-1)/'Supporting Calculations'!$B$8</f>
        <v>0.609375</v>
      </c>
      <c r="AB616" s="26">
        <f>'Segment RDF'!$J$33</f>
        <v>20</v>
      </c>
      <c r="AC616" s="56">
        <f t="shared" si="185"/>
        <v>12.1875</v>
      </c>
      <c r="AD616" s="26"/>
      <c r="AE616" s="66">
        <f t="shared" si="186"/>
        <v>9.5750071179657656E-2</v>
      </c>
      <c r="AF616" s="24">
        <f>_xlfn.RANK.EQ(AE616, AE$4:INDEX(AE:AE, MATCH(1000000000000,AE:AE)), 0) + COUNTIF(AE$4:INDEX(AE:AE, ROW(AE616)), AE616)-1</f>
        <v>244</v>
      </c>
      <c r="AG616" s="25">
        <f>(_xlfn.RANK.EQ(AF616, AF$4:INDEX(AF:AF, MATCH(1000000000000,AF:AF)), 1) + COUNTIF(AF$4:INDEX(AF:AF, ROW(AF616)), AF616)-1)/'Supporting Calculations'!$B$8</f>
        <v>0.22426470588235295</v>
      </c>
      <c r="AH616" s="26">
        <f>'Segment RDF'!$F$33</f>
        <v>40</v>
      </c>
      <c r="AI616" s="67">
        <f t="shared" si="187"/>
        <v>8.9705882352941178</v>
      </c>
      <c r="AJ616" s="68">
        <f t="shared" si="188"/>
        <v>6.0073213799792862E-3</v>
      </c>
      <c r="AK616" s="24">
        <f>_xlfn.RANK.EQ(AJ616, AJ$4:INDEX(AJ:AJ, MATCH(1000000000000,AJ:AJ)), 0) + COUNTIF(AJ$4:INDEX(AJ:AJ, ROW(AJ616)), AJ616)-1</f>
        <v>536</v>
      </c>
      <c r="AL616" s="25">
        <f>(_xlfn.RANK.EQ(AK616, AK$4:INDEX(AK:AK, MATCH(1000000000000,AK:AK)), 1) + COUNTIF(AK$4:INDEX(AK:AK, ROW(AK616)), AK616)-1)/'Supporting Calculations'!$B$8</f>
        <v>0.49264705882352944</v>
      </c>
      <c r="AM616" s="26">
        <f>'Segment RDF'!$H$33</f>
        <v>40</v>
      </c>
      <c r="AN616" s="67">
        <f t="shared" si="189"/>
        <v>19.705882352941178</v>
      </c>
      <c r="AO616" s="69">
        <f t="shared" si="199"/>
        <v>7.2519850688158874E-2</v>
      </c>
      <c r="AP616" s="24">
        <f>_xlfn.RANK.EQ(AO616, AO$4:INDEX(AO:AO, MATCH(1000000000000,AO:AO)), 0) + COUNTIF(AO$4:INDEX(AO:AO, ROW(AO616)), AO616)-1</f>
        <v>450</v>
      </c>
      <c r="AQ616" s="25">
        <f>(_xlfn.RANK.EQ(AP616, AP$4:INDEX(AP:AP, MATCH(1000000000000,AP:AP)), 1) + COUNTIF(AP$4:INDEX(AP:AP, ROW(AP616)), AP616)-1)/'Supporting Calculations'!$B$8</f>
        <v>0.41360294117647056</v>
      </c>
      <c r="AR616" s="26">
        <f>'Segment RDF'!$J$33</f>
        <v>20</v>
      </c>
      <c r="AS616" s="67">
        <f t="shared" si="190"/>
        <v>8.2720588235294112</v>
      </c>
      <c r="AT616" s="69"/>
      <c r="AU616" s="119">
        <f t="shared" si="191"/>
        <v>57.26102941176471</v>
      </c>
      <c r="AV616" s="56">
        <f t="shared" si="192"/>
        <v>36.94852941176471</v>
      </c>
      <c r="AW616" s="24"/>
      <c r="AX616" s="119">
        <f>(_xlfn.RANK.EQ(AU616, AU$4:INDEX(AU:AU, MATCH(1000000000000,AU:AU)), 1) + COUNTIF(AU$4:INDEX(AU:AU, ROW(AU616)), AU616)-1)/'Supporting Calculations'!$B$8*100</f>
        <v>58.915441176470587</v>
      </c>
      <c r="AY616" s="58">
        <f>(_xlfn.RANK.EQ(AV616, AV$4:INDEX(AV:AV, MATCH(10000000000,AV:AV)), 1) + COUNTIF(AV$4:INDEX(AV:AV, ROW(AV616)), AV616)-1)/'Supporting Calculations'!$B$8*100</f>
        <v>28.860294117647058</v>
      </c>
      <c r="AZ616" s="70">
        <f t="shared" si="193"/>
        <v>87.775735294117652</v>
      </c>
      <c r="BA616" s="24"/>
      <c r="BB616" s="14">
        <f>IF(AND(AX616&gt;='Supporting Calculations'!$B$4,AY616&gt;='Supporting Calculations'!$C$4) = TRUE,1,IF(AND(AX616&gt;'Supporting Calculations'!$B$4,AY616&lt;'Supporting Calculations'!$C$4) = TRUE, 2,IF(AND(AX616&lt;'Supporting Calculations'!$B$4,AY616&gt;'Supporting Calculations'!$C$4) = TRUE,3,IF(AND(AX616&lt;='Supporting Calculations'!$B$4,AY616&lt;='Supporting Calculations'!$C$4) = TRUE, 4,0))))</f>
        <v>4</v>
      </c>
      <c r="BC616" s="44" t="str">
        <f t="shared" si="194"/>
        <v>Low</v>
      </c>
      <c r="BE616" s="84">
        <f t="shared" si="195"/>
        <v>28.860294117647058</v>
      </c>
      <c r="BF616" s="86" t="e">
        <f t="shared" si="196"/>
        <v>#N/A</v>
      </c>
      <c r="BG616" s="88" t="e">
        <f t="shared" si="197"/>
        <v>#N/A</v>
      </c>
      <c r="BI616" s="14">
        <f t="shared" si="198"/>
        <v>476</v>
      </c>
      <c r="BJ616" s="121">
        <f>BI616/'Supporting Calculations'!$B$8</f>
        <v>0.4375</v>
      </c>
      <c r="BK616" s="21">
        <f>SUM(T616:INDEX(T:T, MATCH(100000000000000,T:T)))/SUM((T$4:INDEX(T:T, MATCH(1E+30,T:T))))</f>
        <v>0.91215830607900572</v>
      </c>
      <c r="BL616" s="21">
        <f>SUM(H616:INDEX(H:H, MATCH(100000000000000,H:H)))/SUM((H$4:INDEX(H:H, MATCH(100000000000000,H:H))))</f>
        <v>0.9379512199117368</v>
      </c>
      <c r="BM616" s="21">
        <f>SUM(O616:INDEX(O:O, MATCH(100000000000000,O:O)))/SUM((O$4:INDEX(O:O, MATCH(1E+30,O:O))))</f>
        <v>0.91215830607900572</v>
      </c>
      <c r="BN616" s="132">
        <f>SUM(F616:INDEX(F:F, MATCH(100000000000000,F:F)))/SUM((F$4:INDEX(F:F, MATCH(1E+30,F:F))))</f>
        <v>0.89413144041647141</v>
      </c>
      <c r="BQ616" s="28"/>
    </row>
    <row r="617" spans="1:69" ht="15.75" customHeight="1">
      <c r="A617" s="89"/>
      <c r="B617" s="124" t="s">
        <v>137</v>
      </c>
      <c r="C617" s="74"/>
      <c r="D617" s="28"/>
      <c r="E617" s="45">
        <v>9863004.2400000002</v>
      </c>
      <c r="F617" s="23">
        <v>85455</v>
      </c>
      <c r="G617" s="23">
        <v>9863004.2400000002</v>
      </c>
      <c r="H617" s="23">
        <v>527978.89</v>
      </c>
      <c r="I617" s="43">
        <v>3519859.27</v>
      </c>
      <c r="J617" s="23"/>
      <c r="K617" s="45"/>
      <c r="L617" s="23"/>
      <c r="M617" s="43"/>
      <c r="N617" s="23"/>
      <c r="O617" s="112">
        <f t="shared" si="180"/>
        <v>9863004.2400000002</v>
      </c>
      <c r="P617" s="24">
        <f>_xlfn.RANK.EQ(O617, O$4:INDEX(O:O, MATCH(100000000000000,O:O)), 0) + COUNTIF(O$4:INDEX(O:O, ROW(O617)), O617)-1</f>
        <v>475</v>
      </c>
      <c r="Q617" s="25">
        <f>(_xlfn.RANK.EQ(P617, P$4:INDEX(P:P, MATCH(1000000000000,P:P)), 0) + COUNTIF(P$4:INDEX(P:P, ROW(P617)), P617)-1)/'Supporting Calculations'!$B$8</f>
        <v>0.56433823529411764</v>
      </c>
      <c r="R617" s="26">
        <f>'Segment RDF'!$F$33</f>
        <v>40</v>
      </c>
      <c r="S617" s="56">
        <f t="shared" si="181"/>
        <v>22.573529411764707</v>
      </c>
      <c r="T617" s="113">
        <f t="shared" si="182"/>
        <v>9863004.2400000002</v>
      </c>
      <c r="U617" s="24">
        <f>_xlfn.RANK.EQ(T617, T$4:INDEX(T:T, MATCH(100000000000000,T:T)), 0) + COUNTIF(T$4:INDEX(T:T, ROW(T617)), T617)-1</f>
        <v>475</v>
      </c>
      <c r="V617" s="25">
        <f>(_xlfn.RANK.EQ(U617, U$4:INDEX(U:U, MATCH(1000000000000,U:U)), 0) + COUNTIF(U$4:INDEX(U:U, ROW(U617)), U617)-1)/'Supporting Calculations'!$B$8</f>
        <v>0.56433823529411764</v>
      </c>
      <c r="W617" s="26">
        <f>'Segment RDF'!$H$33</f>
        <v>40</v>
      </c>
      <c r="X617" s="56">
        <f t="shared" si="183"/>
        <v>22.573529411764707</v>
      </c>
      <c r="Y617" s="58">
        <f t="shared" si="184"/>
        <v>3519859.27</v>
      </c>
      <c r="Z617" s="24">
        <f>_xlfn.RANK.EQ(Y617, Y$4:INDEX(Y:Y, MATCH(100000000000000,Y:Y)), 0) + COUNTIF(Y$4:INDEX(Y:Y, ROW(Y617)), Y617)-1</f>
        <v>165</v>
      </c>
      <c r="AA617" s="25">
        <f>(_xlfn.RANK.EQ(Z617, Z$4:INDEX(Z:Z, MATCH(1000000000000,Z:Z)), 0) + COUNTIF(Z$4:INDEX(Z:Z, ROW(Z617)), Z617)-1)/'Supporting Calculations'!$B$8</f>
        <v>0.84926470588235292</v>
      </c>
      <c r="AB617" s="26">
        <f>'Segment RDF'!$J$33</f>
        <v>20</v>
      </c>
      <c r="AC617" s="56">
        <f t="shared" si="185"/>
        <v>16.985294117647058</v>
      </c>
      <c r="AD617" s="26"/>
      <c r="AE617" s="66">
        <f t="shared" si="186"/>
        <v>8.6641958089637809E-3</v>
      </c>
      <c r="AF617" s="24">
        <f>_xlfn.RANK.EQ(AE617, AE$4:INDEX(AE:AE, MATCH(1000000000000,AE:AE)), 0) + COUNTIF(AE$4:INDEX(AE:AE, ROW(AE617)), AE617)-1</f>
        <v>880</v>
      </c>
      <c r="AG617" s="25">
        <f>(_xlfn.RANK.EQ(AF617, AF$4:INDEX(AF:AF, MATCH(1000000000000,AF:AF)), 1) + COUNTIF(AF$4:INDEX(AF:AF, ROW(AF617)), AF617)-1)/'Supporting Calculations'!$B$8</f>
        <v>0.80882352941176472</v>
      </c>
      <c r="AH617" s="26">
        <f>'Segment RDF'!$F$33</f>
        <v>40</v>
      </c>
      <c r="AI617" s="67">
        <f t="shared" si="187"/>
        <v>32.352941176470587</v>
      </c>
      <c r="AJ617" s="68">
        <f t="shared" si="188"/>
        <v>5.3531244350352218E-2</v>
      </c>
      <c r="AK617" s="24">
        <f>_xlfn.RANK.EQ(AJ617, AJ$4:INDEX(AJ:AJ, MATCH(1000000000000,AJ:AJ)), 0) + COUNTIF(AJ$4:INDEX(AJ:AJ, ROW(AJ617)), AJ617)-1</f>
        <v>38</v>
      </c>
      <c r="AL617" s="25">
        <f>(_xlfn.RANK.EQ(AK617, AK$4:INDEX(AK:AK, MATCH(1000000000000,AK:AK)), 1) + COUNTIF(AK$4:INDEX(AK:AK, ROW(AK617)), AK617)-1)/'Supporting Calculations'!$B$8</f>
        <v>3.4926470588235295E-2</v>
      </c>
      <c r="AM617" s="26">
        <f>'Segment RDF'!$H$33</f>
        <v>40</v>
      </c>
      <c r="AN617" s="67">
        <f t="shared" si="189"/>
        <v>1.3970588235294117</v>
      </c>
      <c r="AO617" s="69">
        <f t="shared" si="199"/>
        <v>0.35687496267364477</v>
      </c>
      <c r="AP617" s="24">
        <f>_xlfn.RANK.EQ(AO617, AO$4:INDEX(AO:AO, MATCH(1000000000000,AO:AO)), 0) + COUNTIF(AO$4:INDEX(AO:AO, ROW(AO617)), AO617)-1</f>
        <v>58</v>
      </c>
      <c r="AQ617" s="25">
        <f>(_xlfn.RANK.EQ(AP617, AP$4:INDEX(AP:AP, MATCH(1000000000000,AP:AP)), 1) + COUNTIF(AP$4:INDEX(AP:AP, ROW(AP617)), AP617)-1)/'Supporting Calculations'!$B$8</f>
        <v>5.3308823529411763E-2</v>
      </c>
      <c r="AR617" s="26">
        <f>'Segment RDF'!$J$33</f>
        <v>20</v>
      </c>
      <c r="AS617" s="67">
        <f t="shared" si="190"/>
        <v>1.0661764705882353</v>
      </c>
      <c r="AT617" s="69"/>
      <c r="AU617" s="119">
        <f t="shared" si="191"/>
        <v>62.132352941176471</v>
      </c>
      <c r="AV617" s="56">
        <f t="shared" si="192"/>
        <v>34.816176470588232</v>
      </c>
      <c r="AW617" s="24"/>
      <c r="AX617" s="119">
        <f>(_xlfn.RANK.EQ(AU617, AU$4:INDEX(AU:AU, MATCH(1000000000000,AU:AU)), 1) + COUNTIF(AU$4:INDEX(AU:AU, ROW(AU617)), AU617)-1)/'Supporting Calculations'!$B$8*100</f>
        <v>63.419117647058819</v>
      </c>
      <c r="AY617" s="58">
        <f>(_xlfn.RANK.EQ(AV617, AV$4:INDEX(AV:AV, MATCH(10000000000,AV:AV)), 1) + COUNTIF(AV$4:INDEX(AV:AV, ROW(AV617)), AV617)-1)/'Supporting Calculations'!$B$8*100</f>
        <v>26.102941176470591</v>
      </c>
      <c r="AZ617" s="70">
        <f t="shared" si="193"/>
        <v>89.522058823529406</v>
      </c>
      <c r="BA617" s="24"/>
      <c r="BB617" s="14">
        <f>IF(AND(AX617&gt;='Supporting Calculations'!$B$4,AY617&gt;='Supporting Calculations'!$C$4) = TRUE,1,IF(AND(AX617&gt;'Supporting Calculations'!$B$4,AY617&lt;'Supporting Calculations'!$C$4) = TRUE, 2,IF(AND(AX617&lt;'Supporting Calculations'!$B$4,AY617&gt;'Supporting Calculations'!$C$4) = TRUE,3,IF(AND(AX617&lt;='Supporting Calculations'!$B$4,AY617&lt;='Supporting Calculations'!$C$4) = TRUE, 4,0))))</f>
        <v>4</v>
      </c>
      <c r="BC617" s="44" t="str">
        <f t="shared" si="194"/>
        <v>Low</v>
      </c>
      <c r="BE617" s="84" t="e">
        <f t="shared" si="195"/>
        <v>#N/A</v>
      </c>
      <c r="BF617" s="86" t="e">
        <f t="shared" si="196"/>
        <v>#N/A</v>
      </c>
      <c r="BG617" s="88">
        <f t="shared" si="197"/>
        <v>26.102941176470591</v>
      </c>
      <c r="BI617" s="14">
        <f t="shared" si="198"/>
        <v>475</v>
      </c>
      <c r="BJ617" s="121">
        <f>BI617/'Supporting Calculations'!$B$8</f>
        <v>0.43658088235294118</v>
      </c>
      <c r="BK617" s="21">
        <f>SUM(T617:INDEX(T:T, MATCH(100000000000000,T:T)))/SUM((T$4:INDEX(T:T, MATCH(1E+30,T:T))))</f>
        <v>0.91186259649513068</v>
      </c>
      <c r="BL617" s="21">
        <f>SUM(H617:INDEX(H:H, MATCH(100000000000000,H:H)))/SUM((H$4:INDEX(H:H, MATCH(100000000000000,H:H))))</f>
        <v>0.93783620013908287</v>
      </c>
      <c r="BM617" s="21">
        <f>SUM(O617:INDEX(O:O, MATCH(100000000000000,O:O)))/SUM((O$4:INDEX(O:O, MATCH(1E+30,O:O))))</f>
        <v>0.91186259649513068</v>
      </c>
      <c r="BN617" s="132">
        <f>SUM(F617:INDEX(F:F, MATCH(100000000000000,F:F)))/SUM((F$4:INDEX(F:F, MATCH(1E+30,F:F))))</f>
        <v>0.89355934147127558</v>
      </c>
      <c r="BQ617" s="28"/>
    </row>
    <row r="618" spans="1:69" ht="15.75" customHeight="1">
      <c r="A618" s="89"/>
      <c r="B618" s="124" t="s">
        <v>138</v>
      </c>
      <c r="C618" s="74"/>
      <c r="D618" s="28"/>
      <c r="E618" s="45">
        <v>9955614.4700000007</v>
      </c>
      <c r="F618" s="23">
        <v>131580</v>
      </c>
      <c r="G618" s="23">
        <v>9955614.4700000007</v>
      </c>
      <c r="H618" s="23">
        <v>55989.19</v>
      </c>
      <c r="I618" s="43">
        <v>373261.27</v>
      </c>
      <c r="J618" s="23"/>
      <c r="K618" s="63">
        <v>124160.56972261742</v>
      </c>
      <c r="L618" s="64">
        <v>3054.3044908581141</v>
      </c>
      <c r="M618" s="43"/>
      <c r="N618" s="23"/>
      <c r="O618" s="112">
        <f t="shared" si="180"/>
        <v>9955614.4700000007</v>
      </c>
      <c r="P618" s="24">
        <f>_xlfn.RANK.EQ(O618, O$4:INDEX(O:O, MATCH(100000000000000,O:O)), 0) + COUNTIF(O$4:INDEX(O:O, ROW(O618)), O618)-1</f>
        <v>474</v>
      </c>
      <c r="Q618" s="25">
        <f>(_xlfn.RANK.EQ(P618, P$4:INDEX(P:P, MATCH(1000000000000,P:P)), 0) + COUNTIF(P$4:INDEX(P:P, ROW(P618)), P618)-1)/'Supporting Calculations'!$B$8</f>
        <v>0.56525735294117652</v>
      </c>
      <c r="R618" s="26">
        <f>'Segment RDF'!$F$33</f>
        <v>40</v>
      </c>
      <c r="S618" s="56">
        <f t="shared" si="181"/>
        <v>22.610294117647062</v>
      </c>
      <c r="T618" s="113">
        <f t="shared" si="182"/>
        <v>9955614.4700000007</v>
      </c>
      <c r="U618" s="24">
        <f>_xlfn.RANK.EQ(T618, T$4:INDEX(T:T, MATCH(100000000000000,T:T)), 0) + COUNTIF(T$4:INDEX(T:T, ROW(T618)), T618)-1</f>
        <v>474</v>
      </c>
      <c r="V618" s="25">
        <f>(_xlfn.RANK.EQ(U618, U$4:INDEX(U:U, MATCH(1000000000000,U:U)), 0) + COUNTIF(U$4:INDEX(U:U, ROW(U618)), U618)-1)/'Supporting Calculations'!$B$8</f>
        <v>0.56525735294117652</v>
      </c>
      <c r="W618" s="26">
        <f>'Segment RDF'!$H$33</f>
        <v>40</v>
      </c>
      <c r="X618" s="56">
        <f t="shared" si="183"/>
        <v>22.610294117647062</v>
      </c>
      <c r="Y618" s="58">
        <f t="shared" si="184"/>
        <v>373261.27</v>
      </c>
      <c r="Z618" s="24">
        <f>_xlfn.RANK.EQ(Y618, Y$4:INDEX(Y:Y, MATCH(100000000000000,Y:Y)), 0) + COUNTIF(Y$4:INDEX(Y:Y, ROW(Y618)), Y618)-1</f>
        <v>566</v>
      </c>
      <c r="AA618" s="25">
        <f>(_xlfn.RANK.EQ(Z618, Z$4:INDEX(Z:Z, MATCH(1000000000000,Z:Z)), 0) + COUNTIF(Z$4:INDEX(Z:Z, ROW(Z618)), Z618)-1)/'Supporting Calculations'!$B$8</f>
        <v>0.48069852941176472</v>
      </c>
      <c r="AB618" s="26">
        <f>'Segment RDF'!$J$33</f>
        <v>20</v>
      </c>
      <c r="AC618" s="56">
        <f t="shared" si="185"/>
        <v>9.6139705882352935</v>
      </c>
      <c r="AD618" s="26"/>
      <c r="AE618" s="66">
        <f t="shared" si="186"/>
        <v>2.568807485396905E-2</v>
      </c>
      <c r="AF618" s="24">
        <f>_xlfn.RANK.EQ(AE618, AE$4:INDEX(AE:AE, MATCH(1000000000000,AE:AE)), 0) + COUNTIF(AE$4:INDEX(AE:AE, ROW(AE618)), AE618)-1</f>
        <v>698</v>
      </c>
      <c r="AG618" s="25">
        <f>(_xlfn.RANK.EQ(AF618, AF$4:INDEX(AF:AF, MATCH(1000000000000,AF:AF)), 1) + COUNTIF(AF$4:INDEX(AF:AF, ROW(AF618)), AF618)-1)/'Supporting Calculations'!$B$8</f>
        <v>0.64154411764705888</v>
      </c>
      <c r="AH618" s="26">
        <f>'Segment RDF'!$F$33</f>
        <v>40</v>
      </c>
      <c r="AI618" s="67">
        <f t="shared" si="187"/>
        <v>25.661764705882355</v>
      </c>
      <c r="AJ618" s="68">
        <f t="shared" si="188"/>
        <v>5.9306730557695166E-3</v>
      </c>
      <c r="AK618" s="24">
        <f>_xlfn.RANK.EQ(AJ618, AJ$4:INDEX(AJ:AJ, MATCH(1000000000000,AJ:AJ)), 0) + COUNTIF(AJ$4:INDEX(AJ:AJ, ROW(AJ618)), AJ618)-1</f>
        <v>541</v>
      </c>
      <c r="AL618" s="25">
        <f>(_xlfn.RANK.EQ(AK618, AK$4:INDEX(AK:AK, MATCH(1000000000000,AK:AK)), 1) + COUNTIF(AK$4:INDEX(AK:AK, ROW(AK618)), AK618)-1)/'Supporting Calculations'!$B$8</f>
        <v>0.49724264705882354</v>
      </c>
      <c r="AM618" s="26">
        <f>'Segment RDF'!$H$33</f>
        <v>40</v>
      </c>
      <c r="AN618" s="67">
        <f t="shared" si="189"/>
        <v>19.889705882352942</v>
      </c>
      <c r="AO618" s="69">
        <f t="shared" si="199"/>
        <v>3.7492539624226731E-2</v>
      </c>
      <c r="AP618" s="24">
        <f>_xlfn.RANK.EQ(AO618, AO$4:INDEX(AO:AO, MATCH(1000000000000,AO:AO)), 0) + COUNTIF(AO$4:INDEX(AO:AO, ROW(AO618)), AO618)-1</f>
        <v>655</v>
      </c>
      <c r="AQ618" s="25">
        <f>(_xlfn.RANK.EQ(AP618, AP$4:INDEX(AP:AP, MATCH(1000000000000,AP:AP)), 1) + COUNTIF(AP$4:INDEX(AP:AP, ROW(AP618)), AP618)-1)/'Supporting Calculations'!$B$8</f>
        <v>0.60202205882352944</v>
      </c>
      <c r="AR618" s="26">
        <f>'Segment RDF'!$J$33</f>
        <v>20</v>
      </c>
      <c r="AS618" s="67">
        <f t="shared" si="190"/>
        <v>12.040441176470589</v>
      </c>
      <c r="AT618" s="69"/>
      <c r="AU618" s="119">
        <f t="shared" si="191"/>
        <v>54.83455882352942</v>
      </c>
      <c r="AV618" s="56">
        <f t="shared" si="192"/>
        <v>57.591911764705884</v>
      </c>
      <c r="AW618" s="24"/>
      <c r="AX618" s="119">
        <f>(_xlfn.RANK.EQ(AU618, AU$4:INDEX(AU:AU, MATCH(1000000000000,AU:AU)), 1) + COUNTIF(AU$4:INDEX(AU:AU, ROW(AU618)), AU618)-1)/'Supporting Calculations'!$B$8*100</f>
        <v>55.974264705882348</v>
      </c>
      <c r="AY618" s="58">
        <f>(_xlfn.RANK.EQ(AV618, AV$4:INDEX(AV:AV, MATCH(10000000000,AV:AV)), 1) + COUNTIF(AV$4:INDEX(AV:AV, ROW(AV618)), AV618)-1)/'Supporting Calculations'!$B$8*100</f>
        <v>59.007352941176471</v>
      </c>
      <c r="AZ618" s="70">
        <f t="shared" si="193"/>
        <v>114.98161764705881</v>
      </c>
      <c r="BA618" s="24"/>
      <c r="BB618" s="14">
        <f>IF(AND(AX618&gt;='Supporting Calculations'!$B$4,AY618&gt;='Supporting Calculations'!$C$4) = TRUE,1,IF(AND(AX618&gt;'Supporting Calculations'!$B$4,AY618&lt;'Supporting Calculations'!$C$4) = TRUE, 2,IF(AND(AX618&lt;'Supporting Calculations'!$B$4,AY618&gt;'Supporting Calculations'!$C$4) = TRUE,3,IF(AND(AX618&lt;='Supporting Calculations'!$B$4,AY618&lt;='Supporting Calculations'!$C$4) = TRUE, 4,0))))</f>
        <v>4</v>
      </c>
      <c r="BC618" s="44" t="str">
        <f t="shared" si="194"/>
        <v>Low</v>
      </c>
      <c r="BE618" s="84" t="e">
        <f t="shared" si="195"/>
        <v>#N/A</v>
      </c>
      <c r="BF618" s="86" t="e">
        <f t="shared" si="196"/>
        <v>#N/A</v>
      </c>
      <c r="BG618" s="88">
        <f t="shared" si="197"/>
        <v>59.007352941176471</v>
      </c>
      <c r="BI618" s="14">
        <f t="shared" si="198"/>
        <v>474</v>
      </c>
      <c r="BJ618" s="121">
        <f>BI618/'Supporting Calculations'!$B$8</f>
        <v>0.43566176470588236</v>
      </c>
      <c r="BK618" s="21">
        <f>SUM(T618:INDEX(T:T, MATCH(100000000000000,T:T)))/SUM((T$4:INDEX(T:T, MATCH(1E+30,T:T))))</f>
        <v>0.91156674457213649</v>
      </c>
      <c r="BL618" s="21">
        <f>SUM(H618:INDEX(H:H, MATCH(100000000000000,H:H)))/SUM((H$4:INDEX(H:H, MATCH(100000000000000,H:H))))</f>
        <v>0.93681076552422327</v>
      </c>
      <c r="BM618" s="21">
        <f>SUM(O618:INDEX(O:O, MATCH(100000000000000,O:O)))/SUM((O$4:INDEX(O:O, MATCH(1E+30,O:O))))</f>
        <v>0.91156674457213649</v>
      </c>
      <c r="BN618" s="132">
        <f>SUM(F618:INDEX(F:F, MATCH(100000000000000,F:F)))/SUM((F$4:INDEX(F:F, MATCH(1E+30,F:F))))</f>
        <v>0.89350754868245164</v>
      </c>
      <c r="BQ618" s="28"/>
    </row>
    <row r="619" spans="1:69" ht="15.75" customHeight="1">
      <c r="A619" s="89"/>
      <c r="B619" s="124" t="s">
        <v>143</v>
      </c>
      <c r="C619" s="74"/>
      <c r="D619" s="28"/>
      <c r="E619" s="45">
        <v>9961057</v>
      </c>
      <c r="F619" s="23">
        <v>570328</v>
      </c>
      <c r="G619" s="23">
        <v>9961057</v>
      </c>
      <c r="H619" s="23">
        <v>271894.65999999997</v>
      </c>
      <c r="I619" s="43">
        <v>1812631.05</v>
      </c>
      <c r="J619" s="23"/>
      <c r="K619" s="45"/>
      <c r="L619" s="23"/>
      <c r="M619" s="43"/>
      <c r="N619" s="23"/>
      <c r="O619" s="112">
        <f t="shared" si="180"/>
        <v>9961057</v>
      </c>
      <c r="P619" s="24">
        <f>_xlfn.RANK.EQ(O619, O$4:INDEX(O:O, MATCH(100000000000000,O:O)), 0) + COUNTIF(O$4:INDEX(O:O, ROW(O619)), O619)-1</f>
        <v>473</v>
      </c>
      <c r="Q619" s="25">
        <f>(_xlfn.RANK.EQ(P619, P$4:INDEX(P:P, MATCH(1000000000000,P:P)), 0) + COUNTIF(P$4:INDEX(P:P, ROW(P619)), P619)-1)/'Supporting Calculations'!$B$8</f>
        <v>0.56617647058823528</v>
      </c>
      <c r="R619" s="26">
        <f>'Segment RDF'!$F$33</f>
        <v>40</v>
      </c>
      <c r="S619" s="56">
        <f t="shared" si="181"/>
        <v>22.647058823529413</v>
      </c>
      <c r="T619" s="113">
        <f t="shared" si="182"/>
        <v>9961057</v>
      </c>
      <c r="U619" s="24">
        <f>_xlfn.RANK.EQ(T619, T$4:INDEX(T:T, MATCH(100000000000000,T:T)), 0) + COUNTIF(T$4:INDEX(T:T, ROW(T619)), T619)-1</f>
        <v>473</v>
      </c>
      <c r="V619" s="25">
        <f>(_xlfn.RANK.EQ(U619, U$4:INDEX(U:U, MATCH(1000000000000,U:U)), 0) + COUNTIF(U$4:INDEX(U:U, ROW(U619)), U619)-1)/'Supporting Calculations'!$B$8</f>
        <v>0.56617647058823528</v>
      </c>
      <c r="W619" s="26">
        <f>'Segment RDF'!$H$33</f>
        <v>40</v>
      </c>
      <c r="X619" s="56">
        <f t="shared" si="183"/>
        <v>22.647058823529413</v>
      </c>
      <c r="Y619" s="58">
        <f t="shared" si="184"/>
        <v>1812631.05</v>
      </c>
      <c r="Z619" s="24">
        <f>_xlfn.RANK.EQ(Y619, Y$4:INDEX(Y:Y, MATCH(100000000000000,Y:Y)), 0) + COUNTIF(Y$4:INDEX(Y:Y, ROW(Y619)), Y619)-1</f>
        <v>250</v>
      </c>
      <c r="AA619" s="25">
        <f>(_xlfn.RANK.EQ(Z619, Z$4:INDEX(Z:Z, MATCH(1000000000000,Z:Z)), 0) + COUNTIF(Z$4:INDEX(Z:Z, ROW(Z619)), Z619)-1)/'Supporting Calculations'!$B$8</f>
        <v>0.77113970588235292</v>
      </c>
      <c r="AB619" s="26">
        <f>'Segment RDF'!$J$33</f>
        <v>20</v>
      </c>
      <c r="AC619" s="56">
        <f t="shared" si="185"/>
        <v>15.422794117647058</v>
      </c>
      <c r="AD619" s="26"/>
      <c r="AE619" s="66">
        <f t="shared" si="186"/>
        <v>5.7255771149587839E-2</v>
      </c>
      <c r="AF619" s="24">
        <f>_xlfn.RANK.EQ(AE619, AE$4:INDEX(AE:AE, MATCH(1000000000000,AE:AE)), 0) + COUNTIF(AE$4:INDEX(AE:AE, ROW(AE619)), AE619)-1</f>
        <v>448</v>
      </c>
      <c r="AG619" s="25">
        <f>(_xlfn.RANK.EQ(AF619, AF$4:INDEX(AF:AF, MATCH(1000000000000,AF:AF)), 1) + COUNTIF(AF$4:INDEX(AF:AF, ROW(AF619)), AF619)-1)/'Supporting Calculations'!$B$8</f>
        <v>0.41176470588235292</v>
      </c>
      <c r="AH619" s="26">
        <f>'Segment RDF'!$F$33</f>
        <v>40</v>
      </c>
      <c r="AI619" s="67">
        <f t="shared" si="187"/>
        <v>16.470588235294116</v>
      </c>
      <c r="AJ619" s="68">
        <f t="shared" si="188"/>
        <v>2.7295763893329793E-2</v>
      </c>
      <c r="AK619" s="24">
        <f>_xlfn.RANK.EQ(AJ619, AJ$4:INDEX(AJ:AJ, MATCH(1000000000000,AJ:AJ)), 0) + COUNTIF(AJ$4:INDEX(AJ:AJ, ROW(AJ619)), AJ619)-1</f>
        <v>135</v>
      </c>
      <c r="AL619" s="25">
        <f>(_xlfn.RANK.EQ(AK619, AK$4:INDEX(AK:AK, MATCH(1000000000000,AK:AK)), 1) + COUNTIF(AK$4:INDEX(AK:AK, ROW(AK619)), AK619)-1)/'Supporting Calculations'!$B$8</f>
        <v>0.12408088235294118</v>
      </c>
      <c r="AM619" s="26">
        <f>'Segment RDF'!$H$33</f>
        <v>40</v>
      </c>
      <c r="AN619" s="67">
        <f t="shared" si="189"/>
        <v>4.9632352941176467</v>
      </c>
      <c r="AO619" s="69">
        <f t="shared" si="199"/>
        <v>0.18197175761568277</v>
      </c>
      <c r="AP619" s="24">
        <f>_xlfn.RANK.EQ(AO619, AO$4:INDEX(AO:AO, MATCH(1000000000000,AO:AO)), 0) + COUNTIF(AO$4:INDEX(AO:AO, ROW(AO619)), AO619)-1</f>
        <v>184</v>
      </c>
      <c r="AQ619" s="25">
        <f>(_xlfn.RANK.EQ(AP619, AP$4:INDEX(AP:AP, MATCH(1000000000000,AP:AP)), 1) + COUNTIF(AP$4:INDEX(AP:AP, ROW(AP619)), AP619)-1)/'Supporting Calculations'!$B$8</f>
        <v>0.16911764705882354</v>
      </c>
      <c r="AR619" s="26">
        <f>'Segment RDF'!$J$33</f>
        <v>20</v>
      </c>
      <c r="AS619" s="67">
        <f t="shared" si="190"/>
        <v>3.382352941176471</v>
      </c>
      <c r="AT619" s="69"/>
      <c r="AU619" s="119">
        <f t="shared" si="191"/>
        <v>60.716911764705884</v>
      </c>
      <c r="AV619" s="56">
        <f t="shared" si="192"/>
        <v>24.816176470588232</v>
      </c>
      <c r="AW619" s="24"/>
      <c r="AX619" s="119">
        <f>(_xlfn.RANK.EQ(AU619, AU$4:INDEX(AU:AU, MATCH(1000000000000,AU:AU)), 1) + COUNTIF(AU$4:INDEX(AU:AU, ROW(AU619)), AU619)-1)/'Supporting Calculations'!$B$8*100</f>
        <v>61.94852941176471</v>
      </c>
      <c r="AY619" s="58">
        <f>(_xlfn.RANK.EQ(AV619, AV$4:INDEX(AV:AV, MATCH(10000000000,AV:AV)), 1) + COUNTIF(AV$4:INDEX(AV:AV, ROW(AV619)), AV619)-1)/'Supporting Calculations'!$B$8*100</f>
        <v>16.360294117647058</v>
      </c>
      <c r="AZ619" s="70">
        <f t="shared" si="193"/>
        <v>78.308823529411768</v>
      </c>
      <c r="BA619" s="24"/>
      <c r="BB619" s="14">
        <f>IF(AND(AX619&gt;='Supporting Calculations'!$B$4,AY619&gt;='Supporting Calculations'!$C$4) = TRUE,1,IF(AND(AX619&gt;'Supporting Calculations'!$B$4,AY619&lt;'Supporting Calculations'!$C$4) = TRUE, 2,IF(AND(AX619&lt;'Supporting Calculations'!$B$4,AY619&gt;'Supporting Calculations'!$C$4) = TRUE,3,IF(AND(AX619&lt;='Supporting Calculations'!$B$4,AY619&lt;='Supporting Calculations'!$C$4) = TRUE, 4,0))))</f>
        <v>4</v>
      </c>
      <c r="BC619" s="44" t="str">
        <f t="shared" si="194"/>
        <v>Low</v>
      </c>
      <c r="BE619" s="84" t="e">
        <f t="shared" si="195"/>
        <v>#N/A</v>
      </c>
      <c r="BF619" s="86" t="e">
        <f t="shared" si="196"/>
        <v>#N/A</v>
      </c>
      <c r="BG619" s="88">
        <f t="shared" si="197"/>
        <v>16.360294117647058</v>
      </c>
      <c r="BI619" s="14">
        <f t="shared" si="198"/>
        <v>473</v>
      </c>
      <c r="BJ619" s="121">
        <f>BI619/'Supporting Calculations'!$B$8</f>
        <v>0.43474264705882354</v>
      </c>
      <c r="BK619" s="21">
        <f>SUM(T619:INDEX(T:T, MATCH(100000000000000,T:T)))/SUM((T$4:INDEX(T:T, MATCH(1E+30,T:T))))</f>
        <v>0.91126811470096669</v>
      </c>
      <c r="BL619" s="21">
        <f>SUM(H619:INDEX(H:H, MATCH(100000000000000,H:H)))/SUM((H$4:INDEX(H:H, MATCH(100000000000000,H:H))))</f>
        <v>0.93670202395411251</v>
      </c>
      <c r="BM619" s="21">
        <f>SUM(O619:INDEX(O:O, MATCH(100000000000000,O:O)))/SUM((O$4:INDEX(O:O, MATCH(1E+30,O:O))))</f>
        <v>0.91126811470096669</v>
      </c>
      <c r="BN619" s="132">
        <f>SUM(F619:INDEX(F:F, MATCH(100000000000000,F:F)))/SUM((F$4:INDEX(F:F, MATCH(1E+30,F:F))))</f>
        <v>0.89342780033357283</v>
      </c>
      <c r="BQ619" s="28"/>
    </row>
    <row r="620" spans="1:69" ht="15.75" customHeight="1">
      <c r="A620" s="89"/>
      <c r="B620" s="124" t="s">
        <v>136</v>
      </c>
      <c r="C620" s="74"/>
      <c r="D620" s="28"/>
      <c r="E620" s="45">
        <v>9999451.5899999999</v>
      </c>
      <c r="F620" s="23">
        <v>2656</v>
      </c>
      <c r="G620" s="23">
        <v>9999451.5899999999</v>
      </c>
      <c r="H620" s="23">
        <v>0</v>
      </c>
      <c r="I620" s="43">
        <v>27975.96</v>
      </c>
      <c r="J620" s="23"/>
      <c r="K620" s="45"/>
      <c r="L620" s="23"/>
      <c r="M620" s="43"/>
      <c r="N620" s="23"/>
      <c r="O620" s="112">
        <f t="shared" si="180"/>
        <v>9999451.5899999999</v>
      </c>
      <c r="P620" s="24">
        <f>_xlfn.RANK.EQ(O620, O$4:INDEX(O:O, MATCH(100000000000000,O:O)), 0) + COUNTIF(O$4:INDEX(O:O, ROW(O620)), O620)-1</f>
        <v>472</v>
      </c>
      <c r="Q620" s="25">
        <f>(_xlfn.RANK.EQ(P620, P$4:INDEX(P:P, MATCH(1000000000000,P:P)), 0) + COUNTIF(P$4:INDEX(P:P, ROW(P620)), P620)-1)/'Supporting Calculations'!$B$8</f>
        <v>0.56709558823529416</v>
      </c>
      <c r="R620" s="26">
        <f>'Segment RDF'!$F$33</f>
        <v>40</v>
      </c>
      <c r="S620" s="56">
        <f t="shared" si="181"/>
        <v>22.683823529411768</v>
      </c>
      <c r="T620" s="113">
        <f t="shared" si="182"/>
        <v>9999451.5899999999</v>
      </c>
      <c r="U620" s="24">
        <f>_xlfn.RANK.EQ(T620, T$4:INDEX(T:T, MATCH(100000000000000,T:T)), 0) + COUNTIF(T$4:INDEX(T:T, ROW(T620)), T620)-1</f>
        <v>472</v>
      </c>
      <c r="V620" s="25">
        <f>(_xlfn.RANK.EQ(U620, U$4:INDEX(U:U, MATCH(1000000000000,U:U)), 0) + COUNTIF(U$4:INDEX(U:U, ROW(U620)), U620)-1)/'Supporting Calculations'!$B$8</f>
        <v>0.56709558823529416</v>
      </c>
      <c r="W620" s="26">
        <f>'Segment RDF'!$H$33</f>
        <v>40</v>
      </c>
      <c r="X620" s="56">
        <f t="shared" si="183"/>
        <v>22.683823529411768</v>
      </c>
      <c r="Y620" s="58">
        <f t="shared" si="184"/>
        <v>27975.96</v>
      </c>
      <c r="Z620" s="24">
        <f>_xlfn.RANK.EQ(Y620, Y$4:INDEX(Y:Y, MATCH(100000000000000,Y:Y)), 0) + COUNTIF(Y$4:INDEX(Y:Y, ROW(Y620)), Y620)-1</f>
        <v>911</v>
      </c>
      <c r="AA620" s="25">
        <f>(_xlfn.RANK.EQ(Z620, Z$4:INDEX(Z:Z, MATCH(1000000000000,Z:Z)), 0) + COUNTIF(Z$4:INDEX(Z:Z, ROW(Z620)), Z620)-1)/'Supporting Calculations'!$B$8</f>
        <v>0.16360294117647059</v>
      </c>
      <c r="AB620" s="26">
        <f>'Segment RDF'!$J$33</f>
        <v>20</v>
      </c>
      <c r="AC620" s="56">
        <f t="shared" si="185"/>
        <v>3.2720588235294117</v>
      </c>
      <c r="AD620" s="26"/>
      <c r="AE620" s="66">
        <f t="shared" si="186"/>
        <v>2.6561456656844516E-4</v>
      </c>
      <c r="AF620" s="24">
        <f>_xlfn.RANK.EQ(AE620, AE$4:INDEX(AE:AE, MATCH(1000000000000,AE:AE)), 0) + COUNTIF(AE$4:INDEX(AE:AE, ROW(AE620)), AE620)-1</f>
        <v>1011</v>
      </c>
      <c r="AG620" s="25">
        <f>(_xlfn.RANK.EQ(AF620, AF$4:INDEX(AF:AF, MATCH(1000000000000,AF:AF)), 1) + COUNTIF(AF$4:INDEX(AF:AF, ROW(AF620)), AF620)-1)/'Supporting Calculations'!$B$8</f>
        <v>0.92922794117647056</v>
      </c>
      <c r="AH620" s="26">
        <f>'Segment RDF'!$F$33</f>
        <v>40</v>
      </c>
      <c r="AI620" s="67">
        <f t="shared" si="187"/>
        <v>37.169117647058826</v>
      </c>
      <c r="AJ620" s="68">
        <f t="shared" si="188"/>
        <v>0</v>
      </c>
      <c r="AK620" s="24">
        <f>_xlfn.RANK.EQ(AJ620, AJ$4:INDEX(AJ:AJ, MATCH(1000000000000,AJ:AJ)), 0) + COUNTIF(AJ$4:INDEX(AJ:AJ, ROW(AJ620)), AJ620)-1</f>
        <v>992</v>
      </c>
      <c r="AL620" s="25">
        <f>(_xlfn.RANK.EQ(AK620, AK$4:INDEX(AK:AK, MATCH(1000000000000,AK:AK)), 1) + COUNTIF(AK$4:INDEX(AK:AK, ROW(AK620)), AK620)-1)/'Supporting Calculations'!$B$8</f>
        <v>0.91176470588235292</v>
      </c>
      <c r="AM620" s="26">
        <f>'Segment RDF'!$H$33</f>
        <v>40</v>
      </c>
      <c r="AN620" s="67">
        <f t="shared" si="189"/>
        <v>36.470588235294116</v>
      </c>
      <c r="AO620" s="69">
        <f t="shared" si="199"/>
        <v>2.797749431376566E-3</v>
      </c>
      <c r="AP620" s="24">
        <f>_xlfn.RANK.EQ(AO620, AO$4:INDEX(AO:AO, MATCH(1000000000000,AO:AO)), 0) + COUNTIF(AO$4:INDEX(AO:AO, ROW(AO620)), AO620)-1</f>
        <v>941</v>
      </c>
      <c r="AQ620" s="25">
        <f>(_xlfn.RANK.EQ(AP620, AP$4:INDEX(AP:AP, MATCH(1000000000000,AP:AP)), 1) + COUNTIF(AP$4:INDEX(AP:AP, ROW(AP620)), AP620)-1)/'Supporting Calculations'!$B$8</f>
        <v>0.86488970588235292</v>
      </c>
      <c r="AR620" s="26">
        <f>'Segment RDF'!$J$33</f>
        <v>20</v>
      </c>
      <c r="AS620" s="67">
        <f t="shared" si="190"/>
        <v>17.297794117647058</v>
      </c>
      <c r="AT620" s="69"/>
      <c r="AU620" s="119">
        <f t="shared" si="191"/>
        <v>48.639705882352949</v>
      </c>
      <c r="AV620" s="56">
        <f t="shared" si="192"/>
        <v>90.9375</v>
      </c>
      <c r="AW620" s="24"/>
      <c r="AX620" s="119">
        <f>(_xlfn.RANK.EQ(AU620, AU$4:INDEX(AU:AU, MATCH(1000000000000,AU:AU)), 1) + COUNTIF(AU$4:INDEX(AU:AU, ROW(AU620)), AU620)-1)/'Supporting Calculations'!$B$8*100</f>
        <v>49.44852941176471</v>
      </c>
      <c r="AY620" s="58">
        <f>(_xlfn.RANK.EQ(AV620, AV$4:INDEX(AV:AV, MATCH(10000000000,AV:AV)), 1) + COUNTIF(AV$4:INDEX(AV:AV, ROW(AV620)), AV620)-1)/'Supporting Calculations'!$B$8*100</f>
        <v>98.713235294117652</v>
      </c>
      <c r="AZ620" s="70">
        <f t="shared" si="193"/>
        <v>148.16176470588238</v>
      </c>
      <c r="BA620" s="24"/>
      <c r="BB620" s="14">
        <f>IF(AND(AX620&gt;='Supporting Calculations'!$B$4,AY620&gt;='Supporting Calculations'!$C$4) = TRUE,1,IF(AND(AX620&gt;'Supporting Calculations'!$B$4,AY620&lt;'Supporting Calculations'!$C$4) = TRUE, 2,IF(AND(AX620&lt;'Supporting Calculations'!$B$4,AY620&gt;'Supporting Calculations'!$C$4) = TRUE,3,IF(AND(AX620&lt;='Supporting Calculations'!$B$4,AY620&lt;='Supporting Calculations'!$C$4) = TRUE, 4,0))))</f>
        <v>3</v>
      </c>
      <c r="BC620" s="44" t="str">
        <f t="shared" si="194"/>
        <v>Medium</v>
      </c>
      <c r="BE620" s="84" t="e">
        <f t="shared" si="195"/>
        <v>#N/A</v>
      </c>
      <c r="BF620" s="86" t="e">
        <f t="shared" si="196"/>
        <v>#N/A</v>
      </c>
      <c r="BG620" s="88">
        <f t="shared" si="197"/>
        <v>98.713235294117652</v>
      </c>
      <c r="BI620" s="14">
        <f t="shared" si="198"/>
        <v>472</v>
      </c>
      <c r="BJ620" s="121">
        <f>BI620/'Supporting Calculations'!$B$8</f>
        <v>0.43382352941176472</v>
      </c>
      <c r="BK620" s="21">
        <f>SUM(T620:INDEX(T:T, MATCH(100000000000000,T:T)))/SUM((T$4:INDEX(T:T, MATCH(1E+30,T:T))))</f>
        <v>0.91096932157497845</v>
      </c>
      <c r="BL620" s="21">
        <f>SUM(H620:INDEX(H:H, MATCH(100000000000000,H:H)))/SUM((H$4:INDEX(H:H, MATCH(100000000000000,H:H))))</f>
        <v>0.93617395322772501</v>
      </c>
      <c r="BM620" s="21">
        <f>SUM(O620:INDEX(O:O, MATCH(100000000000000,O:O)))/SUM((O$4:INDEX(O:O, MATCH(1E+30,O:O))))</f>
        <v>0.91096932157497845</v>
      </c>
      <c r="BN620" s="132">
        <f>SUM(F620:INDEX(F:F, MATCH(100000000000000,F:F)))/SUM((F$4:INDEX(F:F, MATCH(1E+30,F:F))))</f>
        <v>0.8930821344548725</v>
      </c>
      <c r="BQ620" s="28"/>
    </row>
    <row r="621" spans="1:69" ht="15.75" customHeight="1">
      <c r="A621" s="89"/>
      <c r="B621" s="124" t="s">
        <v>137</v>
      </c>
      <c r="C621" s="74"/>
      <c r="D621" s="28"/>
      <c r="E621" s="45">
        <v>10033099.51</v>
      </c>
      <c r="F621" s="23">
        <v>131689</v>
      </c>
      <c r="G621" s="23">
        <v>10033099.51</v>
      </c>
      <c r="H621" s="23">
        <v>33868.480000000003</v>
      </c>
      <c r="I621" s="43">
        <v>225789.91</v>
      </c>
      <c r="J621" s="23"/>
      <c r="K621" s="45"/>
      <c r="L621" s="23"/>
      <c r="M621" s="43"/>
      <c r="N621" s="23"/>
      <c r="O621" s="112">
        <f t="shared" si="180"/>
        <v>10033099.51</v>
      </c>
      <c r="P621" s="24">
        <f>_xlfn.RANK.EQ(O621, O$4:INDEX(O:O, MATCH(100000000000000,O:O)), 0) + COUNTIF(O$4:INDEX(O:O, ROW(O621)), O621)-1</f>
        <v>471</v>
      </c>
      <c r="Q621" s="25">
        <f>(_xlfn.RANK.EQ(P621, P$4:INDEX(P:P, MATCH(1000000000000,P:P)), 0) + COUNTIF(P$4:INDEX(P:P, ROW(P621)), P621)-1)/'Supporting Calculations'!$B$8</f>
        <v>0.56801470588235292</v>
      </c>
      <c r="R621" s="26">
        <f>'Segment RDF'!$F$33</f>
        <v>40</v>
      </c>
      <c r="S621" s="56">
        <f t="shared" si="181"/>
        <v>22.720588235294116</v>
      </c>
      <c r="T621" s="113">
        <f t="shared" si="182"/>
        <v>10033099.51</v>
      </c>
      <c r="U621" s="24">
        <f>_xlfn.RANK.EQ(T621, T$4:INDEX(T:T, MATCH(100000000000000,T:T)), 0) + COUNTIF(T$4:INDEX(T:T, ROW(T621)), T621)-1</f>
        <v>471</v>
      </c>
      <c r="V621" s="25">
        <f>(_xlfn.RANK.EQ(U621, U$4:INDEX(U:U, MATCH(1000000000000,U:U)), 0) + COUNTIF(U$4:INDEX(U:U, ROW(U621)), U621)-1)/'Supporting Calculations'!$B$8</f>
        <v>0.56801470588235292</v>
      </c>
      <c r="W621" s="26">
        <f>'Segment RDF'!$H$33</f>
        <v>40</v>
      </c>
      <c r="X621" s="56">
        <f t="shared" si="183"/>
        <v>22.720588235294116</v>
      </c>
      <c r="Y621" s="58">
        <f t="shared" si="184"/>
        <v>225789.91</v>
      </c>
      <c r="Z621" s="24">
        <f>_xlfn.RANK.EQ(Y621, Y$4:INDEX(Y:Y, MATCH(100000000000000,Y:Y)), 0) + COUNTIF(Y$4:INDEX(Y:Y, ROW(Y621)), Y621)-1</f>
        <v>677</v>
      </c>
      <c r="AA621" s="25">
        <f>(_xlfn.RANK.EQ(Z621, Z$4:INDEX(Z:Z, MATCH(1000000000000,Z:Z)), 0) + COUNTIF(Z$4:INDEX(Z:Z, ROW(Z621)), Z621)-1)/'Supporting Calculations'!$B$8</f>
        <v>0.37867647058823528</v>
      </c>
      <c r="AB621" s="26">
        <f>'Segment RDF'!$J$33</f>
        <v>20</v>
      </c>
      <c r="AC621" s="56">
        <f t="shared" si="185"/>
        <v>7.5735294117647056</v>
      </c>
      <c r="AD621" s="26"/>
      <c r="AE621" s="66">
        <f t="shared" si="186"/>
        <v>1.3125455385820248E-2</v>
      </c>
      <c r="AF621" s="24">
        <f>_xlfn.RANK.EQ(AE621, AE$4:INDEX(AE:AE, MATCH(1000000000000,AE:AE)), 0) + COUNTIF(AE$4:INDEX(AE:AE, ROW(AE621)), AE621)-1</f>
        <v>836</v>
      </c>
      <c r="AG621" s="25">
        <f>(_xlfn.RANK.EQ(AF621, AF$4:INDEX(AF:AF, MATCH(1000000000000,AF:AF)), 1) + COUNTIF(AF$4:INDEX(AF:AF, ROW(AF621)), AF621)-1)/'Supporting Calculations'!$B$8</f>
        <v>0.76838235294117652</v>
      </c>
      <c r="AH621" s="26">
        <f>'Segment RDF'!$F$33</f>
        <v>40</v>
      </c>
      <c r="AI621" s="67">
        <f t="shared" si="187"/>
        <v>30.735294117647062</v>
      </c>
      <c r="AJ621" s="68">
        <f t="shared" si="188"/>
        <v>3.3756746822099447E-3</v>
      </c>
      <c r="AK621" s="24">
        <f>_xlfn.RANK.EQ(AJ621, AJ$4:INDEX(AJ:AJ, MATCH(1000000000000,AJ:AJ)), 0) + COUNTIF(AJ$4:INDEX(AJ:AJ, ROW(AJ621)), AJ621)-1</f>
        <v>654</v>
      </c>
      <c r="AL621" s="25">
        <f>(_xlfn.RANK.EQ(AK621, AK$4:INDEX(AK:AK, MATCH(1000000000000,AK:AK)), 1) + COUNTIF(AK$4:INDEX(AK:AK, ROW(AK621)), AK621)-1)/'Supporting Calculations'!$B$8</f>
        <v>0.60110294117647056</v>
      </c>
      <c r="AM621" s="26">
        <f>'Segment RDF'!$H$33</f>
        <v>40</v>
      </c>
      <c r="AN621" s="67">
        <f t="shared" si="189"/>
        <v>24.044117647058822</v>
      </c>
      <c r="AO621" s="69">
        <f t="shared" si="199"/>
        <v>2.2504502200437163E-2</v>
      </c>
      <c r="AP621" s="24">
        <f>_xlfn.RANK.EQ(AO621, AO$4:INDEX(AO:AO, MATCH(1000000000000,AO:AO)), 0) + COUNTIF(AO$4:INDEX(AO:AO, ROW(AO621)), AO621)-1</f>
        <v>754</v>
      </c>
      <c r="AQ621" s="25">
        <f>(_xlfn.RANK.EQ(AP621, AP$4:INDEX(AP:AP, MATCH(1000000000000,AP:AP)), 1) + COUNTIF(AP$4:INDEX(AP:AP, ROW(AP621)), AP621)-1)/'Supporting Calculations'!$B$8</f>
        <v>0.69301470588235292</v>
      </c>
      <c r="AR621" s="26">
        <f>'Segment RDF'!$J$33</f>
        <v>20</v>
      </c>
      <c r="AS621" s="67">
        <f t="shared" si="190"/>
        <v>13.860294117647058</v>
      </c>
      <c r="AT621" s="69"/>
      <c r="AU621" s="119">
        <f t="shared" si="191"/>
        <v>53.014705882352935</v>
      </c>
      <c r="AV621" s="56">
        <f t="shared" si="192"/>
        <v>68.639705882352942</v>
      </c>
      <c r="AW621" s="24"/>
      <c r="AX621" s="119">
        <f>(_xlfn.RANK.EQ(AU621, AU$4:INDEX(AU:AU, MATCH(1000000000000,AU:AU)), 1) + COUNTIF(AU$4:INDEX(AU:AU, ROW(AU621)), AU621)-1)/'Supporting Calculations'!$B$8*100</f>
        <v>53.768382352941181</v>
      </c>
      <c r="AY621" s="58">
        <f>(_xlfn.RANK.EQ(AV621, AV$4:INDEX(AV:AV, MATCH(10000000000,AV:AV)), 1) + COUNTIF(AV$4:INDEX(AV:AV, ROW(AV621)), AV621)-1)/'Supporting Calculations'!$B$8*100</f>
        <v>77.205882352941174</v>
      </c>
      <c r="AZ621" s="70">
        <f t="shared" si="193"/>
        <v>130.97426470588235</v>
      </c>
      <c r="BA621" s="24"/>
      <c r="BB621" s="14">
        <f>IF(AND(AX621&gt;='Supporting Calculations'!$B$4,AY621&gt;='Supporting Calculations'!$C$4) = TRUE,1,IF(AND(AX621&gt;'Supporting Calculations'!$B$4,AY621&lt;'Supporting Calculations'!$C$4) = TRUE, 2,IF(AND(AX621&lt;'Supporting Calculations'!$B$4,AY621&gt;'Supporting Calculations'!$C$4) = TRUE,3,IF(AND(AX621&lt;='Supporting Calculations'!$B$4,AY621&lt;='Supporting Calculations'!$C$4) = TRUE, 4,0))))</f>
        <v>4</v>
      </c>
      <c r="BC621" s="44" t="str">
        <f t="shared" si="194"/>
        <v>Low</v>
      </c>
      <c r="BE621" s="84" t="e">
        <f t="shared" si="195"/>
        <v>#N/A</v>
      </c>
      <c r="BF621" s="86" t="e">
        <f t="shared" si="196"/>
        <v>#N/A</v>
      </c>
      <c r="BG621" s="88">
        <f t="shared" si="197"/>
        <v>77.205882352941174</v>
      </c>
      <c r="BI621" s="14">
        <f t="shared" si="198"/>
        <v>471</v>
      </c>
      <c r="BJ621" s="121">
        <f>BI621/'Supporting Calculations'!$B$8</f>
        <v>0.4329044117647059</v>
      </c>
      <c r="BK621" s="21">
        <f>SUM(T621:INDEX(T:T, MATCH(100000000000000,T:T)))/SUM((T$4:INDEX(T:T, MATCH(1E+30,T:T))))</f>
        <v>0.91066937676001125</v>
      </c>
      <c r="BL621" s="21">
        <f>SUM(H621:INDEX(H:H, MATCH(100000000000000,H:H)))/SUM((H$4:INDEX(H:H, MATCH(100000000000000,H:H))))</f>
        <v>0.93617395322772501</v>
      </c>
      <c r="BM621" s="21">
        <f>SUM(O621:INDEX(O:O, MATCH(100000000000000,O:O)))/SUM((O$4:INDEX(O:O, MATCH(1E+30,O:O))))</f>
        <v>0.91066937676001125</v>
      </c>
      <c r="BN621" s="132">
        <f>SUM(F621:INDEX(F:F, MATCH(100000000000000,F:F)))/SUM((F$4:INDEX(F:F, MATCH(1E+30,F:F))))</f>
        <v>0.89308052469947941</v>
      </c>
      <c r="BQ621" s="28"/>
    </row>
    <row r="622" spans="1:69" ht="15.75" customHeight="1">
      <c r="A622" s="89"/>
      <c r="B622" s="124" t="s">
        <v>137</v>
      </c>
      <c r="C622" s="74"/>
      <c r="D622" s="28"/>
      <c r="E622" s="45">
        <v>10035730</v>
      </c>
      <c r="F622" s="23">
        <v>244952</v>
      </c>
      <c r="G622" s="23">
        <v>10035730</v>
      </c>
      <c r="H622" s="23">
        <v>32186.400000000001</v>
      </c>
      <c r="I622" s="43">
        <v>214576</v>
      </c>
      <c r="J622" s="23"/>
      <c r="K622" s="45"/>
      <c r="L622" s="23"/>
      <c r="M622" s="43"/>
      <c r="N622" s="23"/>
      <c r="O622" s="112">
        <f t="shared" si="180"/>
        <v>10035730</v>
      </c>
      <c r="P622" s="24">
        <f>_xlfn.RANK.EQ(O622, O$4:INDEX(O:O, MATCH(100000000000000,O:O)), 0) + COUNTIF(O$4:INDEX(O:O, ROW(O622)), O622)-1</f>
        <v>470</v>
      </c>
      <c r="Q622" s="25">
        <f>(_xlfn.RANK.EQ(P622, P$4:INDEX(P:P, MATCH(1000000000000,P:P)), 0) + COUNTIF(P$4:INDEX(P:P, ROW(P622)), P622)-1)/'Supporting Calculations'!$B$8</f>
        <v>0.5689338235294118</v>
      </c>
      <c r="R622" s="26">
        <f>'Segment RDF'!$F$33</f>
        <v>40</v>
      </c>
      <c r="S622" s="56">
        <f t="shared" si="181"/>
        <v>22.757352941176471</v>
      </c>
      <c r="T622" s="113">
        <f t="shared" si="182"/>
        <v>10035730</v>
      </c>
      <c r="U622" s="24">
        <f>_xlfn.RANK.EQ(T622, T$4:INDEX(T:T, MATCH(100000000000000,T:T)), 0) + COUNTIF(T$4:INDEX(T:T, ROW(T622)), T622)-1</f>
        <v>470</v>
      </c>
      <c r="V622" s="25">
        <f>(_xlfn.RANK.EQ(U622, U$4:INDEX(U:U, MATCH(1000000000000,U:U)), 0) + COUNTIF(U$4:INDEX(U:U, ROW(U622)), U622)-1)/'Supporting Calculations'!$B$8</f>
        <v>0.5689338235294118</v>
      </c>
      <c r="W622" s="26">
        <f>'Segment RDF'!$H$33</f>
        <v>40</v>
      </c>
      <c r="X622" s="56">
        <f t="shared" si="183"/>
        <v>22.757352941176471</v>
      </c>
      <c r="Y622" s="58">
        <f t="shared" si="184"/>
        <v>214576</v>
      </c>
      <c r="Z622" s="24">
        <f>_xlfn.RANK.EQ(Y622, Y$4:INDEX(Y:Y, MATCH(100000000000000,Y:Y)), 0) + COUNTIF(Y$4:INDEX(Y:Y, ROW(Y622)), Y622)-1</f>
        <v>686</v>
      </c>
      <c r="AA622" s="25">
        <f>(_xlfn.RANK.EQ(Z622, Z$4:INDEX(Z:Z, MATCH(1000000000000,Z:Z)), 0) + COUNTIF(Z$4:INDEX(Z:Z, ROW(Z622)), Z622)-1)/'Supporting Calculations'!$B$8</f>
        <v>0.3704044117647059</v>
      </c>
      <c r="AB622" s="26">
        <f>'Segment RDF'!$J$33</f>
        <v>20</v>
      </c>
      <c r="AC622" s="56">
        <f t="shared" si="185"/>
        <v>7.4080882352941178</v>
      </c>
      <c r="AD622" s="26"/>
      <c r="AE622" s="66">
        <f t="shared" si="186"/>
        <v>2.4407990250833771E-2</v>
      </c>
      <c r="AF622" s="24">
        <f>_xlfn.RANK.EQ(AE622, AE$4:INDEX(AE:AE, MATCH(1000000000000,AE:AE)), 0) + COUNTIF(AE$4:INDEX(AE:AE, ROW(AE622)), AE622)-1</f>
        <v>713</v>
      </c>
      <c r="AG622" s="25">
        <f>(_xlfn.RANK.EQ(AF622, AF$4:INDEX(AF:AF, MATCH(1000000000000,AF:AF)), 1) + COUNTIF(AF$4:INDEX(AF:AF, ROW(AF622)), AF622)-1)/'Supporting Calculations'!$B$8</f>
        <v>0.65533088235294112</v>
      </c>
      <c r="AH622" s="26">
        <f>'Segment RDF'!$F$33</f>
        <v>40</v>
      </c>
      <c r="AI622" s="67">
        <f t="shared" si="187"/>
        <v>26.213235294117645</v>
      </c>
      <c r="AJ622" s="68">
        <f t="shared" si="188"/>
        <v>3.2071807432045305E-3</v>
      </c>
      <c r="AK622" s="24">
        <f>_xlfn.RANK.EQ(AJ622, AJ$4:INDEX(AJ:AJ, MATCH(1000000000000,AJ:AJ)), 0) + COUNTIF(AJ$4:INDEX(AJ:AJ, ROW(AJ622)), AJ622)-1</f>
        <v>666</v>
      </c>
      <c r="AL622" s="25">
        <f>(_xlfn.RANK.EQ(AK622, AK$4:INDEX(AK:AK, MATCH(1000000000000,AK:AK)), 1) + COUNTIF(AK$4:INDEX(AK:AK, ROW(AK622)), AK622)-1)/'Supporting Calculations'!$B$8</f>
        <v>0.61213235294117652</v>
      </c>
      <c r="AM622" s="26">
        <f>'Segment RDF'!$H$33</f>
        <v>40</v>
      </c>
      <c r="AN622" s="67">
        <f t="shared" si="189"/>
        <v>24.485294117647062</v>
      </c>
      <c r="AO622" s="69">
        <f t="shared" si="199"/>
        <v>2.1381204954696868E-2</v>
      </c>
      <c r="AP622" s="24">
        <f>_xlfn.RANK.EQ(AO622, AO$4:INDEX(AO:AO, MATCH(1000000000000,AO:AO)), 0) + COUNTIF(AO$4:INDEX(AO:AO, ROW(AO622)), AO622)-1</f>
        <v>762</v>
      </c>
      <c r="AQ622" s="25">
        <f>(_xlfn.RANK.EQ(AP622, AP$4:INDEX(AP:AP, MATCH(1000000000000,AP:AP)), 1) + COUNTIF(AP$4:INDEX(AP:AP, ROW(AP622)), AP622)-1)/'Supporting Calculations'!$B$8</f>
        <v>0.70036764705882348</v>
      </c>
      <c r="AR622" s="26">
        <f>'Segment RDF'!$J$33</f>
        <v>20</v>
      </c>
      <c r="AS622" s="67">
        <f t="shared" si="190"/>
        <v>14.007352941176469</v>
      </c>
      <c r="AT622" s="69"/>
      <c r="AU622" s="119">
        <f t="shared" si="191"/>
        <v>52.922794117647058</v>
      </c>
      <c r="AV622" s="56">
        <f t="shared" si="192"/>
        <v>64.705882352941174</v>
      </c>
      <c r="AW622" s="24"/>
      <c r="AX622" s="119">
        <f>(_xlfn.RANK.EQ(AU622, AU$4:INDEX(AU:AU, MATCH(1000000000000,AU:AU)), 1) + COUNTIF(AU$4:INDEX(AU:AU, ROW(AU622)), AU622)-1)/'Supporting Calculations'!$B$8*100</f>
        <v>53.308823529411761</v>
      </c>
      <c r="AY622" s="58">
        <f>(_xlfn.RANK.EQ(AV622, AV$4:INDEX(AV:AV, MATCH(10000000000,AV:AV)), 1) + COUNTIF(AV$4:INDEX(AV:AV, ROW(AV622)), AV622)-1)/'Supporting Calculations'!$B$8*100</f>
        <v>71.507352941176478</v>
      </c>
      <c r="AZ622" s="70">
        <f t="shared" si="193"/>
        <v>124.81617647058823</v>
      </c>
      <c r="BA622" s="24"/>
      <c r="BB622" s="14">
        <f>IF(AND(AX622&gt;='Supporting Calculations'!$B$4,AY622&gt;='Supporting Calculations'!$C$4) = TRUE,1,IF(AND(AX622&gt;'Supporting Calculations'!$B$4,AY622&lt;'Supporting Calculations'!$C$4) = TRUE, 2,IF(AND(AX622&lt;'Supporting Calculations'!$B$4,AY622&gt;'Supporting Calculations'!$C$4) = TRUE,3,IF(AND(AX622&lt;='Supporting Calculations'!$B$4,AY622&lt;='Supporting Calculations'!$C$4) = TRUE, 4,0))))</f>
        <v>4</v>
      </c>
      <c r="BC622" s="44" t="str">
        <f t="shared" si="194"/>
        <v>Low</v>
      </c>
      <c r="BE622" s="84" t="e">
        <f t="shared" si="195"/>
        <v>#N/A</v>
      </c>
      <c r="BF622" s="86" t="e">
        <f t="shared" si="196"/>
        <v>#N/A</v>
      </c>
      <c r="BG622" s="88">
        <f t="shared" si="197"/>
        <v>71.507352941176478</v>
      </c>
      <c r="BI622" s="14">
        <f t="shared" si="198"/>
        <v>470</v>
      </c>
      <c r="BJ622" s="121">
        <f>BI622/'Supporting Calculations'!$B$8</f>
        <v>0.43198529411764708</v>
      </c>
      <c r="BK622" s="21">
        <f>SUM(T622:INDEX(T:T, MATCH(100000000000000,T:T)))/SUM((T$4:INDEX(T:T, MATCH(1E+30,T:T))))</f>
        <v>0.91036842263777862</v>
      </c>
      <c r="BL622" s="21">
        <f>SUM(H622:INDEX(H:H, MATCH(100000000000000,H:H)))/SUM((H$4:INDEX(H:H, MATCH(100000000000000,H:H))))</f>
        <v>0.93610817424981041</v>
      </c>
      <c r="BM622" s="21">
        <f>SUM(O622:INDEX(O:O, MATCH(100000000000000,O:O)))/SUM((O$4:INDEX(O:O, MATCH(1E+30,O:O))))</f>
        <v>0.91036842263777862</v>
      </c>
      <c r="BN622" s="132">
        <f>SUM(F622:INDEX(F:F, MATCH(100000000000000,F:F)))/SUM((F$4:INDEX(F:F, MATCH(1E+30,F:F))))</f>
        <v>0.89300071028759687</v>
      </c>
      <c r="BQ622" s="27"/>
    </row>
    <row r="623" spans="1:69" ht="15.75" customHeight="1">
      <c r="A623" s="89"/>
      <c r="B623" s="124" t="s">
        <v>141</v>
      </c>
      <c r="C623" s="74"/>
      <c r="D623" s="28"/>
      <c r="E623" s="45">
        <v>10038537.189999999</v>
      </c>
      <c r="F623" s="23">
        <v>637244</v>
      </c>
      <c r="G623" s="23">
        <v>10038537.189999999</v>
      </c>
      <c r="H623" s="23">
        <v>44665.71</v>
      </c>
      <c r="I623" s="43">
        <v>297771.40999999997</v>
      </c>
      <c r="J623" s="23"/>
      <c r="K623" s="45"/>
      <c r="L623" s="23"/>
      <c r="M623" s="43"/>
      <c r="N623" s="23"/>
      <c r="O623" s="112">
        <f t="shared" si="180"/>
        <v>10038537.189999999</v>
      </c>
      <c r="P623" s="24">
        <f>_xlfn.RANK.EQ(O623, O$4:INDEX(O:O, MATCH(100000000000000,O:O)), 0) + COUNTIF(O$4:INDEX(O:O, ROW(O623)), O623)-1</f>
        <v>469</v>
      </c>
      <c r="Q623" s="25">
        <f>(_xlfn.RANK.EQ(P623, P$4:INDEX(P:P, MATCH(1000000000000,P:P)), 0) + COUNTIF(P$4:INDEX(P:P, ROW(P623)), P623)-1)/'Supporting Calculations'!$B$8</f>
        <v>0.56985294117647056</v>
      </c>
      <c r="R623" s="26">
        <f>'Segment RDF'!$F$33</f>
        <v>40</v>
      </c>
      <c r="S623" s="56">
        <f t="shared" si="181"/>
        <v>22.794117647058822</v>
      </c>
      <c r="T623" s="113">
        <f t="shared" si="182"/>
        <v>10038537.189999999</v>
      </c>
      <c r="U623" s="24">
        <f>_xlfn.RANK.EQ(T623, T$4:INDEX(T:T, MATCH(100000000000000,T:T)), 0) + COUNTIF(T$4:INDEX(T:T, ROW(T623)), T623)-1</f>
        <v>469</v>
      </c>
      <c r="V623" s="25">
        <f>(_xlfn.RANK.EQ(U623, U$4:INDEX(U:U, MATCH(1000000000000,U:U)), 0) + COUNTIF(U$4:INDEX(U:U, ROW(U623)), U623)-1)/'Supporting Calculations'!$B$8</f>
        <v>0.56985294117647056</v>
      </c>
      <c r="W623" s="26">
        <f>'Segment RDF'!$H$33</f>
        <v>40</v>
      </c>
      <c r="X623" s="56">
        <f t="shared" si="183"/>
        <v>22.794117647058822</v>
      </c>
      <c r="Y623" s="58">
        <f t="shared" si="184"/>
        <v>297771.40999999997</v>
      </c>
      <c r="Z623" s="24">
        <f>_xlfn.RANK.EQ(Y623, Y$4:INDEX(Y:Y, MATCH(100000000000000,Y:Y)), 0) + COUNTIF(Y$4:INDEX(Y:Y, ROW(Y623)), Y623)-1</f>
        <v>617</v>
      </c>
      <c r="AA623" s="25">
        <f>(_xlfn.RANK.EQ(Z623, Z$4:INDEX(Z:Z, MATCH(1000000000000,Z:Z)), 0) + COUNTIF(Z$4:INDEX(Z:Z, ROW(Z623)), Z623)-1)/'Supporting Calculations'!$B$8</f>
        <v>0.43382352941176472</v>
      </c>
      <c r="AB623" s="26">
        <f>'Segment RDF'!$J$33</f>
        <v>20</v>
      </c>
      <c r="AC623" s="56">
        <f t="shared" si="185"/>
        <v>8.6764705882352935</v>
      </c>
      <c r="AD623" s="26"/>
      <c r="AE623" s="66">
        <f t="shared" si="186"/>
        <v>6.3479766816503677E-2</v>
      </c>
      <c r="AF623" s="24">
        <f>_xlfn.RANK.EQ(AE623, AE$4:INDEX(AE:AE, MATCH(1000000000000,AE:AE)), 0) + COUNTIF(AE$4:INDEX(AE:AE, ROW(AE623)), AE623)-1</f>
        <v>413</v>
      </c>
      <c r="AG623" s="25">
        <f>(_xlfn.RANK.EQ(AF623, AF$4:INDEX(AF:AF, MATCH(1000000000000,AF:AF)), 1) + COUNTIF(AF$4:INDEX(AF:AF, ROW(AF623)), AF623)-1)/'Supporting Calculations'!$B$8</f>
        <v>0.3795955882352941</v>
      </c>
      <c r="AH623" s="26">
        <f>'Segment RDF'!$F$33</f>
        <v>40</v>
      </c>
      <c r="AI623" s="67">
        <f t="shared" si="187"/>
        <v>15.183823529411764</v>
      </c>
      <c r="AJ623" s="68">
        <f t="shared" si="188"/>
        <v>4.4494241695387897E-3</v>
      </c>
      <c r="AK623" s="24">
        <f>_xlfn.RANK.EQ(AJ623, AJ$4:INDEX(AJ:AJ, MATCH(1000000000000,AJ:AJ)), 0) + COUNTIF(AJ$4:INDEX(AJ:AJ, ROW(AJ623)), AJ623)-1</f>
        <v>609</v>
      </c>
      <c r="AL623" s="25">
        <f>(_xlfn.RANK.EQ(AK623, AK$4:INDEX(AK:AK, MATCH(1000000000000,AK:AK)), 1) + COUNTIF(AK$4:INDEX(AK:AK, ROW(AK623)), AK623)-1)/'Supporting Calculations'!$B$8</f>
        <v>0.55974264705882348</v>
      </c>
      <c r="AM623" s="26">
        <f>'Segment RDF'!$H$33</f>
        <v>40</v>
      </c>
      <c r="AN623" s="67">
        <f t="shared" si="189"/>
        <v>22.389705882352938</v>
      </c>
      <c r="AO623" s="69">
        <f t="shared" si="199"/>
        <v>2.9662828793086335E-2</v>
      </c>
      <c r="AP623" s="24">
        <f>_xlfn.RANK.EQ(AO623, AO$4:INDEX(AO:AO, MATCH(1000000000000,AO:AO)), 0) + COUNTIF(AO$4:INDEX(AO:AO, ROW(AO623)), AO623)-1</f>
        <v>709</v>
      </c>
      <c r="AQ623" s="25">
        <f>(_xlfn.RANK.EQ(AP623, AP$4:INDEX(AP:AP, MATCH(1000000000000,AP:AP)), 1) + COUNTIF(AP$4:INDEX(AP:AP, ROW(AP623)), AP623)-1)/'Supporting Calculations'!$B$8</f>
        <v>0.65165441176470584</v>
      </c>
      <c r="AR623" s="26">
        <f>'Segment RDF'!$J$33</f>
        <v>20</v>
      </c>
      <c r="AS623" s="67">
        <f t="shared" si="190"/>
        <v>13.033088235294116</v>
      </c>
      <c r="AT623" s="69"/>
      <c r="AU623" s="119">
        <f t="shared" si="191"/>
        <v>54.264705882352942</v>
      </c>
      <c r="AV623" s="56">
        <f t="shared" si="192"/>
        <v>50.606617647058819</v>
      </c>
      <c r="AW623" s="24"/>
      <c r="AX623" s="119">
        <f>(_xlfn.RANK.EQ(AU623, AU$4:INDEX(AU:AU, MATCH(1000000000000,AU:AU)), 1) + COUNTIF(AU$4:INDEX(AU:AU, ROW(AU623)), AU623)-1)/'Supporting Calculations'!$B$8*100</f>
        <v>55.23897058823529</v>
      </c>
      <c r="AY623" s="58">
        <f>(_xlfn.RANK.EQ(AV623, AV$4:INDEX(AV:AV, MATCH(10000000000,AV:AV)), 1) + COUNTIF(AV$4:INDEX(AV:AV, ROW(AV623)), AV623)-1)/'Supporting Calculations'!$B$8*100</f>
        <v>47.794117647058826</v>
      </c>
      <c r="AZ623" s="70">
        <f t="shared" si="193"/>
        <v>103.03308823529412</v>
      </c>
      <c r="BA623" s="24"/>
      <c r="BB623" s="14">
        <f>IF(AND(AX623&gt;='Supporting Calculations'!$B$4,AY623&gt;='Supporting Calculations'!$C$4) = TRUE,1,IF(AND(AX623&gt;'Supporting Calculations'!$B$4,AY623&lt;'Supporting Calculations'!$C$4) = TRUE, 2,IF(AND(AX623&lt;'Supporting Calculations'!$B$4,AY623&gt;'Supporting Calculations'!$C$4) = TRUE,3,IF(AND(AX623&lt;='Supporting Calculations'!$B$4,AY623&lt;='Supporting Calculations'!$C$4) = TRUE, 4,0))))</f>
        <v>4</v>
      </c>
      <c r="BC623" s="44" t="str">
        <f t="shared" si="194"/>
        <v>Low</v>
      </c>
      <c r="BE623" s="84">
        <f t="shared" si="195"/>
        <v>47.794117647058826</v>
      </c>
      <c r="BF623" s="86" t="e">
        <f t="shared" si="196"/>
        <v>#N/A</v>
      </c>
      <c r="BG623" s="88" t="e">
        <f t="shared" si="197"/>
        <v>#N/A</v>
      </c>
      <c r="BI623" s="14">
        <f t="shared" si="198"/>
        <v>469</v>
      </c>
      <c r="BJ623" s="121">
        <f>BI623/'Supporting Calculations'!$B$8</f>
        <v>0.43106617647058826</v>
      </c>
      <c r="BK623" s="21">
        <f>SUM(T623:INDEX(T:T, MATCH(100000000000000,T:T)))/SUM((T$4:INDEX(T:T, MATCH(1E+30,T:T))))</f>
        <v>0.91006738961103517</v>
      </c>
      <c r="BL623" s="21">
        <f>SUM(H623:INDEX(H:H, MATCH(100000000000000,H:H)))/SUM((H$4:INDEX(H:H, MATCH(100000000000000,H:H))))</f>
        <v>0.93604566218860341</v>
      </c>
      <c r="BM623" s="21">
        <f>SUM(O623:INDEX(O:O, MATCH(100000000000000,O:O)))/SUM((O$4:INDEX(O:O, MATCH(1E+30,O:O))))</f>
        <v>0.91006738961103517</v>
      </c>
      <c r="BN623" s="132">
        <f>SUM(F623:INDEX(F:F, MATCH(100000000000000,F:F)))/SUM((F$4:INDEX(F:F, MATCH(1E+30,F:F))))</f>
        <v>0.89285224914187122</v>
      </c>
      <c r="BQ623" s="28"/>
    </row>
    <row r="624" spans="1:69" ht="15.75" customHeight="1">
      <c r="A624" s="89"/>
      <c r="B624" s="124" t="s">
        <v>135</v>
      </c>
      <c r="C624" s="74"/>
      <c r="D624" s="28"/>
      <c r="E624" s="45">
        <v>10040158.109999999</v>
      </c>
      <c r="F624" s="23">
        <v>1586567</v>
      </c>
      <c r="G624" s="23">
        <v>10040158.109999999</v>
      </c>
      <c r="H624" s="23">
        <v>871930.55</v>
      </c>
      <c r="I624" s="43">
        <v>5812870.3099999996</v>
      </c>
      <c r="J624" s="23"/>
      <c r="K624" s="45"/>
      <c r="L624" s="23"/>
      <c r="M624" s="43"/>
      <c r="N624" s="23"/>
      <c r="O624" s="112">
        <f t="shared" si="180"/>
        <v>10040158.109999999</v>
      </c>
      <c r="P624" s="24">
        <f>_xlfn.RANK.EQ(O624, O$4:INDEX(O:O, MATCH(100000000000000,O:O)), 0) + COUNTIF(O$4:INDEX(O:O, ROW(O624)), O624)-1</f>
        <v>468</v>
      </c>
      <c r="Q624" s="25">
        <f>(_xlfn.RANK.EQ(P624, P$4:INDEX(P:P, MATCH(1000000000000,P:P)), 0) + COUNTIF(P$4:INDEX(P:P, ROW(P624)), P624)-1)/'Supporting Calculations'!$B$8</f>
        <v>0.57077205882352944</v>
      </c>
      <c r="R624" s="26">
        <f>'Segment RDF'!$F$33</f>
        <v>40</v>
      </c>
      <c r="S624" s="56">
        <f t="shared" si="181"/>
        <v>22.830882352941178</v>
      </c>
      <c r="T624" s="113">
        <f t="shared" si="182"/>
        <v>10040158.109999999</v>
      </c>
      <c r="U624" s="24">
        <f>_xlfn.RANK.EQ(T624, T$4:INDEX(T:T, MATCH(100000000000000,T:T)), 0) + COUNTIF(T$4:INDEX(T:T, ROW(T624)), T624)-1</f>
        <v>468</v>
      </c>
      <c r="V624" s="25">
        <f>(_xlfn.RANK.EQ(U624, U$4:INDEX(U:U, MATCH(1000000000000,U:U)), 0) + COUNTIF(U$4:INDEX(U:U, ROW(U624)), U624)-1)/'Supporting Calculations'!$B$8</f>
        <v>0.57077205882352944</v>
      </c>
      <c r="W624" s="26">
        <f>'Segment RDF'!$H$33</f>
        <v>40</v>
      </c>
      <c r="X624" s="56">
        <f t="shared" si="183"/>
        <v>22.830882352941178</v>
      </c>
      <c r="Y624" s="58">
        <f t="shared" si="184"/>
        <v>5812870.3099999996</v>
      </c>
      <c r="Z624" s="24">
        <f>_xlfn.RANK.EQ(Y624, Y$4:INDEX(Y:Y, MATCH(100000000000000,Y:Y)), 0) + COUNTIF(Y$4:INDEX(Y:Y, ROW(Y624)), Y624)-1</f>
        <v>110</v>
      </c>
      <c r="AA624" s="25">
        <f>(_xlfn.RANK.EQ(Z624, Z$4:INDEX(Z:Z, MATCH(1000000000000,Z:Z)), 0) + COUNTIF(Z$4:INDEX(Z:Z, ROW(Z624)), Z624)-1)/'Supporting Calculations'!$B$8</f>
        <v>0.8998161764705882</v>
      </c>
      <c r="AB624" s="26">
        <f>'Segment RDF'!$J$33</f>
        <v>20</v>
      </c>
      <c r="AC624" s="56">
        <f t="shared" si="185"/>
        <v>17.996323529411764</v>
      </c>
      <c r="AD624" s="26"/>
      <c r="AE624" s="66">
        <f t="shared" si="186"/>
        <v>0.15802211306012989</v>
      </c>
      <c r="AF624" s="24">
        <f>_xlfn.RANK.EQ(AE624, AE$4:INDEX(AE:AE, MATCH(1000000000000,AE:AE)), 0) + COUNTIF(AE$4:INDEX(AE:AE, ROW(AE624)), AE624)-1</f>
        <v>67</v>
      </c>
      <c r="AG624" s="25">
        <f>(_xlfn.RANK.EQ(AF624, AF$4:INDEX(AF:AF, MATCH(1000000000000,AF:AF)), 1) + COUNTIF(AF$4:INDEX(AF:AF, ROW(AF624)), AF624)-1)/'Supporting Calculations'!$B$8</f>
        <v>6.158088235294118E-2</v>
      </c>
      <c r="AH624" s="26">
        <f>'Segment RDF'!$F$33</f>
        <v>40</v>
      </c>
      <c r="AI624" s="67">
        <f t="shared" si="187"/>
        <v>2.4632352941176472</v>
      </c>
      <c r="AJ624" s="68">
        <f t="shared" si="188"/>
        <v>8.6844304685954804E-2</v>
      </c>
      <c r="AK624" s="24">
        <f>_xlfn.RANK.EQ(AJ624, AJ$4:INDEX(AJ:AJ, MATCH(1000000000000,AJ:AJ)), 0) + COUNTIF(AJ$4:INDEX(AJ:AJ, ROW(AJ624)), AJ624)-1</f>
        <v>15</v>
      </c>
      <c r="AL624" s="25">
        <f>(_xlfn.RANK.EQ(AK624, AK$4:INDEX(AK:AK, MATCH(1000000000000,AK:AK)), 1) + COUNTIF(AK$4:INDEX(AK:AK, ROW(AK624)), AK624)-1)/'Supporting Calculations'!$B$8</f>
        <v>1.3786764705882353E-2</v>
      </c>
      <c r="AM624" s="26">
        <f>'Segment RDF'!$H$33</f>
        <v>40</v>
      </c>
      <c r="AN624" s="67">
        <f t="shared" si="189"/>
        <v>0.55147058823529416</v>
      </c>
      <c r="AO624" s="69">
        <f t="shared" si="199"/>
        <v>0.57896202891569803</v>
      </c>
      <c r="AP624" s="24">
        <f>_xlfn.RANK.EQ(AO624, AO$4:INDEX(AO:AO, MATCH(1000000000000,AO:AO)), 0) + COUNTIF(AO$4:INDEX(AO:AO, ROW(AO624)), AO624)-1</f>
        <v>22</v>
      </c>
      <c r="AQ624" s="25">
        <f>(_xlfn.RANK.EQ(AP624, AP$4:INDEX(AP:AP, MATCH(1000000000000,AP:AP)), 1) + COUNTIF(AP$4:INDEX(AP:AP, ROW(AP624)), AP624)-1)/'Supporting Calculations'!$B$8</f>
        <v>2.0220588235294119E-2</v>
      </c>
      <c r="AR624" s="26">
        <f>'Segment RDF'!$J$33</f>
        <v>20</v>
      </c>
      <c r="AS624" s="67">
        <f t="shared" si="190"/>
        <v>0.40441176470588236</v>
      </c>
      <c r="AT624" s="69"/>
      <c r="AU624" s="119">
        <f t="shared" si="191"/>
        <v>63.658088235294116</v>
      </c>
      <c r="AV624" s="56">
        <f t="shared" si="192"/>
        <v>3.4191176470588234</v>
      </c>
      <c r="AW624" s="24"/>
      <c r="AX624" s="119">
        <f>(_xlfn.RANK.EQ(AU624, AU$4:INDEX(AU:AU, MATCH(1000000000000,AU:AU)), 1) + COUNTIF(AU$4:INDEX(AU:AU, ROW(AU624)), AU624)-1)/'Supporting Calculations'!$B$8*100</f>
        <v>65.900735294117652</v>
      </c>
      <c r="AY624" s="58">
        <f>(_xlfn.RANK.EQ(AV624, AV$4:INDEX(AV:AV, MATCH(10000000000,AV:AV)), 1) + COUNTIF(AV$4:INDEX(AV:AV, ROW(AV624)), AV624)-1)/'Supporting Calculations'!$B$8*100</f>
        <v>1.1029411764705883</v>
      </c>
      <c r="AZ624" s="70">
        <f t="shared" si="193"/>
        <v>67.003676470588246</v>
      </c>
      <c r="BA624" s="24"/>
      <c r="BB624" s="14">
        <f>IF(AND(AX624&gt;='Supporting Calculations'!$B$4,AY624&gt;='Supporting Calculations'!$C$4) = TRUE,1,IF(AND(AX624&gt;'Supporting Calculations'!$B$4,AY624&lt;'Supporting Calculations'!$C$4) = TRUE, 2,IF(AND(AX624&lt;'Supporting Calculations'!$B$4,AY624&gt;'Supporting Calculations'!$C$4) = TRUE,3,IF(AND(AX624&lt;='Supporting Calculations'!$B$4,AY624&lt;='Supporting Calculations'!$C$4) = TRUE, 4,0))))</f>
        <v>4</v>
      </c>
      <c r="BC624" s="44" t="str">
        <f t="shared" si="194"/>
        <v>Low</v>
      </c>
      <c r="BE624" s="84" t="e">
        <f t="shared" si="195"/>
        <v>#N/A</v>
      </c>
      <c r="BF624" s="86" t="e">
        <f t="shared" si="196"/>
        <v>#N/A</v>
      </c>
      <c r="BG624" s="88">
        <f t="shared" si="197"/>
        <v>1.1029411764705883</v>
      </c>
      <c r="BI624" s="14">
        <f t="shared" si="198"/>
        <v>468</v>
      </c>
      <c r="BJ624" s="121">
        <f>BI624/'Supporting Calculations'!$B$8</f>
        <v>0.43014705882352944</v>
      </c>
      <c r="BK624" s="21">
        <f>SUM(T624:INDEX(T:T, MATCH(100000000000000,T:T)))/SUM((T$4:INDEX(T:T, MATCH(1E+30,T:T))))</f>
        <v>0.90976627237946528</v>
      </c>
      <c r="BL624" s="21">
        <f>SUM(H624:INDEX(H:H, MATCH(100000000000000,H:H)))/SUM((H$4:INDEX(H:H, MATCH(100000000000000,H:H))))</f>
        <v>0.93595891295298295</v>
      </c>
      <c r="BM624" s="21">
        <f>SUM(O624:INDEX(O:O, MATCH(100000000000000,O:O)))/SUM((O$4:INDEX(O:O, MATCH(1E+30,O:O))))</f>
        <v>0.90976627237946528</v>
      </c>
      <c r="BN624" s="132">
        <f>SUM(F624:INDEX(F:F, MATCH(100000000000000,F:F)))/SUM((F$4:INDEX(F:F, MATCH(1E+30,F:F))))</f>
        <v>0.89246602663972074</v>
      </c>
      <c r="BQ624" s="28"/>
    </row>
    <row r="625" spans="1:72" ht="15.75" customHeight="1">
      <c r="A625" s="89"/>
      <c r="B625" s="124" t="s">
        <v>141</v>
      </c>
      <c r="C625" s="74"/>
      <c r="D625" s="28"/>
      <c r="E625" s="45">
        <v>10097229</v>
      </c>
      <c r="F625" s="23">
        <v>587993</v>
      </c>
      <c r="G625" s="23">
        <v>10097229</v>
      </c>
      <c r="H625" s="23">
        <v>177633.15</v>
      </c>
      <c r="I625" s="43">
        <v>1184221</v>
      </c>
      <c r="J625" s="23"/>
      <c r="K625" s="45"/>
      <c r="L625" s="23"/>
      <c r="M625" s="43"/>
      <c r="N625" s="23"/>
      <c r="O625" s="112">
        <f t="shared" si="180"/>
        <v>10097229</v>
      </c>
      <c r="P625" s="24">
        <f>_xlfn.RANK.EQ(O625, O$4:INDEX(O:O, MATCH(100000000000000,O:O)), 0) + COUNTIF(O$4:INDEX(O:O, ROW(O625)), O625)-1</f>
        <v>467</v>
      </c>
      <c r="Q625" s="25">
        <f>(_xlfn.RANK.EQ(P625, P$4:INDEX(P:P, MATCH(1000000000000,P:P)), 0) + COUNTIF(P$4:INDEX(P:P, ROW(P625)), P625)-1)/'Supporting Calculations'!$B$8</f>
        <v>0.5716911764705882</v>
      </c>
      <c r="R625" s="26">
        <f>'Segment RDF'!$F$33</f>
        <v>40</v>
      </c>
      <c r="S625" s="56">
        <f t="shared" si="181"/>
        <v>22.867647058823529</v>
      </c>
      <c r="T625" s="113">
        <f t="shared" si="182"/>
        <v>10097229</v>
      </c>
      <c r="U625" s="24">
        <f>_xlfn.RANK.EQ(T625, T$4:INDEX(T:T, MATCH(100000000000000,T:T)), 0) + COUNTIF(T$4:INDEX(T:T, ROW(T625)), T625)-1</f>
        <v>467</v>
      </c>
      <c r="V625" s="25">
        <f>(_xlfn.RANK.EQ(U625, U$4:INDEX(U:U, MATCH(1000000000000,U:U)), 0) + COUNTIF(U$4:INDEX(U:U, ROW(U625)), U625)-1)/'Supporting Calculations'!$B$8</f>
        <v>0.5716911764705882</v>
      </c>
      <c r="W625" s="26">
        <f>'Segment RDF'!$H$33</f>
        <v>40</v>
      </c>
      <c r="X625" s="56">
        <f t="shared" si="183"/>
        <v>22.867647058823529</v>
      </c>
      <c r="Y625" s="58">
        <f t="shared" si="184"/>
        <v>1184221</v>
      </c>
      <c r="Z625" s="24">
        <f>_xlfn.RANK.EQ(Y625, Y$4:INDEX(Y:Y, MATCH(100000000000000,Y:Y)), 0) + COUNTIF(Y$4:INDEX(Y:Y, ROW(Y625)), Y625)-1</f>
        <v>332</v>
      </c>
      <c r="AA625" s="25">
        <f>(_xlfn.RANK.EQ(Z625, Z$4:INDEX(Z:Z, MATCH(1000000000000,Z:Z)), 0) + COUNTIF(Z$4:INDEX(Z:Z, ROW(Z625)), Z625)-1)/'Supporting Calculations'!$B$8</f>
        <v>0.69577205882352944</v>
      </c>
      <c r="AB625" s="26">
        <f>'Segment RDF'!$J$33</f>
        <v>20</v>
      </c>
      <c r="AC625" s="56">
        <f t="shared" si="185"/>
        <v>13.915441176470589</v>
      </c>
      <c r="AD625" s="26"/>
      <c r="AE625" s="66">
        <f t="shared" si="186"/>
        <v>5.8233105340088853E-2</v>
      </c>
      <c r="AF625" s="24">
        <f>_xlfn.RANK.EQ(AE625, AE$4:INDEX(AE:AE, MATCH(1000000000000,AE:AE)), 0) + COUNTIF(AE$4:INDEX(AE:AE, ROW(AE625)), AE625)-1</f>
        <v>442</v>
      </c>
      <c r="AG625" s="25">
        <f>(_xlfn.RANK.EQ(AF625, AF$4:INDEX(AF:AF, MATCH(1000000000000,AF:AF)), 1) + COUNTIF(AF$4:INDEX(AF:AF, ROW(AF625)), AF625)-1)/'Supporting Calculations'!$B$8</f>
        <v>0.40625</v>
      </c>
      <c r="AH625" s="26">
        <f>'Segment RDF'!$F$33</f>
        <v>40</v>
      </c>
      <c r="AI625" s="67">
        <f t="shared" si="187"/>
        <v>16.25</v>
      </c>
      <c r="AJ625" s="68">
        <f t="shared" si="188"/>
        <v>1.7592267145768409E-2</v>
      </c>
      <c r="AK625" s="24">
        <f>_xlfn.RANK.EQ(AJ625, AJ$4:INDEX(AJ:AJ, MATCH(1000000000000,AJ:AJ)), 0) + COUNTIF(AJ$4:INDEX(AJ:AJ, ROW(AJ625)), AJ625)-1</f>
        <v>249</v>
      </c>
      <c r="AL625" s="25">
        <f>(_xlfn.RANK.EQ(AK625, AK$4:INDEX(AK:AK, MATCH(1000000000000,AK:AK)), 1) + COUNTIF(AK$4:INDEX(AK:AK, ROW(AK625)), AK625)-1)/'Supporting Calculations'!$B$8</f>
        <v>0.22886029411764705</v>
      </c>
      <c r="AM625" s="26">
        <f>'Segment RDF'!$H$33</f>
        <v>40</v>
      </c>
      <c r="AN625" s="67">
        <f t="shared" si="189"/>
        <v>9.1544117647058822</v>
      </c>
      <c r="AO625" s="69">
        <f t="shared" si="199"/>
        <v>0.11728178097178939</v>
      </c>
      <c r="AP625" s="24">
        <f>_xlfn.RANK.EQ(AO625, AO$4:INDEX(AO:AO, MATCH(1000000000000,AO:AO)), 0) + COUNTIF(AO$4:INDEX(AO:AO, ROW(AO625)), AO625)-1</f>
        <v>315</v>
      </c>
      <c r="AQ625" s="25">
        <f>(_xlfn.RANK.EQ(AP625, AP$4:INDEX(AP:AP, MATCH(1000000000000,AP:AP)), 1) + COUNTIF(AP$4:INDEX(AP:AP, ROW(AP625)), AP625)-1)/'Supporting Calculations'!$B$8</f>
        <v>0.28952205882352944</v>
      </c>
      <c r="AR625" s="26">
        <f>'Segment RDF'!$J$33</f>
        <v>20</v>
      </c>
      <c r="AS625" s="67">
        <f t="shared" si="190"/>
        <v>5.7904411764705888</v>
      </c>
      <c r="AT625" s="69"/>
      <c r="AU625" s="119">
        <f t="shared" si="191"/>
        <v>59.650735294117645</v>
      </c>
      <c r="AV625" s="56">
        <f t="shared" si="192"/>
        <v>31.194852941176471</v>
      </c>
      <c r="AW625" s="24"/>
      <c r="AX625" s="119">
        <f>(_xlfn.RANK.EQ(AU625, AU$4:INDEX(AU:AU, MATCH(1000000000000,AU:AU)), 1) + COUNTIF(AU$4:INDEX(AU:AU, ROW(AU625)), AU625)-1)/'Supporting Calculations'!$B$8*100</f>
        <v>61.029411764705884</v>
      </c>
      <c r="AY625" s="58">
        <f>(_xlfn.RANK.EQ(AV625, AV$4:INDEX(AV:AV, MATCH(10000000000,AV:AV)), 1) + COUNTIF(AV$4:INDEX(AV:AV, ROW(AV625)), AV625)-1)/'Supporting Calculations'!$B$8*100</f>
        <v>22.150735294117645</v>
      </c>
      <c r="AZ625" s="70">
        <f t="shared" si="193"/>
        <v>83.180147058823536</v>
      </c>
      <c r="BA625" s="24"/>
      <c r="BB625" s="14">
        <f>IF(AND(AX625&gt;='Supporting Calculations'!$B$4,AY625&gt;='Supporting Calculations'!$C$4) = TRUE,1,IF(AND(AX625&gt;'Supporting Calculations'!$B$4,AY625&lt;'Supporting Calculations'!$C$4) = TRUE, 2,IF(AND(AX625&lt;'Supporting Calculations'!$B$4,AY625&gt;'Supporting Calculations'!$C$4) = TRUE,3,IF(AND(AX625&lt;='Supporting Calculations'!$B$4,AY625&lt;='Supporting Calculations'!$C$4) = TRUE, 4,0))))</f>
        <v>4</v>
      </c>
      <c r="BC625" s="44" t="str">
        <f t="shared" si="194"/>
        <v>Low</v>
      </c>
      <c r="BE625" s="84" t="e">
        <f t="shared" si="195"/>
        <v>#N/A</v>
      </c>
      <c r="BF625" s="86" t="e">
        <f t="shared" si="196"/>
        <v>#N/A</v>
      </c>
      <c r="BG625" s="88">
        <f t="shared" si="197"/>
        <v>22.150735294117645</v>
      </c>
      <c r="BI625" s="14">
        <f t="shared" si="198"/>
        <v>467</v>
      </c>
      <c r="BJ625" s="121">
        <f>BI625/'Supporting Calculations'!$B$8</f>
        <v>0.42922794117647056</v>
      </c>
      <c r="BK625" s="21">
        <f>SUM(T625:INDEX(T:T, MATCH(100000000000000,T:T)))/SUM((T$4:INDEX(T:T, MATCH(1E+30,T:T))))</f>
        <v>0.90946510652657397</v>
      </c>
      <c r="BL625" s="21">
        <f>SUM(H625:INDEX(H:H, MATCH(100000000000000,H:H)))/SUM((H$4:INDEX(H:H, MATCH(100000000000000,H:H))))</f>
        <v>0.93426545932319183</v>
      </c>
      <c r="BM625" s="21">
        <f>SUM(O625:INDEX(O:O, MATCH(100000000000000,O:O)))/SUM((O$4:INDEX(O:O, MATCH(1E+30,O:O))))</f>
        <v>0.90946510652657397</v>
      </c>
      <c r="BN625" s="132">
        <f>SUM(F625:INDEX(F:F, MATCH(100000000000000,F:F)))/SUM((F$4:INDEX(F:F, MATCH(1E+30,F:F))))</f>
        <v>0.89150443598281481</v>
      </c>
      <c r="BQ625" s="28"/>
    </row>
    <row r="626" spans="1:72" ht="15.75" customHeight="1">
      <c r="A626" s="89"/>
      <c r="B626" s="124" t="s">
        <v>137</v>
      </c>
      <c r="C626" s="74"/>
      <c r="D626" s="28"/>
      <c r="E626" s="45">
        <v>10105975.439999999</v>
      </c>
      <c r="F626" s="23">
        <v>294401</v>
      </c>
      <c r="G626" s="23">
        <v>10105975.439999999</v>
      </c>
      <c r="H626" s="23">
        <v>0</v>
      </c>
      <c r="I626" s="43">
        <v>0</v>
      </c>
      <c r="J626" s="23"/>
      <c r="K626" s="45"/>
      <c r="L626" s="23"/>
      <c r="M626" s="43"/>
      <c r="N626" s="23"/>
      <c r="O626" s="112">
        <f t="shared" si="180"/>
        <v>10105975.439999999</v>
      </c>
      <c r="P626" s="24">
        <f>_xlfn.RANK.EQ(O626, O$4:INDEX(O:O, MATCH(100000000000000,O:O)), 0) + COUNTIF(O$4:INDEX(O:O, ROW(O626)), O626)-1</f>
        <v>466</v>
      </c>
      <c r="Q626" s="25">
        <f>(_xlfn.RANK.EQ(P626, P$4:INDEX(P:P, MATCH(1000000000000,P:P)), 0) + COUNTIF(P$4:INDEX(P:P, ROW(P626)), P626)-1)/'Supporting Calculations'!$B$8</f>
        <v>0.57261029411764708</v>
      </c>
      <c r="R626" s="26">
        <f>'Segment RDF'!$F$33</f>
        <v>40</v>
      </c>
      <c r="S626" s="56">
        <f t="shared" si="181"/>
        <v>22.904411764705884</v>
      </c>
      <c r="T626" s="113">
        <f t="shared" si="182"/>
        <v>10105975.439999999</v>
      </c>
      <c r="U626" s="24">
        <f>_xlfn.RANK.EQ(T626, T$4:INDEX(T:T, MATCH(100000000000000,T:T)), 0) + COUNTIF(T$4:INDEX(T:T, ROW(T626)), T626)-1</f>
        <v>466</v>
      </c>
      <c r="V626" s="25">
        <f>(_xlfn.RANK.EQ(U626, U$4:INDEX(U:U, MATCH(1000000000000,U:U)), 0) + COUNTIF(U$4:INDEX(U:U, ROW(U626)), U626)-1)/'Supporting Calculations'!$B$8</f>
        <v>0.57261029411764708</v>
      </c>
      <c r="W626" s="26">
        <f>'Segment RDF'!$H$33</f>
        <v>40</v>
      </c>
      <c r="X626" s="56">
        <f t="shared" si="183"/>
        <v>22.904411764705884</v>
      </c>
      <c r="Y626" s="58">
        <f t="shared" si="184"/>
        <v>0</v>
      </c>
      <c r="Z626" s="24">
        <f>_xlfn.RANK.EQ(Y626, Y$4:INDEX(Y:Y, MATCH(100000000000000,Y:Y)), 0) + COUNTIF(Y$4:INDEX(Y:Y, ROW(Y626)), Y626)-1</f>
        <v>1040</v>
      </c>
      <c r="AA626" s="25">
        <f>(_xlfn.RANK.EQ(Z626, Z$4:INDEX(Z:Z, MATCH(1000000000000,Z:Z)), 0) + COUNTIF(Z$4:INDEX(Z:Z, ROW(Z626)), Z626)-1)/'Supporting Calculations'!$B$8</f>
        <v>4.5036764705882353E-2</v>
      </c>
      <c r="AB626" s="26">
        <f>'Segment RDF'!$J$33</f>
        <v>20</v>
      </c>
      <c r="AC626" s="56">
        <f t="shared" si="185"/>
        <v>0.90073529411764708</v>
      </c>
      <c r="AD626" s="26"/>
      <c r="AE626" s="66">
        <f t="shared" si="186"/>
        <v>2.9131378930008563E-2</v>
      </c>
      <c r="AF626" s="24">
        <f>_xlfn.RANK.EQ(AE626, AE$4:INDEX(AE:AE, MATCH(1000000000000,AE:AE)), 0) + COUNTIF(AE$4:INDEX(AE:AE, ROW(AE626)), AE626)-1</f>
        <v>661</v>
      </c>
      <c r="AG626" s="25">
        <f>(_xlfn.RANK.EQ(AF626, AF$4:INDEX(AF:AF, MATCH(1000000000000,AF:AF)), 1) + COUNTIF(AF$4:INDEX(AF:AF, ROW(AF626)), AF626)-1)/'Supporting Calculations'!$B$8</f>
        <v>0.60753676470588236</v>
      </c>
      <c r="AH626" s="26">
        <f>'Segment RDF'!$F$33</f>
        <v>40</v>
      </c>
      <c r="AI626" s="67">
        <f t="shared" si="187"/>
        <v>24.301470588235293</v>
      </c>
      <c r="AJ626" s="68">
        <f t="shared" si="188"/>
        <v>0</v>
      </c>
      <c r="AK626" s="24">
        <f>_xlfn.RANK.EQ(AJ626, AJ$4:INDEX(AJ:AJ, MATCH(1000000000000,AJ:AJ)), 0) + COUNTIF(AJ$4:INDEX(AJ:AJ, ROW(AJ626)), AJ626)-1</f>
        <v>993</v>
      </c>
      <c r="AL626" s="25">
        <f>(_xlfn.RANK.EQ(AK626, AK$4:INDEX(AK:AK, MATCH(1000000000000,AK:AK)), 1) + COUNTIF(AK$4:INDEX(AK:AK, ROW(AK626)), AK626)-1)/'Supporting Calculations'!$B$8</f>
        <v>0.9126838235294118</v>
      </c>
      <c r="AM626" s="26">
        <f>'Segment RDF'!$H$33</f>
        <v>40</v>
      </c>
      <c r="AN626" s="67">
        <f t="shared" si="189"/>
        <v>36.507352941176471</v>
      </c>
      <c r="AO626" s="69">
        <f t="shared" si="199"/>
        <v>0</v>
      </c>
      <c r="AP626" s="24">
        <f>_xlfn.RANK.EQ(AO626, AO$4:INDEX(AO:AO, MATCH(1000000000000,AO:AO)), 0) + COUNTIF(AO$4:INDEX(AO:AO, ROW(AO626)), AO626)-1</f>
        <v>1040</v>
      </c>
      <c r="AQ626" s="25">
        <f>(_xlfn.RANK.EQ(AP626, AP$4:INDEX(AP:AP, MATCH(1000000000000,AP:AP)), 1) + COUNTIF(AP$4:INDEX(AP:AP, ROW(AP626)), AP626)-1)/'Supporting Calculations'!$B$8</f>
        <v>0.95588235294117652</v>
      </c>
      <c r="AR626" s="26">
        <f>'Segment RDF'!$J$33</f>
        <v>20</v>
      </c>
      <c r="AS626" s="67">
        <f t="shared" si="190"/>
        <v>19.117647058823529</v>
      </c>
      <c r="AT626" s="69"/>
      <c r="AU626" s="119">
        <f t="shared" si="191"/>
        <v>46.709558823529413</v>
      </c>
      <c r="AV626" s="56">
        <f t="shared" si="192"/>
        <v>79.926470588235304</v>
      </c>
      <c r="AW626" s="24"/>
      <c r="AX626" s="119">
        <f>(_xlfn.RANK.EQ(AU626, AU$4:INDEX(AU:AU, MATCH(1000000000000,AU:AU)), 1) + COUNTIF(AU$4:INDEX(AU:AU, ROW(AU626)), AU626)-1)/'Supporting Calculations'!$B$8*100</f>
        <v>46.875</v>
      </c>
      <c r="AY626" s="58">
        <f>(_xlfn.RANK.EQ(AV626, AV$4:INDEX(AV:AV, MATCH(10000000000,AV:AV)), 1) + COUNTIF(AV$4:INDEX(AV:AV, ROW(AV626)), AV626)-1)/'Supporting Calculations'!$B$8*100</f>
        <v>92.003676470588232</v>
      </c>
      <c r="AZ626" s="70">
        <f t="shared" si="193"/>
        <v>138.87867647058823</v>
      </c>
      <c r="BA626" s="24"/>
      <c r="BB626" s="14">
        <f>IF(AND(AX626&gt;='Supporting Calculations'!$B$4,AY626&gt;='Supporting Calculations'!$C$4) = TRUE,1,IF(AND(AX626&gt;'Supporting Calculations'!$B$4,AY626&lt;'Supporting Calculations'!$C$4) = TRUE, 2,IF(AND(AX626&lt;'Supporting Calculations'!$B$4,AY626&gt;'Supporting Calculations'!$C$4) = TRUE,3,IF(AND(AX626&lt;='Supporting Calculations'!$B$4,AY626&lt;='Supporting Calculations'!$C$4) = TRUE, 4,0))))</f>
        <v>3</v>
      </c>
      <c r="BC626" s="44" t="str">
        <f t="shared" si="194"/>
        <v>Medium</v>
      </c>
      <c r="BE626" s="84">
        <f t="shared" si="195"/>
        <v>92.003676470588232</v>
      </c>
      <c r="BF626" s="86" t="e">
        <f t="shared" si="196"/>
        <v>#N/A</v>
      </c>
      <c r="BG626" s="88" t="e">
        <f t="shared" si="197"/>
        <v>#N/A</v>
      </c>
      <c r="BI626" s="14">
        <f t="shared" si="198"/>
        <v>466</v>
      </c>
      <c r="BJ626" s="121">
        <f>BI626/'Supporting Calculations'!$B$8</f>
        <v>0.42830882352941174</v>
      </c>
      <c r="BK626" s="21">
        <f>SUM(T626:INDEX(T:T, MATCH(100000000000000,T:T)))/SUM((T$4:INDEX(T:T, MATCH(1E+30,T:T))))</f>
        <v>0.90916222876804609</v>
      </c>
      <c r="BL626" s="21">
        <f>SUM(H626:INDEX(H:H, MATCH(100000000000000,H:H)))/SUM((H$4:INDEX(H:H, MATCH(100000000000000,H:H))))</f>
        <v>0.93392046223295488</v>
      </c>
      <c r="BM626" s="21">
        <f>SUM(O626:INDEX(O:O, MATCH(100000000000000,O:O)))/SUM((O$4:INDEX(O:O, MATCH(1E+30,O:O))))</f>
        <v>0.90916222876804609</v>
      </c>
      <c r="BN626" s="132">
        <f>SUM(F626:INDEX(F:F, MATCH(100000000000000,F:F)))/SUM((F$4:INDEX(F:F, MATCH(1E+30,F:F))))</f>
        <v>0.89114806365493571</v>
      </c>
      <c r="BQ626" s="28"/>
    </row>
    <row r="627" spans="1:72" ht="15.75" customHeight="1">
      <c r="A627" s="89"/>
      <c r="B627" s="124" t="s">
        <v>132</v>
      </c>
      <c r="C627" s="74"/>
      <c r="D627" s="28"/>
      <c r="E627" s="45">
        <v>10180103.51</v>
      </c>
      <c r="F627" s="23">
        <v>333875</v>
      </c>
      <c r="G627" s="23">
        <v>10180103.51</v>
      </c>
      <c r="H627" s="23">
        <v>0</v>
      </c>
      <c r="I627" s="43">
        <v>195976</v>
      </c>
      <c r="J627" s="23"/>
      <c r="K627" s="45"/>
      <c r="L627" s="23"/>
      <c r="M627" s="43"/>
      <c r="N627" s="23"/>
      <c r="O627" s="112">
        <f t="shared" si="180"/>
        <v>10180103.51</v>
      </c>
      <c r="P627" s="24">
        <f>_xlfn.RANK.EQ(O627, O$4:INDEX(O:O, MATCH(100000000000000,O:O)), 0) + COUNTIF(O$4:INDEX(O:O, ROW(O627)), O627)-1</f>
        <v>465</v>
      </c>
      <c r="Q627" s="25">
        <f>(_xlfn.RANK.EQ(P627, P$4:INDEX(P:P, MATCH(1000000000000,P:P)), 0) + COUNTIF(P$4:INDEX(P:P, ROW(P627)), P627)-1)/'Supporting Calculations'!$B$8</f>
        <v>0.57352941176470584</v>
      </c>
      <c r="R627" s="26">
        <f>'Segment RDF'!$F$33</f>
        <v>40</v>
      </c>
      <c r="S627" s="56">
        <f t="shared" si="181"/>
        <v>22.941176470588232</v>
      </c>
      <c r="T627" s="113">
        <f t="shared" si="182"/>
        <v>10180103.51</v>
      </c>
      <c r="U627" s="24">
        <f>_xlfn.RANK.EQ(T627, T$4:INDEX(T:T, MATCH(100000000000000,T:T)), 0) + COUNTIF(T$4:INDEX(T:T, ROW(T627)), T627)-1</f>
        <v>465</v>
      </c>
      <c r="V627" s="25">
        <f>(_xlfn.RANK.EQ(U627, U$4:INDEX(U:U, MATCH(1000000000000,U:U)), 0) + COUNTIF(U$4:INDEX(U:U, ROW(U627)), U627)-1)/'Supporting Calculations'!$B$8</f>
        <v>0.57352941176470584</v>
      </c>
      <c r="W627" s="26">
        <f>'Segment RDF'!$H$33</f>
        <v>40</v>
      </c>
      <c r="X627" s="56">
        <f t="shared" si="183"/>
        <v>22.941176470588232</v>
      </c>
      <c r="Y627" s="58">
        <f t="shared" si="184"/>
        <v>195976</v>
      </c>
      <c r="Z627" s="24">
        <f>_xlfn.RANK.EQ(Y627, Y$4:INDEX(Y:Y, MATCH(100000000000000,Y:Y)), 0) + COUNTIF(Y$4:INDEX(Y:Y, ROW(Y627)), Y627)-1</f>
        <v>704</v>
      </c>
      <c r="AA627" s="25">
        <f>(_xlfn.RANK.EQ(Z627, Z$4:INDEX(Z:Z, MATCH(1000000000000,Z:Z)), 0) + COUNTIF(Z$4:INDEX(Z:Z, ROW(Z627)), Z627)-1)/'Supporting Calculations'!$B$8</f>
        <v>0.35386029411764708</v>
      </c>
      <c r="AB627" s="26">
        <f>'Segment RDF'!$J$33</f>
        <v>20</v>
      </c>
      <c r="AC627" s="56">
        <f t="shared" si="185"/>
        <v>7.077205882352942</v>
      </c>
      <c r="AD627" s="26"/>
      <c r="AE627" s="66">
        <f t="shared" si="186"/>
        <v>3.2796817799743569E-2</v>
      </c>
      <c r="AF627" s="24">
        <f>_xlfn.RANK.EQ(AE627, AE$4:INDEX(AE:AE, MATCH(1000000000000,AE:AE)), 0) + COUNTIF(AE$4:INDEX(AE:AE, ROW(AE627)), AE627)-1</f>
        <v>618</v>
      </c>
      <c r="AG627" s="25">
        <f>(_xlfn.RANK.EQ(AF627, AF$4:INDEX(AF:AF, MATCH(1000000000000,AF:AF)), 1) + COUNTIF(AF$4:INDEX(AF:AF, ROW(AF627)), AF627)-1)/'Supporting Calculations'!$B$8</f>
        <v>0.56801470588235292</v>
      </c>
      <c r="AH627" s="26">
        <f>'Segment RDF'!$F$33</f>
        <v>40</v>
      </c>
      <c r="AI627" s="67">
        <f t="shared" si="187"/>
        <v>22.720588235294116</v>
      </c>
      <c r="AJ627" s="68">
        <f t="shared" si="188"/>
        <v>0</v>
      </c>
      <c r="AK627" s="24">
        <f>_xlfn.RANK.EQ(AJ627, AJ$4:INDEX(AJ:AJ, MATCH(1000000000000,AJ:AJ)), 0) + COUNTIF(AJ$4:INDEX(AJ:AJ, ROW(AJ627)), AJ627)-1</f>
        <v>994</v>
      </c>
      <c r="AL627" s="25">
        <f>(_xlfn.RANK.EQ(AK627, AK$4:INDEX(AK:AK, MATCH(1000000000000,AK:AK)), 1) + COUNTIF(AK$4:INDEX(AK:AK, ROW(AK627)), AK627)-1)/'Supporting Calculations'!$B$8</f>
        <v>0.91360294117647056</v>
      </c>
      <c r="AM627" s="26">
        <f>'Segment RDF'!$H$33</f>
        <v>40</v>
      </c>
      <c r="AN627" s="67">
        <f t="shared" si="189"/>
        <v>36.544117647058826</v>
      </c>
      <c r="AO627" s="69">
        <f t="shared" si="199"/>
        <v>1.9250884807555362E-2</v>
      </c>
      <c r="AP627" s="24">
        <f>_xlfn.RANK.EQ(AO627, AO$4:INDEX(AO:AO, MATCH(1000000000000,AO:AO)), 0) + COUNTIF(AO$4:INDEX(AO:AO, ROW(AO627)), AO627)-1</f>
        <v>784</v>
      </c>
      <c r="AQ627" s="25">
        <f>(_xlfn.RANK.EQ(AP627, AP$4:INDEX(AP:AP, MATCH(1000000000000,AP:AP)), 1) + COUNTIF(AP$4:INDEX(AP:AP, ROW(AP627)), AP627)-1)/'Supporting Calculations'!$B$8</f>
        <v>0.72058823529411764</v>
      </c>
      <c r="AR627" s="26">
        <f>'Segment RDF'!$J$33</f>
        <v>20</v>
      </c>
      <c r="AS627" s="67">
        <f t="shared" si="190"/>
        <v>14.411764705882353</v>
      </c>
      <c r="AT627" s="69"/>
      <c r="AU627" s="119">
        <f t="shared" si="191"/>
        <v>52.959558823529406</v>
      </c>
      <c r="AV627" s="56">
        <f t="shared" si="192"/>
        <v>73.67647058823529</v>
      </c>
      <c r="AW627" s="24"/>
      <c r="AX627" s="119">
        <f>(_xlfn.RANK.EQ(AU627, AU$4:INDEX(AU:AU, MATCH(1000000000000,AU:AU)), 1) + COUNTIF(AU$4:INDEX(AU:AU, ROW(AU627)), AU627)-1)/'Supporting Calculations'!$B$8*100</f>
        <v>53.492647058823529</v>
      </c>
      <c r="AY627" s="58">
        <f>(_xlfn.RANK.EQ(AV627, AV$4:INDEX(AV:AV, MATCH(10000000000,AV:AV)), 1) + COUNTIF(AV$4:INDEX(AV:AV, ROW(AV627)), AV627)-1)/'Supporting Calculations'!$B$8*100</f>
        <v>83.36397058823529</v>
      </c>
      <c r="AZ627" s="70">
        <f t="shared" si="193"/>
        <v>136.85661764705881</v>
      </c>
      <c r="BA627" s="24"/>
      <c r="BB627" s="14">
        <f>IF(AND(AX627&gt;='Supporting Calculations'!$B$4,AY627&gt;='Supporting Calculations'!$C$4) = TRUE,1,IF(AND(AX627&gt;'Supporting Calculations'!$B$4,AY627&lt;'Supporting Calculations'!$C$4) = TRUE, 2,IF(AND(AX627&lt;'Supporting Calculations'!$B$4,AY627&gt;'Supporting Calculations'!$C$4) = TRUE,3,IF(AND(AX627&lt;='Supporting Calculations'!$B$4,AY627&lt;='Supporting Calculations'!$C$4) = TRUE, 4,0))))</f>
        <v>3</v>
      </c>
      <c r="BC627" s="44" t="str">
        <f t="shared" si="194"/>
        <v>Medium</v>
      </c>
      <c r="BE627" s="84">
        <f t="shared" si="195"/>
        <v>83.36397058823529</v>
      </c>
      <c r="BF627" s="86" t="e">
        <f t="shared" si="196"/>
        <v>#N/A</v>
      </c>
      <c r="BG627" s="88" t="e">
        <f t="shared" si="197"/>
        <v>#N/A</v>
      </c>
      <c r="BI627" s="14">
        <f t="shared" si="198"/>
        <v>465</v>
      </c>
      <c r="BJ627" s="121">
        <f>BI627/'Supporting Calculations'!$B$8</f>
        <v>0.42738970588235292</v>
      </c>
      <c r="BK627" s="21">
        <f>SUM(T627:INDEX(T:T, MATCH(100000000000000,T:T)))/SUM((T$4:INDEX(T:T, MATCH(1E+30,T:T))))</f>
        <v>0.90885908865019749</v>
      </c>
      <c r="BL627" s="21">
        <f>SUM(H627:INDEX(H:H, MATCH(100000000000000,H:H)))/SUM((H$4:INDEX(H:H, MATCH(100000000000000,H:H))))</f>
        <v>0.93392046223295488</v>
      </c>
      <c r="BM627" s="21">
        <f>SUM(O627:INDEX(O:O, MATCH(100000000000000,O:O)))/SUM((O$4:INDEX(O:O, MATCH(1E+30,O:O))))</f>
        <v>0.90885908865019749</v>
      </c>
      <c r="BN627" s="132">
        <f>SUM(F627:INDEX(F:F, MATCH(100000000000000,F:F)))/SUM((F$4:INDEX(F:F, MATCH(1E+30,F:F))))</f>
        <v>0.89096963233058335</v>
      </c>
      <c r="BQ627" s="28"/>
    </row>
    <row r="628" spans="1:72" ht="15.75" customHeight="1">
      <c r="A628" s="89"/>
      <c r="B628" s="124" t="s">
        <v>138</v>
      </c>
      <c r="C628" s="74"/>
      <c r="D628" s="28"/>
      <c r="E628" s="45">
        <v>10194337.93</v>
      </c>
      <c r="F628" s="23">
        <v>1451294</v>
      </c>
      <c r="G628" s="23">
        <v>10194337.93</v>
      </c>
      <c r="H628" s="23">
        <v>280387.13</v>
      </c>
      <c r="I628" s="43">
        <v>5352777.53</v>
      </c>
      <c r="J628" s="23"/>
      <c r="K628" s="45"/>
      <c r="L628" s="23"/>
      <c r="M628" s="43"/>
      <c r="N628" s="23"/>
      <c r="O628" s="112">
        <f t="shared" si="180"/>
        <v>10194337.93</v>
      </c>
      <c r="P628" s="24">
        <f>_xlfn.RANK.EQ(O628, O$4:INDEX(O:O, MATCH(100000000000000,O:O)), 0) + COUNTIF(O$4:INDEX(O:O, ROW(O628)), O628)-1</f>
        <v>464</v>
      </c>
      <c r="Q628" s="25">
        <f>(_xlfn.RANK.EQ(P628, P$4:INDEX(P:P, MATCH(1000000000000,P:P)), 0) + COUNTIF(P$4:INDEX(P:P, ROW(P628)), P628)-1)/'Supporting Calculations'!$B$8</f>
        <v>0.57444852941176472</v>
      </c>
      <c r="R628" s="26">
        <f>'Segment RDF'!$F$33</f>
        <v>40</v>
      </c>
      <c r="S628" s="56">
        <f t="shared" si="181"/>
        <v>22.977941176470587</v>
      </c>
      <c r="T628" s="113">
        <f t="shared" si="182"/>
        <v>10194337.93</v>
      </c>
      <c r="U628" s="24">
        <f>_xlfn.RANK.EQ(T628, T$4:INDEX(T:T, MATCH(100000000000000,T:T)), 0) + COUNTIF(T$4:INDEX(T:T, ROW(T628)), T628)-1</f>
        <v>464</v>
      </c>
      <c r="V628" s="25">
        <f>(_xlfn.RANK.EQ(U628, U$4:INDEX(U:U, MATCH(1000000000000,U:U)), 0) + COUNTIF(U$4:INDEX(U:U, ROW(U628)), U628)-1)/'Supporting Calculations'!$B$8</f>
        <v>0.57444852941176472</v>
      </c>
      <c r="W628" s="26">
        <f>'Segment RDF'!$H$33</f>
        <v>40</v>
      </c>
      <c r="X628" s="56">
        <f t="shared" si="183"/>
        <v>22.977941176470587</v>
      </c>
      <c r="Y628" s="58">
        <f t="shared" si="184"/>
        <v>5352777.53</v>
      </c>
      <c r="Z628" s="24">
        <f>_xlfn.RANK.EQ(Y628, Y$4:INDEX(Y:Y, MATCH(100000000000000,Y:Y)), 0) + COUNTIF(Y$4:INDEX(Y:Y, ROW(Y628)), Y628)-1</f>
        <v>121</v>
      </c>
      <c r="AA628" s="25">
        <f>(_xlfn.RANK.EQ(Z628, Z$4:INDEX(Z:Z, MATCH(1000000000000,Z:Z)), 0) + COUNTIF(Z$4:INDEX(Z:Z, ROW(Z628)), Z628)-1)/'Supporting Calculations'!$B$8</f>
        <v>0.88970588235294112</v>
      </c>
      <c r="AB628" s="26">
        <f>'Segment RDF'!$J$33</f>
        <v>20</v>
      </c>
      <c r="AC628" s="56">
        <f t="shared" si="185"/>
        <v>17.794117647058822</v>
      </c>
      <c r="AD628" s="26"/>
      <c r="AE628" s="66">
        <f t="shared" si="186"/>
        <v>0.14236275175155</v>
      </c>
      <c r="AF628" s="24">
        <f>_xlfn.RANK.EQ(AE628, AE$4:INDEX(AE:AE, MATCH(1000000000000,AE:AE)), 0) + COUNTIF(AE$4:INDEX(AE:AE, ROW(AE628)), AE628)-1</f>
        <v>99</v>
      </c>
      <c r="AG628" s="25">
        <f>(_xlfn.RANK.EQ(AF628, AF$4:INDEX(AF:AF, MATCH(1000000000000,AF:AF)), 1) + COUNTIF(AF$4:INDEX(AF:AF, ROW(AF628)), AF628)-1)/'Supporting Calculations'!$B$8</f>
        <v>9.0992647058823525E-2</v>
      </c>
      <c r="AH628" s="26">
        <f>'Segment RDF'!$F$33</f>
        <v>40</v>
      </c>
      <c r="AI628" s="67">
        <f t="shared" si="187"/>
        <v>3.6397058823529411</v>
      </c>
      <c r="AJ628" s="68">
        <f t="shared" si="188"/>
        <v>2.7504202031097474E-2</v>
      </c>
      <c r="AK628" s="24">
        <f>_xlfn.RANK.EQ(AJ628, AJ$4:INDEX(AJ:AJ, MATCH(1000000000000,AJ:AJ)), 0) + COUNTIF(AJ$4:INDEX(AJ:AJ, ROW(AJ628)), AJ628)-1</f>
        <v>132</v>
      </c>
      <c r="AL628" s="25">
        <f>(_xlfn.RANK.EQ(AK628, AK$4:INDEX(AK:AK, MATCH(1000000000000,AK:AK)), 1) + COUNTIF(AK$4:INDEX(AK:AK, ROW(AK628)), AK628)-1)/'Supporting Calculations'!$B$8</f>
        <v>0.12132352941176471</v>
      </c>
      <c r="AM628" s="26">
        <f>'Segment RDF'!$H$33</f>
        <v>40</v>
      </c>
      <c r="AN628" s="67">
        <f t="shared" si="189"/>
        <v>4.8529411764705879</v>
      </c>
      <c r="AO628" s="69">
        <f t="shared" si="199"/>
        <v>0.52507358170340745</v>
      </c>
      <c r="AP628" s="24">
        <f>_xlfn.RANK.EQ(AO628, AO$4:INDEX(AO:AO, MATCH(1000000000000,AO:AO)), 0) + COUNTIF(AO$4:INDEX(AO:AO, ROW(AO628)), AO628)-1</f>
        <v>28</v>
      </c>
      <c r="AQ628" s="25">
        <f>(_xlfn.RANK.EQ(AP628, AP$4:INDEX(AP:AP, MATCH(1000000000000,AP:AP)), 1) + COUNTIF(AP$4:INDEX(AP:AP, ROW(AP628)), AP628)-1)/'Supporting Calculations'!$B$8</f>
        <v>2.5735294117647058E-2</v>
      </c>
      <c r="AR628" s="26">
        <f>'Segment RDF'!$J$33</f>
        <v>20</v>
      </c>
      <c r="AS628" s="67">
        <f t="shared" si="190"/>
        <v>0.51470588235294112</v>
      </c>
      <c r="AT628" s="60"/>
      <c r="AU628" s="119">
        <f t="shared" si="191"/>
        <v>63.75</v>
      </c>
      <c r="AV628" s="56">
        <f t="shared" si="192"/>
        <v>9.007352941176471</v>
      </c>
      <c r="AW628" s="24"/>
      <c r="AX628" s="119">
        <f>(_xlfn.RANK.EQ(AU628, AU$4:INDEX(AU:AU, MATCH(1000000000000,AU:AU)), 1) + COUNTIF(AU$4:INDEX(AU:AU, ROW(AU628)), AU628)-1)/'Supporting Calculations'!$B$8*100</f>
        <v>66.08455882352942</v>
      </c>
      <c r="AY628" s="58">
        <f>(_xlfn.RANK.EQ(AV628, AV$4:INDEX(AV:AV, MATCH(10000000000,AV:AV)), 1) + COUNTIF(AV$4:INDEX(AV:AV, ROW(AV628)), AV628)-1)/'Supporting Calculations'!$B$8*100</f>
        <v>3.6764705882352944</v>
      </c>
      <c r="AZ628" s="70">
        <f t="shared" si="193"/>
        <v>69.76102941176471</v>
      </c>
      <c r="BA628" s="24"/>
      <c r="BB628" s="14">
        <f>IF(AND(AX628&gt;='Supporting Calculations'!$B$4,AY628&gt;='Supporting Calculations'!$C$4) = TRUE,1,IF(AND(AX628&gt;'Supporting Calculations'!$B$4,AY628&lt;'Supporting Calculations'!$C$4) = TRUE, 2,IF(AND(AX628&lt;'Supporting Calculations'!$B$4,AY628&gt;'Supporting Calculations'!$C$4) = TRUE,3,IF(AND(AX628&lt;='Supporting Calculations'!$B$4,AY628&lt;='Supporting Calculations'!$C$4) = TRUE, 4,0))))</f>
        <v>4</v>
      </c>
      <c r="BC628" s="44" t="str">
        <f t="shared" si="194"/>
        <v>Low</v>
      </c>
      <c r="BE628" s="84">
        <f t="shared" si="195"/>
        <v>3.6764705882352944</v>
      </c>
      <c r="BF628" s="86" t="e">
        <f t="shared" si="196"/>
        <v>#N/A</v>
      </c>
      <c r="BG628" s="88" t="e">
        <f t="shared" si="197"/>
        <v>#N/A</v>
      </c>
      <c r="BI628" s="14">
        <f t="shared" si="198"/>
        <v>464</v>
      </c>
      <c r="BJ628" s="121">
        <f>BI628/'Supporting Calculations'!$B$8</f>
        <v>0.4264705882352941</v>
      </c>
      <c r="BK628" s="21">
        <f>SUM(T628:INDEX(T:T, MATCH(100000000000000,T:T)))/SUM((T$4:INDEX(T:T, MATCH(1E+30,T:T))))</f>
        <v>0.90855372497738274</v>
      </c>
      <c r="BL628" s="21">
        <f>SUM(H628:INDEX(H:H, MATCH(100000000000000,H:H)))/SUM((H$4:INDEX(H:H, MATCH(100000000000000,H:H))))</f>
        <v>0.93392046223295488</v>
      </c>
      <c r="BM628" s="21">
        <f>SUM(O628:INDEX(O:O, MATCH(100000000000000,O:O)))/SUM((O$4:INDEX(O:O, MATCH(1E+30,O:O))))</f>
        <v>0.90855372497738274</v>
      </c>
      <c r="BN628" s="132">
        <f>SUM(F628:INDEX(F:F, MATCH(100000000000000,F:F)))/SUM((F$4:INDEX(F:F, MATCH(1E+30,F:F))))</f>
        <v>0.89076727650156728</v>
      </c>
      <c r="BQ628" s="27"/>
      <c r="BR628" s="5"/>
      <c r="BS628" s="10"/>
      <c r="BT628" s="10"/>
    </row>
    <row r="629" spans="1:72" ht="15.75" customHeight="1">
      <c r="A629" s="89"/>
      <c r="B629" s="124" t="s">
        <v>144</v>
      </c>
      <c r="C629" s="74"/>
      <c r="D629" s="28"/>
      <c r="E629" s="45">
        <v>10197440.210000001</v>
      </c>
      <c r="F629" s="23">
        <v>647448</v>
      </c>
      <c r="G629" s="23">
        <v>10197440.210000001</v>
      </c>
      <c r="H629" s="23">
        <v>189049.79</v>
      </c>
      <c r="I629" s="43">
        <v>1260331.96</v>
      </c>
      <c r="J629" s="23"/>
      <c r="K629" s="45"/>
      <c r="L629" s="23"/>
      <c r="M629" s="43"/>
      <c r="N629" s="23"/>
      <c r="O629" s="112">
        <f t="shared" si="180"/>
        <v>10197440.210000001</v>
      </c>
      <c r="P629" s="24">
        <f>_xlfn.RANK.EQ(O629, O$4:INDEX(O:O, MATCH(100000000000000,O:O)), 0) + COUNTIF(O$4:INDEX(O:O, ROW(O629)), O629)-1</f>
        <v>463</v>
      </c>
      <c r="Q629" s="25">
        <f>(_xlfn.RANK.EQ(P629, P$4:INDEX(P:P, MATCH(1000000000000,P:P)), 0) + COUNTIF(P$4:INDEX(P:P, ROW(P629)), P629)-1)/'Supporting Calculations'!$B$8</f>
        <v>0.57536764705882348</v>
      </c>
      <c r="R629" s="26">
        <f>'Segment RDF'!$F$33</f>
        <v>40</v>
      </c>
      <c r="S629" s="56">
        <f t="shared" si="181"/>
        <v>23.014705882352938</v>
      </c>
      <c r="T629" s="113">
        <f t="shared" si="182"/>
        <v>10197440.210000001</v>
      </c>
      <c r="U629" s="24">
        <f>_xlfn.RANK.EQ(T629, T$4:INDEX(T:T, MATCH(100000000000000,T:T)), 0) + COUNTIF(T$4:INDEX(T:T, ROW(T629)), T629)-1</f>
        <v>463</v>
      </c>
      <c r="V629" s="25">
        <f>(_xlfn.RANK.EQ(U629, U$4:INDEX(U:U, MATCH(1000000000000,U:U)), 0) + COUNTIF(U$4:INDEX(U:U, ROW(U629)), U629)-1)/'Supporting Calculations'!$B$8</f>
        <v>0.57536764705882348</v>
      </c>
      <c r="W629" s="26">
        <f>'Segment RDF'!$H$33</f>
        <v>40</v>
      </c>
      <c r="X629" s="56">
        <f t="shared" si="183"/>
        <v>23.014705882352938</v>
      </c>
      <c r="Y629" s="58">
        <f t="shared" si="184"/>
        <v>1260331.96</v>
      </c>
      <c r="Z629" s="24">
        <f>_xlfn.RANK.EQ(Y629, Y$4:INDEX(Y:Y, MATCH(100000000000000,Y:Y)), 0) + COUNTIF(Y$4:INDEX(Y:Y, ROW(Y629)), Y629)-1</f>
        <v>319</v>
      </c>
      <c r="AA629" s="25">
        <f>(_xlfn.RANK.EQ(Z629, Z$4:INDEX(Z:Z, MATCH(1000000000000,Z:Z)), 0) + COUNTIF(Z$4:INDEX(Z:Z, ROW(Z629)), Z629)-1)/'Supporting Calculations'!$B$8</f>
        <v>0.70772058823529416</v>
      </c>
      <c r="AB629" s="26">
        <f>'Segment RDF'!$J$33</f>
        <v>20</v>
      </c>
      <c r="AC629" s="56">
        <f t="shared" si="185"/>
        <v>14.154411764705884</v>
      </c>
      <c r="AD629" s="26"/>
      <c r="AE629" s="66">
        <f t="shared" si="186"/>
        <v>6.3491227863742478E-2</v>
      </c>
      <c r="AF629" s="24">
        <f>_xlfn.RANK.EQ(AE629, AE$4:INDEX(AE:AE, MATCH(1000000000000,AE:AE)), 0) + COUNTIF(AE$4:INDEX(AE:AE, ROW(AE629)), AE629)-1</f>
        <v>412</v>
      </c>
      <c r="AG629" s="25">
        <f>(_xlfn.RANK.EQ(AF629, AF$4:INDEX(AF:AF, MATCH(1000000000000,AF:AF)), 1) + COUNTIF(AF$4:INDEX(AF:AF, ROW(AF629)), AF629)-1)/'Supporting Calculations'!$B$8</f>
        <v>0.37867647058823528</v>
      </c>
      <c r="AH629" s="26">
        <f>'Segment RDF'!$F$33</f>
        <v>40</v>
      </c>
      <c r="AI629" s="67">
        <f t="shared" si="187"/>
        <v>15.147058823529411</v>
      </c>
      <c r="AJ629" s="68">
        <f t="shared" si="188"/>
        <v>1.8538945667424509E-2</v>
      </c>
      <c r="AK629" s="24">
        <f>_xlfn.RANK.EQ(AJ629, AJ$4:INDEX(AJ:AJ, MATCH(1000000000000,AJ:AJ)), 0) + COUNTIF(AJ$4:INDEX(AJ:AJ, ROW(AJ629)), AJ629)-1</f>
        <v>230</v>
      </c>
      <c r="AL629" s="25">
        <f>(_xlfn.RANK.EQ(AK629, AK$4:INDEX(AK:AK, MATCH(1000000000000,AK:AK)), 1) + COUNTIF(AK$4:INDEX(AK:AK, ROW(AK629)), AK629)-1)/'Supporting Calculations'!$B$8</f>
        <v>0.21139705882352941</v>
      </c>
      <c r="AM629" s="26">
        <f>'Segment RDF'!$H$33</f>
        <v>40</v>
      </c>
      <c r="AN629" s="67">
        <f t="shared" si="189"/>
        <v>8.4558823529411757</v>
      </c>
      <c r="AO629" s="69">
        <f t="shared" si="199"/>
        <v>0.12359297373119875</v>
      </c>
      <c r="AP629" s="24">
        <f>_xlfn.RANK.EQ(AO629, AO$4:INDEX(AO:AO, MATCH(1000000000000,AO:AO)), 0) + COUNTIF(AO$4:INDEX(AO:AO, ROW(AO629)), AO629)-1</f>
        <v>292</v>
      </c>
      <c r="AQ629" s="25">
        <f>(_xlfn.RANK.EQ(AP629, AP$4:INDEX(AP:AP, MATCH(1000000000000,AP:AP)), 1) + COUNTIF(AP$4:INDEX(AP:AP, ROW(AP629)), AP629)-1)/'Supporting Calculations'!$B$8</f>
        <v>0.26838235294117646</v>
      </c>
      <c r="AR629" s="26">
        <f>'Segment RDF'!$J$33</f>
        <v>20</v>
      </c>
      <c r="AS629" s="67">
        <f t="shared" si="190"/>
        <v>5.367647058823529</v>
      </c>
      <c r="AT629" s="69"/>
      <c r="AU629" s="119">
        <f t="shared" si="191"/>
        <v>60.183823529411761</v>
      </c>
      <c r="AV629" s="56">
        <f t="shared" si="192"/>
        <v>28.970588235294116</v>
      </c>
      <c r="AW629" s="24"/>
      <c r="AX629" s="119">
        <f>(_xlfn.RANK.EQ(AU629, AU$4:INDEX(AU:AU, MATCH(1000000000000,AU:AU)), 1) + COUNTIF(AU$4:INDEX(AU:AU, ROW(AU629)), AU629)-1)/'Supporting Calculations'!$B$8*100</f>
        <v>61.48897058823529</v>
      </c>
      <c r="AY629" s="58">
        <f>(_xlfn.RANK.EQ(AV629, AV$4:INDEX(AV:AV, MATCH(10000000000,AV:AV)), 1) + COUNTIF(AV$4:INDEX(AV:AV, ROW(AV629)), AV629)-1)/'Supporting Calculations'!$B$8*100</f>
        <v>20.22058823529412</v>
      </c>
      <c r="AZ629" s="70">
        <f t="shared" si="193"/>
        <v>81.709558823529406</v>
      </c>
      <c r="BA629" s="24"/>
      <c r="BB629" s="14">
        <f>IF(AND(AX629&gt;='Supporting Calculations'!$B$4,AY629&gt;='Supporting Calculations'!$C$4) = TRUE,1,IF(AND(AX629&gt;'Supporting Calculations'!$B$4,AY629&lt;'Supporting Calculations'!$C$4) = TRUE, 2,IF(AND(AX629&lt;'Supporting Calculations'!$B$4,AY629&gt;'Supporting Calculations'!$C$4) = TRUE,3,IF(AND(AX629&lt;='Supporting Calculations'!$B$4,AY629&lt;='Supporting Calculations'!$C$4) = TRUE, 4,0))))</f>
        <v>4</v>
      </c>
      <c r="BC629" s="44" t="str">
        <f t="shared" si="194"/>
        <v>Low</v>
      </c>
      <c r="BE629" s="84" t="e">
        <f t="shared" si="195"/>
        <v>#N/A</v>
      </c>
      <c r="BF629" s="86" t="e">
        <f t="shared" si="196"/>
        <v>#N/A</v>
      </c>
      <c r="BG629" s="88">
        <f t="shared" si="197"/>
        <v>20.22058823529412</v>
      </c>
      <c r="BI629" s="14">
        <f t="shared" si="198"/>
        <v>463</v>
      </c>
      <c r="BJ629" s="121">
        <f>BI629/'Supporting Calculations'!$B$8</f>
        <v>0.42555147058823528</v>
      </c>
      <c r="BK629" s="21">
        <f>SUM(T629:INDEX(T:T, MATCH(100000000000000,T:T)))/SUM((T$4:INDEX(T:T, MATCH(1E+30,T:T))))</f>
        <v>0.90824793432710482</v>
      </c>
      <c r="BL629" s="21">
        <f>SUM(H629:INDEX(H:H, MATCH(100000000000000,H:H)))/SUM((H$4:INDEX(H:H, MATCH(100000000000000,H:H))))</f>
        <v>0.93337589752760619</v>
      </c>
      <c r="BM629" s="21">
        <f>SUM(O629:INDEX(O:O, MATCH(100000000000000,O:O)))/SUM((O$4:INDEX(O:O, MATCH(1E+30,O:O))))</f>
        <v>0.90824793432710482</v>
      </c>
      <c r="BN629" s="132">
        <f>SUM(F629:INDEX(F:F, MATCH(100000000000000,F:F)))/SUM((F$4:INDEX(F:F, MATCH(1E+30,F:F))))</f>
        <v>0.88988767245659239</v>
      </c>
      <c r="BQ629" s="28"/>
    </row>
    <row r="630" spans="1:72" ht="15.75" customHeight="1">
      <c r="A630" s="89"/>
      <c r="B630" s="124" t="s">
        <v>136</v>
      </c>
      <c r="C630" s="74"/>
      <c r="D630" s="28"/>
      <c r="E630" s="45">
        <v>10218465</v>
      </c>
      <c r="F630" s="23">
        <v>858302</v>
      </c>
      <c r="G630" s="23">
        <v>10218465</v>
      </c>
      <c r="H630" s="23">
        <v>85612.95</v>
      </c>
      <c r="I630" s="43">
        <v>570753</v>
      </c>
      <c r="J630" s="23"/>
      <c r="K630" s="63">
        <v>450178.16872656805</v>
      </c>
      <c r="L630" s="64">
        <v>3448.8942620210091</v>
      </c>
      <c r="M630" s="43"/>
      <c r="N630" s="23"/>
      <c r="O630" s="112">
        <f t="shared" si="180"/>
        <v>10218465</v>
      </c>
      <c r="P630" s="24">
        <f>_xlfn.RANK.EQ(O630, O$4:INDEX(O:O, MATCH(100000000000000,O:O)), 0) + COUNTIF(O$4:INDEX(O:O, ROW(O630)), O630)-1</f>
        <v>462</v>
      </c>
      <c r="Q630" s="25">
        <f>(_xlfn.RANK.EQ(P630, P$4:INDEX(P:P, MATCH(1000000000000,P:P)), 0) + COUNTIF(P$4:INDEX(P:P, ROW(P630)), P630)-1)/'Supporting Calculations'!$B$8</f>
        <v>0.57628676470588236</v>
      </c>
      <c r="R630" s="26">
        <f>'Segment RDF'!$F$33</f>
        <v>40</v>
      </c>
      <c r="S630" s="56">
        <f t="shared" si="181"/>
        <v>23.051470588235293</v>
      </c>
      <c r="T630" s="113">
        <f t="shared" si="182"/>
        <v>10218465</v>
      </c>
      <c r="U630" s="24">
        <f>_xlfn.RANK.EQ(T630, T$4:INDEX(T:T, MATCH(100000000000000,T:T)), 0) + COUNTIF(T$4:INDEX(T:T, ROW(T630)), T630)-1</f>
        <v>462</v>
      </c>
      <c r="V630" s="25">
        <f>(_xlfn.RANK.EQ(U630, U$4:INDEX(U:U, MATCH(1000000000000,U:U)), 0) + COUNTIF(U$4:INDEX(U:U, ROW(U630)), U630)-1)/'Supporting Calculations'!$B$8</f>
        <v>0.57628676470588236</v>
      </c>
      <c r="W630" s="26">
        <f>'Segment RDF'!$H$33</f>
        <v>40</v>
      </c>
      <c r="X630" s="56">
        <f t="shared" si="183"/>
        <v>23.051470588235293</v>
      </c>
      <c r="Y630" s="58">
        <f t="shared" si="184"/>
        <v>570753</v>
      </c>
      <c r="Z630" s="24">
        <f>_xlfn.RANK.EQ(Y630, Y$4:INDEX(Y:Y, MATCH(100000000000000,Y:Y)), 0) + COUNTIF(Y$4:INDEX(Y:Y, ROW(Y630)), Y630)-1</f>
        <v>467</v>
      </c>
      <c r="AA630" s="25">
        <f>(_xlfn.RANK.EQ(Z630, Z$4:INDEX(Z:Z, MATCH(1000000000000,Z:Z)), 0) + COUNTIF(Z$4:INDEX(Z:Z, ROW(Z630)), Z630)-1)/'Supporting Calculations'!$B$8</f>
        <v>0.5716911764705882</v>
      </c>
      <c r="AB630" s="26">
        <f>'Segment RDF'!$J$33</f>
        <v>20</v>
      </c>
      <c r="AC630" s="56">
        <f t="shared" si="185"/>
        <v>11.433823529411764</v>
      </c>
      <c r="AD630" s="26"/>
      <c r="AE630" s="66">
        <f t="shared" si="186"/>
        <v>0.12805056030691186</v>
      </c>
      <c r="AF630" s="24">
        <f>_xlfn.RANK.EQ(AE630, AE$4:INDEX(AE:AE, MATCH(1000000000000,AE:AE)), 0) + COUNTIF(AE$4:INDEX(AE:AE, ROW(AE630)), AE630)-1</f>
        <v>130</v>
      </c>
      <c r="AG630" s="25">
        <f>(_xlfn.RANK.EQ(AF630, AF$4:INDEX(AF:AF, MATCH(1000000000000,AF:AF)), 1) + COUNTIF(AF$4:INDEX(AF:AF, ROW(AF630)), AF630)-1)/'Supporting Calculations'!$B$8</f>
        <v>0.11948529411764706</v>
      </c>
      <c r="AH630" s="26">
        <f>'Segment RDF'!$F$33</f>
        <v>40</v>
      </c>
      <c r="AI630" s="67">
        <f t="shared" si="187"/>
        <v>4.7794117647058822</v>
      </c>
      <c r="AJ630" s="68">
        <f t="shared" si="188"/>
        <v>8.7157752423696715E-3</v>
      </c>
      <c r="AK630" s="24">
        <f>_xlfn.RANK.EQ(AJ630, AJ$4:INDEX(AJ:AJ, MATCH(1000000000000,AJ:AJ)), 0) + COUNTIF(AJ$4:INDEX(AJ:AJ, ROW(AJ630)), AJ630)-1</f>
        <v>439</v>
      </c>
      <c r="AL630" s="25">
        <f>(_xlfn.RANK.EQ(AK630, AK$4:INDEX(AK:AK, MATCH(1000000000000,AK:AK)), 1) + COUNTIF(AK$4:INDEX(AK:AK, ROW(AK630)), AK630)-1)/'Supporting Calculations'!$B$8</f>
        <v>0.40349264705882354</v>
      </c>
      <c r="AM630" s="26">
        <f>'Segment RDF'!$H$33</f>
        <v>40</v>
      </c>
      <c r="AN630" s="67">
        <f t="shared" si="189"/>
        <v>16.139705882352942</v>
      </c>
      <c r="AO630" s="69">
        <f t="shared" si="199"/>
        <v>5.5855062379721418E-2</v>
      </c>
      <c r="AP630" s="24">
        <f>_xlfn.RANK.EQ(AO630, AO$4:INDEX(AO:AO, MATCH(1000000000000,AO:AO)), 0) + COUNTIF(AO$4:INDEX(AO:AO, ROW(AO630)), AO630)-1</f>
        <v>549</v>
      </c>
      <c r="AQ630" s="25">
        <f>(_xlfn.RANK.EQ(AP630, AP$4:INDEX(AP:AP, MATCH(1000000000000,AP:AP)), 1) + COUNTIF(AP$4:INDEX(AP:AP, ROW(AP630)), AP630)-1)/'Supporting Calculations'!$B$8</f>
        <v>0.50459558823529416</v>
      </c>
      <c r="AR630" s="26">
        <f>'Segment RDF'!$J$33</f>
        <v>20</v>
      </c>
      <c r="AS630" s="67">
        <f t="shared" si="190"/>
        <v>10.091911764705884</v>
      </c>
      <c r="AT630" s="69"/>
      <c r="AU630" s="119">
        <f t="shared" si="191"/>
        <v>57.536764705882348</v>
      </c>
      <c r="AV630" s="56">
        <f t="shared" si="192"/>
        <v>31.01102941176471</v>
      </c>
      <c r="AW630" s="24"/>
      <c r="AX630" s="119">
        <f>(_xlfn.RANK.EQ(AU630, AU$4:INDEX(AU:AU, MATCH(1000000000000,AU:AU)), 1) + COUNTIF(AU$4:INDEX(AU:AU, ROW(AU630)), AU630)-1)/'Supporting Calculations'!$B$8*100</f>
        <v>59.007352941176471</v>
      </c>
      <c r="AY630" s="58">
        <f>(_xlfn.RANK.EQ(AV630, AV$4:INDEX(AV:AV, MATCH(10000000000,AV:AV)), 1) + COUNTIF(AV$4:INDEX(AV:AV, ROW(AV630)), AV630)-1)/'Supporting Calculations'!$B$8*100</f>
        <v>21.96691176470588</v>
      </c>
      <c r="AZ630" s="70">
        <f t="shared" si="193"/>
        <v>80.974264705882348</v>
      </c>
      <c r="BA630" s="24"/>
      <c r="BB630" s="14">
        <f>IF(AND(AX630&gt;='Supporting Calculations'!$B$4,AY630&gt;='Supporting Calculations'!$C$4) = TRUE,1,IF(AND(AX630&gt;'Supporting Calculations'!$B$4,AY630&lt;'Supporting Calculations'!$C$4) = TRUE, 2,IF(AND(AX630&lt;'Supporting Calculations'!$B$4,AY630&gt;'Supporting Calculations'!$C$4) = TRUE,3,IF(AND(AX630&lt;='Supporting Calculations'!$B$4,AY630&lt;='Supporting Calculations'!$C$4) = TRUE, 4,0))))</f>
        <v>4</v>
      </c>
      <c r="BC630" s="44" t="str">
        <f t="shared" si="194"/>
        <v>Low</v>
      </c>
      <c r="BE630" s="84">
        <f t="shared" si="195"/>
        <v>21.96691176470588</v>
      </c>
      <c r="BF630" s="86" t="e">
        <f t="shared" si="196"/>
        <v>#N/A</v>
      </c>
      <c r="BG630" s="88" t="e">
        <f t="shared" si="197"/>
        <v>#N/A</v>
      </c>
      <c r="BI630" s="14">
        <f t="shared" si="198"/>
        <v>462</v>
      </c>
      <c r="BJ630" s="121">
        <f>BI630/'Supporting Calculations'!$B$8</f>
        <v>0.42463235294117646</v>
      </c>
      <c r="BK630" s="21">
        <f>SUM(T630:INDEX(T:T, MATCH(100000000000000,T:T)))/SUM((T$4:INDEX(T:T, MATCH(1E+30,T:T))))</f>
        <v>0.90794205062044353</v>
      </c>
      <c r="BL630" s="21">
        <f>SUM(H630:INDEX(H:H, MATCH(100000000000000,H:H)))/SUM((H$4:INDEX(H:H, MATCH(100000000000000,H:H))))</f>
        <v>0.93300872716858307</v>
      </c>
      <c r="BM630" s="21">
        <f>SUM(O630:INDEX(O:O, MATCH(100000000000000,O:O)))/SUM((O$4:INDEX(O:O, MATCH(1E+30,O:O))))</f>
        <v>0.90794205062044353</v>
      </c>
      <c r="BN630" s="132">
        <f>SUM(F630:INDEX(F:F, MATCH(100000000000000,F:F)))/SUM((F$4:INDEX(F:F, MATCH(1E+30,F:F))))</f>
        <v>0.88949526548756264</v>
      </c>
      <c r="BQ630" s="28"/>
    </row>
    <row r="631" spans="1:72" ht="15.75" customHeight="1">
      <c r="A631" s="89"/>
      <c r="B631" s="124" t="s">
        <v>131</v>
      </c>
      <c r="C631" s="74"/>
      <c r="D631" s="28"/>
      <c r="E631" s="45">
        <v>10254920.59</v>
      </c>
      <c r="F631" s="23">
        <v>0</v>
      </c>
      <c r="G631" s="23">
        <v>10254920.59</v>
      </c>
      <c r="H631" s="23">
        <v>0</v>
      </c>
      <c r="I631" s="43">
        <v>0</v>
      </c>
      <c r="J631" s="23"/>
      <c r="K631" s="45"/>
      <c r="L631" s="23"/>
      <c r="M631" s="43"/>
      <c r="N631" s="23"/>
      <c r="O631" s="112">
        <f t="shared" si="180"/>
        <v>10254920.59</v>
      </c>
      <c r="P631" s="24">
        <f>_xlfn.RANK.EQ(O631, O$4:INDEX(O:O, MATCH(100000000000000,O:O)), 0) + COUNTIF(O$4:INDEX(O:O, ROW(O631)), O631)-1</f>
        <v>461</v>
      </c>
      <c r="Q631" s="25">
        <f>(_xlfn.RANK.EQ(P631, P$4:INDEX(P:P, MATCH(1000000000000,P:P)), 0) + COUNTIF(P$4:INDEX(P:P, ROW(P631)), P631)-1)/'Supporting Calculations'!$B$8</f>
        <v>0.57720588235294112</v>
      </c>
      <c r="R631" s="26">
        <f>'Segment RDF'!$F$33</f>
        <v>40</v>
      </c>
      <c r="S631" s="56">
        <f t="shared" si="181"/>
        <v>23.088235294117645</v>
      </c>
      <c r="T631" s="113">
        <f t="shared" si="182"/>
        <v>10254920.59</v>
      </c>
      <c r="U631" s="24">
        <f>_xlfn.RANK.EQ(T631, T$4:INDEX(T:T, MATCH(100000000000000,T:T)), 0) + COUNTIF(T$4:INDEX(T:T, ROW(T631)), T631)-1</f>
        <v>461</v>
      </c>
      <c r="V631" s="25">
        <f>(_xlfn.RANK.EQ(U631, U$4:INDEX(U:U, MATCH(1000000000000,U:U)), 0) + COUNTIF(U$4:INDEX(U:U, ROW(U631)), U631)-1)/'Supporting Calculations'!$B$8</f>
        <v>0.57720588235294112</v>
      </c>
      <c r="W631" s="26">
        <f>'Segment RDF'!$H$33</f>
        <v>40</v>
      </c>
      <c r="X631" s="56">
        <f t="shared" si="183"/>
        <v>23.088235294117645</v>
      </c>
      <c r="Y631" s="58">
        <f t="shared" si="184"/>
        <v>0</v>
      </c>
      <c r="Z631" s="24">
        <f>_xlfn.RANK.EQ(Y631, Y$4:INDEX(Y:Y, MATCH(100000000000000,Y:Y)), 0) + COUNTIF(Y$4:INDEX(Y:Y, ROW(Y631)), Y631)-1</f>
        <v>1041</v>
      </c>
      <c r="AA631" s="25">
        <f>(_xlfn.RANK.EQ(Z631, Z$4:INDEX(Z:Z, MATCH(1000000000000,Z:Z)), 0) + COUNTIF(Z$4:INDEX(Z:Z, ROW(Z631)), Z631)-1)/'Supporting Calculations'!$B$8</f>
        <v>4.4117647058823532E-2</v>
      </c>
      <c r="AB631" s="26">
        <f>'Segment RDF'!$J$33</f>
        <v>20</v>
      </c>
      <c r="AC631" s="56">
        <f t="shared" si="185"/>
        <v>0.88235294117647067</v>
      </c>
      <c r="AD631" s="26"/>
      <c r="AE631" s="66">
        <f t="shared" si="186"/>
        <v>0</v>
      </c>
      <c r="AF631" s="24">
        <f>_xlfn.RANK.EQ(AE631, AE$4:INDEX(AE:AE, MATCH(1000000000000,AE:AE)), 0) + COUNTIF(AE$4:INDEX(AE:AE, ROW(AE631)), AE631)-1</f>
        <v>1057</v>
      </c>
      <c r="AG631" s="25">
        <f>(_xlfn.RANK.EQ(AF631, AF$4:INDEX(AF:AF, MATCH(1000000000000,AF:AF)), 1) + COUNTIF(AF$4:INDEX(AF:AF, ROW(AF631)), AF631)-1)/'Supporting Calculations'!$B$8</f>
        <v>0.97150735294117652</v>
      </c>
      <c r="AH631" s="26">
        <f>'Segment RDF'!$F$33</f>
        <v>40</v>
      </c>
      <c r="AI631" s="67">
        <f t="shared" si="187"/>
        <v>38.860294117647058</v>
      </c>
      <c r="AJ631" s="68">
        <f t="shared" si="188"/>
        <v>0</v>
      </c>
      <c r="AK631" s="24">
        <f>_xlfn.RANK.EQ(AJ631, AJ$4:INDEX(AJ:AJ, MATCH(1000000000000,AJ:AJ)), 0) + COUNTIF(AJ$4:INDEX(AJ:AJ, ROW(AJ631)), AJ631)-1</f>
        <v>995</v>
      </c>
      <c r="AL631" s="25">
        <f>(_xlfn.RANK.EQ(AK631, AK$4:INDEX(AK:AK, MATCH(1000000000000,AK:AK)), 1) + COUNTIF(AK$4:INDEX(AK:AK, ROW(AK631)), AK631)-1)/'Supporting Calculations'!$B$8</f>
        <v>0.91452205882352944</v>
      </c>
      <c r="AM631" s="26">
        <f>'Segment RDF'!$H$33</f>
        <v>40</v>
      </c>
      <c r="AN631" s="67">
        <f t="shared" si="189"/>
        <v>36.580882352941174</v>
      </c>
      <c r="AO631" s="69">
        <f t="shared" si="199"/>
        <v>0</v>
      </c>
      <c r="AP631" s="24">
        <f>_xlfn.RANK.EQ(AO631, AO$4:INDEX(AO:AO, MATCH(1000000000000,AO:AO)), 0) + COUNTIF(AO$4:INDEX(AO:AO, ROW(AO631)), AO631)-1</f>
        <v>1041</v>
      </c>
      <c r="AQ631" s="25">
        <f>(_xlfn.RANK.EQ(AP631, AP$4:INDEX(AP:AP, MATCH(1000000000000,AP:AP)), 1) + COUNTIF(AP$4:INDEX(AP:AP, ROW(AP631)), AP631)-1)/'Supporting Calculations'!$B$8</f>
        <v>0.95680147058823528</v>
      </c>
      <c r="AR631" s="26">
        <f>'Segment RDF'!$J$33</f>
        <v>20</v>
      </c>
      <c r="AS631" s="67">
        <f t="shared" si="190"/>
        <v>19.136029411764707</v>
      </c>
      <c r="AT631" s="69"/>
      <c r="AU631" s="119">
        <f t="shared" si="191"/>
        <v>47.058823529411761</v>
      </c>
      <c r="AV631" s="56">
        <f t="shared" si="192"/>
        <v>94.577205882352942</v>
      </c>
      <c r="AW631" s="24"/>
      <c r="AX631" s="119">
        <f>(_xlfn.RANK.EQ(AU631, AU$4:INDEX(AU:AU, MATCH(1000000000000,AU:AU)), 1) + COUNTIF(AU$4:INDEX(AU:AU, ROW(AU631)), AU631)-1)/'Supporting Calculations'!$B$8*100</f>
        <v>47.518382352941174</v>
      </c>
      <c r="AY631" s="58">
        <f>(_xlfn.RANK.EQ(AV631, AV$4:INDEX(AV:AV, MATCH(10000000000,AV:AV)), 1) + COUNTIF(AV$4:INDEX(AV:AV, ROW(AV631)), AV631)-1)/'Supporting Calculations'!$B$8*100</f>
        <v>99.356617647058826</v>
      </c>
      <c r="AZ631" s="70">
        <f t="shared" si="193"/>
        <v>146.875</v>
      </c>
      <c r="BA631" s="24"/>
      <c r="BB631" s="14">
        <f>IF(AND(AX631&gt;='Supporting Calculations'!$B$4,AY631&gt;='Supporting Calculations'!$C$4) = TRUE,1,IF(AND(AX631&gt;'Supporting Calculations'!$B$4,AY631&lt;'Supporting Calculations'!$C$4) = TRUE, 2,IF(AND(AX631&lt;'Supporting Calculations'!$B$4,AY631&gt;'Supporting Calculations'!$C$4) = TRUE,3,IF(AND(AX631&lt;='Supporting Calculations'!$B$4,AY631&lt;='Supporting Calculations'!$C$4) = TRUE, 4,0))))</f>
        <v>3</v>
      </c>
      <c r="BC631" s="44" t="str">
        <f t="shared" si="194"/>
        <v>Medium</v>
      </c>
      <c r="BE631" s="84" t="e">
        <f t="shared" si="195"/>
        <v>#N/A</v>
      </c>
      <c r="BF631" s="86" t="e">
        <f t="shared" si="196"/>
        <v>#N/A</v>
      </c>
      <c r="BG631" s="88">
        <f t="shared" si="197"/>
        <v>99.356617647058826</v>
      </c>
      <c r="BI631" s="14">
        <f t="shared" si="198"/>
        <v>461</v>
      </c>
      <c r="BJ631" s="121">
        <f>BI631/'Supporting Calculations'!$B$8</f>
        <v>0.42371323529411764</v>
      </c>
      <c r="BK631" s="21">
        <f>SUM(T631:INDEX(T:T, MATCH(100000000000000,T:T)))/SUM((T$4:INDEX(T:T, MATCH(1E+30,T:T))))</f>
        <v>0.9076355362515216</v>
      </c>
      <c r="BL631" s="21">
        <f>SUM(H631:INDEX(H:H, MATCH(100000000000000,H:H)))/SUM((H$4:INDEX(H:H, MATCH(100000000000000,H:H))))</f>
        <v>0.9328424506676225</v>
      </c>
      <c r="BM631" s="21">
        <f>SUM(O631:INDEX(O:O, MATCH(100000000000000,O:O)))/SUM((O$4:INDEX(O:O, MATCH(1E+30,O:O))))</f>
        <v>0.9076355362515216</v>
      </c>
      <c r="BN631" s="132">
        <f>SUM(F631:INDEX(F:F, MATCH(100000000000000,F:F)))/SUM((F$4:INDEX(F:F, MATCH(1E+30,F:F))))</f>
        <v>0.88897506357739831</v>
      </c>
      <c r="BQ631" s="28"/>
    </row>
    <row r="632" spans="1:72" ht="15.75" customHeight="1">
      <c r="A632" s="89"/>
      <c r="B632" s="124" t="s">
        <v>143</v>
      </c>
      <c r="C632" s="74"/>
      <c r="D632" s="28"/>
      <c r="E632" s="45">
        <v>10290554.560000001</v>
      </c>
      <c r="F632" s="23">
        <v>700577</v>
      </c>
      <c r="G632" s="23">
        <v>10290554.560000001</v>
      </c>
      <c r="H632" s="23">
        <v>1096.6500000000001</v>
      </c>
      <c r="I632" s="43">
        <v>7311</v>
      </c>
      <c r="J632" s="23"/>
      <c r="K632" s="45"/>
      <c r="L632" s="23"/>
      <c r="M632" s="43"/>
      <c r="N632" s="23"/>
      <c r="O632" s="112">
        <f t="shared" si="180"/>
        <v>10290554.560000001</v>
      </c>
      <c r="P632" s="24">
        <f>_xlfn.RANK.EQ(O632, O$4:INDEX(O:O, MATCH(100000000000000,O:O)), 0) + COUNTIF(O$4:INDEX(O:O, ROW(O632)), O632)-1</f>
        <v>460</v>
      </c>
      <c r="Q632" s="25">
        <f>(_xlfn.RANK.EQ(P632, P$4:INDEX(P:P, MATCH(1000000000000,P:P)), 0) + COUNTIF(P$4:INDEX(P:P, ROW(P632)), P632)-1)/'Supporting Calculations'!$B$8</f>
        <v>0.578125</v>
      </c>
      <c r="R632" s="26">
        <f>'Segment RDF'!$F$33</f>
        <v>40</v>
      </c>
      <c r="S632" s="56">
        <f t="shared" si="181"/>
        <v>23.125</v>
      </c>
      <c r="T632" s="113">
        <f t="shared" si="182"/>
        <v>10290554.560000001</v>
      </c>
      <c r="U632" s="24">
        <f>_xlfn.RANK.EQ(T632, T$4:INDEX(T:T, MATCH(100000000000000,T:T)), 0) + COUNTIF(T$4:INDEX(T:T, ROW(T632)), T632)-1</f>
        <v>460</v>
      </c>
      <c r="V632" s="25">
        <f>(_xlfn.RANK.EQ(U632, U$4:INDEX(U:U, MATCH(1000000000000,U:U)), 0) + COUNTIF(U$4:INDEX(U:U, ROW(U632)), U632)-1)/'Supporting Calculations'!$B$8</f>
        <v>0.578125</v>
      </c>
      <c r="W632" s="26">
        <f>'Segment RDF'!$H$33</f>
        <v>40</v>
      </c>
      <c r="X632" s="56">
        <f t="shared" si="183"/>
        <v>23.125</v>
      </c>
      <c r="Y632" s="58">
        <f t="shared" si="184"/>
        <v>7311</v>
      </c>
      <c r="Z632" s="24">
        <f>_xlfn.RANK.EQ(Y632, Y$4:INDEX(Y:Y, MATCH(100000000000000,Y:Y)), 0) + COUNTIF(Y$4:INDEX(Y:Y, ROW(Y632)), Y632)-1</f>
        <v>948</v>
      </c>
      <c r="AA632" s="25">
        <f>(_xlfn.RANK.EQ(Z632, Z$4:INDEX(Z:Z, MATCH(1000000000000,Z:Z)), 0) + COUNTIF(Z$4:INDEX(Z:Z, ROW(Z632)), Z632)-1)/'Supporting Calculations'!$B$8</f>
        <v>0.12959558823529413</v>
      </c>
      <c r="AB632" s="26">
        <f>'Segment RDF'!$J$33</f>
        <v>20</v>
      </c>
      <c r="AC632" s="56">
        <f t="shared" si="185"/>
        <v>2.5919117647058827</v>
      </c>
      <c r="AD632" s="26"/>
      <c r="AE632" s="66">
        <f t="shared" si="186"/>
        <v>6.8079615720923789E-2</v>
      </c>
      <c r="AF632" s="24">
        <f>_xlfn.RANK.EQ(AE632, AE$4:INDEX(AE:AE, MATCH(1000000000000,AE:AE)), 0) + COUNTIF(AE$4:INDEX(AE:AE, ROW(AE632)), AE632)-1</f>
        <v>386</v>
      </c>
      <c r="AG632" s="25">
        <f>(_xlfn.RANK.EQ(AF632, AF$4:INDEX(AF:AF, MATCH(1000000000000,AF:AF)), 1) + COUNTIF(AF$4:INDEX(AF:AF, ROW(AF632)), AF632)-1)/'Supporting Calculations'!$B$8</f>
        <v>0.3547794117647059</v>
      </c>
      <c r="AH632" s="26">
        <f>'Segment RDF'!$F$33</f>
        <v>40</v>
      </c>
      <c r="AI632" s="67">
        <f t="shared" si="187"/>
        <v>14.191176470588236</v>
      </c>
      <c r="AJ632" s="68">
        <f t="shared" si="188"/>
        <v>1.0656860071105828E-4</v>
      </c>
      <c r="AK632" s="24">
        <f>_xlfn.RANK.EQ(AJ632, AJ$4:INDEX(AJ:AJ, MATCH(1000000000000,AJ:AJ)), 0) + COUNTIF(AJ$4:INDEX(AJ:AJ, ROW(AJ632)), AJ632)-1</f>
        <v>859</v>
      </c>
      <c r="AL632" s="25">
        <f>(_xlfn.RANK.EQ(AK632, AK$4:INDEX(AK:AK, MATCH(1000000000000,AK:AK)), 1) + COUNTIF(AK$4:INDEX(AK:AK, ROW(AK632)), AK632)-1)/'Supporting Calculations'!$B$8</f>
        <v>0.78952205882352944</v>
      </c>
      <c r="AM632" s="26">
        <f>'Segment RDF'!$H$33</f>
        <v>40</v>
      </c>
      <c r="AN632" s="67">
        <f t="shared" si="189"/>
        <v>31.580882352941178</v>
      </c>
      <c r="AO632" s="69">
        <f t="shared" si="199"/>
        <v>7.1045733807372185E-4</v>
      </c>
      <c r="AP632" s="24">
        <f>_xlfn.RANK.EQ(AO632, AO$4:INDEX(AO:AO, MATCH(1000000000000,AO:AO)), 0) + COUNTIF(AO$4:INDEX(AO:AO, ROW(AO632)), AO632)-1</f>
        <v>956</v>
      </c>
      <c r="AQ632" s="25">
        <f>(_xlfn.RANK.EQ(AP632, AP$4:INDEX(AP:AP, MATCH(1000000000000,AP:AP)), 1) + COUNTIF(AP$4:INDEX(AP:AP, ROW(AP632)), AP632)-1)/'Supporting Calculations'!$B$8</f>
        <v>0.87867647058823528</v>
      </c>
      <c r="AR632" s="26">
        <f>'Segment RDF'!$J$33</f>
        <v>20</v>
      </c>
      <c r="AS632" s="67">
        <f t="shared" si="190"/>
        <v>17.573529411764707</v>
      </c>
      <c r="AT632" s="69"/>
      <c r="AU632" s="119">
        <f t="shared" si="191"/>
        <v>48.841911764705884</v>
      </c>
      <c r="AV632" s="56">
        <f t="shared" si="192"/>
        <v>63.345588235294116</v>
      </c>
      <c r="AW632" s="24"/>
      <c r="AX632" s="119">
        <f>(_xlfn.RANK.EQ(AU632, AU$4:INDEX(AU:AU, MATCH(1000000000000,AU:AU)), 1) + COUNTIF(AU$4:INDEX(AU:AU, ROW(AU632)), AU632)-1)/'Supporting Calculations'!$B$8*100</f>
        <v>49.632352941176471</v>
      </c>
      <c r="AY632" s="58">
        <f>(_xlfn.RANK.EQ(AV632, AV$4:INDEX(AV:AV, MATCH(10000000000,AV:AV)), 1) + COUNTIF(AV$4:INDEX(AV:AV, ROW(AV632)), AV632)-1)/'Supporting Calculations'!$B$8*100</f>
        <v>68.933823529411768</v>
      </c>
      <c r="AZ632" s="70">
        <f t="shared" si="193"/>
        <v>118.56617647058823</v>
      </c>
      <c r="BA632" s="24"/>
      <c r="BB632" s="14">
        <f>IF(AND(AX632&gt;='Supporting Calculations'!$B$4,AY632&gt;='Supporting Calculations'!$C$4) = TRUE,1,IF(AND(AX632&gt;'Supporting Calculations'!$B$4,AY632&lt;'Supporting Calculations'!$C$4) = TRUE, 2,IF(AND(AX632&lt;'Supporting Calculations'!$B$4,AY632&gt;'Supporting Calculations'!$C$4) = TRUE,3,IF(AND(AX632&lt;='Supporting Calculations'!$B$4,AY632&lt;='Supporting Calculations'!$C$4) = TRUE, 4,0))))</f>
        <v>4</v>
      </c>
      <c r="BC632" s="44" t="str">
        <f t="shared" si="194"/>
        <v>Low</v>
      </c>
      <c r="BE632" s="84">
        <f t="shared" si="195"/>
        <v>68.933823529411768</v>
      </c>
      <c r="BF632" s="86" t="e">
        <f t="shared" si="196"/>
        <v>#N/A</v>
      </c>
      <c r="BG632" s="88" t="e">
        <f t="shared" si="197"/>
        <v>#N/A</v>
      </c>
      <c r="BI632" s="14">
        <f t="shared" si="198"/>
        <v>460</v>
      </c>
      <c r="BJ632" s="121">
        <f>BI632/'Supporting Calculations'!$B$8</f>
        <v>0.42279411764705882</v>
      </c>
      <c r="BK632" s="21">
        <f>SUM(T632:INDEX(T:T, MATCH(100000000000000,T:T)))/SUM((T$4:INDEX(T:T, MATCH(1E+30,T:T))))</f>
        <v>0.90732792835610965</v>
      </c>
      <c r="BL632" s="21">
        <f>SUM(H632:INDEX(H:H, MATCH(100000000000000,H:H)))/SUM((H$4:INDEX(H:H, MATCH(100000000000000,H:H))))</f>
        <v>0.9328424506676225</v>
      </c>
      <c r="BM632" s="21">
        <f>SUM(O632:INDEX(O:O, MATCH(100000000000000,O:O)))/SUM((O$4:INDEX(O:O, MATCH(1E+30,O:O))))</f>
        <v>0.90732792835610965</v>
      </c>
      <c r="BN632" s="132">
        <f>SUM(F632:INDEX(F:F, MATCH(100000000000000,F:F)))/SUM((F$4:INDEX(F:F, MATCH(1E+30,F:F))))</f>
        <v>0.88897506357739831</v>
      </c>
      <c r="BQ632" s="28"/>
    </row>
    <row r="633" spans="1:72" ht="15.75" customHeight="1">
      <c r="A633" s="89"/>
      <c r="B633" s="124" t="s">
        <v>140</v>
      </c>
      <c r="C633" s="74"/>
      <c r="D633" s="28"/>
      <c r="E633" s="45">
        <v>10314938.710000001</v>
      </c>
      <c r="F633" s="23">
        <v>14682</v>
      </c>
      <c r="G633" s="23">
        <v>10314938.710000001</v>
      </c>
      <c r="H633" s="23">
        <v>172742.01</v>
      </c>
      <c r="I633" s="43">
        <v>1151613.3999999999</v>
      </c>
      <c r="J633" s="23"/>
      <c r="K633" s="45"/>
      <c r="L633" s="23"/>
      <c r="M633" s="43"/>
      <c r="N633" s="23"/>
      <c r="O633" s="112">
        <f t="shared" si="180"/>
        <v>10314938.710000001</v>
      </c>
      <c r="P633" s="24">
        <f>_xlfn.RANK.EQ(O633, O$4:INDEX(O:O, MATCH(100000000000000,O:O)), 0) + COUNTIF(O$4:INDEX(O:O, ROW(O633)), O633)-1</f>
        <v>459</v>
      </c>
      <c r="Q633" s="25">
        <f>(_xlfn.RANK.EQ(P633, P$4:INDEX(P:P, MATCH(1000000000000,P:P)), 0) + COUNTIF(P$4:INDEX(P:P, ROW(P633)), P633)-1)/'Supporting Calculations'!$B$8</f>
        <v>0.57904411764705888</v>
      </c>
      <c r="R633" s="26">
        <f>'Segment RDF'!$F$33</f>
        <v>40</v>
      </c>
      <c r="S633" s="56">
        <f t="shared" si="181"/>
        <v>23.161764705882355</v>
      </c>
      <c r="T633" s="113">
        <f t="shared" si="182"/>
        <v>10314938.710000001</v>
      </c>
      <c r="U633" s="24">
        <f>_xlfn.RANK.EQ(T633, T$4:INDEX(T:T, MATCH(100000000000000,T:T)), 0) + COUNTIF(T$4:INDEX(T:T, ROW(T633)), T633)-1</f>
        <v>459</v>
      </c>
      <c r="V633" s="25">
        <f>(_xlfn.RANK.EQ(U633, U$4:INDEX(U:U, MATCH(1000000000000,U:U)), 0) + COUNTIF(U$4:INDEX(U:U, ROW(U633)), U633)-1)/'Supporting Calculations'!$B$8</f>
        <v>0.57904411764705888</v>
      </c>
      <c r="W633" s="26">
        <f>'Segment RDF'!$H$33</f>
        <v>40</v>
      </c>
      <c r="X633" s="56">
        <f t="shared" si="183"/>
        <v>23.161764705882355</v>
      </c>
      <c r="Y633" s="58">
        <f t="shared" si="184"/>
        <v>1151613.3999999999</v>
      </c>
      <c r="Z633" s="24">
        <f>_xlfn.RANK.EQ(Y633, Y$4:INDEX(Y:Y, MATCH(100000000000000,Y:Y)), 0) + COUNTIF(Y$4:INDEX(Y:Y, ROW(Y633)), Y633)-1</f>
        <v>339</v>
      </c>
      <c r="AA633" s="25">
        <f>(_xlfn.RANK.EQ(Z633, Z$4:INDEX(Z:Z, MATCH(1000000000000,Z:Z)), 0) + COUNTIF(Z$4:INDEX(Z:Z, ROW(Z633)), Z633)-1)/'Supporting Calculations'!$B$8</f>
        <v>0.68933823529411764</v>
      </c>
      <c r="AB633" s="26">
        <f>'Segment RDF'!$J$33</f>
        <v>20</v>
      </c>
      <c r="AC633" s="56">
        <f t="shared" si="185"/>
        <v>13.786764705882353</v>
      </c>
      <c r="AD633" s="26"/>
      <c r="AE633" s="66">
        <f t="shared" si="186"/>
        <v>1.4233724904023205E-3</v>
      </c>
      <c r="AF633" s="24">
        <f>_xlfn.RANK.EQ(AE633, AE$4:INDEX(AE:AE, MATCH(1000000000000,AE:AE)), 0) + COUNTIF(AE$4:INDEX(AE:AE, ROW(AE633)), AE633)-1</f>
        <v>975</v>
      </c>
      <c r="AG633" s="25">
        <f>(_xlfn.RANK.EQ(AF633, AF$4:INDEX(AF:AF, MATCH(1000000000000,AF:AF)), 1) + COUNTIF(AF$4:INDEX(AF:AF, ROW(AF633)), AF633)-1)/'Supporting Calculations'!$B$8</f>
        <v>0.89613970588235292</v>
      </c>
      <c r="AH633" s="26">
        <f>'Segment RDF'!$F$33</f>
        <v>40</v>
      </c>
      <c r="AI633" s="67">
        <f t="shared" si="187"/>
        <v>35.845588235294116</v>
      </c>
      <c r="AJ633" s="68">
        <f t="shared" si="188"/>
        <v>1.6746780068846379E-2</v>
      </c>
      <c r="AK633" s="24">
        <f>_xlfn.RANK.EQ(AJ633, AJ$4:INDEX(AJ:AJ, MATCH(1000000000000,AJ:AJ)), 0) + COUNTIF(AJ$4:INDEX(AJ:AJ, ROW(AJ633)), AJ633)-1</f>
        <v>261</v>
      </c>
      <c r="AL633" s="25">
        <f>(_xlfn.RANK.EQ(AK633, AK$4:INDEX(AK:AK, MATCH(1000000000000,AK:AK)), 1) + COUNTIF(AK$4:INDEX(AK:AK, ROW(AK633)), AK633)-1)/'Supporting Calculations'!$B$8</f>
        <v>0.23988970588235295</v>
      </c>
      <c r="AM633" s="26">
        <f>'Segment RDF'!$H$33</f>
        <v>40</v>
      </c>
      <c r="AN633" s="67">
        <f t="shared" si="189"/>
        <v>9.5955882352941178</v>
      </c>
      <c r="AO633" s="69">
        <f t="shared" si="199"/>
        <v>0.11164520045897586</v>
      </c>
      <c r="AP633" s="24">
        <f>_xlfn.RANK.EQ(AO633, AO$4:INDEX(AO:AO, MATCH(1000000000000,AO:AO)), 0) + COUNTIF(AO$4:INDEX(AO:AO, ROW(AO633)), AO633)-1</f>
        <v>329</v>
      </c>
      <c r="AQ633" s="25">
        <f>(_xlfn.RANK.EQ(AP633, AP$4:INDEX(AP:AP, MATCH(1000000000000,AP:AP)), 1) + COUNTIF(AP$4:INDEX(AP:AP, ROW(AP633)), AP633)-1)/'Supporting Calculations'!$B$8</f>
        <v>0.30238970588235292</v>
      </c>
      <c r="AR633" s="26">
        <f>'Segment RDF'!$J$33</f>
        <v>20</v>
      </c>
      <c r="AS633" s="67">
        <f t="shared" si="190"/>
        <v>6.047794117647058</v>
      </c>
      <c r="AT633" s="69"/>
      <c r="AU633" s="119">
        <f t="shared" si="191"/>
        <v>60.110294117647065</v>
      </c>
      <c r="AV633" s="56">
        <f t="shared" si="192"/>
        <v>51.48897058823529</v>
      </c>
      <c r="AW633" s="24"/>
      <c r="AX633" s="119">
        <f>(_xlfn.RANK.EQ(AU633, AU$4:INDEX(AU:AU, MATCH(1000000000000,AU:AU)), 1) + COUNTIF(AU$4:INDEX(AU:AU, ROW(AU633)), AU633)-1)/'Supporting Calculations'!$B$8*100</f>
        <v>61.48897058823529</v>
      </c>
      <c r="AY633" s="58">
        <f>(_xlfn.RANK.EQ(AV633, AV$4:INDEX(AV:AV, MATCH(10000000000,AV:AV)), 1) + COUNTIF(AV$4:INDEX(AV:AV, ROW(AV633)), AV633)-1)/'Supporting Calculations'!$B$8*100</f>
        <v>49.356617647058826</v>
      </c>
      <c r="AZ633" s="70">
        <f t="shared" si="193"/>
        <v>110.84558823529412</v>
      </c>
      <c r="BA633" s="24"/>
      <c r="BB633" s="14">
        <f>IF(AND(AX633&gt;='Supporting Calculations'!$B$4,AY633&gt;='Supporting Calculations'!$C$4) = TRUE,1,IF(AND(AX633&gt;'Supporting Calculations'!$B$4,AY633&lt;'Supporting Calculations'!$C$4) = TRUE, 2,IF(AND(AX633&lt;'Supporting Calculations'!$B$4,AY633&gt;'Supporting Calculations'!$C$4) = TRUE,3,IF(AND(AX633&lt;='Supporting Calculations'!$B$4,AY633&lt;='Supporting Calculations'!$C$4) = TRUE, 4,0))))</f>
        <v>4</v>
      </c>
      <c r="BC633" s="44" t="str">
        <f t="shared" si="194"/>
        <v>Low</v>
      </c>
      <c r="BE633" s="84" t="e">
        <f t="shared" si="195"/>
        <v>#N/A</v>
      </c>
      <c r="BF633" s="86" t="e">
        <f t="shared" si="196"/>
        <v>#N/A</v>
      </c>
      <c r="BG633" s="88">
        <f t="shared" si="197"/>
        <v>49.356617647058826</v>
      </c>
      <c r="BI633" s="14">
        <f t="shared" si="198"/>
        <v>459</v>
      </c>
      <c r="BJ633" s="121">
        <f>BI633/'Supporting Calculations'!$B$8</f>
        <v>0.421875</v>
      </c>
      <c r="BK633" s="21">
        <f>SUM(T633:INDEX(T:T, MATCH(100000000000000,T:T)))/SUM((T$4:INDEX(T:T, MATCH(1E+30,T:T))))</f>
        <v>0.90701925157962549</v>
      </c>
      <c r="BL633" s="21">
        <f>SUM(H633:INDEX(H:H, MATCH(100000000000000,H:H)))/SUM((H$4:INDEX(H:H, MATCH(100000000000000,H:H))))</f>
        <v>0.93284032076642431</v>
      </c>
      <c r="BM633" s="21">
        <f>SUM(O633:INDEX(O:O, MATCH(100000000000000,O:O)))/SUM((O$4:INDEX(O:O, MATCH(1E+30,O:O))))</f>
        <v>0.90701925157962549</v>
      </c>
      <c r="BN633" s="132">
        <f>SUM(F633:INDEX(F:F, MATCH(100000000000000,F:F)))/SUM((F$4:INDEX(F:F, MATCH(1E+30,F:F))))</f>
        <v>0.88855045604576355</v>
      </c>
      <c r="BQ633" s="28"/>
    </row>
    <row r="634" spans="1:72" ht="15.75" customHeight="1">
      <c r="A634" s="89"/>
      <c r="B634" s="124" t="s">
        <v>143</v>
      </c>
      <c r="C634" s="74"/>
      <c r="D634" s="28"/>
      <c r="E634" s="45">
        <v>10330803.369999999</v>
      </c>
      <c r="F634" s="23">
        <v>505620</v>
      </c>
      <c r="G634" s="23">
        <v>10330803.369999999</v>
      </c>
      <c r="H634" s="23">
        <v>357005.55</v>
      </c>
      <c r="I634" s="43">
        <v>2380036.9900000002</v>
      </c>
      <c r="J634" s="23"/>
      <c r="K634" s="45"/>
      <c r="L634" s="23"/>
      <c r="M634" s="43"/>
      <c r="N634" s="23"/>
      <c r="O634" s="112">
        <f t="shared" si="180"/>
        <v>10330803.369999999</v>
      </c>
      <c r="P634" s="24">
        <f>_xlfn.RANK.EQ(O634, O$4:INDEX(O:O, MATCH(100000000000000,O:O)), 0) + COUNTIF(O$4:INDEX(O:O, ROW(O634)), O634)-1</f>
        <v>458</v>
      </c>
      <c r="Q634" s="25">
        <f>(_xlfn.RANK.EQ(P634, P$4:INDEX(P:P, MATCH(1000000000000,P:P)), 0) + COUNTIF(P$4:INDEX(P:P, ROW(P634)), P634)-1)/'Supporting Calculations'!$B$8</f>
        <v>0.57996323529411764</v>
      </c>
      <c r="R634" s="26">
        <f>'Segment RDF'!$F$33</f>
        <v>40</v>
      </c>
      <c r="S634" s="56">
        <f t="shared" si="181"/>
        <v>23.198529411764707</v>
      </c>
      <c r="T634" s="113">
        <f t="shared" si="182"/>
        <v>10330803.369999999</v>
      </c>
      <c r="U634" s="24">
        <f>_xlfn.RANK.EQ(T634, T$4:INDEX(T:T, MATCH(100000000000000,T:T)), 0) + COUNTIF(T$4:INDEX(T:T, ROW(T634)), T634)-1</f>
        <v>458</v>
      </c>
      <c r="V634" s="25">
        <f>(_xlfn.RANK.EQ(U634, U$4:INDEX(U:U, MATCH(1000000000000,U:U)), 0) + COUNTIF(U$4:INDEX(U:U, ROW(U634)), U634)-1)/'Supporting Calculations'!$B$8</f>
        <v>0.57996323529411764</v>
      </c>
      <c r="W634" s="26">
        <f>'Segment RDF'!$H$33</f>
        <v>40</v>
      </c>
      <c r="X634" s="56">
        <f t="shared" si="183"/>
        <v>23.198529411764707</v>
      </c>
      <c r="Y634" s="58">
        <f t="shared" si="184"/>
        <v>2380036.9900000002</v>
      </c>
      <c r="Z634" s="24">
        <f>_xlfn.RANK.EQ(Y634, Y$4:INDEX(Y:Y, MATCH(100000000000000,Y:Y)), 0) + COUNTIF(Y$4:INDEX(Y:Y, ROW(Y634)), Y634)-1</f>
        <v>215</v>
      </c>
      <c r="AA634" s="25">
        <f>(_xlfn.RANK.EQ(Z634, Z$4:INDEX(Z:Z, MATCH(1000000000000,Z:Z)), 0) + COUNTIF(Z$4:INDEX(Z:Z, ROW(Z634)), Z634)-1)/'Supporting Calculations'!$B$8</f>
        <v>0.8033088235294118</v>
      </c>
      <c r="AB634" s="26">
        <f>'Segment RDF'!$J$33</f>
        <v>20</v>
      </c>
      <c r="AC634" s="56">
        <f t="shared" si="185"/>
        <v>16.066176470588236</v>
      </c>
      <c r="AD634" s="26"/>
      <c r="AE634" s="66">
        <f t="shared" si="186"/>
        <v>4.8942950697163451E-2</v>
      </c>
      <c r="AF634" s="24">
        <f>_xlfn.RANK.EQ(AE634, AE$4:INDEX(AE:AE, MATCH(1000000000000,AE:AE)), 0) + COUNTIF(AE$4:INDEX(AE:AE, ROW(AE634)), AE634)-1</f>
        <v>503</v>
      </c>
      <c r="AG634" s="25">
        <f>(_xlfn.RANK.EQ(AF634, AF$4:INDEX(AF:AF, MATCH(1000000000000,AF:AF)), 1) + COUNTIF(AF$4:INDEX(AF:AF, ROW(AF634)), AF634)-1)/'Supporting Calculations'!$B$8</f>
        <v>0.46231617647058826</v>
      </c>
      <c r="AH634" s="26">
        <f>'Segment RDF'!$F$33</f>
        <v>40</v>
      </c>
      <c r="AI634" s="67">
        <f t="shared" si="187"/>
        <v>18.492647058823529</v>
      </c>
      <c r="AJ634" s="68">
        <f t="shared" si="188"/>
        <v>3.4557385056492466E-2</v>
      </c>
      <c r="AK634" s="24">
        <f>_xlfn.RANK.EQ(AJ634, AJ$4:INDEX(AJ:AJ, MATCH(1000000000000,AJ:AJ)), 0) + COUNTIF(AJ$4:INDEX(AJ:AJ, ROW(AJ634)), AJ634)-1</f>
        <v>86</v>
      </c>
      <c r="AL634" s="25">
        <f>(_xlfn.RANK.EQ(AK634, AK$4:INDEX(AK:AK, MATCH(1000000000000,AK:AK)), 1) + COUNTIF(AK$4:INDEX(AK:AK, ROW(AK634)), AK634)-1)/'Supporting Calculations'!$B$8</f>
        <v>7.904411764705882E-2</v>
      </c>
      <c r="AM634" s="26">
        <f>'Segment RDF'!$H$33</f>
        <v>40</v>
      </c>
      <c r="AN634" s="67">
        <f t="shared" si="189"/>
        <v>3.1617647058823528</v>
      </c>
      <c r="AO634" s="69">
        <f t="shared" si="199"/>
        <v>0.23038256607530422</v>
      </c>
      <c r="AP634" s="24">
        <f>_xlfn.RANK.EQ(AO634, AO$4:INDEX(AO:AO, MATCH(1000000000000,AO:AO)), 0) + COUNTIF(AO$4:INDEX(AO:AO, ROW(AO634)), AO634)-1</f>
        <v>122</v>
      </c>
      <c r="AQ634" s="25">
        <f>(_xlfn.RANK.EQ(AP634, AP$4:INDEX(AP:AP, MATCH(1000000000000,AP:AP)), 1) + COUNTIF(AP$4:INDEX(AP:AP, ROW(AP634)), AP634)-1)/'Supporting Calculations'!$B$8</f>
        <v>0.11213235294117647</v>
      </c>
      <c r="AR634" s="26">
        <f>'Segment RDF'!$J$33</f>
        <v>20</v>
      </c>
      <c r="AS634" s="67">
        <f t="shared" si="190"/>
        <v>2.2426470588235294</v>
      </c>
      <c r="AT634" s="69"/>
      <c r="AU634" s="119">
        <f t="shared" si="191"/>
        <v>62.463235294117652</v>
      </c>
      <c r="AV634" s="56">
        <f t="shared" si="192"/>
        <v>23.897058823529409</v>
      </c>
      <c r="AW634" s="24"/>
      <c r="AX634" s="119">
        <f>(_xlfn.RANK.EQ(AU634, AU$4:INDEX(AU:AU, MATCH(1000000000000,AU:AU)), 1) + COUNTIF(AU$4:INDEX(AU:AU, ROW(AU634)), AU634)-1)/'Supporting Calculations'!$B$8*100</f>
        <v>63.878676470588239</v>
      </c>
      <c r="AY634" s="58">
        <f>(_xlfn.RANK.EQ(AV634, AV$4:INDEX(AV:AV, MATCH(10000000000,AV:AV)), 1) + COUNTIF(AV$4:INDEX(AV:AV, ROW(AV634)), AV634)-1)/'Supporting Calculations'!$B$8*100</f>
        <v>15.625</v>
      </c>
      <c r="AZ634" s="70">
        <f t="shared" si="193"/>
        <v>79.503676470588232</v>
      </c>
      <c r="BA634" s="24"/>
      <c r="BB634" s="14">
        <f>IF(AND(AX634&gt;='Supporting Calculations'!$B$4,AY634&gt;='Supporting Calculations'!$C$4) = TRUE,1,IF(AND(AX634&gt;'Supporting Calculations'!$B$4,AY634&lt;'Supporting Calculations'!$C$4) = TRUE, 2,IF(AND(AX634&lt;'Supporting Calculations'!$B$4,AY634&gt;'Supporting Calculations'!$C$4) = TRUE,3,IF(AND(AX634&lt;='Supporting Calculations'!$B$4,AY634&lt;='Supporting Calculations'!$C$4) = TRUE, 4,0))))</f>
        <v>4</v>
      </c>
      <c r="BC634" s="44" t="str">
        <f t="shared" si="194"/>
        <v>Low</v>
      </c>
      <c r="BE634" s="84" t="e">
        <f t="shared" si="195"/>
        <v>#N/A</v>
      </c>
      <c r="BF634" s="86" t="e">
        <f t="shared" si="196"/>
        <v>#N/A</v>
      </c>
      <c r="BG634" s="88">
        <f t="shared" si="197"/>
        <v>15.625</v>
      </c>
      <c r="BI634" s="14">
        <f t="shared" si="198"/>
        <v>458</v>
      </c>
      <c r="BJ634" s="121">
        <f>BI634/'Supporting Calculations'!$B$8</f>
        <v>0.42095588235294118</v>
      </c>
      <c r="BK634" s="21">
        <f>SUM(T634:INDEX(T:T, MATCH(100000000000000,T:T)))/SUM((T$4:INDEX(T:T, MATCH(1E+30,T:T))))</f>
        <v>0.90670984337309302</v>
      </c>
      <c r="BL634" s="21">
        <f>SUM(H634:INDEX(H:H, MATCH(100000000000000,H:H)))/SUM((H$4:INDEX(H:H, MATCH(100000000000000,H:H))))</f>
        <v>0.93250482319284822</v>
      </c>
      <c r="BM634" s="21">
        <f>SUM(O634:INDEX(O:O, MATCH(100000000000000,O:O)))/SUM((O$4:INDEX(O:O, MATCH(1E+30,O:O))))</f>
        <v>0.90670984337309302</v>
      </c>
      <c r="BN634" s="132">
        <f>SUM(F634:INDEX(F:F, MATCH(100000000000000,F:F)))/SUM((F$4:INDEX(F:F, MATCH(1E+30,F:F))))</f>
        <v>0.88854155754098896</v>
      </c>
      <c r="BQ634" s="28"/>
    </row>
    <row r="635" spans="1:72" ht="15.75" customHeight="1">
      <c r="A635" s="89"/>
      <c r="B635" s="124" t="s">
        <v>140</v>
      </c>
      <c r="C635" s="74"/>
      <c r="D635" s="28"/>
      <c r="E635" s="45">
        <v>10368401.539999999</v>
      </c>
      <c r="F635" s="23">
        <v>9448</v>
      </c>
      <c r="G635" s="23">
        <v>10368401.539999999</v>
      </c>
      <c r="H635" s="23">
        <v>102078.45</v>
      </c>
      <c r="I635" s="43">
        <v>1222476</v>
      </c>
      <c r="J635" s="23"/>
      <c r="K635" s="45"/>
      <c r="L635" s="23"/>
      <c r="M635" s="43"/>
      <c r="N635" s="23"/>
      <c r="O635" s="112">
        <f t="shared" si="180"/>
        <v>10368401.539999999</v>
      </c>
      <c r="P635" s="24">
        <f>_xlfn.RANK.EQ(O635, O$4:INDEX(O:O, MATCH(100000000000000,O:O)), 0) + COUNTIF(O$4:INDEX(O:O, ROW(O635)), O635)-1</f>
        <v>457</v>
      </c>
      <c r="Q635" s="25">
        <f>(_xlfn.RANK.EQ(P635, P$4:INDEX(P:P, MATCH(1000000000000,P:P)), 0) + COUNTIF(P$4:INDEX(P:P, ROW(P635)), P635)-1)/'Supporting Calculations'!$B$8</f>
        <v>0.58088235294117652</v>
      </c>
      <c r="R635" s="26">
        <f>'Segment RDF'!$F$33</f>
        <v>40</v>
      </c>
      <c r="S635" s="56">
        <f t="shared" si="181"/>
        <v>23.235294117647062</v>
      </c>
      <c r="T635" s="113">
        <f t="shared" si="182"/>
        <v>10368401.539999999</v>
      </c>
      <c r="U635" s="24">
        <f>_xlfn.RANK.EQ(T635, T$4:INDEX(T:T, MATCH(100000000000000,T:T)), 0) + COUNTIF(T$4:INDEX(T:T, ROW(T635)), T635)-1</f>
        <v>457</v>
      </c>
      <c r="V635" s="25">
        <f>(_xlfn.RANK.EQ(U635, U$4:INDEX(U:U, MATCH(1000000000000,U:U)), 0) + COUNTIF(U$4:INDEX(U:U, ROW(U635)), U635)-1)/'Supporting Calculations'!$B$8</f>
        <v>0.58088235294117652</v>
      </c>
      <c r="W635" s="26">
        <f>'Segment RDF'!$H$33</f>
        <v>40</v>
      </c>
      <c r="X635" s="56">
        <f t="shared" si="183"/>
        <v>23.235294117647062</v>
      </c>
      <c r="Y635" s="58">
        <f t="shared" si="184"/>
        <v>1222476</v>
      </c>
      <c r="Z635" s="24">
        <f>_xlfn.RANK.EQ(Y635, Y$4:INDEX(Y:Y, MATCH(100000000000000,Y:Y)), 0) + COUNTIF(Y$4:INDEX(Y:Y, ROW(Y635)), Y635)-1</f>
        <v>321</v>
      </c>
      <c r="AA635" s="25">
        <f>(_xlfn.RANK.EQ(Z635, Z$4:INDEX(Z:Z, MATCH(1000000000000,Z:Z)), 0) + COUNTIF(Z$4:INDEX(Z:Z, ROW(Z635)), Z635)-1)/'Supporting Calculations'!$B$8</f>
        <v>0.70588235294117652</v>
      </c>
      <c r="AB635" s="26">
        <f>'Segment RDF'!$J$33</f>
        <v>20</v>
      </c>
      <c r="AC635" s="56">
        <f t="shared" si="185"/>
        <v>14.117647058823531</v>
      </c>
      <c r="AD635" s="26"/>
      <c r="AE635" s="66">
        <f t="shared" si="186"/>
        <v>9.1123014126630753E-4</v>
      </c>
      <c r="AF635" s="24">
        <f>_xlfn.RANK.EQ(AE635, AE$4:INDEX(AE:AE, MATCH(1000000000000,AE:AE)), 0) + COUNTIF(AE$4:INDEX(AE:AE, ROW(AE635)), AE635)-1</f>
        <v>985</v>
      </c>
      <c r="AG635" s="25">
        <f>(_xlfn.RANK.EQ(AF635, AF$4:INDEX(AF:AF, MATCH(1000000000000,AF:AF)), 1) + COUNTIF(AF$4:INDEX(AF:AF, ROW(AF635)), AF635)-1)/'Supporting Calculations'!$B$8</f>
        <v>0.90533088235294112</v>
      </c>
      <c r="AH635" s="26">
        <f>'Segment RDF'!$F$33</f>
        <v>40</v>
      </c>
      <c r="AI635" s="67">
        <f t="shared" si="187"/>
        <v>36.213235294117645</v>
      </c>
      <c r="AJ635" s="68">
        <f t="shared" si="188"/>
        <v>9.8451482233007735E-3</v>
      </c>
      <c r="AK635" s="24">
        <f>_xlfn.RANK.EQ(AJ635, AJ$4:INDEX(AJ:AJ, MATCH(1000000000000,AJ:AJ)), 0) + COUNTIF(AJ$4:INDEX(AJ:AJ, ROW(AJ635)), AJ635)-1</f>
        <v>400</v>
      </c>
      <c r="AL635" s="25">
        <f>(_xlfn.RANK.EQ(AK635, AK$4:INDEX(AK:AK, MATCH(1000000000000,AK:AK)), 1) + COUNTIF(AK$4:INDEX(AK:AK, ROW(AK635)), AK635)-1)/'Supporting Calculations'!$B$8</f>
        <v>0.36764705882352944</v>
      </c>
      <c r="AM635" s="26">
        <f>'Segment RDF'!$H$33</f>
        <v>40</v>
      </c>
      <c r="AN635" s="67">
        <f t="shared" si="189"/>
        <v>14.705882352941178</v>
      </c>
      <c r="AO635" s="69">
        <f t="shared" si="199"/>
        <v>0.11790399853669248</v>
      </c>
      <c r="AP635" s="24">
        <f>_xlfn.RANK.EQ(AO635, AO$4:INDEX(AO:AO, MATCH(1000000000000,AO:AO)), 0) + COUNTIF(AO$4:INDEX(AO:AO, ROW(AO635)), AO635)-1</f>
        <v>311</v>
      </c>
      <c r="AQ635" s="25">
        <f>(_xlfn.RANK.EQ(AP635, AP$4:INDEX(AP:AP, MATCH(1000000000000,AP:AP)), 1) + COUNTIF(AP$4:INDEX(AP:AP, ROW(AP635)), AP635)-1)/'Supporting Calculations'!$B$8</f>
        <v>0.2858455882352941</v>
      </c>
      <c r="AR635" s="26">
        <f>'Segment RDF'!$J$33</f>
        <v>20</v>
      </c>
      <c r="AS635" s="67">
        <f t="shared" si="190"/>
        <v>5.7169117647058822</v>
      </c>
      <c r="AT635" s="69"/>
      <c r="AU635" s="119">
        <f t="shared" si="191"/>
        <v>60.588235294117652</v>
      </c>
      <c r="AV635" s="56">
        <f t="shared" si="192"/>
        <v>56.63602941176471</v>
      </c>
      <c r="AW635" s="24"/>
      <c r="AX635" s="119">
        <f>(_xlfn.RANK.EQ(AU635, AU$4:INDEX(AU:AU, MATCH(1000000000000,AU:AU)), 1) + COUNTIF(AU$4:INDEX(AU:AU, ROW(AU635)), AU635)-1)/'Supporting Calculations'!$B$8*100</f>
        <v>61.764705882352942</v>
      </c>
      <c r="AY635" s="58">
        <f>(_xlfn.RANK.EQ(AV635, AV$4:INDEX(AV:AV, MATCH(10000000000,AV:AV)), 1) + COUNTIF(AV$4:INDEX(AV:AV, ROW(AV635)), AV635)-1)/'Supporting Calculations'!$B$8*100</f>
        <v>57.26102941176471</v>
      </c>
      <c r="AZ635" s="70">
        <f t="shared" si="193"/>
        <v>119.02573529411765</v>
      </c>
      <c r="BA635" s="24"/>
      <c r="BB635" s="14">
        <f>IF(AND(AX635&gt;='Supporting Calculations'!$B$4,AY635&gt;='Supporting Calculations'!$C$4) = TRUE,1,IF(AND(AX635&gt;'Supporting Calculations'!$B$4,AY635&lt;'Supporting Calculations'!$C$4) = TRUE, 2,IF(AND(AX635&lt;'Supporting Calculations'!$B$4,AY635&gt;'Supporting Calculations'!$C$4) = TRUE,3,IF(AND(AX635&lt;='Supporting Calculations'!$B$4,AY635&lt;='Supporting Calculations'!$C$4) = TRUE, 4,0))))</f>
        <v>4</v>
      </c>
      <c r="BC635" s="44" t="str">
        <f t="shared" si="194"/>
        <v>Low</v>
      </c>
      <c r="BE635" s="84" t="e">
        <f t="shared" si="195"/>
        <v>#N/A</v>
      </c>
      <c r="BF635" s="86" t="e">
        <f t="shared" si="196"/>
        <v>#N/A</v>
      </c>
      <c r="BG635" s="88">
        <f t="shared" si="197"/>
        <v>57.26102941176471</v>
      </c>
      <c r="BI635" s="14">
        <f t="shared" si="198"/>
        <v>457</v>
      </c>
      <c r="BJ635" s="121">
        <f>BI635/'Supporting Calculations'!$B$8</f>
        <v>0.42003676470588236</v>
      </c>
      <c r="BK635" s="21">
        <f>SUM(T635:INDEX(T:T, MATCH(100000000000000,T:T)))/SUM((T$4:INDEX(T:T, MATCH(1E+30,T:T))))</f>
        <v>0.90639995928821204</v>
      </c>
      <c r="BL635" s="21">
        <f>SUM(H635:INDEX(H:H, MATCH(100000000000000,H:H)))/SUM((H$4:INDEX(H:H, MATCH(100000000000000,H:H))))</f>
        <v>0.93181145106074081</v>
      </c>
      <c r="BM635" s="21">
        <f>SUM(O635:INDEX(O:O, MATCH(100000000000000,O:O)))/SUM((O$4:INDEX(O:O, MATCH(1E+30,O:O))))</f>
        <v>0.90639995928821204</v>
      </c>
      <c r="BN635" s="132">
        <f>SUM(F635:INDEX(F:F, MATCH(100000000000000,F:F)))/SUM((F$4:INDEX(F:F, MATCH(1E+30,F:F))))</f>
        <v>0.88823511005535183</v>
      </c>
      <c r="BQ635" s="28"/>
    </row>
    <row r="636" spans="1:72" ht="15.75" customHeight="1">
      <c r="A636" s="89"/>
      <c r="B636" s="124" t="s">
        <v>136</v>
      </c>
      <c r="C636" s="74"/>
      <c r="D636" s="28"/>
      <c r="E636" s="45">
        <v>10397414.710000001</v>
      </c>
      <c r="F636" s="23">
        <v>455729</v>
      </c>
      <c r="G636" s="23">
        <v>10397414.710000001</v>
      </c>
      <c r="H636" s="23">
        <v>259476.46</v>
      </c>
      <c r="I636" s="43">
        <v>1729843.17</v>
      </c>
      <c r="J636" s="23"/>
      <c r="K636" s="45"/>
      <c r="L636" s="23"/>
      <c r="M636" s="43"/>
      <c r="N636" s="23"/>
      <c r="O636" s="112">
        <f t="shared" si="180"/>
        <v>10397414.710000001</v>
      </c>
      <c r="P636" s="24">
        <f>_xlfn.RANK.EQ(O636, O$4:INDEX(O:O, MATCH(100000000000000,O:O)), 0) + COUNTIF(O$4:INDEX(O:O, ROW(O636)), O636)-1</f>
        <v>456</v>
      </c>
      <c r="Q636" s="25">
        <f>(_xlfn.RANK.EQ(P636, P$4:INDEX(P:P, MATCH(1000000000000,P:P)), 0) + COUNTIF(P$4:INDEX(P:P, ROW(P636)), P636)-1)/'Supporting Calculations'!$B$8</f>
        <v>0.58180147058823528</v>
      </c>
      <c r="R636" s="26">
        <f>'Segment RDF'!$F$33</f>
        <v>40</v>
      </c>
      <c r="S636" s="56">
        <f t="shared" si="181"/>
        <v>23.272058823529413</v>
      </c>
      <c r="T636" s="113">
        <f t="shared" si="182"/>
        <v>10397414.710000001</v>
      </c>
      <c r="U636" s="24">
        <f>_xlfn.RANK.EQ(T636, T$4:INDEX(T:T, MATCH(100000000000000,T:T)), 0) + COUNTIF(T$4:INDEX(T:T, ROW(T636)), T636)-1</f>
        <v>456</v>
      </c>
      <c r="V636" s="25">
        <f>(_xlfn.RANK.EQ(U636, U$4:INDEX(U:U, MATCH(1000000000000,U:U)), 0) + COUNTIF(U$4:INDEX(U:U, ROW(U636)), U636)-1)/'Supporting Calculations'!$B$8</f>
        <v>0.58180147058823528</v>
      </c>
      <c r="W636" s="26">
        <f>'Segment RDF'!$H$33</f>
        <v>40</v>
      </c>
      <c r="X636" s="56">
        <f t="shared" si="183"/>
        <v>23.272058823529413</v>
      </c>
      <c r="Y636" s="58">
        <f t="shared" si="184"/>
        <v>1729843.17</v>
      </c>
      <c r="Z636" s="24">
        <f>_xlfn.RANK.EQ(Y636, Y$4:INDEX(Y:Y, MATCH(100000000000000,Y:Y)), 0) + COUNTIF(Y$4:INDEX(Y:Y, ROW(Y636)), Y636)-1</f>
        <v>257</v>
      </c>
      <c r="AA636" s="25">
        <f>(_xlfn.RANK.EQ(Z636, Z$4:INDEX(Z:Z, MATCH(1000000000000,Z:Z)), 0) + COUNTIF(Z$4:INDEX(Z:Z, ROW(Z636)), Z636)-1)/'Supporting Calculations'!$B$8</f>
        <v>0.76470588235294112</v>
      </c>
      <c r="AB636" s="26">
        <f>'Segment RDF'!$J$33</f>
        <v>20</v>
      </c>
      <c r="AC636" s="56">
        <f t="shared" si="185"/>
        <v>15.294117647058822</v>
      </c>
      <c r="AD636" s="26"/>
      <c r="AE636" s="66">
        <f t="shared" si="186"/>
        <v>4.3830991906256278E-2</v>
      </c>
      <c r="AF636" s="24">
        <f>_xlfn.RANK.EQ(AE636, AE$4:INDEX(AE:AE, MATCH(1000000000000,AE:AE)), 0) + COUNTIF(AE$4:INDEX(AE:AE, ROW(AE636)), AE636)-1</f>
        <v>532</v>
      </c>
      <c r="AG636" s="25">
        <f>(_xlfn.RANK.EQ(AF636, AF$4:INDEX(AF:AF, MATCH(1000000000000,AF:AF)), 1) + COUNTIF(AF$4:INDEX(AF:AF, ROW(AF636)), AF636)-1)/'Supporting Calculations'!$B$8</f>
        <v>0.4889705882352941</v>
      </c>
      <c r="AH636" s="26">
        <f>'Segment RDF'!$F$33</f>
        <v>40</v>
      </c>
      <c r="AI636" s="67">
        <f t="shared" si="187"/>
        <v>19.558823529411764</v>
      </c>
      <c r="AJ636" s="68">
        <f t="shared" si="188"/>
        <v>2.4955863283056445E-2</v>
      </c>
      <c r="AK636" s="24">
        <f>_xlfn.RANK.EQ(AJ636, AJ$4:INDEX(AJ:AJ, MATCH(1000000000000,AJ:AJ)), 0) + COUNTIF(AJ$4:INDEX(AJ:AJ, ROW(AJ636)), AJ636)-1</f>
        <v>160</v>
      </c>
      <c r="AL636" s="25">
        <f>(_xlfn.RANK.EQ(AK636, AK$4:INDEX(AK:AK, MATCH(1000000000000,AK:AK)), 1) + COUNTIF(AK$4:INDEX(AK:AK, ROW(AK636)), AK636)-1)/'Supporting Calculations'!$B$8</f>
        <v>0.14705882352941177</v>
      </c>
      <c r="AM636" s="26">
        <f>'Segment RDF'!$H$33</f>
        <v>40</v>
      </c>
      <c r="AN636" s="67">
        <f t="shared" si="189"/>
        <v>5.882352941176471</v>
      </c>
      <c r="AO636" s="69">
        <f t="shared" si="199"/>
        <v>0.16637243182541092</v>
      </c>
      <c r="AP636" s="24">
        <f>_xlfn.RANK.EQ(AO636, AO$4:INDEX(AO:AO, MATCH(1000000000000,AO:AO)), 0) + COUNTIF(AO$4:INDEX(AO:AO, ROW(AO636)), AO636)-1</f>
        <v>206</v>
      </c>
      <c r="AQ636" s="25">
        <f>(_xlfn.RANK.EQ(AP636, AP$4:INDEX(AP:AP, MATCH(1000000000000,AP:AP)), 1) + COUNTIF(AP$4:INDEX(AP:AP, ROW(AP636)), AP636)-1)/'Supporting Calculations'!$B$8</f>
        <v>0.18933823529411764</v>
      </c>
      <c r="AR636" s="26">
        <f>'Segment RDF'!$J$33</f>
        <v>20</v>
      </c>
      <c r="AS636" s="67">
        <f t="shared" si="190"/>
        <v>3.7867647058823528</v>
      </c>
      <c r="AT636" s="69"/>
      <c r="AU636" s="119">
        <f t="shared" si="191"/>
        <v>61.838235294117652</v>
      </c>
      <c r="AV636" s="56">
        <f t="shared" si="192"/>
        <v>29.227941176470587</v>
      </c>
      <c r="AW636" s="24"/>
      <c r="AX636" s="119">
        <f>(_xlfn.RANK.EQ(AU636, AU$4:INDEX(AU:AU, MATCH(1000000000000,AU:AU)), 1) + COUNTIF(AU$4:INDEX(AU:AU, ROW(AU636)), AU636)-1)/'Supporting Calculations'!$B$8*100</f>
        <v>63.05147058823529</v>
      </c>
      <c r="AY636" s="58">
        <f>(_xlfn.RANK.EQ(AV636, AV$4:INDEX(AV:AV, MATCH(10000000000,AV:AV)), 1) + COUNTIF(AV$4:INDEX(AV:AV, ROW(AV636)), AV636)-1)/'Supporting Calculations'!$B$8*100</f>
        <v>20.588235294117645</v>
      </c>
      <c r="AZ636" s="70">
        <f t="shared" si="193"/>
        <v>83.639705882352928</v>
      </c>
      <c r="BA636" s="24"/>
      <c r="BB636" s="14">
        <f>IF(AND(AX636&gt;='Supporting Calculations'!$B$4,AY636&gt;='Supporting Calculations'!$C$4) = TRUE,1,IF(AND(AX636&gt;'Supporting Calculations'!$B$4,AY636&lt;'Supporting Calculations'!$C$4) = TRUE, 2,IF(AND(AX636&lt;'Supporting Calculations'!$B$4,AY636&gt;'Supporting Calculations'!$C$4) = TRUE,3,IF(AND(AX636&lt;='Supporting Calculations'!$B$4,AY636&lt;='Supporting Calculations'!$C$4) = TRUE, 4,0))))</f>
        <v>4</v>
      </c>
      <c r="BC636" s="44" t="str">
        <f t="shared" si="194"/>
        <v>Low</v>
      </c>
      <c r="BE636" s="84" t="e">
        <f t="shared" si="195"/>
        <v>#N/A</v>
      </c>
      <c r="BF636" s="86" t="e">
        <f t="shared" si="196"/>
        <v>#N/A</v>
      </c>
      <c r="BG636" s="88">
        <f t="shared" si="197"/>
        <v>20.588235294117645</v>
      </c>
      <c r="BI636" s="14">
        <f t="shared" si="198"/>
        <v>456</v>
      </c>
      <c r="BJ636" s="121">
        <f>BI636/'Supporting Calculations'!$B$8</f>
        <v>0.41911764705882354</v>
      </c>
      <c r="BK636" s="21">
        <f>SUM(T636:INDEX(T:T, MATCH(100000000000000,T:T)))/SUM((T$4:INDEX(T:T, MATCH(1E+30,T:T))))</f>
        <v>0.90608894740386703</v>
      </c>
      <c r="BL636" s="21">
        <f>SUM(H636:INDEX(H:H, MATCH(100000000000000,H:H)))/SUM((H$4:INDEX(H:H, MATCH(100000000000000,H:H))))</f>
        <v>0.93161319545233723</v>
      </c>
      <c r="BM636" s="21">
        <f>SUM(O636:INDEX(O:O, MATCH(100000000000000,O:O)))/SUM((O$4:INDEX(O:O, MATCH(1E+30,O:O))))</f>
        <v>0.90608894740386703</v>
      </c>
      <c r="BN636" s="132">
        <f>SUM(F636:INDEX(F:F, MATCH(100000000000000,F:F)))/SUM((F$4:INDEX(F:F, MATCH(1E+30,F:F))))</f>
        <v>0.8882293837869204</v>
      </c>
      <c r="BQ636" s="28"/>
    </row>
    <row r="637" spans="1:72" ht="15.75" customHeight="1">
      <c r="A637" s="89"/>
      <c r="B637" s="124" t="s">
        <v>145</v>
      </c>
      <c r="C637" s="74"/>
      <c r="D637" s="28"/>
      <c r="E637" s="45">
        <v>10424587.109999999</v>
      </c>
      <c r="F637" s="23">
        <v>1357488</v>
      </c>
      <c r="G637" s="23">
        <v>10424587.109999999</v>
      </c>
      <c r="H637" s="23">
        <v>63304.26</v>
      </c>
      <c r="I637" s="43">
        <v>456402.7</v>
      </c>
      <c r="J637" s="23"/>
      <c r="K637" s="45"/>
      <c r="L637" s="23"/>
      <c r="M637" s="43"/>
      <c r="N637" s="23"/>
      <c r="O637" s="112">
        <f t="shared" si="180"/>
        <v>10424587.109999999</v>
      </c>
      <c r="P637" s="24">
        <f>_xlfn.RANK.EQ(O637, O$4:INDEX(O:O, MATCH(100000000000000,O:O)), 0) + COUNTIF(O$4:INDEX(O:O, ROW(O637)), O637)-1</f>
        <v>455</v>
      </c>
      <c r="Q637" s="25">
        <f>(_xlfn.RANK.EQ(P637, P$4:INDEX(P:P, MATCH(1000000000000,P:P)), 0) + COUNTIF(P$4:INDEX(P:P, ROW(P637)), P637)-1)/'Supporting Calculations'!$B$8</f>
        <v>0.58272058823529416</v>
      </c>
      <c r="R637" s="26">
        <f>'Segment RDF'!$F$33</f>
        <v>40</v>
      </c>
      <c r="S637" s="56">
        <f t="shared" si="181"/>
        <v>23.308823529411768</v>
      </c>
      <c r="T637" s="113">
        <f t="shared" si="182"/>
        <v>10424587.109999999</v>
      </c>
      <c r="U637" s="24">
        <f>_xlfn.RANK.EQ(T637, T$4:INDEX(T:T, MATCH(100000000000000,T:T)), 0) + COUNTIF(T$4:INDEX(T:T, ROW(T637)), T637)-1</f>
        <v>455</v>
      </c>
      <c r="V637" s="25">
        <f>(_xlfn.RANK.EQ(U637, U$4:INDEX(U:U, MATCH(1000000000000,U:U)), 0) + COUNTIF(U$4:INDEX(U:U, ROW(U637)), U637)-1)/'Supporting Calculations'!$B$8</f>
        <v>0.58272058823529416</v>
      </c>
      <c r="W637" s="26">
        <f>'Segment RDF'!$H$33</f>
        <v>40</v>
      </c>
      <c r="X637" s="56">
        <f t="shared" si="183"/>
        <v>23.308823529411768</v>
      </c>
      <c r="Y637" s="58">
        <f t="shared" si="184"/>
        <v>456402.7</v>
      </c>
      <c r="Z637" s="24">
        <f>_xlfn.RANK.EQ(Y637, Y$4:INDEX(Y:Y, MATCH(100000000000000,Y:Y)), 0) + COUNTIF(Y$4:INDEX(Y:Y, ROW(Y637)), Y637)-1</f>
        <v>513</v>
      </c>
      <c r="AA637" s="25">
        <f>(_xlfn.RANK.EQ(Z637, Z$4:INDEX(Z:Z, MATCH(1000000000000,Z:Z)), 0) + COUNTIF(Z$4:INDEX(Z:Z, ROW(Z637)), Z637)-1)/'Supporting Calculations'!$B$8</f>
        <v>0.52941176470588236</v>
      </c>
      <c r="AB637" s="26">
        <f>'Segment RDF'!$J$33</f>
        <v>20</v>
      </c>
      <c r="AC637" s="56">
        <f t="shared" si="185"/>
        <v>10.588235294117647</v>
      </c>
      <c r="AD637" s="26"/>
      <c r="AE637" s="66">
        <f t="shared" si="186"/>
        <v>0.13021983371387455</v>
      </c>
      <c r="AF637" s="24">
        <f>_xlfn.RANK.EQ(AE637, AE$4:INDEX(AE:AE, MATCH(1000000000000,AE:AE)), 0) + COUNTIF(AE$4:INDEX(AE:AE, ROW(AE637)), AE637)-1</f>
        <v>128</v>
      </c>
      <c r="AG637" s="25">
        <f>(_xlfn.RANK.EQ(AF637, AF$4:INDEX(AF:AF, MATCH(1000000000000,AF:AF)), 1) + COUNTIF(AF$4:INDEX(AF:AF, ROW(AF637)), AF637)-1)/'Supporting Calculations'!$B$8</f>
        <v>0.11764705882352941</v>
      </c>
      <c r="AH637" s="26">
        <f>'Segment RDF'!$F$33</f>
        <v>40</v>
      </c>
      <c r="AI637" s="67">
        <f t="shared" si="187"/>
        <v>4.7058823529411766</v>
      </c>
      <c r="AJ637" s="68">
        <f t="shared" si="188"/>
        <v>6.0725915887137718E-3</v>
      </c>
      <c r="AK637" s="24">
        <f>_xlfn.RANK.EQ(AJ637, AJ$4:INDEX(AJ:AJ, MATCH(1000000000000,AJ:AJ)), 0) + COUNTIF(AJ$4:INDEX(AJ:AJ, ROW(AJ637)), AJ637)-1</f>
        <v>532</v>
      </c>
      <c r="AL637" s="25">
        <f>(_xlfn.RANK.EQ(AK637, AK$4:INDEX(AK:AK, MATCH(1000000000000,AK:AK)), 1) + COUNTIF(AK$4:INDEX(AK:AK, ROW(AK637)), AK637)-1)/'Supporting Calculations'!$B$8</f>
        <v>0.4889705882352941</v>
      </c>
      <c r="AM637" s="26">
        <f>'Segment RDF'!$H$33</f>
        <v>40</v>
      </c>
      <c r="AN637" s="67">
        <f t="shared" si="189"/>
        <v>19.558823529411764</v>
      </c>
      <c r="AO637" s="69">
        <f t="shared" si="199"/>
        <v>4.3781369485817463E-2</v>
      </c>
      <c r="AP637" s="24">
        <f>_xlfn.RANK.EQ(AO637, AO$4:INDEX(AO:AO, MATCH(1000000000000,AO:AO)), 0) + COUNTIF(AO$4:INDEX(AO:AO, ROW(AO637)), AO637)-1</f>
        <v>617</v>
      </c>
      <c r="AQ637" s="25">
        <f>(_xlfn.RANK.EQ(AP637, AP$4:INDEX(AP:AP, MATCH(1000000000000,AP:AP)), 1) + COUNTIF(AP$4:INDEX(AP:AP, ROW(AP637)), AP637)-1)/'Supporting Calculations'!$B$8</f>
        <v>0.56709558823529416</v>
      </c>
      <c r="AR637" s="26">
        <f>'Segment RDF'!$J$33</f>
        <v>20</v>
      </c>
      <c r="AS637" s="67">
        <f t="shared" si="190"/>
        <v>11.341911764705884</v>
      </c>
      <c r="AT637" s="69"/>
      <c r="AU637" s="119">
        <f t="shared" si="191"/>
        <v>57.205882352941181</v>
      </c>
      <c r="AV637" s="56">
        <f t="shared" si="192"/>
        <v>35.606617647058826</v>
      </c>
      <c r="AW637" s="24"/>
      <c r="AX637" s="119">
        <f>(_xlfn.RANK.EQ(AU637, AU$4:INDEX(AU:AU, MATCH(1000000000000,AU:AU)), 1) + COUNTIF(AU$4:INDEX(AU:AU, ROW(AU637)), AU637)-1)/'Supporting Calculations'!$B$8*100</f>
        <v>58.82352941176471</v>
      </c>
      <c r="AY637" s="58">
        <f>(_xlfn.RANK.EQ(AV637, AV$4:INDEX(AV:AV, MATCH(10000000000,AV:AV)), 1) + COUNTIF(AV$4:INDEX(AV:AV, ROW(AV637)), AV637)-1)/'Supporting Calculations'!$B$8*100</f>
        <v>27.113970588235293</v>
      </c>
      <c r="AZ637" s="70">
        <f t="shared" si="193"/>
        <v>85.9375</v>
      </c>
      <c r="BA637" s="24"/>
      <c r="BB637" s="14">
        <f>IF(AND(AX637&gt;='Supporting Calculations'!$B$4,AY637&gt;='Supporting Calculations'!$C$4) = TRUE,1,IF(AND(AX637&gt;'Supporting Calculations'!$B$4,AY637&lt;'Supporting Calculations'!$C$4) = TRUE, 2,IF(AND(AX637&lt;'Supporting Calculations'!$B$4,AY637&gt;'Supporting Calculations'!$C$4) = TRUE,3,IF(AND(AX637&lt;='Supporting Calculations'!$B$4,AY637&lt;='Supporting Calculations'!$C$4) = TRUE, 4,0))))</f>
        <v>4</v>
      </c>
      <c r="BC637" s="44" t="str">
        <f t="shared" si="194"/>
        <v>Low</v>
      </c>
      <c r="BE637" s="84">
        <f t="shared" si="195"/>
        <v>27.113970588235293</v>
      </c>
      <c r="BF637" s="86" t="e">
        <f t="shared" si="196"/>
        <v>#N/A</v>
      </c>
      <c r="BG637" s="88" t="e">
        <f t="shared" si="197"/>
        <v>#N/A</v>
      </c>
      <c r="BI637" s="14">
        <f t="shared" si="198"/>
        <v>455</v>
      </c>
      <c r="BJ637" s="121">
        <f>BI637/'Supporting Calculations'!$B$8</f>
        <v>0.41819852941176472</v>
      </c>
      <c r="BK637" s="21">
        <f>SUM(T637:INDEX(T:T, MATCH(100000000000000,T:T)))/SUM((T$4:INDEX(T:T, MATCH(1E+30,T:T))))</f>
        <v>0.90577706523680412</v>
      </c>
      <c r="BL637" s="21">
        <f>SUM(H637:INDEX(H:H, MATCH(100000000000000,H:H)))/SUM((H$4:INDEX(H:H, MATCH(100000000000000,H:H))))</f>
        <v>0.93110924321321409</v>
      </c>
      <c r="BM637" s="21">
        <f>SUM(O637:INDEX(O:O, MATCH(100000000000000,O:O)))/SUM((O$4:INDEX(O:O, MATCH(1E+30,O:O))))</f>
        <v>0.90577706523680412</v>
      </c>
      <c r="BN637" s="132">
        <f>SUM(F637:INDEX(F:F, MATCH(100000000000000,F:F)))/SUM((F$4:INDEX(F:F, MATCH(1E+30,F:F))))</f>
        <v>0.88795317436842047</v>
      </c>
      <c r="BQ637" s="27"/>
    </row>
    <row r="638" spans="1:72" ht="15.75" customHeight="1">
      <c r="A638" s="89"/>
      <c r="B638" s="124" t="s">
        <v>143</v>
      </c>
      <c r="C638" s="74"/>
      <c r="D638" s="28"/>
      <c r="E638" s="45">
        <v>10551110.449999999</v>
      </c>
      <c r="F638" s="23">
        <v>1396373</v>
      </c>
      <c r="G638" s="23">
        <v>10551110.449999999</v>
      </c>
      <c r="H638" s="23">
        <v>415360.58</v>
      </c>
      <c r="I638" s="43">
        <v>2769070.52</v>
      </c>
      <c r="J638" s="23"/>
      <c r="K638" s="45"/>
      <c r="L638" s="23"/>
      <c r="M638" s="43"/>
      <c r="N638" s="23"/>
      <c r="O638" s="112">
        <f t="shared" si="180"/>
        <v>10551110.449999999</v>
      </c>
      <c r="P638" s="24">
        <f>_xlfn.RANK.EQ(O638, O$4:INDEX(O:O, MATCH(100000000000000,O:O)), 0) + COUNTIF(O$4:INDEX(O:O, ROW(O638)), O638)-1</f>
        <v>454</v>
      </c>
      <c r="Q638" s="25">
        <f>(_xlfn.RANK.EQ(P638, P$4:INDEX(P:P, MATCH(1000000000000,P:P)), 0) + COUNTIF(P$4:INDEX(P:P, ROW(P638)), P638)-1)/'Supporting Calculations'!$B$8</f>
        <v>0.58363970588235292</v>
      </c>
      <c r="R638" s="26">
        <f>'Segment RDF'!$F$33</f>
        <v>40</v>
      </c>
      <c r="S638" s="56">
        <f t="shared" si="181"/>
        <v>23.345588235294116</v>
      </c>
      <c r="T638" s="113">
        <f t="shared" si="182"/>
        <v>10551110.449999999</v>
      </c>
      <c r="U638" s="24">
        <f>_xlfn.RANK.EQ(T638, T$4:INDEX(T:T, MATCH(100000000000000,T:T)), 0) + COUNTIF(T$4:INDEX(T:T, ROW(T638)), T638)-1</f>
        <v>454</v>
      </c>
      <c r="V638" s="25">
        <f>(_xlfn.RANK.EQ(U638, U$4:INDEX(U:U, MATCH(1000000000000,U:U)), 0) + COUNTIF(U$4:INDEX(U:U, ROW(U638)), U638)-1)/'Supporting Calculations'!$B$8</f>
        <v>0.58363970588235292</v>
      </c>
      <c r="W638" s="26">
        <f>'Segment RDF'!$H$33</f>
        <v>40</v>
      </c>
      <c r="X638" s="56">
        <f t="shared" si="183"/>
        <v>23.345588235294116</v>
      </c>
      <c r="Y638" s="58">
        <f t="shared" si="184"/>
        <v>2769070.52</v>
      </c>
      <c r="Z638" s="24">
        <f>_xlfn.RANK.EQ(Y638, Y$4:INDEX(Y:Y, MATCH(100000000000000,Y:Y)), 0) + COUNTIF(Y$4:INDEX(Y:Y, ROW(Y638)), Y638)-1</f>
        <v>192</v>
      </c>
      <c r="AA638" s="25">
        <f>(_xlfn.RANK.EQ(Z638, Z$4:INDEX(Z:Z, MATCH(1000000000000,Z:Z)), 0) + COUNTIF(Z$4:INDEX(Z:Z, ROW(Z638)), Z638)-1)/'Supporting Calculations'!$B$8</f>
        <v>0.82444852941176472</v>
      </c>
      <c r="AB638" s="26">
        <f>'Segment RDF'!$J$33</f>
        <v>20</v>
      </c>
      <c r="AC638" s="56">
        <f t="shared" si="185"/>
        <v>16.488970588235293</v>
      </c>
      <c r="AD638" s="26"/>
      <c r="AE638" s="66">
        <f t="shared" si="186"/>
        <v>0.13234370037326262</v>
      </c>
      <c r="AF638" s="24">
        <f>_xlfn.RANK.EQ(AE638, AE$4:INDEX(AE:AE, MATCH(1000000000000,AE:AE)), 0) + COUNTIF(AE$4:INDEX(AE:AE, ROW(AE638)), AE638)-1</f>
        <v>124</v>
      </c>
      <c r="AG638" s="25">
        <f>(_xlfn.RANK.EQ(AF638, AF$4:INDEX(AF:AF, MATCH(1000000000000,AF:AF)), 1) + COUNTIF(AF$4:INDEX(AF:AF, ROW(AF638)), AF638)-1)/'Supporting Calculations'!$B$8</f>
        <v>0.11397058823529412</v>
      </c>
      <c r="AH638" s="26">
        <f>'Segment RDF'!$F$33</f>
        <v>40</v>
      </c>
      <c r="AI638" s="67">
        <f t="shared" si="187"/>
        <v>4.5588235294117645</v>
      </c>
      <c r="AJ638" s="68">
        <f t="shared" si="188"/>
        <v>3.936652752981086E-2</v>
      </c>
      <c r="AK638" s="24">
        <f>_xlfn.RANK.EQ(AJ638, AJ$4:INDEX(AJ:AJ, MATCH(1000000000000,AJ:AJ)), 0) + COUNTIF(AJ$4:INDEX(AJ:AJ, ROW(AJ638)), AJ638)-1</f>
        <v>65</v>
      </c>
      <c r="AL638" s="25">
        <f>(_xlfn.RANK.EQ(AK638, AK$4:INDEX(AK:AK, MATCH(1000000000000,AK:AK)), 1) + COUNTIF(AK$4:INDEX(AK:AK, ROW(AK638)), AK638)-1)/'Supporting Calculations'!$B$8</f>
        <v>5.9742647058823532E-2</v>
      </c>
      <c r="AM638" s="26">
        <f>'Segment RDF'!$H$33</f>
        <v>40</v>
      </c>
      <c r="AN638" s="67">
        <f t="shared" si="189"/>
        <v>2.3897058823529411</v>
      </c>
      <c r="AO638" s="69">
        <f t="shared" si="199"/>
        <v>0.26244351560171569</v>
      </c>
      <c r="AP638" s="24">
        <f>_xlfn.RANK.EQ(AO638, AO$4:INDEX(AO:AO, MATCH(1000000000000,AO:AO)), 0) + COUNTIF(AO$4:INDEX(AO:AO, ROW(AO638)), AO638)-1</f>
        <v>94</v>
      </c>
      <c r="AQ638" s="25">
        <f>(_xlfn.RANK.EQ(AP638, AP$4:INDEX(AP:AP, MATCH(1000000000000,AP:AP)), 1) + COUNTIF(AP$4:INDEX(AP:AP, ROW(AP638)), AP638)-1)/'Supporting Calculations'!$B$8</f>
        <v>8.639705882352941E-2</v>
      </c>
      <c r="AR638" s="26">
        <f>'Segment RDF'!$J$33</f>
        <v>20</v>
      </c>
      <c r="AS638" s="67">
        <f t="shared" si="190"/>
        <v>1.7279411764705883</v>
      </c>
      <c r="AT638" s="69"/>
      <c r="AU638" s="119">
        <f t="shared" si="191"/>
        <v>63.180147058823522</v>
      </c>
      <c r="AV638" s="56">
        <f t="shared" si="192"/>
        <v>8.6764705882352935</v>
      </c>
      <c r="AW638" s="24"/>
      <c r="AX638" s="119">
        <f>(_xlfn.RANK.EQ(AU638, AU$4:INDEX(AU:AU, MATCH(1000000000000,AU:AU)), 1) + COUNTIF(AU$4:INDEX(AU:AU, ROW(AU638)), AU638)-1)/'Supporting Calculations'!$B$8*100</f>
        <v>64.705882352941174</v>
      </c>
      <c r="AY638" s="58">
        <f>(_xlfn.RANK.EQ(AV638, AV$4:INDEX(AV:AV, MATCH(10000000000,AV:AV)), 1) + COUNTIF(AV$4:INDEX(AV:AV, ROW(AV638)), AV638)-1)/'Supporting Calculations'!$B$8*100</f>
        <v>3.3088235294117649</v>
      </c>
      <c r="AZ638" s="70">
        <f t="shared" si="193"/>
        <v>68.014705882352942</v>
      </c>
      <c r="BA638" s="24"/>
      <c r="BB638" s="14">
        <f>IF(AND(AX638&gt;='Supporting Calculations'!$B$4,AY638&gt;='Supporting Calculations'!$C$4) = TRUE,1,IF(AND(AX638&gt;'Supporting Calculations'!$B$4,AY638&lt;'Supporting Calculations'!$C$4) = TRUE, 2,IF(AND(AX638&lt;'Supporting Calculations'!$B$4,AY638&gt;'Supporting Calculations'!$C$4) = TRUE,3,IF(AND(AX638&lt;='Supporting Calculations'!$B$4,AY638&lt;='Supporting Calculations'!$C$4) = TRUE, 4,0))))</f>
        <v>4</v>
      </c>
      <c r="BC638" s="44" t="str">
        <f t="shared" si="194"/>
        <v>Low</v>
      </c>
      <c r="BE638" s="84" t="e">
        <f t="shared" si="195"/>
        <v>#N/A</v>
      </c>
      <c r="BF638" s="86" t="e">
        <f t="shared" si="196"/>
        <v>#N/A</v>
      </c>
      <c r="BG638" s="88">
        <f t="shared" si="197"/>
        <v>3.3088235294117649</v>
      </c>
      <c r="BI638" s="14">
        <f t="shared" si="198"/>
        <v>454</v>
      </c>
      <c r="BJ638" s="121">
        <f>BI638/'Supporting Calculations'!$B$8</f>
        <v>0.4172794117647059</v>
      </c>
      <c r="BK638" s="21">
        <f>SUM(T638:INDEX(T:T, MATCH(100000000000000,T:T)))/SUM((T$4:INDEX(T:T, MATCH(1E+30,T:T))))</f>
        <v>0.90546436800299313</v>
      </c>
      <c r="BL638" s="21">
        <f>SUM(H638:INDEX(H:H, MATCH(100000000000000,H:H)))/SUM((H$4:INDEX(H:H, MATCH(100000000000000,H:H))))</f>
        <v>0.93098629439707481</v>
      </c>
      <c r="BM638" s="21">
        <f>SUM(O638:INDEX(O:O, MATCH(100000000000000,O:O)))/SUM((O$4:INDEX(O:O, MATCH(1E+30,O:O))))</f>
        <v>0.90546436800299313</v>
      </c>
      <c r="BN638" s="132">
        <f>SUM(F638:INDEX(F:F, MATCH(100000000000000,F:F)))/SUM((F$4:INDEX(F:F, MATCH(1E+30,F:F))))</f>
        <v>0.88713042450808555</v>
      </c>
      <c r="BQ638" s="28"/>
    </row>
    <row r="639" spans="1:72" ht="15.75" customHeight="1">
      <c r="A639" s="89"/>
      <c r="B639" s="124" t="s">
        <v>144</v>
      </c>
      <c r="C639" s="74"/>
      <c r="D639" s="28"/>
      <c r="E639" s="45">
        <v>10629438.880000001</v>
      </c>
      <c r="F639" s="23">
        <v>51401</v>
      </c>
      <c r="G639" s="23">
        <v>10629438.880000001</v>
      </c>
      <c r="H639" s="23">
        <v>128575.85</v>
      </c>
      <c r="I639" s="43">
        <v>2738570.36</v>
      </c>
      <c r="J639" s="23"/>
      <c r="K639" s="45"/>
      <c r="L639" s="23"/>
      <c r="M639" s="43"/>
      <c r="N639" s="23"/>
      <c r="O639" s="112">
        <f t="shared" si="180"/>
        <v>10629438.880000001</v>
      </c>
      <c r="P639" s="24">
        <f>_xlfn.RANK.EQ(O639, O$4:INDEX(O:O, MATCH(100000000000000,O:O)), 0) + COUNTIF(O$4:INDEX(O:O, ROW(O639)), O639)-1</f>
        <v>453</v>
      </c>
      <c r="Q639" s="25">
        <f>(_xlfn.RANK.EQ(P639, P$4:INDEX(P:P, MATCH(1000000000000,P:P)), 0) + COUNTIF(P$4:INDEX(P:P, ROW(P639)), P639)-1)/'Supporting Calculations'!$B$8</f>
        <v>0.5845588235294118</v>
      </c>
      <c r="R639" s="26">
        <f>'Segment RDF'!$F$33</f>
        <v>40</v>
      </c>
      <c r="S639" s="56">
        <f t="shared" si="181"/>
        <v>23.382352941176471</v>
      </c>
      <c r="T639" s="113">
        <f t="shared" si="182"/>
        <v>10629438.880000001</v>
      </c>
      <c r="U639" s="24">
        <f>_xlfn.RANK.EQ(T639, T$4:INDEX(T:T, MATCH(100000000000000,T:T)), 0) + COUNTIF(T$4:INDEX(T:T, ROW(T639)), T639)-1</f>
        <v>453</v>
      </c>
      <c r="V639" s="25">
        <f>(_xlfn.RANK.EQ(U639, U$4:INDEX(U:U, MATCH(1000000000000,U:U)), 0) + COUNTIF(U$4:INDEX(U:U, ROW(U639)), U639)-1)/'Supporting Calculations'!$B$8</f>
        <v>0.5845588235294118</v>
      </c>
      <c r="W639" s="26">
        <f>'Segment RDF'!$H$33</f>
        <v>40</v>
      </c>
      <c r="X639" s="56">
        <f t="shared" si="183"/>
        <v>23.382352941176471</v>
      </c>
      <c r="Y639" s="58">
        <f t="shared" si="184"/>
        <v>2738570.36</v>
      </c>
      <c r="Z639" s="24">
        <f>_xlfn.RANK.EQ(Y639, Y$4:INDEX(Y:Y, MATCH(100000000000000,Y:Y)), 0) + COUNTIF(Y$4:INDEX(Y:Y, ROW(Y639)), Y639)-1</f>
        <v>196</v>
      </c>
      <c r="AA639" s="25">
        <f>(_xlfn.RANK.EQ(Z639, Z$4:INDEX(Z:Z, MATCH(1000000000000,Z:Z)), 0) + COUNTIF(Z$4:INDEX(Z:Z, ROW(Z639)), Z639)-1)/'Supporting Calculations'!$B$8</f>
        <v>0.82077205882352944</v>
      </c>
      <c r="AB639" s="26">
        <f>'Segment RDF'!$J$33</f>
        <v>20</v>
      </c>
      <c r="AC639" s="56">
        <f t="shared" si="185"/>
        <v>16.415441176470587</v>
      </c>
      <c r="AD639" s="26"/>
      <c r="AE639" s="66">
        <f t="shared" si="186"/>
        <v>4.8357209237746704E-3</v>
      </c>
      <c r="AF639" s="24">
        <f>_xlfn.RANK.EQ(AE639, AE$4:INDEX(AE:AE, MATCH(1000000000000,AE:AE)), 0) + COUNTIF(AE$4:INDEX(AE:AE, ROW(AE639)), AE639)-1</f>
        <v>927</v>
      </c>
      <c r="AG639" s="25">
        <f>(_xlfn.RANK.EQ(AF639, AF$4:INDEX(AF:AF, MATCH(1000000000000,AF:AF)), 1) + COUNTIF(AF$4:INDEX(AF:AF, ROW(AF639)), AF639)-1)/'Supporting Calculations'!$B$8</f>
        <v>0.85202205882352944</v>
      </c>
      <c r="AH639" s="26">
        <f>'Segment RDF'!$F$33</f>
        <v>40</v>
      </c>
      <c r="AI639" s="67">
        <f t="shared" si="187"/>
        <v>34.080882352941174</v>
      </c>
      <c r="AJ639" s="68">
        <f t="shared" si="188"/>
        <v>1.2096202955917462E-2</v>
      </c>
      <c r="AK639" s="24">
        <f>_xlfn.RANK.EQ(AJ639, AJ$4:INDEX(AJ:AJ, MATCH(1000000000000,AJ:AJ)), 0) + COUNTIF(AJ$4:INDEX(AJ:AJ, ROW(AJ639)), AJ639)-1</f>
        <v>337</v>
      </c>
      <c r="AL639" s="25">
        <f>(_xlfn.RANK.EQ(AK639, AK$4:INDEX(AK:AK, MATCH(1000000000000,AK:AK)), 1) + COUNTIF(AK$4:INDEX(AK:AK, ROW(AK639)), AK639)-1)/'Supporting Calculations'!$B$8</f>
        <v>0.30974264705882354</v>
      </c>
      <c r="AM639" s="26">
        <f>'Segment RDF'!$H$33</f>
        <v>40</v>
      </c>
      <c r="AN639" s="67">
        <f t="shared" si="189"/>
        <v>12.389705882352942</v>
      </c>
      <c r="AO639" s="69">
        <f t="shared" si="199"/>
        <v>0.25764016246923466</v>
      </c>
      <c r="AP639" s="24">
        <f>_xlfn.RANK.EQ(AO639, AO$4:INDEX(AO:AO, MATCH(1000000000000,AO:AO)), 0) + COUNTIF(AO$4:INDEX(AO:AO, ROW(AO639)), AO639)-1</f>
        <v>99</v>
      </c>
      <c r="AQ639" s="25">
        <f>(_xlfn.RANK.EQ(AP639, AP$4:INDEX(AP:AP, MATCH(1000000000000,AP:AP)), 1) + COUNTIF(AP$4:INDEX(AP:AP, ROW(AP639)), AP639)-1)/'Supporting Calculations'!$B$8</f>
        <v>9.0992647058823525E-2</v>
      </c>
      <c r="AR639" s="26">
        <f>'Segment RDF'!$J$33</f>
        <v>20</v>
      </c>
      <c r="AS639" s="67">
        <f t="shared" si="190"/>
        <v>1.8198529411764706</v>
      </c>
      <c r="AT639" s="69"/>
      <c r="AU639" s="119">
        <f t="shared" si="191"/>
        <v>63.180147058823529</v>
      </c>
      <c r="AV639" s="56">
        <f t="shared" si="192"/>
        <v>48.290441176470587</v>
      </c>
      <c r="AW639" s="24"/>
      <c r="AX639" s="119">
        <f>(_xlfn.RANK.EQ(AU639, AU$4:INDEX(AU:AU, MATCH(1000000000000,AU:AU)), 1) + COUNTIF(AU$4:INDEX(AU:AU, ROW(AU639)), AU639)-1)/'Supporting Calculations'!$B$8*100</f>
        <v>64.889705882352942</v>
      </c>
      <c r="AY639" s="58">
        <f>(_xlfn.RANK.EQ(AV639, AV$4:INDEX(AV:AV, MATCH(10000000000,AV:AV)), 1) + COUNTIF(AV$4:INDEX(AV:AV, ROW(AV639)), AV639)-1)/'Supporting Calculations'!$B$8*100</f>
        <v>44.209558823529413</v>
      </c>
      <c r="AZ639" s="70">
        <f t="shared" si="193"/>
        <v>109.09926470588235</v>
      </c>
      <c r="BA639" s="24"/>
      <c r="BB639" s="14">
        <f>IF(AND(AX639&gt;='Supporting Calculations'!$B$4,AY639&gt;='Supporting Calculations'!$C$4) = TRUE,1,IF(AND(AX639&gt;'Supporting Calculations'!$B$4,AY639&lt;'Supporting Calculations'!$C$4) = TRUE, 2,IF(AND(AX639&lt;'Supporting Calculations'!$B$4,AY639&gt;'Supporting Calculations'!$C$4) = TRUE,3,IF(AND(AX639&lt;='Supporting Calculations'!$B$4,AY639&lt;='Supporting Calculations'!$C$4) = TRUE, 4,0))))</f>
        <v>4</v>
      </c>
      <c r="BC639" s="44" t="str">
        <f t="shared" si="194"/>
        <v>Low</v>
      </c>
      <c r="BE639" s="84" t="e">
        <f t="shared" si="195"/>
        <v>#N/A</v>
      </c>
      <c r="BF639" s="86" t="e">
        <f t="shared" si="196"/>
        <v>#N/A</v>
      </c>
      <c r="BG639" s="88">
        <f t="shared" si="197"/>
        <v>44.209558823529413</v>
      </c>
      <c r="BI639" s="14">
        <f t="shared" si="198"/>
        <v>453</v>
      </c>
      <c r="BJ639" s="121">
        <f>BI639/'Supporting Calculations'!$B$8</f>
        <v>0.41636029411764708</v>
      </c>
      <c r="BK639" s="21">
        <f>SUM(T639:INDEX(T:T, MATCH(100000000000000,T:T)))/SUM((T$4:INDEX(T:T, MATCH(1E+30,T:T))))</f>
        <v>0.90514787555906862</v>
      </c>
      <c r="BL639" s="21">
        <f>SUM(H639:INDEX(H:H, MATCH(100000000000000,H:H)))/SUM((H$4:INDEX(H:H, MATCH(100000000000000,H:H))))</f>
        <v>0.93017958578722837</v>
      </c>
      <c r="BM639" s="21">
        <f>SUM(O639:INDEX(O:O, MATCH(100000000000000,O:O)))/SUM((O$4:INDEX(O:O, MATCH(1E+30,O:O))))</f>
        <v>0.90514787555906862</v>
      </c>
      <c r="BN639" s="132">
        <f>SUM(F639:INDEX(F:F, MATCH(100000000000000,F:F)))/SUM((F$4:INDEX(F:F, MATCH(1E+30,F:F))))</f>
        <v>0.88628410712574002</v>
      </c>
      <c r="BQ639" s="28"/>
    </row>
    <row r="640" spans="1:72" ht="15.75" customHeight="1">
      <c r="A640" s="89"/>
      <c r="B640" s="124" t="s">
        <v>134</v>
      </c>
      <c r="C640" s="74"/>
      <c r="D640" s="28"/>
      <c r="E640" s="45">
        <v>10658924</v>
      </c>
      <c r="F640" s="23"/>
      <c r="G640" s="23">
        <v>10658924</v>
      </c>
      <c r="H640" s="23">
        <v>18654.599999999999</v>
      </c>
      <c r="I640" s="43">
        <v>124364</v>
      </c>
      <c r="J640" s="23"/>
      <c r="K640" s="45"/>
      <c r="L640" s="23"/>
      <c r="M640" s="43"/>
      <c r="N640" s="23"/>
      <c r="O640" s="112">
        <f t="shared" si="180"/>
        <v>10658924</v>
      </c>
      <c r="P640" s="24">
        <f>_xlfn.RANK.EQ(O640, O$4:INDEX(O:O, MATCH(100000000000000,O:O)), 0) + COUNTIF(O$4:INDEX(O:O, ROW(O640)), O640)-1</f>
        <v>452</v>
      </c>
      <c r="Q640" s="25">
        <f>(_xlfn.RANK.EQ(P640, P$4:INDEX(P:P, MATCH(1000000000000,P:P)), 0) + COUNTIF(P$4:INDEX(P:P, ROW(P640)), P640)-1)/'Supporting Calculations'!$B$8</f>
        <v>0.58547794117647056</v>
      </c>
      <c r="R640" s="26">
        <f>'Segment RDF'!$F$33</f>
        <v>40</v>
      </c>
      <c r="S640" s="56">
        <f t="shared" si="181"/>
        <v>23.419117647058822</v>
      </c>
      <c r="T640" s="113">
        <f t="shared" si="182"/>
        <v>10658924</v>
      </c>
      <c r="U640" s="24">
        <f>_xlfn.RANK.EQ(T640, T$4:INDEX(T:T, MATCH(100000000000000,T:T)), 0) + COUNTIF(T$4:INDEX(T:T, ROW(T640)), T640)-1</f>
        <v>452</v>
      </c>
      <c r="V640" s="25">
        <f>(_xlfn.RANK.EQ(U640, U$4:INDEX(U:U, MATCH(1000000000000,U:U)), 0) + COUNTIF(U$4:INDEX(U:U, ROW(U640)), U640)-1)/'Supporting Calculations'!$B$8</f>
        <v>0.58547794117647056</v>
      </c>
      <c r="W640" s="26">
        <f>'Segment RDF'!$H$33</f>
        <v>40</v>
      </c>
      <c r="X640" s="56">
        <f t="shared" si="183"/>
        <v>23.419117647058822</v>
      </c>
      <c r="Y640" s="58">
        <f t="shared" si="184"/>
        <v>124364</v>
      </c>
      <c r="Z640" s="24">
        <f>_xlfn.RANK.EQ(Y640, Y$4:INDEX(Y:Y, MATCH(100000000000000,Y:Y)), 0) + COUNTIF(Y$4:INDEX(Y:Y, ROW(Y640)), Y640)-1</f>
        <v>773</v>
      </c>
      <c r="AA640" s="25">
        <f>(_xlfn.RANK.EQ(Z640, Z$4:INDEX(Z:Z, MATCH(1000000000000,Z:Z)), 0) + COUNTIF(Z$4:INDEX(Z:Z, ROW(Z640)), Z640)-1)/'Supporting Calculations'!$B$8</f>
        <v>0.29044117647058826</v>
      </c>
      <c r="AB640" s="26">
        <f>'Segment RDF'!$J$33</f>
        <v>20</v>
      </c>
      <c r="AC640" s="56">
        <f t="shared" si="185"/>
        <v>5.8088235294117654</v>
      </c>
      <c r="AD640" s="26"/>
      <c r="AE640" s="66">
        <f t="shared" si="186"/>
        <v>0</v>
      </c>
      <c r="AF640" s="24">
        <f>_xlfn.RANK.EQ(AE640, AE$4:INDEX(AE:AE, MATCH(1000000000000,AE:AE)), 0) + COUNTIF(AE$4:INDEX(AE:AE, ROW(AE640)), AE640)-1</f>
        <v>1058</v>
      </c>
      <c r="AG640" s="25">
        <f>(_xlfn.RANK.EQ(AF640, AF$4:INDEX(AF:AF, MATCH(1000000000000,AF:AF)), 1) + COUNTIF(AF$4:INDEX(AF:AF, ROW(AF640)), AF640)-1)/'Supporting Calculations'!$B$8</f>
        <v>0.97242647058823528</v>
      </c>
      <c r="AH640" s="26">
        <f>'Segment RDF'!$F$33</f>
        <v>40</v>
      </c>
      <c r="AI640" s="67">
        <f t="shared" si="187"/>
        <v>38.897058823529413</v>
      </c>
      <c r="AJ640" s="68">
        <f t="shared" si="188"/>
        <v>1.7501391322426165E-3</v>
      </c>
      <c r="AK640" s="24">
        <f>_xlfn.RANK.EQ(AJ640, AJ$4:INDEX(AJ:AJ, MATCH(1000000000000,AJ:AJ)), 0) + COUNTIF(AJ$4:INDEX(AJ:AJ, ROW(AJ640)), AJ640)-1</f>
        <v>749</v>
      </c>
      <c r="AL640" s="25">
        <f>(_xlfn.RANK.EQ(AK640, AK$4:INDEX(AK:AK, MATCH(1000000000000,AK:AK)), 1) + COUNTIF(AK$4:INDEX(AK:AK, ROW(AK640)), AK640)-1)/'Supporting Calculations'!$B$8</f>
        <v>0.68841911764705888</v>
      </c>
      <c r="AM640" s="26">
        <f>'Segment RDF'!$H$33</f>
        <v>40</v>
      </c>
      <c r="AN640" s="67">
        <f t="shared" si="189"/>
        <v>27.536764705882355</v>
      </c>
      <c r="AO640" s="69">
        <f t="shared" si="199"/>
        <v>1.1667594214950778E-2</v>
      </c>
      <c r="AP640" s="24">
        <f>_xlfn.RANK.EQ(AO640, AO$4:INDEX(AO:AO, MATCH(1000000000000,AO:AO)), 0) + COUNTIF(AO$4:INDEX(AO:AO, ROW(AO640)), AO640)-1</f>
        <v>851</v>
      </c>
      <c r="AQ640" s="25">
        <f>(_xlfn.RANK.EQ(AP640, AP$4:INDEX(AP:AP, MATCH(1000000000000,AP:AP)), 1) + COUNTIF(AP$4:INDEX(AP:AP, ROW(AP640)), AP640)-1)/'Supporting Calculations'!$B$8</f>
        <v>0.78216911764705888</v>
      </c>
      <c r="AR640" s="26">
        <f>'Segment RDF'!$J$33</f>
        <v>20</v>
      </c>
      <c r="AS640" s="67">
        <f t="shared" si="190"/>
        <v>15.643382352941178</v>
      </c>
      <c r="AT640" s="69"/>
      <c r="AU640" s="119">
        <f t="shared" si="191"/>
        <v>52.647058823529413</v>
      </c>
      <c r="AV640" s="56">
        <f t="shared" si="192"/>
        <v>82.077205882352942</v>
      </c>
      <c r="AW640" s="24"/>
      <c r="AX640" s="119">
        <f>(_xlfn.RANK.EQ(AU640, AU$4:INDEX(AU:AU, MATCH(1000000000000,AU:AU)), 1) + COUNTIF(AU$4:INDEX(AU:AU, ROW(AU640)), AU640)-1)/'Supporting Calculations'!$B$8*100</f>
        <v>52.941176470588239</v>
      </c>
      <c r="AY640" s="58">
        <f>(_xlfn.RANK.EQ(AV640, AV$4:INDEX(AV:AV, MATCH(10000000000,AV:AV)), 1) + COUNTIF(AV$4:INDEX(AV:AV, ROW(AV640)), AV640)-1)/'Supporting Calculations'!$B$8*100</f>
        <v>93.841911764705884</v>
      </c>
      <c r="AZ640" s="70">
        <f t="shared" si="193"/>
        <v>146.78308823529412</v>
      </c>
      <c r="BA640" s="24"/>
      <c r="BB640" s="14">
        <f>IF(AND(AX640&gt;='Supporting Calculations'!$B$4,AY640&gt;='Supporting Calculations'!$C$4) = TRUE,1,IF(AND(AX640&gt;'Supporting Calculations'!$B$4,AY640&lt;'Supporting Calculations'!$C$4) = TRUE, 2,IF(AND(AX640&lt;'Supporting Calculations'!$B$4,AY640&gt;'Supporting Calculations'!$C$4) = TRUE,3,IF(AND(AX640&lt;='Supporting Calculations'!$B$4,AY640&lt;='Supporting Calculations'!$C$4) = TRUE, 4,0))))</f>
        <v>3</v>
      </c>
      <c r="BC640" s="44" t="str">
        <f t="shared" si="194"/>
        <v>Medium</v>
      </c>
      <c r="BE640" s="84" t="e">
        <f t="shared" si="195"/>
        <v>#N/A</v>
      </c>
      <c r="BF640" s="86" t="e">
        <f t="shared" si="196"/>
        <v>#N/A</v>
      </c>
      <c r="BG640" s="88">
        <f t="shared" si="197"/>
        <v>93.841911764705884</v>
      </c>
      <c r="BI640" s="14">
        <f t="shared" si="198"/>
        <v>452</v>
      </c>
      <c r="BJ640" s="121">
        <f>BI640/'Supporting Calculations'!$B$8</f>
        <v>0.41544117647058826</v>
      </c>
      <c r="BK640" s="21">
        <f>SUM(T640:INDEX(T:T, MATCH(100000000000000,T:T)))/SUM((T$4:INDEX(T:T, MATCH(1E+30,T:T))))</f>
        <v>0.90482903356564803</v>
      </c>
      <c r="BL640" s="21">
        <f>SUM(H640:INDEX(H:H, MATCH(100000000000000,H:H)))/SUM((H$4:INDEX(H:H, MATCH(100000000000000,H:H))))</f>
        <v>0.92992986722892579</v>
      </c>
      <c r="BM640" s="21">
        <f>SUM(O640:INDEX(O:O, MATCH(100000000000000,O:O)))/SUM((O$4:INDEX(O:O, MATCH(1E+30,O:O))))</f>
        <v>0.90482903356564803</v>
      </c>
      <c r="BN640" s="132">
        <f>SUM(F640:INDEX(F:F, MATCH(100000000000000,F:F)))/SUM((F$4:INDEX(F:F, MATCH(1E+30,F:F))))</f>
        <v>0.8862529538738726</v>
      </c>
      <c r="BQ640" s="28"/>
    </row>
    <row r="641" spans="1:69" ht="15.75" customHeight="1">
      <c r="A641" s="89"/>
      <c r="B641" s="124" t="s">
        <v>145</v>
      </c>
      <c r="C641" s="74"/>
      <c r="D641" s="28"/>
      <c r="E641" s="45">
        <v>10678570.6</v>
      </c>
      <c r="F641" s="23">
        <v>220501</v>
      </c>
      <c r="G641" s="23">
        <v>10678570.6</v>
      </c>
      <c r="H641" s="23">
        <v>17288.98</v>
      </c>
      <c r="I641" s="43">
        <v>115259.9</v>
      </c>
      <c r="J641" s="23"/>
      <c r="K641" s="45"/>
      <c r="L641" s="23"/>
      <c r="M641" s="43"/>
      <c r="N641" s="23"/>
      <c r="O641" s="112">
        <f t="shared" si="180"/>
        <v>10678570.6</v>
      </c>
      <c r="P641" s="24">
        <f>_xlfn.RANK.EQ(O641, O$4:INDEX(O:O, MATCH(100000000000000,O:O)), 0) + COUNTIF(O$4:INDEX(O:O, ROW(O641)), O641)-1</f>
        <v>451</v>
      </c>
      <c r="Q641" s="25">
        <f>(_xlfn.RANK.EQ(P641, P$4:INDEX(P:P, MATCH(1000000000000,P:P)), 0) + COUNTIF(P$4:INDEX(P:P, ROW(P641)), P641)-1)/'Supporting Calculations'!$B$8</f>
        <v>0.58639705882352944</v>
      </c>
      <c r="R641" s="26">
        <f>'Segment RDF'!$F$33</f>
        <v>40</v>
      </c>
      <c r="S641" s="56">
        <f t="shared" si="181"/>
        <v>23.455882352941178</v>
      </c>
      <c r="T641" s="113">
        <f t="shared" si="182"/>
        <v>10678570.6</v>
      </c>
      <c r="U641" s="24">
        <f>_xlfn.RANK.EQ(T641, T$4:INDEX(T:T, MATCH(100000000000000,T:T)), 0) + COUNTIF(T$4:INDEX(T:T, ROW(T641)), T641)-1</f>
        <v>451</v>
      </c>
      <c r="V641" s="25">
        <f>(_xlfn.RANK.EQ(U641, U$4:INDEX(U:U, MATCH(1000000000000,U:U)), 0) + COUNTIF(U$4:INDEX(U:U, ROW(U641)), U641)-1)/'Supporting Calculations'!$B$8</f>
        <v>0.58639705882352944</v>
      </c>
      <c r="W641" s="26">
        <f>'Segment RDF'!$H$33</f>
        <v>40</v>
      </c>
      <c r="X641" s="56">
        <f t="shared" si="183"/>
        <v>23.455882352941178</v>
      </c>
      <c r="Y641" s="58">
        <f t="shared" si="184"/>
        <v>115259.9</v>
      </c>
      <c r="Z641" s="24">
        <f>_xlfn.RANK.EQ(Y641, Y$4:INDEX(Y:Y, MATCH(100000000000000,Y:Y)), 0) + COUNTIF(Y$4:INDEX(Y:Y, ROW(Y641)), Y641)-1</f>
        <v>789</v>
      </c>
      <c r="AA641" s="25">
        <f>(_xlfn.RANK.EQ(Z641, Z$4:INDEX(Z:Z, MATCH(1000000000000,Z:Z)), 0) + COUNTIF(Z$4:INDEX(Z:Z, ROW(Z641)), Z641)-1)/'Supporting Calculations'!$B$8</f>
        <v>0.27573529411764708</v>
      </c>
      <c r="AB641" s="26">
        <f>'Segment RDF'!$J$33</f>
        <v>20</v>
      </c>
      <c r="AC641" s="56">
        <f t="shared" si="185"/>
        <v>5.514705882352942</v>
      </c>
      <c r="AD641" s="26"/>
      <c r="AE641" s="66">
        <f t="shared" si="186"/>
        <v>2.0648924679113889E-2</v>
      </c>
      <c r="AF641" s="24">
        <f>_xlfn.RANK.EQ(AE641, AE$4:INDEX(AE:AE, MATCH(1000000000000,AE:AE)), 0) + COUNTIF(AE$4:INDEX(AE:AE, ROW(AE641)), AE641)-1</f>
        <v>765</v>
      </c>
      <c r="AG641" s="25">
        <f>(_xlfn.RANK.EQ(AF641, AF$4:INDEX(AF:AF, MATCH(1000000000000,AF:AF)), 1) + COUNTIF(AF$4:INDEX(AF:AF, ROW(AF641)), AF641)-1)/'Supporting Calculations'!$B$8</f>
        <v>0.703125</v>
      </c>
      <c r="AH641" s="26">
        <f>'Segment RDF'!$F$33</f>
        <v>40</v>
      </c>
      <c r="AI641" s="67">
        <f t="shared" si="187"/>
        <v>28.125</v>
      </c>
      <c r="AJ641" s="68">
        <f t="shared" si="188"/>
        <v>1.6190350420120835E-3</v>
      </c>
      <c r="AK641" s="24">
        <f>_xlfn.RANK.EQ(AJ641, AJ$4:INDEX(AJ:AJ, MATCH(1000000000000,AJ:AJ)), 0) + COUNTIF(AJ$4:INDEX(AJ:AJ, ROW(AJ641)), AJ641)-1</f>
        <v>756</v>
      </c>
      <c r="AL641" s="25">
        <f>(_xlfn.RANK.EQ(AK641, AK$4:INDEX(AK:AK, MATCH(1000000000000,AK:AK)), 1) + COUNTIF(AK$4:INDEX(AK:AK, ROW(AK641)), AK641)-1)/'Supporting Calculations'!$B$8</f>
        <v>0.69485294117647056</v>
      </c>
      <c r="AM641" s="26">
        <f>'Segment RDF'!$H$33</f>
        <v>40</v>
      </c>
      <c r="AN641" s="67">
        <f t="shared" si="189"/>
        <v>27.794117647058822</v>
      </c>
      <c r="AO641" s="69">
        <f t="shared" si="199"/>
        <v>1.079357006826363E-2</v>
      </c>
      <c r="AP641" s="24">
        <f>_xlfn.RANK.EQ(AO641, AO$4:INDEX(AO:AO, MATCH(1000000000000,AO:AO)), 0) + COUNTIF(AO$4:INDEX(AO:AO, ROW(AO641)), AO641)-1</f>
        <v>858</v>
      </c>
      <c r="AQ641" s="25">
        <f>(_xlfn.RANK.EQ(AP641, AP$4:INDEX(AP:AP, MATCH(1000000000000,AP:AP)), 1) + COUNTIF(AP$4:INDEX(AP:AP, ROW(AP641)), AP641)-1)/'Supporting Calculations'!$B$8</f>
        <v>0.78860294117647056</v>
      </c>
      <c r="AR641" s="26">
        <f>'Segment RDF'!$J$33</f>
        <v>20</v>
      </c>
      <c r="AS641" s="67">
        <f t="shared" si="190"/>
        <v>15.772058823529411</v>
      </c>
      <c r="AT641" s="69"/>
      <c r="AU641" s="119">
        <f t="shared" si="191"/>
        <v>52.426470588235297</v>
      </c>
      <c r="AV641" s="56">
        <f t="shared" si="192"/>
        <v>71.691176470588232</v>
      </c>
      <c r="AW641" s="24"/>
      <c r="AX641" s="119">
        <f>(_xlfn.RANK.EQ(AU641, AU$4:INDEX(AU:AU, MATCH(1000000000000,AU:AU)), 1) + COUNTIF(AU$4:INDEX(AU:AU, ROW(AU641)), AU641)-1)/'Supporting Calculations'!$B$8*100</f>
        <v>52.757352941176471</v>
      </c>
      <c r="AY641" s="58">
        <f>(_xlfn.RANK.EQ(AV641, AV$4:INDEX(AV:AV, MATCH(10000000000,AV:AV)), 1) + COUNTIF(AV$4:INDEX(AV:AV, ROW(AV641)), AV641)-1)/'Supporting Calculations'!$B$8*100</f>
        <v>80.974264705882348</v>
      </c>
      <c r="AZ641" s="70">
        <f t="shared" si="193"/>
        <v>133.73161764705881</v>
      </c>
      <c r="BA641" s="24"/>
      <c r="BB641" s="14">
        <f>IF(AND(AX641&gt;='Supporting Calculations'!$B$4,AY641&gt;='Supporting Calculations'!$C$4) = TRUE,1,IF(AND(AX641&gt;'Supporting Calculations'!$B$4,AY641&lt;'Supporting Calculations'!$C$4) = TRUE, 2,IF(AND(AX641&lt;'Supporting Calculations'!$B$4,AY641&gt;'Supporting Calculations'!$C$4) = TRUE,3,IF(AND(AX641&lt;='Supporting Calculations'!$B$4,AY641&lt;='Supporting Calculations'!$C$4) = TRUE, 4,0))))</f>
        <v>3</v>
      </c>
      <c r="BC641" s="44" t="str">
        <f t="shared" si="194"/>
        <v>Medium</v>
      </c>
      <c r="BE641" s="84" t="e">
        <f t="shared" si="195"/>
        <v>#N/A</v>
      </c>
      <c r="BF641" s="86" t="e">
        <f t="shared" si="196"/>
        <v>#N/A</v>
      </c>
      <c r="BG641" s="88">
        <f t="shared" si="197"/>
        <v>80.974264705882348</v>
      </c>
      <c r="BI641" s="14">
        <f t="shared" si="198"/>
        <v>451</v>
      </c>
      <c r="BJ641" s="121">
        <f>BI641/'Supporting Calculations'!$B$8</f>
        <v>0.41452205882352944</v>
      </c>
      <c r="BK641" s="21">
        <f>SUM(T641:INDEX(T:T, MATCH(100000000000000,T:T)))/SUM((T$4:INDEX(T:T, MATCH(1E+30,T:T))))</f>
        <v>0.90450930713283773</v>
      </c>
      <c r="BL641" s="21">
        <f>SUM(H641:INDEX(H:H, MATCH(100000000000000,H:H)))/SUM((H$4:INDEX(H:H, MATCH(100000000000000,H:H))))</f>
        <v>0.92989363647627898</v>
      </c>
      <c r="BM641" s="21">
        <f>SUM(O641:INDEX(O:O, MATCH(100000000000000,O:O)))/SUM((O$4:INDEX(O:O, MATCH(1E+30,O:O))))</f>
        <v>0.90450930713283773</v>
      </c>
      <c r="BN641" s="132">
        <f>SUM(F641:INDEX(F:F, MATCH(100000000000000,F:F)))/SUM((F$4:INDEX(F:F, MATCH(1E+30,F:F))))</f>
        <v>0.8862529538738726</v>
      </c>
      <c r="BQ641" s="27"/>
    </row>
    <row r="642" spans="1:69" ht="15.75" customHeight="1">
      <c r="A642" s="89"/>
      <c r="B642" s="124" t="s">
        <v>138</v>
      </c>
      <c r="C642" s="74"/>
      <c r="D642" s="28"/>
      <c r="E642" s="45">
        <v>10728702.25</v>
      </c>
      <c r="F642" s="23">
        <v>1412660</v>
      </c>
      <c r="G642" s="23">
        <v>10728702.25</v>
      </c>
      <c r="H642" s="23">
        <v>245006.02</v>
      </c>
      <c r="I642" s="43">
        <v>1633373.46</v>
      </c>
      <c r="J642" s="23"/>
      <c r="K642" s="45"/>
      <c r="L642" s="23"/>
      <c r="M642" s="43"/>
      <c r="N642" s="23"/>
      <c r="O642" s="112">
        <f t="shared" si="180"/>
        <v>10728702.25</v>
      </c>
      <c r="P642" s="24">
        <f>_xlfn.RANK.EQ(O642, O$4:INDEX(O:O, MATCH(100000000000000,O:O)), 0) + COUNTIF(O$4:INDEX(O:O, ROW(O642)), O642)-1</f>
        <v>450</v>
      </c>
      <c r="Q642" s="25">
        <f>(_xlfn.RANK.EQ(P642, P$4:INDEX(P:P, MATCH(1000000000000,P:P)), 0) + COUNTIF(P$4:INDEX(P:P, ROW(P642)), P642)-1)/'Supporting Calculations'!$B$8</f>
        <v>0.5873161764705882</v>
      </c>
      <c r="R642" s="26">
        <f>'Segment RDF'!$F$33</f>
        <v>40</v>
      </c>
      <c r="S642" s="56">
        <f t="shared" si="181"/>
        <v>23.492647058823529</v>
      </c>
      <c r="T642" s="113">
        <f t="shared" si="182"/>
        <v>10728702.25</v>
      </c>
      <c r="U642" s="24">
        <f>_xlfn.RANK.EQ(T642, T$4:INDEX(T:T, MATCH(100000000000000,T:T)), 0) + COUNTIF(T$4:INDEX(T:T, ROW(T642)), T642)-1</f>
        <v>450</v>
      </c>
      <c r="V642" s="25">
        <f>(_xlfn.RANK.EQ(U642, U$4:INDEX(U:U, MATCH(1000000000000,U:U)), 0) + COUNTIF(U$4:INDEX(U:U, ROW(U642)), U642)-1)/'Supporting Calculations'!$B$8</f>
        <v>0.5873161764705882</v>
      </c>
      <c r="W642" s="26">
        <f>'Segment RDF'!$H$33</f>
        <v>40</v>
      </c>
      <c r="X642" s="56">
        <f t="shared" si="183"/>
        <v>23.492647058823529</v>
      </c>
      <c r="Y642" s="58">
        <f t="shared" si="184"/>
        <v>1633373.46</v>
      </c>
      <c r="Z642" s="24">
        <f>_xlfn.RANK.EQ(Y642, Y$4:INDEX(Y:Y, MATCH(100000000000000,Y:Y)), 0) + COUNTIF(Y$4:INDEX(Y:Y, ROW(Y642)), Y642)-1</f>
        <v>265</v>
      </c>
      <c r="AA642" s="25">
        <f>(_xlfn.RANK.EQ(Z642, Z$4:INDEX(Z:Z, MATCH(1000000000000,Z:Z)), 0) + COUNTIF(Z$4:INDEX(Z:Z, ROW(Z642)), Z642)-1)/'Supporting Calculations'!$B$8</f>
        <v>0.75735294117647056</v>
      </c>
      <c r="AB642" s="26">
        <f>'Segment RDF'!$J$33</f>
        <v>20</v>
      </c>
      <c r="AC642" s="56">
        <f t="shared" si="185"/>
        <v>15.147058823529411</v>
      </c>
      <c r="AD642" s="26"/>
      <c r="AE642" s="66">
        <f t="shared" si="186"/>
        <v>0.13167109749923389</v>
      </c>
      <c r="AF642" s="24">
        <f>_xlfn.RANK.EQ(AE642, AE$4:INDEX(AE:AE, MATCH(1000000000000,AE:AE)), 0) + COUNTIF(AE$4:INDEX(AE:AE, ROW(AE642)), AE642)-1</f>
        <v>126</v>
      </c>
      <c r="AG642" s="25">
        <f>(_xlfn.RANK.EQ(AF642, AF$4:INDEX(AF:AF, MATCH(1000000000000,AF:AF)), 1) + COUNTIF(AF$4:INDEX(AF:AF, ROW(AF642)), AF642)-1)/'Supporting Calculations'!$B$8</f>
        <v>0.11580882352941177</v>
      </c>
      <c r="AH642" s="26">
        <f>'Segment RDF'!$F$33</f>
        <v>40</v>
      </c>
      <c r="AI642" s="67">
        <f t="shared" si="187"/>
        <v>4.632352941176471</v>
      </c>
      <c r="AJ642" s="68">
        <f t="shared" si="188"/>
        <v>2.2836501031613585E-2</v>
      </c>
      <c r="AK642" s="24">
        <f>_xlfn.RANK.EQ(AJ642, AJ$4:INDEX(AJ:AJ, MATCH(1000000000000,AJ:AJ)), 0) + COUNTIF(AJ$4:INDEX(AJ:AJ, ROW(AJ642)), AJ642)-1</f>
        <v>186</v>
      </c>
      <c r="AL642" s="25">
        <f>(_xlfn.RANK.EQ(AK642, AK$4:INDEX(AK:AK, MATCH(1000000000000,AK:AK)), 1) + COUNTIF(AK$4:INDEX(AK:AK, ROW(AK642)), AK642)-1)/'Supporting Calculations'!$B$8</f>
        <v>0.17095588235294118</v>
      </c>
      <c r="AM642" s="26">
        <f>'Segment RDF'!$H$33</f>
        <v>40</v>
      </c>
      <c r="AN642" s="67">
        <f t="shared" si="189"/>
        <v>6.8382352941176467</v>
      </c>
      <c r="AO642" s="69">
        <f t="shared" si="199"/>
        <v>0.15224333958937111</v>
      </c>
      <c r="AP642" s="24">
        <f>_xlfn.RANK.EQ(AO642, AO$4:INDEX(AO:AO, MATCH(1000000000000,AO:AO)), 0) + COUNTIF(AO$4:INDEX(AO:AO, ROW(AO642)), AO642)-1</f>
        <v>233</v>
      </c>
      <c r="AQ642" s="25">
        <f>(_xlfn.RANK.EQ(AP642, AP$4:INDEX(AP:AP, MATCH(1000000000000,AP:AP)), 1) + COUNTIF(AP$4:INDEX(AP:AP, ROW(AP642)), AP642)-1)/'Supporting Calculations'!$B$8</f>
        <v>0.21415441176470587</v>
      </c>
      <c r="AR642" s="26">
        <f>'Segment RDF'!$J$33</f>
        <v>20</v>
      </c>
      <c r="AS642" s="67">
        <f t="shared" si="190"/>
        <v>4.2830882352941178</v>
      </c>
      <c r="AT642" s="69"/>
      <c r="AU642" s="119">
        <f t="shared" si="191"/>
        <v>62.132352941176471</v>
      </c>
      <c r="AV642" s="56">
        <f t="shared" si="192"/>
        <v>15.753676470588236</v>
      </c>
      <c r="AW642" s="24"/>
      <c r="AX642" s="119">
        <f>(_xlfn.RANK.EQ(AU642, AU$4:INDEX(AU:AU, MATCH(1000000000000,AU:AU)), 1) + COUNTIF(AU$4:INDEX(AU:AU, ROW(AU642)), AU642)-1)/'Supporting Calculations'!$B$8*100</f>
        <v>63.51102941176471</v>
      </c>
      <c r="AY642" s="58">
        <f>(_xlfn.RANK.EQ(AV642, AV$4:INDEX(AV:AV, MATCH(10000000000,AV:AV)), 1) + COUNTIF(AV$4:INDEX(AV:AV, ROW(AV642)), AV642)-1)/'Supporting Calculations'!$B$8*100</f>
        <v>9.007352941176471</v>
      </c>
      <c r="AZ642" s="70">
        <f t="shared" si="193"/>
        <v>72.518382352941188</v>
      </c>
      <c r="BA642" s="24"/>
      <c r="BB642" s="14">
        <f>IF(AND(AX642&gt;='Supporting Calculations'!$B$4,AY642&gt;='Supporting Calculations'!$C$4) = TRUE,1,IF(AND(AX642&gt;'Supporting Calculations'!$B$4,AY642&lt;'Supporting Calculations'!$C$4) = TRUE, 2,IF(AND(AX642&lt;'Supporting Calculations'!$B$4,AY642&gt;'Supporting Calculations'!$C$4) = TRUE,3,IF(AND(AX642&lt;='Supporting Calculations'!$B$4,AY642&lt;='Supporting Calculations'!$C$4) = TRUE, 4,0))))</f>
        <v>4</v>
      </c>
      <c r="BC642" s="44" t="str">
        <f t="shared" si="194"/>
        <v>Low</v>
      </c>
      <c r="BE642" s="84">
        <f t="shared" si="195"/>
        <v>9.007352941176471</v>
      </c>
      <c r="BF642" s="86" t="e">
        <f t="shared" si="196"/>
        <v>#N/A</v>
      </c>
      <c r="BG642" s="88" t="e">
        <f t="shared" si="197"/>
        <v>#N/A</v>
      </c>
      <c r="BI642" s="14">
        <f t="shared" si="198"/>
        <v>450</v>
      </c>
      <c r="BJ642" s="121">
        <f>BI642/'Supporting Calculations'!$B$8</f>
        <v>0.41360294117647056</v>
      </c>
      <c r="BK642" s="21">
        <f>SUM(T642:INDEX(T:T, MATCH(100000000000000,T:T)))/SUM((T$4:INDEX(T:T, MATCH(1E+30,T:T))))</f>
        <v>0.90418899137812792</v>
      </c>
      <c r="BL642" s="21">
        <f>SUM(H642:INDEX(H:H, MATCH(100000000000000,H:H)))/SUM((H$4:INDEX(H:H, MATCH(100000000000000,H:H))))</f>
        <v>0.92986005801531502</v>
      </c>
      <c r="BM642" s="21">
        <f>SUM(O642:INDEX(O:O, MATCH(100000000000000,O:O)))/SUM((O$4:INDEX(O:O, MATCH(1E+30,O:O))))</f>
        <v>0.90418899137812792</v>
      </c>
      <c r="BN642" s="132">
        <f>SUM(F642:INDEX(F:F, MATCH(100000000000000,F:F)))/SUM((F$4:INDEX(F:F, MATCH(1E+30,F:F))))</f>
        <v>0.88611931205386851</v>
      </c>
      <c r="BQ642" s="28"/>
    </row>
    <row r="643" spans="1:69" ht="15.75" customHeight="1">
      <c r="A643" s="89"/>
      <c r="B643" s="124" t="s">
        <v>143</v>
      </c>
      <c r="C643" s="74"/>
      <c r="D643" s="28"/>
      <c r="E643" s="45">
        <v>10794172.85</v>
      </c>
      <c r="F643" s="23">
        <v>1110307</v>
      </c>
      <c r="G643" s="23">
        <v>10794172.85</v>
      </c>
      <c r="H643" s="23">
        <v>42101.51</v>
      </c>
      <c r="I643" s="43">
        <v>402115.57</v>
      </c>
      <c r="J643" s="23"/>
      <c r="K643" s="45"/>
      <c r="L643" s="23"/>
      <c r="M643" s="43"/>
      <c r="N643" s="23"/>
      <c r="O643" s="112">
        <f t="shared" si="180"/>
        <v>10794172.85</v>
      </c>
      <c r="P643" s="24">
        <f>_xlfn.RANK.EQ(O643, O$4:INDEX(O:O, MATCH(100000000000000,O:O)), 0) + COUNTIF(O$4:INDEX(O:O, ROW(O643)), O643)-1</f>
        <v>449</v>
      </c>
      <c r="Q643" s="25">
        <f>(_xlfn.RANK.EQ(P643, P$4:INDEX(P:P, MATCH(1000000000000,P:P)), 0) + COUNTIF(P$4:INDEX(P:P, ROW(P643)), P643)-1)/'Supporting Calculations'!$B$8</f>
        <v>0.58823529411764708</v>
      </c>
      <c r="R643" s="26">
        <f>'Segment RDF'!$F$33</f>
        <v>40</v>
      </c>
      <c r="S643" s="56">
        <f t="shared" si="181"/>
        <v>23.529411764705884</v>
      </c>
      <c r="T643" s="113">
        <f t="shared" si="182"/>
        <v>10794172.85</v>
      </c>
      <c r="U643" s="24">
        <f>_xlfn.RANK.EQ(T643, T$4:INDEX(T:T, MATCH(100000000000000,T:T)), 0) + COUNTIF(T$4:INDEX(T:T, ROW(T643)), T643)-1</f>
        <v>449</v>
      </c>
      <c r="V643" s="25">
        <f>(_xlfn.RANK.EQ(U643, U$4:INDEX(U:U, MATCH(1000000000000,U:U)), 0) + COUNTIF(U$4:INDEX(U:U, ROW(U643)), U643)-1)/'Supporting Calculations'!$B$8</f>
        <v>0.58823529411764708</v>
      </c>
      <c r="W643" s="26">
        <f>'Segment RDF'!$H$33</f>
        <v>40</v>
      </c>
      <c r="X643" s="56">
        <f t="shared" si="183"/>
        <v>23.529411764705884</v>
      </c>
      <c r="Y643" s="58">
        <f t="shared" si="184"/>
        <v>402115.57</v>
      </c>
      <c r="Z643" s="24">
        <f>_xlfn.RANK.EQ(Y643, Y$4:INDEX(Y:Y, MATCH(100000000000000,Y:Y)), 0) + COUNTIF(Y$4:INDEX(Y:Y, ROW(Y643)), Y643)-1</f>
        <v>549</v>
      </c>
      <c r="AA643" s="25">
        <f>(_xlfn.RANK.EQ(Z643, Z$4:INDEX(Z:Z, MATCH(1000000000000,Z:Z)), 0) + COUNTIF(Z$4:INDEX(Z:Z, ROW(Z643)), Z643)-1)/'Supporting Calculations'!$B$8</f>
        <v>0.49632352941176472</v>
      </c>
      <c r="AB643" s="26">
        <f>'Segment RDF'!$J$33</f>
        <v>20</v>
      </c>
      <c r="AC643" s="56">
        <f t="shared" si="185"/>
        <v>9.9264705882352935</v>
      </c>
      <c r="AD643" s="26"/>
      <c r="AE643" s="66">
        <f t="shared" si="186"/>
        <v>0.10286170283070833</v>
      </c>
      <c r="AF643" s="24">
        <f>_xlfn.RANK.EQ(AE643, AE$4:INDEX(AE:AE, MATCH(1000000000000,AE:AE)), 0) + COUNTIF(AE$4:INDEX(AE:AE, ROW(AE643)), AE643)-1</f>
        <v>213</v>
      </c>
      <c r="AG643" s="25">
        <f>(_xlfn.RANK.EQ(AF643, AF$4:INDEX(AF:AF, MATCH(1000000000000,AF:AF)), 1) + COUNTIF(AF$4:INDEX(AF:AF, ROW(AF643)), AF643)-1)/'Supporting Calculations'!$B$8</f>
        <v>0.19577205882352941</v>
      </c>
      <c r="AH643" s="26">
        <f>'Segment RDF'!$F$33</f>
        <v>40</v>
      </c>
      <c r="AI643" s="67">
        <f t="shared" si="187"/>
        <v>7.8308823529411766</v>
      </c>
      <c r="AJ643" s="68">
        <f t="shared" si="188"/>
        <v>3.9003924233064328E-3</v>
      </c>
      <c r="AK643" s="24">
        <f>_xlfn.RANK.EQ(AJ643, AJ$4:INDEX(AJ:AJ, MATCH(1000000000000,AJ:AJ)), 0) + COUNTIF(AJ$4:INDEX(AJ:AJ, ROW(AJ643)), AJ643)-1</f>
        <v>627</v>
      </c>
      <c r="AL643" s="25">
        <f>(_xlfn.RANK.EQ(AK643, AK$4:INDEX(AK:AK, MATCH(1000000000000,AK:AK)), 1) + COUNTIF(AK$4:INDEX(AK:AK, ROW(AK643)), AK643)-1)/'Supporting Calculations'!$B$8</f>
        <v>0.57628676470588236</v>
      </c>
      <c r="AM643" s="26">
        <f>'Segment RDF'!$H$33</f>
        <v>40</v>
      </c>
      <c r="AN643" s="67">
        <f t="shared" si="189"/>
        <v>23.051470588235293</v>
      </c>
      <c r="AO643" s="69">
        <f t="shared" si="199"/>
        <v>3.7253023051228983E-2</v>
      </c>
      <c r="AP643" s="24">
        <f>_xlfn.RANK.EQ(AO643, AO$4:INDEX(AO:AO, MATCH(1000000000000,AO:AO)), 0) + COUNTIF(AO$4:INDEX(AO:AO, ROW(AO643)), AO643)-1</f>
        <v>658</v>
      </c>
      <c r="AQ643" s="25">
        <f>(_xlfn.RANK.EQ(AP643, AP$4:INDEX(AP:AP, MATCH(1000000000000,AP:AP)), 1) + COUNTIF(AP$4:INDEX(AP:AP, ROW(AP643)), AP643)-1)/'Supporting Calculations'!$B$8</f>
        <v>0.60477941176470584</v>
      </c>
      <c r="AR643" s="26">
        <f>'Segment RDF'!$J$33</f>
        <v>20</v>
      </c>
      <c r="AS643" s="67">
        <f t="shared" si="190"/>
        <v>12.095588235294116</v>
      </c>
      <c r="AT643" s="69"/>
      <c r="AU643" s="119">
        <f t="shared" si="191"/>
        <v>56.985294117647058</v>
      </c>
      <c r="AV643" s="56">
        <f t="shared" si="192"/>
        <v>42.977941176470587</v>
      </c>
      <c r="AW643" s="24"/>
      <c r="AX643" s="119">
        <f>(_xlfn.RANK.EQ(AU643, AU$4:INDEX(AU:AU, MATCH(1000000000000,AU:AU)), 1) + COUNTIF(AU$4:INDEX(AU:AU, ROW(AU643)), AU643)-1)/'Supporting Calculations'!$B$8*100</f>
        <v>58.36397058823529</v>
      </c>
      <c r="AY643" s="58">
        <f>(_xlfn.RANK.EQ(AV643, AV$4:INDEX(AV:AV, MATCH(10000000000,AV:AV)), 1) + COUNTIF(AV$4:INDEX(AV:AV, ROW(AV643)), AV643)-1)/'Supporting Calculations'!$B$8*100</f>
        <v>38.143382352941174</v>
      </c>
      <c r="AZ643" s="70">
        <f t="shared" si="193"/>
        <v>96.507352941176464</v>
      </c>
      <c r="BA643" s="24"/>
      <c r="BB643" s="14">
        <f>IF(AND(AX643&gt;='Supporting Calculations'!$B$4,AY643&gt;='Supporting Calculations'!$C$4) = TRUE,1,IF(AND(AX643&gt;'Supporting Calculations'!$B$4,AY643&lt;'Supporting Calculations'!$C$4) = TRUE, 2,IF(AND(AX643&lt;'Supporting Calculations'!$B$4,AY643&gt;'Supporting Calculations'!$C$4) = TRUE,3,IF(AND(AX643&lt;='Supporting Calculations'!$B$4,AY643&lt;='Supporting Calculations'!$C$4) = TRUE, 4,0))))</f>
        <v>4</v>
      </c>
      <c r="BC643" s="44" t="str">
        <f t="shared" si="194"/>
        <v>Low</v>
      </c>
      <c r="BE643" s="84">
        <f t="shared" si="195"/>
        <v>38.143382352941174</v>
      </c>
      <c r="BF643" s="86" t="e">
        <f t="shared" si="196"/>
        <v>#N/A</v>
      </c>
      <c r="BG643" s="88" t="e">
        <f t="shared" si="197"/>
        <v>#N/A</v>
      </c>
      <c r="BI643" s="14">
        <f t="shared" si="198"/>
        <v>449</v>
      </c>
      <c r="BJ643" s="121">
        <f>BI643/'Supporting Calculations'!$B$8</f>
        <v>0.41268382352941174</v>
      </c>
      <c r="BK643" s="21">
        <f>SUM(T643:INDEX(T:T, MATCH(100000000000000,T:T)))/SUM((T$4:INDEX(T:T, MATCH(1E+30,T:T))))</f>
        <v>0.90386717186810261</v>
      </c>
      <c r="BL643" s="21">
        <f>SUM(H643:INDEX(H:H, MATCH(100000000000000,H:H)))/SUM((H$4:INDEX(H:H, MATCH(100000000000000,H:H))))</f>
        <v>0.92938421010071948</v>
      </c>
      <c r="BM643" s="21">
        <f>SUM(O643:INDEX(O:O, MATCH(100000000000000,O:O)))/SUM((O$4:INDEX(O:O, MATCH(1E+30,O:O))))</f>
        <v>0.90386717186810261</v>
      </c>
      <c r="BN643" s="132">
        <f>SUM(F643:INDEX(F:F, MATCH(100000000000000,F:F)))/SUM((F$4:INDEX(F:F, MATCH(1E+30,F:F))))</f>
        <v>0.8852631234041709</v>
      </c>
      <c r="BQ643" s="28"/>
    </row>
    <row r="644" spans="1:69" ht="15.75" customHeight="1">
      <c r="A644" s="89"/>
      <c r="B644" s="124" t="s">
        <v>143</v>
      </c>
      <c r="C644" s="74"/>
      <c r="D644" s="28"/>
      <c r="E644" s="45">
        <v>10796020</v>
      </c>
      <c r="F644" s="23">
        <v>231504</v>
      </c>
      <c r="G644" s="23">
        <v>10796020</v>
      </c>
      <c r="H644" s="23">
        <v>72338.350000000006</v>
      </c>
      <c r="I644" s="43">
        <v>482255.66</v>
      </c>
      <c r="J644" s="23"/>
      <c r="K644" s="45"/>
      <c r="L644" s="23"/>
      <c r="M644" s="43"/>
      <c r="N644" s="23"/>
      <c r="O644" s="112">
        <f t="shared" ref="O644:O707" si="200">E644</f>
        <v>10796020</v>
      </c>
      <c r="P644" s="24">
        <f>_xlfn.RANK.EQ(O644, O$4:INDEX(O:O, MATCH(100000000000000,O:O)), 0) + COUNTIF(O$4:INDEX(O:O, ROW(O644)), O644)-1</f>
        <v>448</v>
      </c>
      <c r="Q644" s="25">
        <f>(_xlfn.RANK.EQ(P644, P$4:INDEX(P:P, MATCH(1000000000000,P:P)), 0) + COUNTIF(P$4:INDEX(P:P, ROW(P644)), P644)-1)/'Supporting Calculations'!$B$8</f>
        <v>0.58915441176470584</v>
      </c>
      <c r="R644" s="26">
        <f>'Segment RDF'!$F$33</f>
        <v>40</v>
      </c>
      <c r="S644" s="56">
        <f t="shared" ref="S644:S707" si="201">Q644*R644</f>
        <v>23.566176470588232</v>
      </c>
      <c r="T644" s="113">
        <f t="shared" ref="T644:T707" si="202">G644</f>
        <v>10796020</v>
      </c>
      <c r="U644" s="24">
        <f>_xlfn.RANK.EQ(T644, T$4:INDEX(T:T, MATCH(100000000000000,T:T)), 0) + COUNTIF(T$4:INDEX(T:T, ROW(T644)), T644)-1</f>
        <v>448</v>
      </c>
      <c r="V644" s="25">
        <f>(_xlfn.RANK.EQ(U644, U$4:INDEX(U:U, MATCH(1000000000000,U:U)), 0) + COUNTIF(U$4:INDEX(U:U, ROW(U644)), U644)-1)/'Supporting Calculations'!$B$8</f>
        <v>0.58915441176470584</v>
      </c>
      <c r="W644" s="26">
        <f>'Segment RDF'!$H$33</f>
        <v>40</v>
      </c>
      <c r="X644" s="56">
        <f t="shared" ref="X644:X707" si="203">V644*W644</f>
        <v>23.566176470588232</v>
      </c>
      <c r="Y644" s="58">
        <f t="shared" ref="Y644:Y707" si="204">I644</f>
        <v>482255.66</v>
      </c>
      <c r="Z644" s="24">
        <f>_xlfn.RANK.EQ(Y644, Y$4:INDEX(Y:Y, MATCH(100000000000000,Y:Y)), 0) + COUNTIF(Y$4:INDEX(Y:Y, ROW(Y644)), Y644)-1</f>
        <v>504</v>
      </c>
      <c r="AA644" s="25">
        <f>(_xlfn.RANK.EQ(Z644, Z$4:INDEX(Z:Z, MATCH(1000000000000,Z:Z)), 0) + COUNTIF(Z$4:INDEX(Z:Z, ROW(Z644)), Z644)-1)/'Supporting Calculations'!$B$8</f>
        <v>0.5376838235294118</v>
      </c>
      <c r="AB644" s="26">
        <f>'Segment RDF'!$J$33</f>
        <v>20</v>
      </c>
      <c r="AC644" s="56">
        <f t="shared" ref="AC644:AC707" si="205">AA644*AB644</f>
        <v>10.753676470588236</v>
      </c>
      <c r="AD644" s="26"/>
      <c r="AE644" s="66">
        <f t="shared" ref="AE644:AE707" si="206">IF(E644=0,0,((F644+K644))/E644)</f>
        <v>2.1443457866880573E-2</v>
      </c>
      <c r="AF644" s="24">
        <f>_xlfn.RANK.EQ(AE644, AE$4:INDEX(AE:AE, MATCH(1000000000000,AE:AE)), 0) + COUNTIF(AE$4:INDEX(AE:AE, ROW(AE644)), AE644)-1</f>
        <v>753</v>
      </c>
      <c r="AG644" s="25">
        <f>(_xlfn.RANK.EQ(AF644, AF$4:INDEX(AF:AF, MATCH(1000000000000,AF:AF)), 1) + COUNTIF(AF$4:INDEX(AF:AF, ROW(AF644)), AF644)-1)/'Supporting Calculations'!$B$8</f>
        <v>0.69209558823529416</v>
      </c>
      <c r="AH644" s="26">
        <f>'Segment RDF'!$F$33</f>
        <v>40</v>
      </c>
      <c r="AI644" s="67">
        <f t="shared" ref="AI644:AI707" si="207">IF(O644=0,0,AG644*AH644)</f>
        <v>27.683823529411768</v>
      </c>
      <c r="AJ644" s="68">
        <f t="shared" ref="AJ644:AJ707" si="208">IF(G644=0,0,((H644+L644))/G644)</f>
        <v>6.7004646156639215E-3</v>
      </c>
      <c r="AK644" s="24">
        <f>_xlfn.RANK.EQ(AJ644, AJ$4:INDEX(AJ:AJ, MATCH(1000000000000,AJ:AJ)), 0) + COUNTIF(AJ$4:INDEX(AJ:AJ, ROW(AJ644)), AJ644)-1</f>
        <v>510</v>
      </c>
      <c r="AL644" s="25">
        <f>(_xlfn.RANK.EQ(AK644, AK$4:INDEX(AK:AK, MATCH(1000000000000,AK:AK)), 1) + COUNTIF(AK$4:INDEX(AK:AK, ROW(AK644)), AK644)-1)/'Supporting Calculations'!$B$8</f>
        <v>0.46875</v>
      </c>
      <c r="AM644" s="26">
        <f>'Segment RDF'!$H$33</f>
        <v>40</v>
      </c>
      <c r="AN644" s="67">
        <f t="shared" ref="AN644:AN707" si="209">IF(T644=0,0,AL644*AM644)</f>
        <v>18.75</v>
      </c>
      <c r="AO644" s="69">
        <f t="shared" si="199"/>
        <v>4.4669763486914621E-2</v>
      </c>
      <c r="AP644" s="24">
        <f>_xlfn.RANK.EQ(AO644, AO$4:INDEX(AO:AO, MATCH(1000000000000,AO:AO)), 0) + COUNTIF(AO$4:INDEX(AO:AO, ROW(AO644)), AO644)-1</f>
        <v>610</v>
      </c>
      <c r="AQ644" s="25">
        <f>(_xlfn.RANK.EQ(AP644, AP$4:INDEX(AP:AP, MATCH(1000000000000,AP:AP)), 1) + COUNTIF(AP$4:INDEX(AP:AP, ROW(AP644)), AP644)-1)/'Supporting Calculations'!$B$8</f>
        <v>0.56066176470588236</v>
      </c>
      <c r="AR644" s="26">
        <f>'Segment RDF'!$J$33</f>
        <v>20</v>
      </c>
      <c r="AS644" s="67">
        <f t="shared" ref="AS644:AS707" si="210">AQ644*AR644</f>
        <v>11.213235294117647</v>
      </c>
      <c r="AT644" s="69"/>
      <c r="AU644" s="119">
        <f t="shared" ref="AU644:AU707" si="211">$X644 + $S644+$AC644</f>
        <v>57.886029411764696</v>
      </c>
      <c r="AV644" s="56">
        <f t="shared" ref="AV644:AV707" si="212">$AN644 + $AI644+$AS644</f>
        <v>57.647058823529413</v>
      </c>
      <c r="AW644" s="24"/>
      <c r="AX644" s="119">
        <f>(_xlfn.RANK.EQ(AU644, AU$4:INDEX(AU:AU, MATCH(1000000000000,AU:AU)), 1) + COUNTIF(AU$4:INDEX(AU:AU, ROW(AU644)), AU644)-1)/'Supporting Calculations'!$B$8*100</f>
        <v>59.375</v>
      </c>
      <c r="AY644" s="58">
        <f>(_xlfn.RANK.EQ(AV644, AV$4:INDEX(AV:AV, MATCH(10000000000,AV:AV)), 1) + COUNTIF(AV$4:INDEX(AV:AV, ROW(AV644)), AV644)-1)/'Supporting Calculations'!$B$8*100</f>
        <v>59.191176470588239</v>
      </c>
      <c r="AZ644" s="70">
        <f t="shared" ref="AZ644:AZ707" si="213">AX644+AY644</f>
        <v>118.56617647058823</v>
      </c>
      <c r="BA644" s="24"/>
      <c r="BB644" s="14">
        <f>IF(AND(AX644&gt;='Supporting Calculations'!$B$4,AY644&gt;='Supporting Calculations'!$C$4) = TRUE,1,IF(AND(AX644&gt;'Supporting Calculations'!$B$4,AY644&lt;'Supporting Calculations'!$C$4) = TRUE, 2,IF(AND(AX644&lt;'Supporting Calculations'!$B$4,AY644&gt;'Supporting Calculations'!$C$4) = TRUE,3,IF(AND(AX644&lt;='Supporting Calculations'!$B$4,AY644&lt;='Supporting Calculations'!$C$4) = TRUE, 4,0))))</f>
        <v>4</v>
      </c>
      <c r="BC644" s="44" t="str">
        <f t="shared" ref="BC644:BC707" si="214">IF(BB644=1,"High",IF(BB644=2,"Key",IF(BB644=3,"Medium","Low")))</f>
        <v>Low</v>
      </c>
      <c r="BE644" s="84" t="e">
        <f t="shared" ref="BE644:BE707" si="215">IF(MAX(AN644,AS644,AI644)=AN644,AY644,NA())</f>
        <v>#N/A</v>
      </c>
      <c r="BF644" s="86" t="e">
        <f t="shared" ref="BF644:BF707" si="216">IF(MAX(AN644,AS644,AI644)=AS644,AY644,NA())</f>
        <v>#N/A</v>
      </c>
      <c r="BG644" s="88">
        <f t="shared" ref="BG644:BG707" si="217">IF(MAX(AN644,AS644,AI644)=AI644,AY644,NA())</f>
        <v>59.191176470588239</v>
      </c>
      <c r="BI644" s="14">
        <f t="shared" ref="BI644:BI707" si="218">(BI643-1)</f>
        <v>448</v>
      </c>
      <c r="BJ644" s="121">
        <f>BI644/'Supporting Calculations'!$B$8</f>
        <v>0.41176470588235292</v>
      </c>
      <c r="BK644" s="21">
        <f>SUM(T644:INDEX(T:T, MATCH(100000000000000,T:T)))/SUM((T$4:INDEX(T:T, MATCH(1E+30,T:T))))</f>
        <v>0.90354338849367677</v>
      </c>
      <c r="BL644" s="21">
        <f>SUM(H644:INDEX(H:H, MATCH(100000000000000,H:H)))/SUM((H$4:INDEX(H:H, MATCH(100000000000000,H:H))))</f>
        <v>0.92930244102527049</v>
      </c>
      <c r="BM644" s="21">
        <f>SUM(O644:INDEX(O:O, MATCH(100000000000000,O:O)))/SUM((O$4:INDEX(O:O, MATCH(1E+30,O:O))))</f>
        <v>0.90354338849367677</v>
      </c>
      <c r="BN644" s="132">
        <f>SUM(F644:INDEX(F:F, MATCH(100000000000000,F:F)))/SUM((F$4:INDEX(F:F, MATCH(1E+30,F:F))))</f>
        <v>0.88459018564768321</v>
      </c>
      <c r="BQ644" s="28"/>
    </row>
    <row r="645" spans="1:69" ht="15.75" customHeight="1">
      <c r="A645" s="89"/>
      <c r="B645" s="124" t="s">
        <v>77</v>
      </c>
      <c r="C645" s="74"/>
      <c r="D645" s="28"/>
      <c r="E645" s="45">
        <v>10853610</v>
      </c>
      <c r="F645" s="23">
        <v>857098</v>
      </c>
      <c r="G645" s="23">
        <v>10853610</v>
      </c>
      <c r="H645" s="23">
        <v>36608.85</v>
      </c>
      <c r="I645" s="43">
        <v>721260</v>
      </c>
      <c r="J645" s="23"/>
      <c r="K645" s="45"/>
      <c r="L645" s="23"/>
      <c r="M645" s="43"/>
      <c r="N645" s="23"/>
      <c r="O645" s="112">
        <f t="shared" si="200"/>
        <v>10853610</v>
      </c>
      <c r="P645" s="24">
        <f>_xlfn.RANK.EQ(O645, O$4:INDEX(O:O, MATCH(100000000000000,O:O)), 0) + COUNTIF(O$4:INDEX(O:O, ROW(O645)), O645)-1</f>
        <v>447</v>
      </c>
      <c r="Q645" s="25">
        <f>(_xlfn.RANK.EQ(P645, P$4:INDEX(P:P, MATCH(1000000000000,P:P)), 0) + COUNTIF(P$4:INDEX(P:P, ROW(P645)), P645)-1)/'Supporting Calculations'!$B$8</f>
        <v>0.59007352941176472</v>
      </c>
      <c r="R645" s="26">
        <f>'Segment RDF'!$F$33</f>
        <v>40</v>
      </c>
      <c r="S645" s="56">
        <f t="shared" si="201"/>
        <v>23.602941176470587</v>
      </c>
      <c r="T645" s="113">
        <f t="shared" si="202"/>
        <v>10853610</v>
      </c>
      <c r="U645" s="24">
        <f>_xlfn.RANK.EQ(T645, T$4:INDEX(T:T, MATCH(100000000000000,T:T)), 0) + COUNTIF(T$4:INDEX(T:T, ROW(T645)), T645)-1</f>
        <v>447</v>
      </c>
      <c r="V645" s="25">
        <f>(_xlfn.RANK.EQ(U645, U$4:INDEX(U:U, MATCH(1000000000000,U:U)), 0) + COUNTIF(U$4:INDEX(U:U, ROW(U645)), U645)-1)/'Supporting Calculations'!$B$8</f>
        <v>0.59007352941176472</v>
      </c>
      <c r="W645" s="26">
        <f>'Segment RDF'!$H$33</f>
        <v>40</v>
      </c>
      <c r="X645" s="56">
        <f t="shared" si="203"/>
        <v>23.602941176470587</v>
      </c>
      <c r="Y645" s="58">
        <f t="shared" si="204"/>
        <v>721260</v>
      </c>
      <c r="Z645" s="24">
        <f>_xlfn.RANK.EQ(Y645, Y$4:INDEX(Y:Y, MATCH(100000000000000,Y:Y)), 0) + COUNTIF(Y$4:INDEX(Y:Y, ROW(Y645)), Y645)-1</f>
        <v>424</v>
      </c>
      <c r="AA645" s="25">
        <f>(_xlfn.RANK.EQ(Z645, Z$4:INDEX(Z:Z, MATCH(1000000000000,Z:Z)), 0) + COUNTIF(Z$4:INDEX(Z:Z, ROW(Z645)), Z645)-1)/'Supporting Calculations'!$B$8</f>
        <v>0.61121323529411764</v>
      </c>
      <c r="AB645" s="26">
        <f>'Segment RDF'!$J$33</f>
        <v>20</v>
      </c>
      <c r="AC645" s="56">
        <f t="shared" si="205"/>
        <v>12.224264705882353</v>
      </c>
      <c r="AD645" s="26"/>
      <c r="AE645" s="66">
        <f t="shared" si="206"/>
        <v>7.8968932917250573E-2</v>
      </c>
      <c r="AF645" s="24">
        <f>_xlfn.RANK.EQ(AE645, AE$4:INDEX(AE:AE, MATCH(1000000000000,AE:AE)), 0) + COUNTIF(AE$4:INDEX(AE:AE, ROW(AE645)), AE645)-1</f>
        <v>318</v>
      </c>
      <c r="AG645" s="25">
        <f>(_xlfn.RANK.EQ(AF645, AF$4:INDEX(AF:AF, MATCH(1000000000000,AF:AF)), 1) + COUNTIF(AF$4:INDEX(AF:AF, ROW(AF645)), AF645)-1)/'Supporting Calculations'!$B$8</f>
        <v>0.2922794117647059</v>
      </c>
      <c r="AH645" s="26">
        <f>'Segment RDF'!$F$33</f>
        <v>40</v>
      </c>
      <c r="AI645" s="67">
        <f t="shared" si="207"/>
        <v>11.691176470588236</v>
      </c>
      <c r="AJ645" s="68">
        <f t="shared" si="208"/>
        <v>3.3729653083167718E-3</v>
      </c>
      <c r="AK645" s="24">
        <f>_xlfn.RANK.EQ(AJ645, AJ$4:INDEX(AJ:AJ, MATCH(1000000000000,AJ:AJ)), 0) + COUNTIF(AJ$4:INDEX(AJ:AJ, ROW(AJ645)), AJ645)-1</f>
        <v>655</v>
      </c>
      <c r="AL645" s="25">
        <f>(_xlfn.RANK.EQ(AK645, AK$4:INDEX(AK:AK, MATCH(1000000000000,AK:AK)), 1) + COUNTIF(AK$4:INDEX(AK:AK, ROW(AK645)), AK645)-1)/'Supporting Calculations'!$B$8</f>
        <v>0.60202205882352944</v>
      </c>
      <c r="AM645" s="26">
        <f>'Segment RDF'!$H$33</f>
        <v>40</v>
      </c>
      <c r="AN645" s="67">
        <f t="shared" si="209"/>
        <v>24.080882352941178</v>
      </c>
      <c r="AO645" s="69">
        <f t="shared" ref="AO645:AO708" si="219">IF(Y645=0,0,Y645/T645)</f>
        <v>6.645346571325117E-2</v>
      </c>
      <c r="AP645" s="24">
        <f>_xlfn.RANK.EQ(AO645, AO$4:INDEX(AO:AO, MATCH(1000000000000,AO:AO)), 0) + COUNTIF(AO$4:INDEX(AO:AO, ROW(AO645)), AO645)-1</f>
        <v>485</v>
      </c>
      <c r="AQ645" s="25">
        <f>(_xlfn.RANK.EQ(AP645, AP$4:INDEX(AP:AP, MATCH(1000000000000,AP:AP)), 1) + COUNTIF(AP$4:INDEX(AP:AP, ROW(AP645)), AP645)-1)/'Supporting Calculations'!$B$8</f>
        <v>0.44577205882352944</v>
      </c>
      <c r="AR645" s="26">
        <f>'Segment RDF'!$J$33</f>
        <v>20</v>
      </c>
      <c r="AS645" s="67">
        <f t="shared" si="210"/>
        <v>8.9154411764705888</v>
      </c>
      <c r="AT645" s="69"/>
      <c r="AU645" s="119">
        <f t="shared" si="211"/>
        <v>59.430147058823529</v>
      </c>
      <c r="AV645" s="56">
        <f t="shared" si="212"/>
        <v>44.6875</v>
      </c>
      <c r="AW645" s="24"/>
      <c r="AX645" s="119">
        <f>(_xlfn.RANK.EQ(AU645, AU$4:INDEX(AU:AU, MATCH(1000000000000,AU:AU)), 1) + COUNTIF(AU$4:INDEX(AU:AU, ROW(AU645)), AU645)-1)/'Supporting Calculations'!$B$8*100</f>
        <v>60.845588235294116</v>
      </c>
      <c r="AY645" s="58">
        <f>(_xlfn.RANK.EQ(AV645, AV$4:INDEX(AV:AV, MATCH(10000000000,AV:AV)), 1) + COUNTIF(AV$4:INDEX(AV:AV, ROW(AV645)), AV645)-1)/'Supporting Calculations'!$B$8*100</f>
        <v>40.165441176470587</v>
      </c>
      <c r="AZ645" s="70">
        <f t="shared" si="213"/>
        <v>101.0110294117647</v>
      </c>
      <c r="BA645" s="24"/>
      <c r="BB645" s="14">
        <f>IF(AND(AX645&gt;='Supporting Calculations'!$B$4,AY645&gt;='Supporting Calculations'!$C$4) = TRUE,1,IF(AND(AX645&gt;'Supporting Calculations'!$B$4,AY645&lt;'Supporting Calculations'!$C$4) = TRUE, 2,IF(AND(AX645&lt;'Supporting Calculations'!$B$4,AY645&gt;'Supporting Calculations'!$C$4) = TRUE,3,IF(AND(AX645&lt;='Supporting Calculations'!$B$4,AY645&lt;='Supporting Calculations'!$C$4) = TRUE, 4,0))))</f>
        <v>4</v>
      </c>
      <c r="BC645" s="44" t="str">
        <f t="shared" si="214"/>
        <v>Low</v>
      </c>
      <c r="BE645" s="84">
        <f t="shared" si="215"/>
        <v>40.165441176470587</v>
      </c>
      <c r="BF645" s="86" t="e">
        <f t="shared" si="216"/>
        <v>#N/A</v>
      </c>
      <c r="BG645" s="88" t="e">
        <f t="shared" si="217"/>
        <v>#N/A</v>
      </c>
      <c r="BI645" s="14">
        <f t="shared" si="218"/>
        <v>447</v>
      </c>
      <c r="BJ645" s="121">
        <f>BI645/'Supporting Calculations'!$B$8</f>
        <v>0.4108455882352941</v>
      </c>
      <c r="BK645" s="21">
        <f>SUM(T645:INDEX(T:T, MATCH(100000000000000,T:T)))/SUM((T$4:INDEX(T:T, MATCH(1E+30,T:T))))</f>
        <v>0.90321954971190577</v>
      </c>
      <c r="BL645" s="21">
        <f>SUM(H645:INDEX(H:H, MATCH(100000000000000,H:H)))/SUM((H$4:INDEX(H:H, MATCH(100000000000000,H:H))))</f>
        <v>0.92916194630194582</v>
      </c>
      <c r="BM645" s="21">
        <f>SUM(O645:INDEX(O:O, MATCH(100000000000000,O:O)))/SUM((O$4:INDEX(O:O, MATCH(1E+30,O:O))))</f>
        <v>0.90321954971190577</v>
      </c>
      <c r="BN645" s="132">
        <f>SUM(F645:INDEX(F:F, MATCH(100000000000000,F:F)))/SUM((F$4:INDEX(F:F, MATCH(1E+30,F:F))))</f>
        <v>0.88444987510080031</v>
      </c>
      <c r="BQ645" s="28"/>
    </row>
    <row r="646" spans="1:69" ht="15.75" customHeight="1">
      <c r="A646" s="89"/>
      <c r="B646" s="124" t="s">
        <v>133</v>
      </c>
      <c r="C646" s="74"/>
      <c r="D646" s="28"/>
      <c r="E646" s="45">
        <v>10865519.109999999</v>
      </c>
      <c r="F646" s="23">
        <v>634382</v>
      </c>
      <c r="G646" s="23">
        <v>10865519.109999999</v>
      </c>
      <c r="H646" s="23">
        <v>628294.22</v>
      </c>
      <c r="I646" s="43">
        <v>4188628.11</v>
      </c>
      <c r="J646" s="23"/>
      <c r="K646" s="45"/>
      <c r="L646" s="23"/>
      <c r="M646" s="43"/>
      <c r="N646" s="23"/>
      <c r="O646" s="112">
        <f t="shared" si="200"/>
        <v>10865519.109999999</v>
      </c>
      <c r="P646" s="24">
        <f>_xlfn.RANK.EQ(O646, O$4:INDEX(O:O, MATCH(100000000000000,O:O)), 0) + COUNTIF(O$4:INDEX(O:O, ROW(O646)), O646)-1</f>
        <v>446</v>
      </c>
      <c r="Q646" s="25">
        <f>(_xlfn.RANK.EQ(P646, P$4:INDEX(P:P, MATCH(1000000000000,P:P)), 0) + COUNTIF(P$4:INDEX(P:P, ROW(P646)), P646)-1)/'Supporting Calculations'!$B$8</f>
        <v>0.59099264705882348</v>
      </c>
      <c r="R646" s="26">
        <f>'Segment RDF'!$F$33</f>
        <v>40</v>
      </c>
      <c r="S646" s="56">
        <f t="shared" si="201"/>
        <v>23.639705882352938</v>
      </c>
      <c r="T646" s="113">
        <f t="shared" si="202"/>
        <v>10865519.109999999</v>
      </c>
      <c r="U646" s="24">
        <f>_xlfn.RANK.EQ(T646, T$4:INDEX(T:T, MATCH(100000000000000,T:T)), 0) + COUNTIF(T$4:INDEX(T:T, ROW(T646)), T646)-1</f>
        <v>446</v>
      </c>
      <c r="V646" s="25">
        <f>(_xlfn.RANK.EQ(U646, U$4:INDEX(U:U, MATCH(1000000000000,U:U)), 0) + COUNTIF(U$4:INDEX(U:U, ROW(U646)), U646)-1)/'Supporting Calculations'!$B$8</f>
        <v>0.59099264705882348</v>
      </c>
      <c r="W646" s="26">
        <f>'Segment RDF'!$H$33</f>
        <v>40</v>
      </c>
      <c r="X646" s="56">
        <f t="shared" si="203"/>
        <v>23.639705882352938</v>
      </c>
      <c r="Y646" s="58">
        <f t="shared" si="204"/>
        <v>4188628.11</v>
      </c>
      <c r="Z646" s="24">
        <f>_xlfn.RANK.EQ(Y646, Y$4:INDEX(Y:Y, MATCH(100000000000000,Y:Y)), 0) + COUNTIF(Y$4:INDEX(Y:Y, ROW(Y646)), Y646)-1</f>
        <v>141</v>
      </c>
      <c r="AA646" s="25">
        <f>(_xlfn.RANK.EQ(Z646, Z$4:INDEX(Z:Z, MATCH(1000000000000,Z:Z)), 0) + COUNTIF(Z$4:INDEX(Z:Z, ROW(Z646)), Z646)-1)/'Supporting Calculations'!$B$8</f>
        <v>0.87132352941176472</v>
      </c>
      <c r="AB646" s="26">
        <f>'Segment RDF'!$J$33</f>
        <v>20</v>
      </c>
      <c r="AC646" s="56">
        <f t="shared" si="205"/>
        <v>17.426470588235293</v>
      </c>
      <c r="AD646" s="26"/>
      <c r="AE646" s="66">
        <f t="shared" si="206"/>
        <v>5.8384877296488419E-2</v>
      </c>
      <c r="AF646" s="24">
        <f>_xlfn.RANK.EQ(AE646, AE$4:INDEX(AE:AE, MATCH(1000000000000,AE:AE)), 0) + COUNTIF(AE$4:INDEX(AE:AE, ROW(AE646)), AE646)-1</f>
        <v>440</v>
      </c>
      <c r="AG646" s="25">
        <f>(_xlfn.RANK.EQ(AF646, AF$4:INDEX(AF:AF, MATCH(1000000000000,AF:AF)), 1) + COUNTIF(AF$4:INDEX(AF:AF, ROW(AF646)), AF646)-1)/'Supporting Calculations'!$B$8</f>
        <v>0.40441176470588236</v>
      </c>
      <c r="AH646" s="26">
        <f>'Segment RDF'!$F$33</f>
        <v>40</v>
      </c>
      <c r="AI646" s="67">
        <f t="shared" si="207"/>
        <v>16.176470588235293</v>
      </c>
      <c r="AJ646" s="68">
        <f t="shared" si="208"/>
        <v>5.7824592975199325E-2</v>
      </c>
      <c r="AK646" s="24">
        <f>_xlfn.RANK.EQ(AJ646, AJ$4:INDEX(AJ:AJ, MATCH(1000000000000,AJ:AJ)), 0) + COUNTIF(AJ$4:INDEX(AJ:AJ, ROW(AJ646)), AJ646)-1</f>
        <v>30</v>
      </c>
      <c r="AL646" s="25">
        <f>(_xlfn.RANK.EQ(AK646, AK$4:INDEX(AK:AK, MATCH(1000000000000,AK:AK)), 1) + COUNTIF(AK$4:INDEX(AK:AK, ROW(AK646)), AK646)-1)/'Supporting Calculations'!$B$8</f>
        <v>2.7573529411764705E-2</v>
      </c>
      <c r="AM646" s="26">
        <f>'Segment RDF'!$H$33</f>
        <v>40</v>
      </c>
      <c r="AN646" s="67">
        <f t="shared" si="209"/>
        <v>1.1029411764705883</v>
      </c>
      <c r="AO646" s="69">
        <f t="shared" si="219"/>
        <v>0.38549728435386277</v>
      </c>
      <c r="AP646" s="24">
        <f>_xlfn.RANK.EQ(AO646, AO$4:INDEX(AO:AO, MATCH(1000000000000,AO:AO)), 0) + COUNTIF(AO$4:INDEX(AO:AO, ROW(AO646)), AO646)-1</f>
        <v>45</v>
      </c>
      <c r="AQ646" s="25">
        <f>(_xlfn.RANK.EQ(AP646, AP$4:INDEX(AP:AP, MATCH(1000000000000,AP:AP)), 1) + COUNTIF(AP$4:INDEX(AP:AP, ROW(AP646)), AP646)-1)/'Supporting Calculations'!$B$8</f>
        <v>4.1360294117647058E-2</v>
      </c>
      <c r="AR646" s="26">
        <f>'Segment RDF'!$J$33</f>
        <v>20</v>
      </c>
      <c r="AS646" s="67">
        <f t="shared" si="210"/>
        <v>0.82720588235294112</v>
      </c>
      <c r="AT646" s="69"/>
      <c r="AU646" s="119">
        <f t="shared" si="211"/>
        <v>64.705882352941174</v>
      </c>
      <c r="AV646" s="56">
        <f t="shared" si="212"/>
        <v>18.106617647058822</v>
      </c>
      <c r="AW646" s="24"/>
      <c r="AX646" s="119">
        <f>(_xlfn.RANK.EQ(AU646, AU$4:INDEX(AU:AU, MATCH(1000000000000,AU:AU)), 1) + COUNTIF(AU$4:INDEX(AU:AU, ROW(AU646)), AU646)-1)/'Supporting Calculations'!$B$8*100</f>
        <v>67.371323529411768</v>
      </c>
      <c r="AY646" s="58">
        <f>(_xlfn.RANK.EQ(AV646, AV$4:INDEX(AV:AV, MATCH(10000000000,AV:AV)), 1) + COUNTIF(AV$4:INDEX(AV:AV, ROW(AV646)), AV646)-1)/'Supporting Calculations'!$B$8*100</f>
        <v>10.386029411764707</v>
      </c>
      <c r="AZ646" s="70">
        <f t="shared" si="213"/>
        <v>77.757352941176478</v>
      </c>
      <c r="BA646" s="24"/>
      <c r="BB646" s="14">
        <f>IF(AND(AX646&gt;='Supporting Calculations'!$B$4,AY646&gt;='Supporting Calculations'!$C$4) = TRUE,1,IF(AND(AX646&gt;'Supporting Calculations'!$B$4,AY646&lt;'Supporting Calculations'!$C$4) = TRUE, 2,IF(AND(AX646&lt;'Supporting Calculations'!$B$4,AY646&gt;'Supporting Calculations'!$C$4) = TRUE,3,IF(AND(AX646&lt;='Supporting Calculations'!$B$4,AY646&lt;='Supporting Calculations'!$C$4) = TRUE, 4,0))))</f>
        <v>4</v>
      </c>
      <c r="BC646" s="44" t="str">
        <f t="shared" si="214"/>
        <v>Low</v>
      </c>
      <c r="BE646" s="84" t="e">
        <f t="shared" si="215"/>
        <v>#N/A</v>
      </c>
      <c r="BF646" s="86" t="e">
        <f t="shared" si="216"/>
        <v>#N/A</v>
      </c>
      <c r="BG646" s="88">
        <f t="shared" si="217"/>
        <v>10.386029411764707</v>
      </c>
      <c r="BI646" s="14">
        <f t="shared" si="218"/>
        <v>446</v>
      </c>
      <c r="BJ646" s="121">
        <f>BI646/'Supporting Calculations'!$B$8</f>
        <v>0.40992647058823528</v>
      </c>
      <c r="BK646" s="21">
        <f>SUM(T646:INDEX(T:T, MATCH(100000000000000,T:T)))/SUM((T$4:INDEX(T:T, MATCH(1E+30,T:T))))</f>
        <v>0.90289398345320881</v>
      </c>
      <c r="BL646" s="21">
        <f>SUM(H646:INDEX(H:H, MATCH(100000000000000,H:H)))/SUM((H$4:INDEX(H:H, MATCH(100000000000000,H:H))))</f>
        <v>0.92909084500848271</v>
      </c>
      <c r="BM646" s="21">
        <f>SUM(O646:INDEX(O:O, MATCH(100000000000000,O:O)))/SUM((O$4:INDEX(O:O, MATCH(1E+30,O:O))))</f>
        <v>0.90289398345320881</v>
      </c>
      <c r="BN646" s="132">
        <f>SUM(F646:INDEX(F:F, MATCH(100000000000000,F:F)))/SUM((F$4:INDEX(F:F, MATCH(1E+30,F:F))))</f>
        <v>0.88393040291408975</v>
      </c>
      <c r="BQ646" s="28"/>
    </row>
    <row r="647" spans="1:69" ht="15.75" customHeight="1">
      <c r="A647" s="89"/>
      <c r="B647" s="124" t="s">
        <v>134</v>
      </c>
      <c r="C647" s="74"/>
      <c r="D647" s="28"/>
      <c r="E647" s="45">
        <v>10881327</v>
      </c>
      <c r="F647" s="23">
        <v>758913</v>
      </c>
      <c r="G647" s="23">
        <v>10881327</v>
      </c>
      <c r="H647" s="23">
        <v>106230.2</v>
      </c>
      <c r="I647" s="43">
        <v>708201.35</v>
      </c>
      <c r="J647" s="23"/>
      <c r="K647" s="45"/>
      <c r="L647" s="23"/>
      <c r="M647" s="43"/>
      <c r="N647" s="23"/>
      <c r="O647" s="112">
        <f t="shared" si="200"/>
        <v>10881327</v>
      </c>
      <c r="P647" s="24">
        <f>_xlfn.RANK.EQ(O647, O$4:INDEX(O:O, MATCH(100000000000000,O:O)), 0) + COUNTIF(O$4:INDEX(O:O, ROW(O647)), O647)-1</f>
        <v>445</v>
      </c>
      <c r="Q647" s="25">
        <f>(_xlfn.RANK.EQ(P647, P$4:INDEX(P:P, MATCH(1000000000000,P:P)), 0) + COUNTIF(P$4:INDEX(P:P, ROW(P647)), P647)-1)/'Supporting Calculations'!$B$8</f>
        <v>0.59191176470588236</v>
      </c>
      <c r="R647" s="26">
        <f>'Segment RDF'!$F$33</f>
        <v>40</v>
      </c>
      <c r="S647" s="56">
        <f t="shared" si="201"/>
        <v>23.676470588235293</v>
      </c>
      <c r="T647" s="113">
        <f t="shared" si="202"/>
        <v>10881327</v>
      </c>
      <c r="U647" s="24">
        <f>_xlfn.RANK.EQ(T647, T$4:INDEX(T:T, MATCH(100000000000000,T:T)), 0) + COUNTIF(T$4:INDEX(T:T, ROW(T647)), T647)-1</f>
        <v>445</v>
      </c>
      <c r="V647" s="25">
        <f>(_xlfn.RANK.EQ(U647, U$4:INDEX(U:U, MATCH(1000000000000,U:U)), 0) + COUNTIF(U$4:INDEX(U:U, ROW(U647)), U647)-1)/'Supporting Calculations'!$B$8</f>
        <v>0.59191176470588236</v>
      </c>
      <c r="W647" s="26">
        <f>'Segment RDF'!$H$33</f>
        <v>40</v>
      </c>
      <c r="X647" s="56">
        <f t="shared" si="203"/>
        <v>23.676470588235293</v>
      </c>
      <c r="Y647" s="58">
        <f t="shared" si="204"/>
        <v>708201.35</v>
      </c>
      <c r="Z647" s="24">
        <f>_xlfn.RANK.EQ(Y647, Y$4:INDEX(Y:Y, MATCH(100000000000000,Y:Y)), 0) + COUNTIF(Y$4:INDEX(Y:Y, ROW(Y647)), Y647)-1</f>
        <v>430</v>
      </c>
      <c r="AA647" s="25">
        <f>(_xlfn.RANK.EQ(Z647, Z$4:INDEX(Z:Z, MATCH(1000000000000,Z:Z)), 0) + COUNTIF(Z$4:INDEX(Z:Z, ROW(Z647)), Z647)-1)/'Supporting Calculations'!$B$8</f>
        <v>0.60569852941176472</v>
      </c>
      <c r="AB647" s="26">
        <f>'Segment RDF'!$J$33</f>
        <v>20</v>
      </c>
      <c r="AC647" s="56">
        <f t="shared" si="205"/>
        <v>12.113970588235293</v>
      </c>
      <c r="AD647" s="26"/>
      <c r="AE647" s="66">
        <f t="shared" si="206"/>
        <v>6.9744526563717824E-2</v>
      </c>
      <c r="AF647" s="24">
        <f>_xlfn.RANK.EQ(AE647, AE$4:INDEX(AE:AE, MATCH(1000000000000,AE:AE)), 0) + COUNTIF(AE$4:INDEX(AE:AE, ROW(AE647)), AE647)-1</f>
        <v>373</v>
      </c>
      <c r="AG647" s="25">
        <f>(_xlfn.RANK.EQ(AF647, AF$4:INDEX(AF:AF, MATCH(1000000000000,AF:AF)), 1) + COUNTIF(AF$4:INDEX(AF:AF, ROW(AF647)), AF647)-1)/'Supporting Calculations'!$B$8</f>
        <v>0.34283088235294118</v>
      </c>
      <c r="AH647" s="26">
        <f>'Segment RDF'!$F$33</f>
        <v>40</v>
      </c>
      <c r="AI647" s="67">
        <f t="shared" si="207"/>
        <v>13.713235294117647</v>
      </c>
      <c r="AJ647" s="68">
        <f t="shared" si="208"/>
        <v>9.7626144311259086E-3</v>
      </c>
      <c r="AK647" s="24">
        <f>_xlfn.RANK.EQ(AJ647, AJ$4:INDEX(AJ:AJ, MATCH(1000000000000,AJ:AJ)), 0) + COUNTIF(AJ$4:INDEX(AJ:AJ, ROW(AJ647)), AJ647)-1</f>
        <v>401</v>
      </c>
      <c r="AL647" s="25">
        <f>(_xlfn.RANK.EQ(AK647, AK$4:INDEX(AK:AK, MATCH(1000000000000,AK:AK)), 1) + COUNTIF(AK$4:INDEX(AK:AK, ROW(AK647)), AK647)-1)/'Supporting Calculations'!$B$8</f>
        <v>0.36856617647058826</v>
      </c>
      <c r="AM647" s="26">
        <f>'Segment RDF'!$H$33</f>
        <v>40</v>
      </c>
      <c r="AN647" s="67">
        <f t="shared" si="209"/>
        <v>14.742647058823531</v>
      </c>
      <c r="AO647" s="69">
        <f t="shared" si="219"/>
        <v>6.5084097739181987E-2</v>
      </c>
      <c r="AP647" s="24">
        <f>_xlfn.RANK.EQ(AO647, AO$4:INDEX(AO:AO, MATCH(1000000000000,AO:AO)), 0) + COUNTIF(AO$4:INDEX(AO:AO, ROW(AO647)), AO647)-1</f>
        <v>494</v>
      </c>
      <c r="AQ647" s="25">
        <f>(_xlfn.RANK.EQ(AP647, AP$4:INDEX(AP:AP, MATCH(1000000000000,AP:AP)), 1) + COUNTIF(AP$4:INDEX(AP:AP, ROW(AP647)), AP647)-1)/'Supporting Calculations'!$B$8</f>
        <v>0.45404411764705882</v>
      </c>
      <c r="AR647" s="26">
        <f>'Segment RDF'!$J$33</f>
        <v>20</v>
      </c>
      <c r="AS647" s="67">
        <f t="shared" si="210"/>
        <v>9.0808823529411757</v>
      </c>
      <c r="AT647" s="69"/>
      <c r="AU647" s="119">
        <f t="shared" si="211"/>
        <v>59.466911764705884</v>
      </c>
      <c r="AV647" s="56">
        <f t="shared" si="212"/>
        <v>37.536764705882355</v>
      </c>
      <c r="AW647" s="24"/>
      <c r="AX647" s="119">
        <f>(_xlfn.RANK.EQ(AU647, AU$4:INDEX(AU:AU, MATCH(1000000000000,AU:AU)), 1) + COUNTIF(AU$4:INDEX(AU:AU, ROW(AU647)), AU647)-1)/'Supporting Calculations'!$B$8*100</f>
        <v>60.9375</v>
      </c>
      <c r="AY647" s="58">
        <f>(_xlfn.RANK.EQ(AV647, AV$4:INDEX(AV:AV, MATCH(10000000000,AV:AV)), 1) + COUNTIF(AV$4:INDEX(AV:AV, ROW(AV647)), AV647)-1)/'Supporting Calculations'!$B$8*100</f>
        <v>30.055147058823529</v>
      </c>
      <c r="AZ647" s="70">
        <f t="shared" si="213"/>
        <v>90.992647058823536</v>
      </c>
      <c r="BA647" s="24"/>
      <c r="BB647" s="14">
        <f>IF(AND(AX647&gt;='Supporting Calculations'!$B$4,AY647&gt;='Supporting Calculations'!$C$4) = TRUE,1,IF(AND(AX647&gt;'Supporting Calculations'!$B$4,AY647&lt;'Supporting Calculations'!$C$4) = TRUE, 2,IF(AND(AX647&lt;'Supporting Calculations'!$B$4,AY647&gt;'Supporting Calculations'!$C$4) = TRUE,3,IF(AND(AX647&lt;='Supporting Calculations'!$B$4,AY647&lt;='Supporting Calculations'!$C$4) = TRUE, 4,0))))</f>
        <v>4</v>
      </c>
      <c r="BC647" s="44" t="str">
        <f t="shared" si="214"/>
        <v>Low</v>
      </c>
      <c r="BE647" s="84">
        <f t="shared" si="215"/>
        <v>30.055147058823529</v>
      </c>
      <c r="BF647" s="86" t="e">
        <f t="shared" si="216"/>
        <v>#N/A</v>
      </c>
      <c r="BG647" s="88" t="e">
        <f t="shared" si="217"/>
        <v>#N/A</v>
      </c>
      <c r="BI647" s="14">
        <f t="shared" si="218"/>
        <v>445</v>
      </c>
      <c r="BJ647" s="121">
        <f>BI647/'Supporting Calculations'!$B$8</f>
        <v>0.40900735294117646</v>
      </c>
      <c r="BK647" s="21">
        <f>SUM(T647:INDEX(T:T, MATCH(100000000000000,T:T)))/SUM((T$4:INDEX(T:T, MATCH(1E+30,T:T))))</f>
        <v>0.90256805996734157</v>
      </c>
      <c r="BL647" s="21">
        <f>SUM(H647:INDEX(H:H, MATCH(100000000000000,H:H)))/SUM((H$4:INDEX(H:H, MATCH(100000000000000,H:H))))</f>
        <v>0.9278705790968963</v>
      </c>
      <c r="BM647" s="21">
        <f>SUM(O647:INDEX(O:O, MATCH(100000000000000,O:O)))/SUM((O$4:INDEX(O:O, MATCH(1E+30,O:O))))</f>
        <v>0.90256805996734157</v>
      </c>
      <c r="BN647" s="132">
        <f>SUM(F647:INDEX(F:F, MATCH(100000000000000,F:F)))/SUM((F$4:INDEX(F:F, MATCH(1E+30,F:F))))</f>
        <v>0.88354591502034852</v>
      </c>
      <c r="BQ647" s="28"/>
    </row>
    <row r="648" spans="1:69" ht="15.75" customHeight="1">
      <c r="A648" s="89"/>
      <c r="B648" s="124" t="s">
        <v>135</v>
      </c>
      <c r="C648" s="74"/>
      <c r="D648" s="28"/>
      <c r="E648" s="45">
        <v>10951794</v>
      </c>
      <c r="F648" s="23">
        <v>16952</v>
      </c>
      <c r="G648" s="23">
        <v>10951794</v>
      </c>
      <c r="H648" s="23">
        <v>599825.69999999995</v>
      </c>
      <c r="I648" s="43">
        <v>3998838</v>
      </c>
      <c r="J648" s="23"/>
      <c r="K648" s="45"/>
      <c r="L648" s="23"/>
      <c r="M648" s="43"/>
      <c r="N648" s="23"/>
      <c r="O648" s="112">
        <f t="shared" si="200"/>
        <v>10951794</v>
      </c>
      <c r="P648" s="24">
        <f>_xlfn.RANK.EQ(O648, O$4:INDEX(O:O, MATCH(100000000000000,O:O)), 0) + COUNTIF(O$4:INDEX(O:O, ROW(O648)), O648)-1</f>
        <v>444</v>
      </c>
      <c r="Q648" s="25">
        <f>(_xlfn.RANK.EQ(P648, P$4:INDEX(P:P, MATCH(1000000000000,P:P)), 0) + COUNTIF(P$4:INDEX(P:P, ROW(P648)), P648)-1)/'Supporting Calculations'!$B$8</f>
        <v>0.59283088235294112</v>
      </c>
      <c r="R648" s="26">
        <f>'Segment RDF'!$F$33</f>
        <v>40</v>
      </c>
      <c r="S648" s="56">
        <f t="shared" si="201"/>
        <v>23.713235294117645</v>
      </c>
      <c r="T648" s="113">
        <f t="shared" si="202"/>
        <v>10951794</v>
      </c>
      <c r="U648" s="24">
        <f>_xlfn.RANK.EQ(T648, T$4:INDEX(T:T, MATCH(100000000000000,T:T)), 0) + COUNTIF(T$4:INDEX(T:T, ROW(T648)), T648)-1</f>
        <v>444</v>
      </c>
      <c r="V648" s="25">
        <f>(_xlfn.RANK.EQ(U648, U$4:INDEX(U:U, MATCH(1000000000000,U:U)), 0) + COUNTIF(U$4:INDEX(U:U, ROW(U648)), U648)-1)/'Supporting Calculations'!$B$8</f>
        <v>0.59283088235294112</v>
      </c>
      <c r="W648" s="26">
        <f>'Segment RDF'!$H$33</f>
        <v>40</v>
      </c>
      <c r="X648" s="56">
        <f t="shared" si="203"/>
        <v>23.713235294117645</v>
      </c>
      <c r="Y648" s="58">
        <f t="shared" si="204"/>
        <v>3998838</v>
      </c>
      <c r="Z648" s="24">
        <f>_xlfn.RANK.EQ(Y648, Y$4:INDEX(Y:Y, MATCH(100000000000000,Y:Y)), 0) + COUNTIF(Y$4:INDEX(Y:Y, ROW(Y648)), Y648)-1</f>
        <v>147</v>
      </c>
      <c r="AA648" s="25">
        <f>(_xlfn.RANK.EQ(Z648, Z$4:INDEX(Z:Z, MATCH(1000000000000,Z:Z)), 0) + COUNTIF(Z$4:INDEX(Z:Z, ROW(Z648)), Z648)-1)/'Supporting Calculations'!$B$8</f>
        <v>0.8658088235294118</v>
      </c>
      <c r="AB648" s="26">
        <f>'Segment RDF'!$J$33</f>
        <v>20</v>
      </c>
      <c r="AC648" s="56">
        <f t="shared" si="205"/>
        <v>17.316176470588236</v>
      </c>
      <c r="AD648" s="26"/>
      <c r="AE648" s="66">
        <f t="shared" si="206"/>
        <v>1.5478742569482223E-3</v>
      </c>
      <c r="AF648" s="24">
        <f>_xlfn.RANK.EQ(AE648, AE$4:INDEX(AE:AE, MATCH(1000000000000,AE:AE)), 0) + COUNTIF(AE$4:INDEX(AE:AE, ROW(AE648)), AE648)-1</f>
        <v>972</v>
      </c>
      <c r="AG648" s="25">
        <f>(_xlfn.RANK.EQ(AF648, AF$4:INDEX(AF:AF, MATCH(1000000000000,AF:AF)), 1) + COUNTIF(AF$4:INDEX(AF:AF, ROW(AF648)), AF648)-1)/'Supporting Calculations'!$B$8</f>
        <v>0.89338235294117652</v>
      </c>
      <c r="AH648" s="26">
        <f>'Segment RDF'!$F$33</f>
        <v>40</v>
      </c>
      <c r="AI648" s="67">
        <f t="shared" si="207"/>
        <v>35.735294117647058</v>
      </c>
      <c r="AJ648" s="68">
        <f t="shared" si="208"/>
        <v>5.4769629523710908E-2</v>
      </c>
      <c r="AK648" s="24">
        <f>_xlfn.RANK.EQ(AJ648, AJ$4:INDEX(AJ:AJ, MATCH(1000000000000,AJ:AJ)), 0) + COUNTIF(AJ$4:INDEX(AJ:AJ, ROW(AJ648)), AJ648)-1</f>
        <v>36</v>
      </c>
      <c r="AL648" s="25">
        <f>(_xlfn.RANK.EQ(AK648, AK$4:INDEX(AK:AK, MATCH(1000000000000,AK:AK)), 1) + COUNTIF(AK$4:INDEX(AK:AK, ROW(AK648)), AK648)-1)/'Supporting Calculations'!$B$8</f>
        <v>3.3088235294117647E-2</v>
      </c>
      <c r="AM648" s="26">
        <f>'Segment RDF'!$H$33</f>
        <v>40</v>
      </c>
      <c r="AN648" s="67">
        <f t="shared" si="209"/>
        <v>1.3235294117647058</v>
      </c>
      <c r="AO648" s="69">
        <f t="shared" si="219"/>
        <v>0.36513086349140605</v>
      </c>
      <c r="AP648" s="24">
        <f>_xlfn.RANK.EQ(AO648, AO$4:INDEX(AO:AO, MATCH(1000000000000,AO:AO)), 0) + COUNTIF(AO$4:INDEX(AO:AO, ROW(AO648)), AO648)-1</f>
        <v>56</v>
      </c>
      <c r="AQ648" s="25">
        <f>(_xlfn.RANK.EQ(AP648, AP$4:INDEX(AP:AP, MATCH(1000000000000,AP:AP)), 1) + COUNTIF(AP$4:INDEX(AP:AP, ROW(AP648)), AP648)-1)/'Supporting Calculations'!$B$8</f>
        <v>5.1470588235294115E-2</v>
      </c>
      <c r="AR648" s="26">
        <f>'Segment RDF'!$J$33</f>
        <v>20</v>
      </c>
      <c r="AS648" s="67">
        <f t="shared" si="210"/>
        <v>1.0294117647058822</v>
      </c>
      <c r="AT648" s="69"/>
      <c r="AU648" s="119">
        <f t="shared" si="211"/>
        <v>64.742647058823522</v>
      </c>
      <c r="AV648" s="56">
        <f t="shared" si="212"/>
        <v>38.088235294117645</v>
      </c>
      <c r="AW648" s="24"/>
      <c r="AX648" s="119">
        <f>(_xlfn.RANK.EQ(AU648, AU$4:INDEX(AU:AU, MATCH(1000000000000,AU:AU)), 1) + COUNTIF(AU$4:INDEX(AU:AU, ROW(AU648)), AU648)-1)/'Supporting Calculations'!$B$8*100</f>
        <v>67.463235294117652</v>
      </c>
      <c r="AY648" s="58">
        <f>(_xlfn.RANK.EQ(AV648, AV$4:INDEX(AV:AV, MATCH(10000000000,AV:AV)), 1) + COUNTIF(AV$4:INDEX(AV:AV, ROW(AV648)), AV648)-1)/'Supporting Calculations'!$B$8*100</f>
        <v>31.15808823529412</v>
      </c>
      <c r="AZ648" s="70">
        <f t="shared" si="213"/>
        <v>98.621323529411768</v>
      </c>
      <c r="BA648" s="24"/>
      <c r="BB648" s="14">
        <f>IF(AND(AX648&gt;='Supporting Calculations'!$B$4,AY648&gt;='Supporting Calculations'!$C$4) = TRUE,1,IF(AND(AX648&gt;'Supporting Calculations'!$B$4,AY648&lt;'Supporting Calculations'!$C$4) = TRUE, 2,IF(AND(AX648&lt;'Supporting Calculations'!$B$4,AY648&gt;'Supporting Calculations'!$C$4) = TRUE,3,IF(AND(AX648&lt;='Supporting Calculations'!$B$4,AY648&lt;='Supporting Calculations'!$C$4) = TRUE, 4,0))))</f>
        <v>4</v>
      </c>
      <c r="BC648" s="44" t="str">
        <f t="shared" si="214"/>
        <v>Low</v>
      </c>
      <c r="BE648" s="84" t="e">
        <f t="shared" si="215"/>
        <v>#N/A</v>
      </c>
      <c r="BF648" s="86" t="e">
        <f t="shared" si="216"/>
        <v>#N/A</v>
      </c>
      <c r="BG648" s="88">
        <f t="shared" si="217"/>
        <v>31.15808823529412</v>
      </c>
      <c r="BI648" s="14">
        <f t="shared" si="218"/>
        <v>444</v>
      </c>
      <c r="BJ648" s="121">
        <f>BI648/'Supporting Calculations'!$B$8</f>
        <v>0.40808823529411764</v>
      </c>
      <c r="BK648" s="21">
        <f>SUM(T648:INDEX(T:T, MATCH(100000000000000,T:T)))/SUM((T$4:INDEX(T:T, MATCH(1E+30,T:T))))</f>
        <v>0.90224166230600622</v>
      </c>
      <c r="BL648" s="21">
        <f>SUM(H648:INDEX(H:H, MATCH(100000000000000,H:H)))/SUM((H$4:INDEX(H:H, MATCH(100000000000000,H:H))))</f>
        <v>0.92766426000670787</v>
      </c>
      <c r="BM648" s="21">
        <f>SUM(O648:INDEX(O:O, MATCH(100000000000000,O:O)))/SUM((O$4:INDEX(O:O, MATCH(1E+30,O:O))))</f>
        <v>0.90224166230600622</v>
      </c>
      <c r="BN648" s="132">
        <f>SUM(F648:INDEX(F:F, MATCH(100000000000000,F:F)))/SUM((F$4:INDEX(F:F, MATCH(1E+30,F:F))))</f>
        <v>0.88308595105399568</v>
      </c>
      <c r="BQ648" s="28"/>
    </row>
    <row r="649" spans="1:69" ht="15.75" customHeight="1">
      <c r="A649" s="89"/>
      <c r="B649" s="124" t="s">
        <v>138</v>
      </c>
      <c r="C649" s="74"/>
      <c r="D649" s="28"/>
      <c r="E649" s="45">
        <v>10965904.6</v>
      </c>
      <c r="F649" s="23">
        <v>5623211</v>
      </c>
      <c r="G649" s="23">
        <v>10965904.6</v>
      </c>
      <c r="H649" s="23">
        <v>0</v>
      </c>
      <c r="I649" s="43">
        <v>0</v>
      </c>
      <c r="J649" s="23"/>
      <c r="K649" s="45"/>
      <c r="L649" s="23"/>
      <c r="M649" s="43"/>
      <c r="N649" s="23"/>
      <c r="O649" s="112">
        <f t="shared" si="200"/>
        <v>10965904.6</v>
      </c>
      <c r="P649" s="24">
        <f>_xlfn.RANK.EQ(O649, O$4:INDEX(O:O, MATCH(100000000000000,O:O)), 0) + COUNTIF(O$4:INDEX(O:O, ROW(O649)), O649)-1</f>
        <v>443</v>
      </c>
      <c r="Q649" s="25">
        <f>(_xlfn.RANK.EQ(P649, P$4:INDEX(P:P, MATCH(1000000000000,P:P)), 0) + COUNTIF(P$4:INDEX(P:P, ROW(P649)), P649)-1)/'Supporting Calculations'!$B$8</f>
        <v>0.59375</v>
      </c>
      <c r="R649" s="26">
        <f>'Segment RDF'!$F$33</f>
        <v>40</v>
      </c>
      <c r="S649" s="56">
        <f t="shared" si="201"/>
        <v>23.75</v>
      </c>
      <c r="T649" s="113">
        <f t="shared" si="202"/>
        <v>10965904.6</v>
      </c>
      <c r="U649" s="24">
        <f>_xlfn.RANK.EQ(T649, T$4:INDEX(T:T, MATCH(100000000000000,T:T)), 0) + COUNTIF(T$4:INDEX(T:T, ROW(T649)), T649)-1</f>
        <v>443</v>
      </c>
      <c r="V649" s="25">
        <f>(_xlfn.RANK.EQ(U649, U$4:INDEX(U:U, MATCH(1000000000000,U:U)), 0) + COUNTIF(U$4:INDEX(U:U, ROW(U649)), U649)-1)/'Supporting Calculations'!$B$8</f>
        <v>0.59375</v>
      </c>
      <c r="W649" s="26">
        <f>'Segment RDF'!$H$33</f>
        <v>40</v>
      </c>
      <c r="X649" s="56">
        <f t="shared" si="203"/>
        <v>23.75</v>
      </c>
      <c r="Y649" s="58">
        <f t="shared" si="204"/>
        <v>0</v>
      </c>
      <c r="Z649" s="24">
        <f>_xlfn.RANK.EQ(Y649, Y$4:INDEX(Y:Y, MATCH(100000000000000,Y:Y)), 0) + COUNTIF(Y$4:INDEX(Y:Y, ROW(Y649)), Y649)-1</f>
        <v>1042</v>
      </c>
      <c r="AA649" s="25">
        <f>(_xlfn.RANK.EQ(Z649, Z$4:INDEX(Z:Z, MATCH(1000000000000,Z:Z)), 0) + COUNTIF(Z$4:INDEX(Z:Z, ROW(Z649)), Z649)-1)/'Supporting Calculations'!$B$8</f>
        <v>4.3198529411764705E-2</v>
      </c>
      <c r="AB649" s="26">
        <f>'Segment RDF'!$J$33</f>
        <v>20</v>
      </c>
      <c r="AC649" s="56">
        <f t="shared" si="205"/>
        <v>0.86397058823529416</v>
      </c>
      <c r="AD649" s="26"/>
      <c r="AE649" s="66">
        <f t="shared" si="206"/>
        <v>0.51279043591168938</v>
      </c>
      <c r="AF649" s="24">
        <f>_xlfn.RANK.EQ(AE649, AE$4:INDEX(AE:AE, MATCH(1000000000000,AE:AE)), 0) + COUNTIF(AE$4:INDEX(AE:AE, ROW(AE649)), AE649)-1</f>
        <v>5</v>
      </c>
      <c r="AG649" s="25">
        <f>(_xlfn.RANK.EQ(AF649, AF$4:INDEX(AF:AF, MATCH(1000000000000,AF:AF)), 1) + COUNTIF(AF$4:INDEX(AF:AF, ROW(AF649)), AF649)-1)/'Supporting Calculations'!$B$8</f>
        <v>4.5955882352941178E-3</v>
      </c>
      <c r="AH649" s="26">
        <f>'Segment RDF'!$F$33</f>
        <v>40</v>
      </c>
      <c r="AI649" s="67">
        <f t="shared" si="207"/>
        <v>0.18382352941176472</v>
      </c>
      <c r="AJ649" s="68">
        <f t="shared" si="208"/>
        <v>0</v>
      </c>
      <c r="AK649" s="24">
        <f>_xlfn.RANK.EQ(AJ649, AJ$4:INDEX(AJ:AJ, MATCH(1000000000000,AJ:AJ)), 0) + COUNTIF(AJ$4:INDEX(AJ:AJ, ROW(AJ649)), AJ649)-1</f>
        <v>996</v>
      </c>
      <c r="AL649" s="25">
        <f>(_xlfn.RANK.EQ(AK649, AK$4:INDEX(AK:AK, MATCH(1000000000000,AK:AK)), 1) + COUNTIF(AK$4:INDEX(AK:AK, ROW(AK649)), AK649)-1)/'Supporting Calculations'!$B$8</f>
        <v>0.9154411764705882</v>
      </c>
      <c r="AM649" s="26">
        <f>'Segment RDF'!$H$33</f>
        <v>40</v>
      </c>
      <c r="AN649" s="67">
        <f t="shared" si="209"/>
        <v>36.617647058823529</v>
      </c>
      <c r="AO649" s="69">
        <f t="shared" si="219"/>
        <v>0</v>
      </c>
      <c r="AP649" s="24">
        <f>_xlfn.RANK.EQ(AO649, AO$4:INDEX(AO:AO, MATCH(1000000000000,AO:AO)), 0) + COUNTIF(AO$4:INDEX(AO:AO, ROW(AO649)), AO649)-1</f>
        <v>1042</v>
      </c>
      <c r="AQ649" s="25">
        <f>(_xlfn.RANK.EQ(AP649, AP$4:INDEX(AP:AP, MATCH(1000000000000,AP:AP)), 1) + COUNTIF(AP$4:INDEX(AP:AP, ROW(AP649)), AP649)-1)/'Supporting Calculations'!$B$8</f>
        <v>0.95772058823529416</v>
      </c>
      <c r="AR649" s="26">
        <f>'Segment RDF'!$J$33</f>
        <v>20</v>
      </c>
      <c r="AS649" s="67">
        <f t="shared" si="210"/>
        <v>19.154411764705884</v>
      </c>
      <c r="AT649" s="69"/>
      <c r="AU649" s="119">
        <f t="shared" si="211"/>
        <v>48.363970588235297</v>
      </c>
      <c r="AV649" s="56">
        <f t="shared" si="212"/>
        <v>55.955882352941181</v>
      </c>
      <c r="AW649" s="24"/>
      <c r="AX649" s="119">
        <f>(_xlfn.RANK.EQ(AU649, AU$4:INDEX(AU:AU, MATCH(1000000000000,AU:AU)), 1) + COUNTIF(AU$4:INDEX(AU:AU, ROW(AU649)), AU649)-1)/'Supporting Calculations'!$B$8*100</f>
        <v>48.805147058823529</v>
      </c>
      <c r="AY649" s="58">
        <f>(_xlfn.RANK.EQ(AV649, AV$4:INDEX(AV:AV, MATCH(10000000000,AV:AV)), 1) + COUNTIF(AV$4:INDEX(AV:AV, ROW(AV649)), AV649)-1)/'Supporting Calculations'!$B$8*100</f>
        <v>56.341911764705884</v>
      </c>
      <c r="AZ649" s="70">
        <f t="shared" si="213"/>
        <v>105.14705882352942</v>
      </c>
      <c r="BA649" s="24"/>
      <c r="BB649" s="14">
        <f>IF(AND(AX649&gt;='Supporting Calculations'!$B$4,AY649&gt;='Supporting Calculations'!$C$4) = TRUE,1,IF(AND(AX649&gt;'Supporting Calculations'!$B$4,AY649&lt;'Supporting Calculations'!$C$4) = TRUE, 2,IF(AND(AX649&lt;'Supporting Calculations'!$B$4,AY649&gt;'Supporting Calculations'!$C$4) = TRUE,3,IF(AND(AX649&lt;='Supporting Calculations'!$B$4,AY649&lt;='Supporting Calculations'!$C$4) = TRUE, 4,0))))</f>
        <v>4</v>
      </c>
      <c r="BC649" s="44" t="str">
        <f t="shared" si="214"/>
        <v>Low</v>
      </c>
      <c r="BE649" s="84">
        <f t="shared" si="215"/>
        <v>56.341911764705884</v>
      </c>
      <c r="BF649" s="86" t="e">
        <f t="shared" si="216"/>
        <v>#N/A</v>
      </c>
      <c r="BG649" s="88" t="e">
        <f t="shared" si="217"/>
        <v>#N/A</v>
      </c>
      <c r="BI649" s="14">
        <f t="shared" si="218"/>
        <v>443</v>
      </c>
      <c r="BJ649" s="121">
        <f>BI649/'Supporting Calculations'!$B$8</f>
        <v>0.40716911764705882</v>
      </c>
      <c r="BK649" s="21">
        <f>SUM(T649:INDEX(T:T, MATCH(100000000000000,T:T)))/SUM((T$4:INDEX(T:T, MATCH(1E+30,T:T))))</f>
        <v>0.90191315090762358</v>
      </c>
      <c r="BL649" s="21">
        <f>SUM(H649:INDEX(H:H, MATCH(100000000000000,H:H)))/SUM((H$4:INDEX(H:H, MATCH(100000000000000,H:H))))</f>
        <v>0.92649928533193937</v>
      </c>
      <c r="BM649" s="21">
        <f>SUM(O649:INDEX(O:O, MATCH(100000000000000,O:O)))/SUM((O$4:INDEX(O:O, MATCH(1E+30,O:O))))</f>
        <v>0.90191315090762358</v>
      </c>
      <c r="BN649" s="132">
        <f>SUM(F649:INDEX(F:F, MATCH(100000000000000,F:F)))/SUM((F$4:INDEX(F:F, MATCH(1E+30,F:F))))</f>
        <v>0.88307567674171272</v>
      </c>
      <c r="BQ649" s="28"/>
    </row>
    <row r="650" spans="1:69" ht="15.75" customHeight="1">
      <c r="A650" s="89"/>
      <c r="B650" s="124" t="s">
        <v>143</v>
      </c>
      <c r="C650" s="74"/>
      <c r="D650" s="28"/>
      <c r="E650" s="45">
        <v>10969077.720000001</v>
      </c>
      <c r="F650" s="23">
        <v>1193534</v>
      </c>
      <c r="G650" s="23">
        <v>10969077.720000001</v>
      </c>
      <c r="H650" s="23">
        <v>767386.43</v>
      </c>
      <c r="I650" s="43">
        <v>5115909.47</v>
      </c>
      <c r="J650" s="23"/>
      <c r="K650" s="45"/>
      <c r="L650" s="23"/>
      <c r="M650" s="43"/>
      <c r="N650" s="23"/>
      <c r="O650" s="112">
        <f t="shared" si="200"/>
        <v>10969077.720000001</v>
      </c>
      <c r="P650" s="24">
        <f>_xlfn.RANK.EQ(O650, O$4:INDEX(O:O, MATCH(100000000000000,O:O)), 0) + COUNTIF(O$4:INDEX(O:O, ROW(O650)), O650)-1</f>
        <v>442</v>
      </c>
      <c r="Q650" s="25">
        <f>(_xlfn.RANK.EQ(P650, P$4:INDEX(P:P, MATCH(1000000000000,P:P)), 0) + COUNTIF(P$4:INDEX(P:P, ROW(P650)), P650)-1)/'Supporting Calculations'!$B$8</f>
        <v>0.59466911764705888</v>
      </c>
      <c r="R650" s="26">
        <f>'Segment RDF'!$F$33</f>
        <v>40</v>
      </c>
      <c r="S650" s="56">
        <f t="shared" si="201"/>
        <v>23.786764705882355</v>
      </c>
      <c r="T650" s="113">
        <f t="shared" si="202"/>
        <v>10969077.720000001</v>
      </c>
      <c r="U650" s="24">
        <f>_xlfn.RANK.EQ(T650, T$4:INDEX(T:T, MATCH(100000000000000,T:T)), 0) + COUNTIF(T$4:INDEX(T:T, ROW(T650)), T650)-1</f>
        <v>442</v>
      </c>
      <c r="V650" s="25">
        <f>(_xlfn.RANK.EQ(U650, U$4:INDEX(U:U, MATCH(1000000000000,U:U)), 0) + COUNTIF(U$4:INDEX(U:U, ROW(U650)), U650)-1)/'Supporting Calculations'!$B$8</f>
        <v>0.59466911764705888</v>
      </c>
      <c r="W650" s="26">
        <f>'Segment RDF'!$H$33</f>
        <v>40</v>
      </c>
      <c r="X650" s="56">
        <f t="shared" si="203"/>
        <v>23.786764705882355</v>
      </c>
      <c r="Y650" s="58">
        <f t="shared" si="204"/>
        <v>5115909.47</v>
      </c>
      <c r="Z650" s="24">
        <f>_xlfn.RANK.EQ(Y650, Y$4:INDEX(Y:Y, MATCH(100000000000000,Y:Y)), 0) + COUNTIF(Y$4:INDEX(Y:Y, ROW(Y650)), Y650)-1</f>
        <v>126</v>
      </c>
      <c r="AA650" s="25">
        <f>(_xlfn.RANK.EQ(Z650, Z$4:INDEX(Z:Z, MATCH(1000000000000,Z:Z)), 0) + COUNTIF(Z$4:INDEX(Z:Z, ROW(Z650)), Z650)-1)/'Supporting Calculations'!$B$8</f>
        <v>0.88511029411764708</v>
      </c>
      <c r="AB650" s="26">
        <f>'Segment RDF'!$J$33</f>
        <v>20</v>
      </c>
      <c r="AC650" s="56">
        <f t="shared" si="205"/>
        <v>17.702205882352942</v>
      </c>
      <c r="AD650" s="26"/>
      <c r="AE650" s="66">
        <f t="shared" si="206"/>
        <v>0.10880896557272272</v>
      </c>
      <c r="AF650" s="24">
        <f>_xlfn.RANK.EQ(AE650, AE$4:INDEX(AE:AE, MATCH(1000000000000,AE:AE)), 0) + COUNTIF(AE$4:INDEX(AE:AE, ROW(AE650)), AE650)-1</f>
        <v>195</v>
      </c>
      <c r="AG650" s="25">
        <f>(_xlfn.RANK.EQ(AF650, AF$4:INDEX(AF:AF, MATCH(1000000000000,AF:AF)), 1) + COUNTIF(AF$4:INDEX(AF:AF, ROW(AF650)), AF650)-1)/'Supporting Calculations'!$B$8</f>
        <v>0.17922794117647059</v>
      </c>
      <c r="AH650" s="26">
        <f>'Segment RDF'!$F$33</f>
        <v>40</v>
      </c>
      <c r="AI650" s="67">
        <f t="shared" si="207"/>
        <v>7.1691176470588234</v>
      </c>
      <c r="AJ650" s="68">
        <f t="shared" si="208"/>
        <v>6.9959065801933257E-2</v>
      </c>
      <c r="AK650" s="24">
        <f>_xlfn.RANK.EQ(AJ650, AJ$4:INDEX(AJ:AJ, MATCH(1000000000000,AJ:AJ)), 0) + COUNTIF(AJ$4:INDEX(AJ:AJ, ROW(AJ650)), AJ650)-1</f>
        <v>25</v>
      </c>
      <c r="AL650" s="25">
        <f>(_xlfn.RANK.EQ(AK650, AK$4:INDEX(AK:AK, MATCH(1000000000000,AK:AK)), 1) + COUNTIF(AK$4:INDEX(AK:AK, ROW(AK650)), AK650)-1)/'Supporting Calculations'!$B$8</f>
        <v>2.297794117647059E-2</v>
      </c>
      <c r="AM650" s="26">
        <f>'Segment RDF'!$H$33</f>
        <v>40</v>
      </c>
      <c r="AN650" s="67">
        <f t="shared" si="209"/>
        <v>0.91911764705882359</v>
      </c>
      <c r="AO650" s="69">
        <f t="shared" si="219"/>
        <v>0.46639376623908174</v>
      </c>
      <c r="AP650" s="24">
        <f>_xlfn.RANK.EQ(AO650, AO$4:INDEX(AO:AO, MATCH(1000000000000,AO:AO)), 0) + COUNTIF(AO$4:INDEX(AO:AO, ROW(AO650)), AO650)-1</f>
        <v>38</v>
      </c>
      <c r="AQ650" s="25">
        <f>(_xlfn.RANK.EQ(AP650, AP$4:INDEX(AP:AP, MATCH(1000000000000,AP:AP)), 1) + COUNTIF(AP$4:INDEX(AP:AP, ROW(AP650)), AP650)-1)/'Supporting Calculations'!$B$8</f>
        <v>3.4926470588235295E-2</v>
      </c>
      <c r="AR650" s="26">
        <f>'Segment RDF'!$J$33</f>
        <v>20</v>
      </c>
      <c r="AS650" s="67">
        <f t="shared" si="210"/>
        <v>0.69852941176470584</v>
      </c>
      <c r="AT650" s="69"/>
      <c r="AU650" s="119">
        <f t="shared" si="211"/>
        <v>65.275735294117652</v>
      </c>
      <c r="AV650" s="56">
        <f t="shared" si="212"/>
        <v>8.7867647058823533</v>
      </c>
      <c r="AW650" s="24"/>
      <c r="AX650" s="119">
        <f>(_xlfn.RANK.EQ(AU650, AU$4:INDEX(AU:AU, MATCH(1000000000000,AU:AU)), 1) + COUNTIF(AU$4:INDEX(AU:AU, ROW(AU650)), AU650)-1)/'Supporting Calculations'!$B$8*100</f>
        <v>67.922794117647058</v>
      </c>
      <c r="AY650" s="58">
        <f>(_xlfn.RANK.EQ(AV650, AV$4:INDEX(AV:AV, MATCH(10000000000,AV:AV)), 1) + COUNTIF(AV$4:INDEX(AV:AV, ROW(AV650)), AV650)-1)/'Supporting Calculations'!$B$8*100</f>
        <v>3.5845588235294117</v>
      </c>
      <c r="AZ650" s="70">
        <f t="shared" si="213"/>
        <v>71.507352941176464</v>
      </c>
      <c r="BA650" s="24"/>
      <c r="BB650" s="14">
        <f>IF(AND(AX650&gt;='Supporting Calculations'!$B$4,AY650&gt;='Supporting Calculations'!$C$4) = TRUE,1,IF(AND(AX650&gt;'Supporting Calculations'!$B$4,AY650&lt;'Supporting Calculations'!$C$4) = TRUE, 2,IF(AND(AX650&lt;'Supporting Calculations'!$B$4,AY650&gt;'Supporting Calculations'!$C$4) = TRUE,3,IF(AND(AX650&lt;='Supporting Calculations'!$B$4,AY650&lt;='Supporting Calculations'!$C$4) = TRUE, 4,0))))</f>
        <v>4</v>
      </c>
      <c r="BC650" s="44" t="str">
        <f t="shared" si="214"/>
        <v>Low</v>
      </c>
      <c r="BE650" s="84" t="e">
        <f t="shared" si="215"/>
        <v>#N/A</v>
      </c>
      <c r="BF650" s="86" t="e">
        <f t="shared" si="216"/>
        <v>#N/A</v>
      </c>
      <c r="BG650" s="88">
        <f t="shared" si="217"/>
        <v>3.5845588235294117</v>
      </c>
      <c r="BI650" s="14">
        <f t="shared" si="218"/>
        <v>442</v>
      </c>
      <c r="BJ650" s="121">
        <f>BI650/'Supporting Calculations'!$B$8</f>
        <v>0.40625</v>
      </c>
      <c r="BK650" s="21">
        <f>SUM(T650:INDEX(T:T, MATCH(100000000000000,T:T)))/SUM((T$4:INDEX(T:T, MATCH(1E+30,T:T))))</f>
        <v>0.90158421624589802</v>
      </c>
      <c r="BL650" s="21">
        <f>SUM(H650:INDEX(H:H, MATCH(100000000000000,H:H)))/SUM((H$4:INDEX(H:H, MATCH(100000000000000,H:H))))</f>
        <v>0.92649928533193937</v>
      </c>
      <c r="BM650" s="21">
        <f>SUM(O650:INDEX(O:O, MATCH(100000000000000,O:O)))/SUM((O$4:INDEX(O:O, MATCH(1E+30,O:O))))</f>
        <v>0.90158421624589802</v>
      </c>
      <c r="BN650" s="132">
        <f>SUM(F650:INDEX(F:F, MATCH(100000000000000,F:F)))/SUM((F$4:INDEX(F:F, MATCH(1E+30,F:F))))</f>
        <v>0.87966754638263489</v>
      </c>
      <c r="BQ650" s="27"/>
    </row>
    <row r="651" spans="1:69" ht="15.75" customHeight="1">
      <c r="A651" s="89"/>
      <c r="B651" s="124" t="s">
        <v>139</v>
      </c>
      <c r="C651" s="74"/>
      <c r="D651" s="28"/>
      <c r="E651" s="45">
        <v>11003359.880000001</v>
      </c>
      <c r="F651" s="23">
        <v>4735</v>
      </c>
      <c r="G651" s="23">
        <v>11003359.880000001</v>
      </c>
      <c r="H651" s="23">
        <v>61466.61</v>
      </c>
      <c r="I651" s="43">
        <v>409777.39</v>
      </c>
      <c r="J651" s="23"/>
      <c r="K651" s="45"/>
      <c r="L651" s="23"/>
      <c r="M651" s="43"/>
      <c r="N651" s="28"/>
      <c r="O651" s="112">
        <f t="shared" si="200"/>
        <v>11003359.880000001</v>
      </c>
      <c r="P651" s="24">
        <f>_xlfn.RANK.EQ(O651, O$4:INDEX(O:O, MATCH(100000000000000,O:O)), 0) + COUNTIF(O$4:INDEX(O:O, ROW(O651)), O651)-1</f>
        <v>441</v>
      </c>
      <c r="Q651" s="25">
        <f>(_xlfn.RANK.EQ(P651, P$4:INDEX(P:P, MATCH(1000000000000,P:P)), 0) + COUNTIF(P$4:INDEX(P:P, ROW(P651)), P651)-1)/'Supporting Calculations'!$B$8</f>
        <v>0.59558823529411764</v>
      </c>
      <c r="R651" s="26">
        <f>'Segment RDF'!$F$33</f>
        <v>40</v>
      </c>
      <c r="S651" s="56">
        <f t="shared" si="201"/>
        <v>23.823529411764707</v>
      </c>
      <c r="T651" s="113">
        <f t="shared" si="202"/>
        <v>11003359.880000001</v>
      </c>
      <c r="U651" s="24">
        <f>_xlfn.RANK.EQ(T651, T$4:INDEX(T:T, MATCH(100000000000000,T:T)), 0) + COUNTIF(T$4:INDEX(T:T, ROW(T651)), T651)-1</f>
        <v>441</v>
      </c>
      <c r="V651" s="25">
        <f>(_xlfn.RANK.EQ(U651, U$4:INDEX(U:U, MATCH(1000000000000,U:U)), 0) + COUNTIF(U$4:INDEX(U:U, ROW(U651)), U651)-1)/'Supporting Calculations'!$B$8</f>
        <v>0.59558823529411764</v>
      </c>
      <c r="W651" s="26">
        <f>'Segment RDF'!$H$33</f>
        <v>40</v>
      </c>
      <c r="X651" s="56">
        <f t="shared" si="203"/>
        <v>23.823529411764707</v>
      </c>
      <c r="Y651" s="58">
        <f t="shared" si="204"/>
        <v>409777.39</v>
      </c>
      <c r="Z651" s="24">
        <f>_xlfn.RANK.EQ(Y651, Y$4:INDEX(Y:Y, MATCH(100000000000000,Y:Y)), 0) + COUNTIF(Y$4:INDEX(Y:Y, ROW(Y651)), Y651)-1</f>
        <v>544</v>
      </c>
      <c r="AA651" s="25">
        <f>(_xlfn.RANK.EQ(Z651, Z$4:INDEX(Z:Z, MATCH(1000000000000,Z:Z)), 0) + COUNTIF(Z$4:INDEX(Z:Z, ROW(Z651)), Z651)-1)/'Supporting Calculations'!$B$8</f>
        <v>0.50091911764705888</v>
      </c>
      <c r="AB651" s="26">
        <f>'Segment RDF'!$J$33</f>
        <v>20</v>
      </c>
      <c r="AC651" s="56">
        <f t="shared" si="205"/>
        <v>10.018382352941178</v>
      </c>
      <c r="AD651" s="28"/>
      <c r="AE651" s="66">
        <f t="shared" si="206"/>
        <v>4.3032310600023743E-4</v>
      </c>
      <c r="AF651" s="24">
        <f>_xlfn.RANK.EQ(AE651, AE$4:INDEX(AE:AE, MATCH(1000000000000,AE:AE)), 0) + COUNTIF(AE$4:INDEX(AE:AE, ROW(AE651)), AE651)-1</f>
        <v>1000</v>
      </c>
      <c r="AG651" s="25">
        <f>(_xlfn.RANK.EQ(AF651, AF$4:INDEX(AF:AF, MATCH(1000000000000,AF:AF)), 1) + COUNTIF(AF$4:INDEX(AF:AF, ROW(AF651)), AF651)-1)/'Supporting Calculations'!$B$8</f>
        <v>0.91911764705882348</v>
      </c>
      <c r="AH651" s="26">
        <f>'Segment RDF'!$F$33</f>
        <v>40</v>
      </c>
      <c r="AI651" s="67">
        <f t="shared" si="207"/>
        <v>36.764705882352942</v>
      </c>
      <c r="AJ651" s="68">
        <f t="shared" si="208"/>
        <v>5.5861673770866427E-3</v>
      </c>
      <c r="AK651" s="24">
        <f>_xlfn.RANK.EQ(AJ651, AJ$4:INDEX(AJ:AJ, MATCH(1000000000000,AJ:AJ)), 0) + COUNTIF(AJ$4:INDEX(AJ:AJ, ROW(AJ651)), AJ651)-1</f>
        <v>557</v>
      </c>
      <c r="AL651" s="25">
        <f>(_xlfn.RANK.EQ(AK651, AK$4:INDEX(AK:AK, MATCH(1000000000000,AK:AK)), 1) + COUNTIF(AK$4:INDEX(AK:AK, ROW(AK651)), AK651)-1)/'Supporting Calculations'!$B$8</f>
        <v>0.51194852941176472</v>
      </c>
      <c r="AM651" s="26">
        <f>'Segment RDF'!$H$33</f>
        <v>40</v>
      </c>
      <c r="AN651" s="67">
        <f t="shared" si="209"/>
        <v>20.477941176470587</v>
      </c>
      <c r="AO651" s="69">
        <f t="shared" si="219"/>
        <v>3.7241114938430971E-2</v>
      </c>
      <c r="AP651" s="24">
        <f>_xlfn.RANK.EQ(AO651, AO$4:INDEX(AO:AO, MATCH(1000000000000,AO:AO)), 0) + COUNTIF(AO$4:INDEX(AO:AO, ROW(AO651)), AO651)-1</f>
        <v>661</v>
      </c>
      <c r="AQ651" s="25">
        <f>(_xlfn.RANK.EQ(AP651, AP$4:INDEX(AP:AP, MATCH(1000000000000,AP:AP)), 1) + COUNTIF(AP$4:INDEX(AP:AP, ROW(AP651)), AP651)-1)/'Supporting Calculations'!$B$8</f>
        <v>0.60753676470588236</v>
      </c>
      <c r="AR651" s="26">
        <f>'Segment RDF'!$J$33</f>
        <v>20</v>
      </c>
      <c r="AS651" s="67">
        <f t="shared" si="210"/>
        <v>12.150735294117647</v>
      </c>
      <c r="AT651" s="28"/>
      <c r="AU651" s="119">
        <f t="shared" si="211"/>
        <v>57.665441176470594</v>
      </c>
      <c r="AV651" s="56">
        <f t="shared" si="212"/>
        <v>69.393382352941174</v>
      </c>
      <c r="AW651" s="28"/>
      <c r="AX651" s="119">
        <f>(_xlfn.RANK.EQ(AU651, AU$4:INDEX(AU:AU, MATCH(1000000000000,AU:AU)), 1) + COUNTIF(AU$4:INDEX(AU:AU, ROW(AU651)), AU651)-1)/'Supporting Calculations'!$B$8*100</f>
        <v>59.099264705882348</v>
      </c>
      <c r="AY651" s="58">
        <f>(_xlfn.RANK.EQ(AV651, AV$4:INDEX(AV:AV, MATCH(10000000000,AV:AV)), 1) + COUNTIF(AV$4:INDEX(AV:AV, ROW(AV651)), AV651)-1)/'Supporting Calculations'!$B$8*100</f>
        <v>78.308823529411768</v>
      </c>
      <c r="AZ651" s="70">
        <f t="shared" si="213"/>
        <v>137.40808823529412</v>
      </c>
      <c r="BA651" s="28"/>
      <c r="BB651" s="14">
        <f>IF(AND(AX651&gt;='Supporting Calculations'!$B$4,AY651&gt;='Supporting Calculations'!$C$4) = TRUE,1,IF(AND(AX651&gt;'Supporting Calculations'!$B$4,AY651&lt;'Supporting Calculations'!$C$4) = TRUE, 2,IF(AND(AX651&lt;'Supporting Calculations'!$B$4,AY651&gt;'Supporting Calculations'!$C$4) = TRUE,3,IF(AND(AX651&lt;='Supporting Calculations'!$B$4,AY651&lt;='Supporting Calculations'!$C$4) = TRUE, 4,0))))</f>
        <v>4</v>
      </c>
      <c r="BC651" s="44" t="str">
        <f t="shared" si="214"/>
        <v>Low</v>
      </c>
      <c r="BE651" s="84" t="e">
        <f t="shared" si="215"/>
        <v>#N/A</v>
      </c>
      <c r="BF651" s="86" t="e">
        <f t="shared" si="216"/>
        <v>#N/A</v>
      </c>
      <c r="BG651" s="88">
        <f t="shared" si="217"/>
        <v>78.308823529411768</v>
      </c>
      <c r="BI651" s="14">
        <f t="shared" si="218"/>
        <v>441</v>
      </c>
      <c r="BJ651" s="121">
        <f>BI651/'Supporting Calculations'!$B$8</f>
        <v>0.40533088235294118</v>
      </c>
      <c r="BK651" s="21">
        <f>SUM(T651:INDEX(T:T, MATCH(100000000000000,T:T)))/SUM((T$4:INDEX(T:T, MATCH(1E+30,T:T))))</f>
        <v>0.90125518640286373</v>
      </c>
      <c r="BL651" s="21">
        <f>SUM(H651:INDEX(H:H, MATCH(100000000000000,H:H)))/SUM((H$4:INDEX(H:H, MATCH(100000000000000,H:H))))</f>
        <v>0.92500887610687443</v>
      </c>
      <c r="BM651" s="21">
        <f>SUM(O651:INDEX(O:O, MATCH(100000000000000,O:O)))/SUM((O$4:INDEX(O:O, MATCH(1E+30,O:O))))</f>
        <v>0.90125518640286373</v>
      </c>
      <c r="BN651" s="132">
        <f>SUM(F651:INDEX(F:F, MATCH(100000000000000,F:F)))/SUM((F$4:INDEX(F:F, MATCH(1E+30,F:F))))</f>
        <v>0.87894416618936244</v>
      </c>
      <c r="BQ651" s="28"/>
    </row>
    <row r="652" spans="1:69" ht="15.75" customHeight="1">
      <c r="A652" s="89"/>
      <c r="B652" s="124" t="s">
        <v>134</v>
      </c>
      <c r="C652" s="74"/>
      <c r="D652" s="28"/>
      <c r="E652" s="45">
        <v>11050144</v>
      </c>
      <c r="F652" s="23">
        <v>6264</v>
      </c>
      <c r="G652" s="23">
        <v>11050144</v>
      </c>
      <c r="H652" s="23">
        <v>27729.3</v>
      </c>
      <c r="I652" s="43">
        <v>184862</v>
      </c>
      <c r="J652" s="23"/>
      <c r="K652" s="45"/>
      <c r="L652" s="23"/>
      <c r="M652" s="43"/>
      <c r="N652" s="23"/>
      <c r="O652" s="112">
        <f t="shared" si="200"/>
        <v>11050144</v>
      </c>
      <c r="P652" s="24">
        <f>_xlfn.RANK.EQ(O652, O$4:INDEX(O:O, MATCH(100000000000000,O:O)), 0) + COUNTIF(O$4:INDEX(O:O, ROW(O652)), O652)-1</f>
        <v>440</v>
      </c>
      <c r="Q652" s="25">
        <f>(_xlfn.RANK.EQ(P652, P$4:INDEX(P:P, MATCH(1000000000000,P:P)), 0) + COUNTIF(P$4:INDEX(P:P, ROW(P652)), P652)-1)/'Supporting Calculations'!$B$8</f>
        <v>0.59650735294117652</v>
      </c>
      <c r="R652" s="26">
        <f>'Segment RDF'!$F$33</f>
        <v>40</v>
      </c>
      <c r="S652" s="56">
        <f t="shared" si="201"/>
        <v>23.860294117647062</v>
      </c>
      <c r="T652" s="113">
        <f t="shared" si="202"/>
        <v>11050144</v>
      </c>
      <c r="U652" s="24">
        <f>_xlfn.RANK.EQ(T652, T$4:INDEX(T:T, MATCH(100000000000000,T:T)), 0) + COUNTIF(T$4:INDEX(T:T, ROW(T652)), T652)-1</f>
        <v>440</v>
      </c>
      <c r="V652" s="25">
        <f>(_xlfn.RANK.EQ(U652, U$4:INDEX(U:U, MATCH(1000000000000,U:U)), 0) + COUNTIF(U$4:INDEX(U:U, ROW(U652)), U652)-1)/'Supporting Calculations'!$B$8</f>
        <v>0.59650735294117652</v>
      </c>
      <c r="W652" s="26">
        <f>'Segment RDF'!$H$33</f>
        <v>40</v>
      </c>
      <c r="X652" s="56">
        <f t="shared" si="203"/>
        <v>23.860294117647062</v>
      </c>
      <c r="Y652" s="58">
        <f t="shared" si="204"/>
        <v>184862</v>
      </c>
      <c r="Z652" s="24">
        <f>_xlfn.RANK.EQ(Y652, Y$4:INDEX(Y:Y, MATCH(100000000000000,Y:Y)), 0) + COUNTIF(Y$4:INDEX(Y:Y, ROW(Y652)), Y652)-1</f>
        <v>716</v>
      </c>
      <c r="AA652" s="25">
        <f>(_xlfn.RANK.EQ(Z652, Z$4:INDEX(Z:Z, MATCH(1000000000000,Z:Z)), 0) + COUNTIF(Z$4:INDEX(Z:Z, ROW(Z652)), Z652)-1)/'Supporting Calculations'!$B$8</f>
        <v>0.34283088235294118</v>
      </c>
      <c r="AB652" s="26">
        <f>'Segment RDF'!$J$33</f>
        <v>20</v>
      </c>
      <c r="AC652" s="56">
        <f t="shared" si="205"/>
        <v>6.8566176470588234</v>
      </c>
      <c r="AD652" s="26"/>
      <c r="AE652" s="66">
        <f t="shared" si="206"/>
        <v>5.6687044078339614E-4</v>
      </c>
      <c r="AF652" s="24">
        <f>_xlfn.RANK.EQ(AE652, AE$4:INDEX(AE:AE, MATCH(1000000000000,AE:AE)), 0) + COUNTIF(AE$4:INDEX(AE:AE, ROW(AE652)), AE652)-1</f>
        <v>994</v>
      </c>
      <c r="AG652" s="25">
        <f>(_xlfn.RANK.EQ(AF652, AF$4:INDEX(AF:AF, MATCH(1000000000000,AF:AF)), 1) + COUNTIF(AF$4:INDEX(AF:AF, ROW(AF652)), AF652)-1)/'Supporting Calculations'!$B$8</f>
        <v>0.91360294117647056</v>
      </c>
      <c r="AH652" s="26">
        <f>'Segment RDF'!$F$33</f>
        <v>40</v>
      </c>
      <c r="AI652" s="67">
        <f t="shared" si="207"/>
        <v>36.544117647058826</v>
      </c>
      <c r="AJ652" s="68">
        <f t="shared" si="208"/>
        <v>2.5094062122629351E-3</v>
      </c>
      <c r="AK652" s="24">
        <f>_xlfn.RANK.EQ(AJ652, AJ$4:INDEX(AJ:AJ, MATCH(1000000000000,AJ:AJ)), 0) + COUNTIF(AJ$4:INDEX(AJ:AJ, ROW(AJ652)), AJ652)-1</f>
        <v>702</v>
      </c>
      <c r="AL652" s="25">
        <f>(_xlfn.RANK.EQ(AK652, AK$4:INDEX(AK:AK, MATCH(1000000000000,AK:AK)), 1) + COUNTIF(AK$4:INDEX(AK:AK, ROW(AK652)), AK652)-1)/'Supporting Calculations'!$B$8</f>
        <v>0.64522058823529416</v>
      </c>
      <c r="AM652" s="26">
        <f>'Segment RDF'!$H$33</f>
        <v>40</v>
      </c>
      <c r="AN652" s="67">
        <f t="shared" si="209"/>
        <v>25.808823529411768</v>
      </c>
      <c r="AO652" s="69">
        <f t="shared" si="219"/>
        <v>1.6729374748419568E-2</v>
      </c>
      <c r="AP652" s="24">
        <f>_xlfn.RANK.EQ(AO652, AO$4:INDEX(AO:AO, MATCH(1000000000000,AO:AO)), 0) + COUNTIF(AO$4:INDEX(AO:AO, ROW(AO652)), AO652)-1</f>
        <v>802</v>
      </c>
      <c r="AQ652" s="25">
        <f>(_xlfn.RANK.EQ(AP652, AP$4:INDEX(AP:AP, MATCH(1000000000000,AP:AP)), 1) + COUNTIF(AP$4:INDEX(AP:AP, ROW(AP652)), AP652)-1)/'Supporting Calculations'!$B$8</f>
        <v>0.73713235294117652</v>
      </c>
      <c r="AR652" s="26">
        <f>'Segment RDF'!$J$33</f>
        <v>20</v>
      </c>
      <c r="AS652" s="67">
        <f t="shared" si="210"/>
        <v>14.742647058823531</v>
      </c>
      <c r="AT652" s="69"/>
      <c r="AU652" s="119">
        <f t="shared" si="211"/>
        <v>54.577205882352949</v>
      </c>
      <c r="AV652" s="56">
        <f t="shared" si="212"/>
        <v>77.09558823529413</v>
      </c>
      <c r="AW652" s="24"/>
      <c r="AX652" s="119">
        <f>(_xlfn.RANK.EQ(AU652, AU$4:INDEX(AU:AU, MATCH(1000000000000,AU:AU)), 1) + COUNTIF(AU$4:INDEX(AU:AU, ROW(AU652)), AU652)-1)/'Supporting Calculations'!$B$8*100</f>
        <v>55.69852941176471</v>
      </c>
      <c r="AY652" s="58">
        <f>(_xlfn.RANK.EQ(AV652, AV$4:INDEX(AV:AV, MATCH(10000000000,AV:AV)), 1) + COUNTIF(AV$4:INDEX(AV:AV, ROW(AV652)), AV652)-1)/'Supporting Calculations'!$B$8*100</f>
        <v>88.786764705882348</v>
      </c>
      <c r="AZ652" s="70">
        <f t="shared" si="213"/>
        <v>144.48529411764707</v>
      </c>
      <c r="BA652" s="24"/>
      <c r="BB652" s="14">
        <f>IF(AND(AX652&gt;='Supporting Calculations'!$B$4,AY652&gt;='Supporting Calculations'!$C$4) = TRUE,1,IF(AND(AX652&gt;'Supporting Calculations'!$B$4,AY652&lt;'Supporting Calculations'!$C$4) = TRUE, 2,IF(AND(AX652&lt;'Supporting Calculations'!$B$4,AY652&gt;'Supporting Calculations'!$C$4) = TRUE,3,IF(AND(AX652&lt;='Supporting Calculations'!$B$4,AY652&lt;='Supporting Calculations'!$C$4) = TRUE, 4,0))))</f>
        <v>3</v>
      </c>
      <c r="BC652" s="44" t="str">
        <f t="shared" si="214"/>
        <v>Medium</v>
      </c>
      <c r="BE652" s="84" t="e">
        <f t="shared" si="215"/>
        <v>#N/A</v>
      </c>
      <c r="BF652" s="86" t="e">
        <f t="shared" si="216"/>
        <v>#N/A</v>
      </c>
      <c r="BG652" s="88">
        <f t="shared" si="217"/>
        <v>88.786764705882348</v>
      </c>
      <c r="BI652" s="14">
        <f t="shared" si="218"/>
        <v>440</v>
      </c>
      <c r="BJ652" s="121">
        <f>BI652/'Supporting Calculations'!$B$8</f>
        <v>0.40441176470588236</v>
      </c>
      <c r="BK652" s="21">
        <f>SUM(T652:INDEX(T:T, MATCH(100000000000000,T:T)))/SUM((T$4:INDEX(T:T, MATCH(1E+30,T:T))))</f>
        <v>0.90092512822782067</v>
      </c>
      <c r="BL652" s="21">
        <f>SUM(H652:INDEX(H:H, MATCH(100000000000000,H:H)))/SUM((H$4:INDEX(H:H, MATCH(100000000000000,H:H))))</f>
        <v>0.92488949635373308</v>
      </c>
      <c r="BM652" s="21">
        <f>SUM(O652:INDEX(O:O, MATCH(100000000000000,O:O)))/SUM((O$4:INDEX(O:O, MATCH(1E+30,O:O))))</f>
        <v>0.90092512822782067</v>
      </c>
      <c r="BN652" s="132">
        <f>SUM(F652:INDEX(F:F, MATCH(100000000000000,F:F)))/SUM((F$4:INDEX(F:F, MATCH(1E+30,F:F))))</f>
        <v>0.87894129638823815</v>
      </c>
      <c r="BQ652" s="28"/>
    </row>
    <row r="653" spans="1:69" ht="15.75" customHeight="1">
      <c r="A653" s="89"/>
      <c r="B653" s="124" t="s">
        <v>142</v>
      </c>
      <c r="C653" s="74"/>
      <c r="D653" s="28"/>
      <c r="E653" s="45">
        <v>11069207.939999999</v>
      </c>
      <c r="F653" s="23">
        <v>478413</v>
      </c>
      <c r="G653" s="23">
        <v>11069207.939999999</v>
      </c>
      <c r="H653" s="23">
        <v>26334.54</v>
      </c>
      <c r="I653" s="43">
        <v>175563.57</v>
      </c>
      <c r="J653" s="23"/>
      <c r="K653" s="45"/>
      <c r="L653" s="23"/>
      <c r="M653" s="43"/>
      <c r="N653" s="23"/>
      <c r="O653" s="112">
        <f t="shared" si="200"/>
        <v>11069207.939999999</v>
      </c>
      <c r="P653" s="24">
        <f>_xlfn.RANK.EQ(O653, O$4:INDEX(O:O, MATCH(100000000000000,O:O)), 0) + COUNTIF(O$4:INDEX(O:O, ROW(O653)), O653)-1</f>
        <v>439</v>
      </c>
      <c r="Q653" s="25">
        <f>(_xlfn.RANK.EQ(P653, P$4:INDEX(P:P, MATCH(1000000000000,P:P)), 0) + COUNTIF(P$4:INDEX(P:P, ROW(P653)), P653)-1)/'Supporting Calculations'!$B$8</f>
        <v>0.59742647058823528</v>
      </c>
      <c r="R653" s="26">
        <f>'Segment RDF'!$F$33</f>
        <v>40</v>
      </c>
      <c r="S653" s="56">
        <f t="shared" si="201"/>
        <v>23.897058823529413</v>
      </c>
      <c r="T653" s="113">
        <f t="shared" si="202"/>
        <v>11069207.939999999</v>
      </c>
      <c r="U653" s="24">
        <f>_xlfn.RANK.EQ(T653, T$4:INDEX(T:T, MATCH(100000000000000,T:T)), 0) + COUNTIF(T$4:INDEX(T:T, ROW(T653)), T653)-1</f>
        <v>439</v>
      </c>
      <c r="V653" s="25">
        <f>(_xlfn.RANK.EQ(U653, U$4:INDEX(U:U, MATCH(1000000000000,U:U)), 0) + COUNTIF(U$4:INDEX(U:U, ROW(U653)), U653)-1)/'Supporting Calculations'!$B$8</f>
        <v>0.59742647058823528</v>
      </c>
      <c r="W653" s="26">
        <f>'Segment RDF'!$H$33</f>
        <v>40</v>
      </c>
      <c r="X653" s="56">
        <f t="shared" si="203"/>
        <v>23.897058823529413</v>
      </c>
      <c r="Y653" s="58">
        <f t="shared" si="204"/>
        <v>175563.57</v>
      </c>
      <c r="Z653" s="24">
        <f>_xlfn.RANK.EQ(Y653, Y$4:INDEX(Y:Y, MATCH(100000000000000,Y:Y)), 0) + COUNTIF(Y$4:INDEX(Y:Y, ROW(Y653)), Y653)-1</f>
        <v>726</v>
      </c>
      <c r="AA653" s="25">
        <f>(_xlfn.RANK.EQ(Z653, Z$4:INDEX(Z:Z, MATCH(1000000000000,Z:Z)), 0) + COUNTIF(Z$4:INDEX(Z:Z, ROW(Z653)), Z653)-1)/'Supporting Calculations'!$B$8</f>
        <v>0.33363970588235292</v>
      </c>
      <c r="AB653" s="26">
        <f>'Segment RDF'!$J$33</f>
        <v>20</v>
      </c>
      <c r="AC653" s="56">
        <f t="shared" si="205"/>
        <v>6.672794117647058</v>
      </c>
      <c r="AD653" s="26"/>
      <c r="AE653" s="66">
        <f t="shared" si="206"/>
        <v>4.322016557943531E-2</v>
      </c>
      <c r="AF653" s="24">
        <f>_xlfn.RANK.EQ(AE653, AE$4:INDEX(AE:AE, MATCH(1000000000000,AE:AE)), 0) + COUNTIF(AE$4:INDEX(AE:AE, ROW(AE653)), AE653)-1</f>
        <v>537</v>
      </c>
      <c r="AG653" s="25">
        <f>(_xlfn.RANK.EQ(AF653, AF$4:INDEX(AF:AF, MATCH(1000000000000,AF:AF)), 1) + COUNTIF(AF$4:INDEX(AF:AF, ROW(AF653)), AF653)-1)/'Supporting Calculations'!$B$8</f>
        <v>0.49356617647058826</v>
      </c>
      <c r="AH653" s="26">
        <f>'Segment RDF'!$F$33</f>
        <v>40</v>
      </c>
      <c r="AI653" s="67">
        <f t="shared" si="207"/>
        <v>19.742647058823529</v>
      </c>
      <c r="AJ653" s="68">
        <f t="shared" si="208"/>
        <v>2.3790807926587746E-3</v>
      </c>
      <c r="AK653" s="24">
        <f>_xlfn.RANK.EQ(AJ653, AJ$4:INDEX(AJ:AJ, MATCH(1000000000000,AJ:AJ)), 0) + COUNTIF(AJ$4:INDEX(AJ:AJ, ROW(AJ653)), AJ653)-1</f>
        <v>705</v>
      </c>
      <c r="AL653" s="25">
        <f>(_xlfn.RANK.EQ(AK653, AK$4:INDEX(AK:AK, MATCH(1000000000000,AK:AK)), 1) + COUNTIF(AK$4:INDEX(AK:AK, ROW(AK653)), AK653)-1)/'Supporting Calculations'!$B$8</f>
        <v>0.64797794117647056</v>
      </c>
      <c r="AM653" s="26">
        <f>'Segment RDF'!$H$33</f>
        <v>40</v>
      </c>
      <c r="AN653" s="67">
        <f t="shared" si="209"/>
        <v>25.919117647058822</v>
      </c>
      <c r="AO653" s="69">
        <f t="shared" si="219"/>
        <v>1.5860535907504147E-2</v>
      </c>
      <c r="AP653" s="24">
        <f>_xlfn.RANK.EQ(AO653, AO$4:INDEX(AO:AO, MATCH(1000000000000,AO:AO)), 0) + COUNTIF(AO$4:INDEX(AO:AO, ROW(AO653)), AO653)-1</f>
        <v>806</v>
      </c>
      <c r="AQ653" s="25">
        <f>(_xlfn.RANK.EQ(AP653, AP$4:INDEX(AP:AP, MATCH(1000000000000,AP:AP)), 1) + COUNTIF(AP$4:INDEX(AP:AP, ROW(AP653)), AP653)-1)/'Supporting Calculations'!$B$8</f>
        <v>0.7408088235294118</v>
      </c>
      <c r="AR653" s="26">
        <f>'Segment RDF'!$J$33</f>
        <v>20</v>
      </c>
      <c r="AS653" s="67">
        <f t="shared" si="210"/>
        <v>14.816176470588236</v>
      </c>
      <c r="AT653" s="69"/>
      <c r="AU653" s="119">
        <f t="shared" si="211"/>
        <v>54.466911764705884</v>
      </c>
      <c r="AV653" s="56">
        <f t="shared" si="212"/>
        <v>60.47794117647058</v>
      </c>
      <c r="AW653" s="24"/>
      <c r="AX653" s="119">
        <f>(_xlfn.RANK.EQ(AU653, AU$4:INDEX(AU:AU, MATCH(1000000000000,AU:AU)), 1) + COUNTIF(AU$4:INDEX(AU:AU, ROW(AU653)), AU653)-1)/'Supporting Calculations'!$B$8*100</f>
        <v>55.330882352941181</v>
      </c>
      <c r="AY653" s="58">
        <f>(_xlfn.RANK.EQ(AV653, AV$4:INDEX(AV:AV, MATCH(10000000000,AV:AV)), 1) + COUNTIF(AV$4:INDEX(AV:AV, ROW(AV653)), AV653)-1)/'Supporting Calculations'!$B$8*100</f>
        <v>63.602941176470587</v>
      </c>
      <c r="AZ653" s="70">
        <f t="shared" si="213"/>
        <v>118.93382352941177</v>
      </c>
      <c r="BA653" s="24"/>
      <c r="BB653" s="14">
        <f>IF(AND(AX653&gt;='Supporting Calculations'!$B$4,AY653&gt;='Supporting Calculations'!$C$4) = TRUE,1,IF(AND(AX653&gt;'Supporting Calculations'!$B$4,AY653&lt;'Supporting Calculations'!$C$4) = TRUE, 2,IF(AND(AX653&lt;'Supporting Calculations'!$B$4,AY653&gt;'Supporting Calculations'!$C$4) = TRUE,3,IF(AND(AX653&lt;='Supporting Calculations'!$B$4,AY653&lt;='Supporting Calculations'!$C$4) = TRUE, 4,0))))</f>
        <v>4</v>
      </c>
      <c r="BC653" s="44" t="str">
        <f t="shared" si="214"/>
        <v>Low</v>
      </c>
      <c r="BE653" s="84">
        <f t="shared" si="215"/>
        <v>63.602941176470587</v>
      </c>
      <c r="BF653" s="86" t="e">
        <f t="shared" si="216"/>
        <v>#N/A</v>
      </c>
      <c r="BG653" s="88" t="e">
        <f t="shared" si="217"/>
        <v>#N/A</v>
      </c>
      <c r="BI653" s="14">
        <f t="shared" si="218"/>
        <v>439</v>
      </c>
      <c r="BJ653" s="121">
        <f>BI653/'Supporting Calculations'!$B$8</f>
        <v>0.40349264705882354</v>
      </c>
      <c r="BK653" s="21">
        <f>SUM(T653:INDEX(T:T, MATCH(100000000000000,T:T)))/SUM((T$4:INDEX(T:T, MATCH(1E+30,T:T))))</f>
        <v>0.90059366671039531</v>
      </c>
      <c r="BL653" s="21">
        <f>SUM(H653:INDEX(H:H, MATCH(100000000000000,H:H)))/SUM((H$4:INDEX(H:H, MATCH(100000000000000,H:H))))</f>
        <v>0.92483564082161918</v>
      </c>
      <c r="BM653" s="21">
        <f>SUM(O653:INDEX(O:O, MATCH(100000000000000,O:O)))/SUM((O$4:INDEX(O:O, MATCH(1E+30,O:O))))</f>
        <v>0.90059366671039531</v>
      </c>
      <c r="BN653" s="132">
        <f>SUM(F653:INDEX(F:F, MATCH(100000000000000,F:F)))/SUM((F$4:INDEX(F:F, MATCH(1E+30,F:F))))</f>
        <v>0.87893749988681402</v>
      </c>
      <c r="BQ653" s="28"/>
    </row>
    <row r="654" spans="1:69" ht="15.75" customHeight="1">
      <c r="A654" s="89"/>
      <c r="B654" s="124" t="s">
        <v>132</v>
      </c>
      <c r="C654" s="74"/>
      <c r="D654" s="28"/>
      <c r="E654" s="45">
        <v>11074483</v>
      </c>
      <c r="F654" s="23">
        <v>265595</v>
      </c>
      <c r="G654" s="23">
        <v>11074483</v>
      </c>
      <c r="H654" s="23">
        <v>179932.61</v>
      </c>
      <c r="I654" s="43">
        <v>1199550.7</v>
      </c>
      <c r="J654" s="23"/>
      <c r="K654" s="45"/>
      <c r="L654" s="23"/>
      <c r="M654" s="43"/>
      <c r="N654" s="23"/>
      <c r="O654" s="112">
        <f t="shared" si="200"/>
        <v>11074483</v>
      </c>
      <c r="P654" s="24">
        <f>_xlfn.RANK.EQ(O654, O$4:INDEX(O:O, MATCH(100000000000000,O:O)), 0) + COUNTIF(O$4:INDEX(O:O, ROW(O654)), O654)-1</f>
        <v>438</v>
      </c>
      <c r="Q654" s="25">
        <f>(_xlfn.RANK.EQ(P654, P$4:INDEX(P:P, MATCH(1000000000000,P:P)), 0) + COUNTIF(P$4:INDEX(P:P, ROW(P654)), P654)-1)/'Supporting Calculations'!$B$8</f>
        <v>0.59834558823529416</v>
      </c>
      <c r="R654" s="26">
        <f>'Segment RDF'!$F$33</f>
        <v>40</v>
      </c>
      <c r="S654" s="56">
        <f t="shared" si="201"/>
        <v>23.933823529411768</v>
      </c>
      <c r="T654" s="113">
        <f t="shared" si="202"/>
        <v>11074483</v>
      </c>
      <c r="U654" s="24">
        <f>_xlfn.RANK.EQ(T654, T$4:INDEX(T:T, MATCH(100000000000000,T:T)), 0) + COUNTIF(T$4:INDEX(T:T, ROW(T654)), T654)-1</f>
        <v>438</v>
      </c>
      <c r="V654" s="25">
        <f>(_xlfn.RANK.EQ(U654, U$4:INDEX(U:U, MATCH(1000000000000,U:U)), 0) + COUNTIF(U$4:INDEX(U:U, ROW(U654)), U654)-1)/'Supporting Calculations'!$B$8</f>
        <v>0.59834558823529416</v>
      </c>
      <c r="W654" s="26">
        <f>'Segment RDF'!$H$33</f>
        <v>40</v>
      </c>
      <c r="X654" s="56">
        <f t="shared" si="203"/>
        <v>23.933823529411768</v>
      </c>
      <c r="Y654" s="58">
        <f t="shared" si="204"/>
        <v>1199550.7</v>
      </c>
      <c r="Z654" s="24">
        <f>_xlfn.RANK.EQ(Y654, Y$4:INDEX(Y:Y, MATCH(100000000000000,Y:Y)), 0) + COUNTIF(Y$4:INDEX(Y:Y, ROW(Y654)), Y654)-1</f>
        <v>327</v>
      </c>
      <c r="AA654" s="25">
        <f>(_xlfn.RANK.EQ(Z654, Z$4:INDEX(Z:Z, MATCH(1000000000000,Z:Z)), 0) + COUNTIF(Z$4:INDEX(Z:Z, ROW(Z654)), Z654)-1)/'Supporting Calculations'!$B$8</f>
        <v>0.70036764705882348</v>
      </c>
      <c r="AB654" s="26">
        <f>'Segment RDF'!$J$33</f>
        <v>20</v>
      </c>
      <c r="AC654" s="56">
        <f t="shared" si="205"/>
        <v>14.007352941176469</v>
      </c>
      <c r="AD654" s="26"/>
      <c r="AE654" s="66">
        <f t="shared" si="206"/>
        <v>2.3982609391336823E-2</v>
      </c>
      <c r="AF654" s="24">
        <f>_xlfn.RANK.EQ(AE654, AE$4:INDEX(AE:AE, MATCH(1000000000000,AE:AE)), 0) + COUNTIF(AE$4:INDEX(AE:AE, ROW(AE654)), AE654)-1</f>
        <v>717</v>
      </c>
      <c r="AG654" s="25">
        <f>(_xlfn.RANK.EQ(AF654, AF$4:INDEX(AF:AF, MATCH(1000000000000,AF:AF)), 1) + COUNTIF(AF$4:INDEX(AF:AF, ROW(AF654)), AF654)-1)/'Supporting Calculations'!$B$8</f>
        <v>0.65900735294117652</v>
      </c>
      <c r="AH654" s="26">
        <f>'Segment RDF'!$F$33</f>
        <v>40</v>
      </c>
      <c r="AI654" s="67">
        <f t="shared" si="207"/>
        <v>26.360294117647062</v>
      </c>
      <c r="AJ654" s="68">
        <f t="shared" si="208"/>
        <v>1.6247495255534726E-2</v>
      </c>
      <c r="AK654" s="24">
        <f>_xlfn.RANK.EQ(AJ654, AJ$4:INDEX(AJ:AJ, MATCH(1000000000000,AJ:AJ)), 0) + COUNTIF(AJ$4:INDEX(AJ:AJ, ROW(AJ654)), AJ654)-1</f>
        <v>271</v>
      </c>
      <c r="AL654" s="25">
        <f>(_xlfn.RANK.EQ(AK654, AK$4:INDEX(AK:AK, MATCH(1000000000000,AK:AK)), 1) + COUNTIF(AK$4:INDEX(AK:AK, ROW(AK654)), AK654)-1)/'Supporting Calculations'!$B$8</f>
        <v>0.24908088235294118</v>
      </c>
      <c r="AM654" s="26">
        <f>'Segment RDF'!$H$33</f>
        <v>40</v>
      </c>
      <c r="AN654" s="67">
        <f t="shared" si="209"/>
        <v>9.9632352941176467</v>
      </c>
      <c r="AO654" s="69">
        <f t="shared" si="219"/>
        <v>0.10831663202697588</v>
      </c>
      <c r="AP654" s="24">
        <f>_xlfn.RANK.EQ(AO654, AO$4:INDEX(AO:AO, MATCH(1000000000000,AO:AO)), 0) + COUNTIF(AO$4:INDEX(AO:AO, ROW(AO654)), AO654)-1</f>
        <v>338</v>
      </c>
      <c r="AQ654" s="25">
        <f>(_xlfn.RANK.EQ(AP654, AP$4:INDEX(AP:AP, MATCH(1000000000000,AP:AP)), 1) + COUNTIF(AP$4:INDEX(AP:AP, ROW(AP654)), AP654)-1)/'Supporting Calculations'!$B$8</f>
        <v>0.31066176470588236</v>
      </c>
      <c r="AR654" s="26">
        <f>'Segment RDF'!$J$33</f>
        <v>20</v>
      </c>
      <c r="AS654" s="67">
        <f t="shared" si="210"/>
        <v>6.2132352941176467</v>
      </c>
      <c r="AT654" s="69"/>
      <c r="AU654" s="119">
        <f t="shared" si="211"/>
        <v>61.875000000000007</v>
      </c>
      <c r="AV654" s="56">
        <f t="shared" si="212"/>
        <v>42.536764705882355</v>
      </c>
      <c r="AW654" s="24"/>
      <c r="AX654" s="119">
        <f>(_xlfn.RANK.EQ(AU654, AU$4:INDEX(AU:AU, MATCH(1000000000000,AU:AU)), 1) + COUNTIF(AU$4:INDEX(AU:AU, ROW(AU654)), AU654)-1)/'Supporting Calculations'!$B$8*100</f>
        <v>63.235294117647058</v>
      </c>
      <c r="AY654" s="58">
        <f>(_xlfn.RANK.EQ(AV654, AV$4:INDEX(AV:AV, MATCH(10000000000,AV:AV)), 1) + COUNTIF(AV$4:INDEX(AV:AV, ROW(AV654)), AV654)-1)/'Supporting Calculations'!$B$8*100</f>
        <v>37.132352941176471</v>
      </c>
      <c r="AZ654" s="70">
        <f t="shared" si="213"/>
        <v>100.36764705882354</v>
      </c>
      <c r="BA654" s="24"/>
      <c r="BB654" s="14">
        <f>IF(AND(AX654&gt;='Supporting Calculations'!$B$4,AY654&gt;='Supporting Calculations'!$C$4) = TRUE,1,IF(AND(AX654&gt;'Supporting Calculations'!$B$4,AY654&lt;'Supporting Calculations'!$C$4) = TRUE, 2,IF(AND(AX654&lt;'Supporting Calculations'!$B$4,AY654&gt;'Supporting Calculations'!$C$4) = TRUE,3,IF(AND(AX654&lt;='Supporting Calculations'!$B$4,AY654&lt;='Supporting Calculations'!$C$4) = TRUE, 4,0))))</f>
        <v>4</v>
      </c>
      <c r="BC654" s="44" t="str">
        <f t="shared" si="214"/>
        <v>Low</v>
      </c>
      <c r="BE654" s="84" t="e">
        <f t="shared" si="215"/>
        <v>#N/A</v>
      </c>
      <c r="BF654" s="86" t="e">
        <f t="shared" si="216"/>
        <v>#N/A</v>
      </c>
      <c r="BG654" s="88">
        <f t="shared" si="217"/>
        <v>37.132352941176471</v>
      </c>
      <c r="BI654" s="14">
        <f t="shared" si="218"/>
        <v>438</v>
      </c>
      <c r="BJ654" s="121">
        <f>BI654/'Supporting Calculations'!$B$8</f>
        <v>0.40257352941176472</v>
      </c>
      <c r="BK654" s="21">
        <f>SUM(T654:INDEX(T:T, MATCH(100000000000000,T:T)))/SUM((T$4:INDEX(T:T, MATCH(1E+30,T:T))))</f>
        <v>0.90026163334861409</v>
      </c>
      <c r="BL654" s="21">
        <f>SUM(H654:INDEX(H:H, MATCH(100000000000000,H:H)))/SUM((H$4:INDEX(H:H, MATCH(100000000000000,H:H))))</f>
        <v>0.92478449417656605</v>
      </c>
      <c r="BM654" s="21">
        <f>SUM(O654:INDEX(O:O, MATCH(100000000000000,O:O)))/SUM((O$4:INDEX(O:O, MATCH(1E+30,O:O))))</f>
        <v>0.90026163334861409</v>
      </c>
      <c r="BN654" s="132">
        <f>SUM(F654:INDEX(F:F, MATCH(100000000000000,F:F)))/SUM((F$4:INDEX(F:F, MATCH(1E+30,F:F))))</f>
        <v>0.87864754209055185</v>
      </c>
      <c r="BQ654" s="28"/>
    </row>
    <row r="655" spans="1:69" ht="15.75" customHeight="1">
      <c r="A655" s="89"/>
      <c r="B655" s="124" t="s">
        <v>145</v>
      </c>
      <c r="C655" s="74"/>
      <c r="D655" s="28"/>
      <c r="E655" s="45">
        <v>11088190.32</v>
      </c>
      <c r="F655" s="23">
        <v>1811301</v>
      </c>
      <c r="G655" s="23">
        <v>11088190.32</v>
      </c>
      <c r="H655" s="23">
        <v>309336.90000000002</v>
      </c>
      <c r="I655" s="43">
        <v>2062246</v>
      </c>
      <c r="J655" s="23"/>
      <c r="K655" s="45"/>
      <c r="L655" s="23"/>
      <c r="M655" s="43"/>
      <c r="N655" s="23"/>
      <c r="O655" s="112">
        <f t="shared" si="200"/>
        <v>11088190.32</v>
      </c>
      <c r="P655" s="24">
        <f>_xlfn.RANK.EQ(O655, O$4:INDEX(O:O, MATCH(100000000000000,O:O)), 0) + COUNTIF(O$4:INDEX(O:O, ROW(O655)), O655)-1</f>
        <v>437</v>
      </c>
      <c r="Q655" s="25">
        <f>(_xlfn.RANK.EQ(P655, P$4:INDEX(P:P, MATCH(1000000000000,P:P)), 0) + COUNTIF(P$4:INDEX(P:P, ROW(P655)), P655)-1)/'Supporting Calculations'!$B$8</f>
        <v>0.59926470588235292</v>
      </c>
      <c r="R655" s="26">
        <f>'Segment RDF'!$F$33</f>
        <v>40</v>
      </c>
      <c r="S655" s="56">
        <f t="shared" si="201"/>
        <v>23.970588235294116</v>
      </c>
      <c r="T655" s="113">
        <f t="shared" si="202"/>
        <v>11088190.32</v>
      </c>
      <c r="U655" s="24">
        <f>_xlfn.RANK.EQ(T655, T$4:INDEX(T:T, MATCH(100000000000000,T:T)), 0) + COUNTIF(T$4:INDEX(T:T, ROW(T655)), T655)-1</f>
        <v>437</v>
      </c>
      <c r="V655" s="25">
        <f>(_xlfn.RANK.EQ(U655, U$4:INDEX(U:U, MATCH(1000000000000,U:U)), 0) + COUNTIF(U$4:INDEX(U:U, ROW(U655)), U655)-1)/'Supporting Calculations'!$B$8</f>
        <v>0.59926470588235292</v>
      </c>
      <c r="W655" s="26">
        <f>'Segment RDF'!$H$33</f>
        <v>40</v>
      </c>
      <c r="X655" s="56">
        <f t="shared" si="203"/>
        <v>23.970588235294116</v>
      </c>
      <c r="Y655" s="58">
        <f t="shared" si="204"/>
        <v>2062246</v>
      </c>
      <c r="Z655" s="24">
        <f>_xlfn.RANK.EQ(Y655, Y$4:INDEX(Y:Y, MATCH(100000000000000,Y:Y)), 0) + COUNTIF(Y$4:INDEX(Y:Y, ROW(Y655)), Y655)-1</f>
        <v>239</v>
      </c>
      <c r="AA655" s="25">
        <f>(_xlfn.RANK.EQ(Z655, Z$4:INDEX(Z:Z, MATCH(1000000000000,Z:Z)), 0) + COUNTIF(Z$4:INDEX(Z:Z, ROW(Z655)), Z655)-1)/'Supporting Calculations'!$B$8</f>
        <v>0.78125</v>
      </c>
      <c r="AB655" s="26">
        <f>'Segment RDF'!$J$33</f>
        <v>20</v>
      </c>
      <c r="AC655" s="56">
        <f t="shared" si="205"/>
        <v>15.625</v>
      </c>
      <c r="AD655" s="26"/>
      <c r="AE655" s="66">
        <f t="shared" si="206"/>
        <v>0.16335406840311159</v>
      </c>
      <c r="AF655" s="24">
        <f>_xlfn.RANK.EQ(AE655, AE$4:INDEX(AE:AE, MATCH(1000000000000,AE:AE)), 0) + COUNTIF(AE$4:INDEX(AE:AE, ROW(AE655)), AE655)-1</f>
        <v>62</v>
      </c>
      <c r="AG655" s="25">
        <f>(_xlfn.RANK.EQ(AF655, AF$4:INDEX(AF:AF, MATCH(1000000000000,AF:AF)), 1) + COUNTIF(AF$4:INDEX(AF:AF, ROW(AF655)), AF655)-1)/'Supporting Calculations'!$B$8</f>
        <v>5.6985294117647058E-2</v>
      </c>
      <c r="AH655" s="26">
        <f>'Segment RDF'!$F$33</f>
        <v>40</v>
      </c>
      <c r="AI655" s="67">
        <f t="shared" si="207"/>
        <v>2.2794117647058822</v>
      </c>
      <c r="AJ655" s="68">
        <f t="shared" si="208"/>
        <v>2.7897870714037314E-2</v>
      </c>
      <c r="AK655" s="24">
        <f>_xlfn.RANK.EQ(AJ655, AJ$4:INDEX(AJ:AJ, MATCH(1000000000000,AJ:AJ)), 0) + COUNTIF(AJ$4:INDEX(AJ:AJ, ROW(AJ655)), AJ655)-1</f>
        <v>124</v>
      </c>
      <c r="AL655" s="25">
        <f>(_xlfn.RANK.EQ(AK655, AK$4:INDEX(AK:AK, MATCH(1000000000000,AK:AK)), 1) + COUNTIF(AK$4:INDEX(AK:AK, ROW(AK655)), AK655)-1)/'Supporting Calculations'!$B$8</f>
        <v>0.11397058823529412</v>
      </c>
      <c r="AM655" s="26">
        <f>'Segment RDF'!$H$33</f>
        <v>40</v>
      </c>
      <c r="AN655" s="67">
        <f t="shared" si="209"/>
        <v>4.5588235294117645</v>
      </c>
      <c r="AO655" s="69">
        <f t="shared" si="219"/>
        <v>0.18598580476024873</v>
      </c>
      <c r="AP655" s="24">
        <f>_xlfn.RANK.EQ(AO655, AO$4:INDEX(AO:AO, MATCH(1000000000000,AO:AO)), 0) + COUNTIF(AO$4:INDEX(AO:AO, ROW(AO655)), AO655)-1</f>
        <v>172</v>
      </c>
      <c r="AQ655" s="25">
        <f>(_xlfn.RANK.EQ(AP655, AP$4:INDEX(AP:AP, MATCH(1000000000000,AP:AP)), 1) + COUNTIF(AP$4:INDEX(AP:AP, ROW(AP655)), AP655)-1)/'Supporting Calculations'!$B$8</f>
        <v>0.15808823529411764</v>
      </c>
      <c r="AR655" s="26">
        <f>'Segment RDF'!$J$33</f>
        <v>20</v>
      </c>
      <c r="AS655" s="67">
        <f t="shared" si="210"/>
        <v>3.1617647058823528</v>
      </c>
      <c r="AT655" s="69"/>
      <c r="AU655" s="119">
        <f t="shared" si="211"/>
        <v>63.566176470588232</v>
      </c>
      <c r="AV655" s="56">
        <f t="shared" si="212"/>
        <v>10</v>
      </c>
      <c r="AW655" s="24"/>
      <c r="AX655" s="119">
        <f>(_xlfn.RANK.EQ(AU655, AU$4:INDEX(AU:AU, MATCH(1000000000000,AU:AU)), 1) + COUNTIF(AU$4:INDEX(AU:AU, ROW(AU655)), AU655)-1)/'Supporting Calculations'!$B$8*100</f>
        <v>65.716911764705884</v>
      </c>
      <c r="AY655" s="58">
        <f>(_xlfn.RANK.EQ(AV655, AV$4:INDEX(AV:AV, MATCH(10000000000,AV:AV)), 1) + COUNTIF(AV$4:INDEX(AV:AV, ROW(AV655)), AV655)-1)/'Supporting Calculations'!$B$8*100</f>
        <v>4.4117647058823533</v>
      </c>
      <c r="AZ655" s="70">
        <f t="shared" si="213"/>
        <v>70.128676470588232</v>
      </c>
      <c r="BA655" s="24"/>
      <c r="BB655" s="14">
        <f>IF(AND(AX655&gt;='Supporting Calculations'!$B$4,AY655&gt;='Supporting Calculations'!$C$4) = TRUE,1,IF(AND(AX655&gt;'Supporting Calculations'!$B$4,AY655&lt;'Supporting Calculations'!$C$4) = TRUE, 2,IF(AND(AX655&lt;'Supporting Calculations'!$B$4,AY655&gt;'Supporting Calculations'!$C$4) = TRUE,3,IF(AND(AX655&lt;='Supporting Calculations'!$B$4,AY655&lt;='Supporting Calculations'!$C$4) = TRUE, 4,0))))</f>
        <v>4</v>
      </c>
      <c r="BC655" s="44" t="str">
        <f t="shared" si="214"/>
        <v>Low</v>
      </c>
      <c r="BE655" s="84">
        <f t="shared" si="215"/>
        <v>4.4117647058823533</v>
      </c>
      <c r="BF655" s="86" t="e">
        <f t="shared" si="216"/>
        <v>#N/A</v>
      </c>
      <c r="BG655" s="88" t="e">
        <f t="shared" si="217"/>
        <v>#N/A</v>
      </c>
      <c r="BI655" s="14">
        <f t="shared" si="218"/>
        <v>437</v>
      </c>
      <c r="BJ655" s="121">
        <f>BI655/'Supporting Calculations'!$B$8</f>
        <v>0.4016544117647059</v>
      </c>
      <c r="BK655" s="21">
        <f>SUM(T655:INDEX(T:T, MATCH(100000000000000,T:T)))/SUM((T$4:INDEX(T:T, MATCH(1E+30,T:T))))</f>
        <v>0.89992944175546552</v>
      </c>
      <c r="BL655" s="21">
        <f>SUM(H655:INDEX(H:H, MATCH(100000000000000,H:H)))/SUM((H$4:INDEX(H:H, MATCH(100000000000000,H:H))))</f>
        <v>0.9244350311011843</v>
      </c>
      <c r="BM655" s="21">
        <f>SUM(O655:INDEX(O:O, MATCH(100000000000000,O:O)))/SUM((O$4:INDEX(O:O, MATCH(1E+30,O:O))))</f>
        <v>0.89992944175546552</v>
      </c>
      <c r="BN655" s="132">
        <f>SUM(F655:INDEX(F:F, MATCH(100000000000000,F:F)))/SUM((F$4:INDEX(F:F, MATCH(1E+30,F:F))))</f>
        <v>0.87848656958165627</v>
      </c>
      <c r="BQ655" s="28"/>
    </row>
    <row r="656" spans="1:69" ht="15.75" customHeight="1">
      <c r="A656" s="89"/>
      <c r="B656" s="124" t="s">
        <v>139</v>
      </c>
      <c r="C656" s="74"/>
      <c r="D656" s="28"/>
      <c r="E656" s="45">
        <v>11183966</v>
      </c>
      <c r="F656" s="23">
        <v>141158</v>
      </c>
      <c r="G656" s="23">
        <v>11183966</v>
      </c>
      <c r="H656" s="23">
        <v>24781.95</v>
      </c>
      <c r="I656" s="43">
        <v>165213</v>
      </c>
      <c r="J656" s="23"/>
      <c r="K656" s="45"/>
      <c r="L656" s="23"/>
      <c r="M656" s="43"/>
      <c r="N656" s="23"/>
      <c r="O656" s="112">
        <f t="shared" si="200"/>
        <v>11183966</v>
      </c>
      <c r="P656" s="24">
        <f>_xlfn.RANK.EQ(O656, O$4:INDEX(O:O, MATCH(100000000000000,O:O)), 0) + COUNTIF(O$4:INDEX(O:O, ROW(O656)), O656)-1</f>
        <v>436</v>
      </c>
      <c r="Q656" s="25">
        <f>(_xlfn.RANK.EQ(P656, P$4:INDEX(P:P, MATCH(1000000000000,P:P)), 0) + COUNTIF(P$4:INDEX(P:P, ROW(P656)), P656)-1)/'Supporting Calculations'!$B$8</f>
        <v>0.6001838235294118</v>
      </c>
      <c r="R656" s="26">
        <f>'Segment RDF'!$F$33</f>
        <v>40</v>
      </c>
      <c r="S656" s="56">
        <f t="shared" si="201"/>
        <v>24.007352941176471</v>
      </c>
      <c r="T656" s="113">
        <f t="shared" si="202"/>
        <v>11183966</v>
      </c>
      <c r="U656" s="24">
        <f>_xlfn.RANK.EQ(T656, T$4:INDEX(T:T, MATCH(100000000000000,T:T)), 0) + COUNTIF(T$4:INDEX(T:T, ROW(T656)), T656)-1</f>
        <v>436</v>
      </c>
      <c r="V656" s="25">
        <f>(_xlfn.RANK.EQ(U656, U$4:INDEX(U:U, MATCH(1000000000000,U:U)), 0) + COUNTIF(U$4:INDEX(U:U, ROW(U656)), U656)-1)/'Supporting Calculations'!$B$8</f>
        <v>0.6001838235294118</v>
      </c>
      <c r="W656" s="26">
        <f>'Segment RDF'!$H$33</f>
        <v>40</v>
      </c>
      <c r="X656" s="56">
        <f t="shared" si="203"/>
        <v>24.007352941176471</v>
      </c>
      <c r="Y656" s="58">
        <f t="shared" si="204"/>
        <v>165213</v>
      </c>
      <c r="Z656" s="24">
        <f>_xlfn.RANK.EQ(Y656, Y$4:INDEX(Y:Y, MATCH(100000000000000,Y:Y)), 0) + COUNTIF(Y$4:INDEX(Y:Y, ROW(Y656)), Y656)-1</f>
        <v>733</v>
      </c>
      <c r="AA656" s="25">
        <f>(_xlfn.RANK.EQ(Z656, Z$4:INDEX(Z:Z, MATCH(1000000000000,Z:Z)), 0) + COUNTIF(Z$4:INDEX(Z:Z, ROW(Z656)), Z656)-1)/'Supporting Calculations'!$B$8</f>
        <v>0.32720588235294118</v>
      </c>
      <c r="AB656" s="26">
        <f>'Segment RDF'!$J$33</f>
        <v>20</v>
      </c>
      <c r="AC656" s="56">
        <f t="shared" si="205"/>
        <v>6.5441176470588234</v>
      </c>
      <c r="AD656" s="26"/>
      <c r="AE656" s="66">
        <f t="shared" si="206"/>
        <v>1.2621461832054925E-2</v>
      </c>
      <c r="AF656" s="24">
        <f>_xlfn.RANK.EQ(AE656, AE$4:INDEX(AE:AE, MATCH(1000000000000,AE:AE)), 0) + COUNTIF(AE$4:INDEX(AE:AE, ROW(AE656)), AE656)-1</f>
        <v>844</v>
      </c>
      <c r="AG656" s="25">
        <f>(_xlfn.RANK.EQ(AF656, AF$4:INDEX(AF:AF, MATCH(1000000000000,AF:AF)), 1) + COUNTIF(AF$4:INDEX(AF:AF, ROW(AF656)), AF656)-1)/'Supporting Calculations'!$B$8</f>
        <v>0.77573529411764708</v>
      </c>
      <c r="AH656" s="26">
        <f>'Segment RDF'!$F$33</f>
        <v>40</v>
      </c>
      <c r="AI656" s="67">
        <f t="shared" si="207"/>
        <v>31.029411764705884</v>
      </c>
      <c r="AJ656" s="68">
        <f t="shared" si="208"/>
        <v>2.215846328574318E-3</v>
      </c>
      <c r="AK656" s="24">
        <f>_xlfn.RANK.EQ(AJ656, AJ$4:INDEX(AJ:AJ, MATCH(1000000000000,AJ:AJ)), 0) + COUNTIF(AJ$4:INDEX(AJ:AJ, ROW(AJ656)), AJ656)-1</f>
        <v>716</v>
      </c>
      <c r="AL656" s="25">
        <f>(_xlfn.RANK.EQ(AK656, AK$4:INDEX(AK:AK, MATCH(1000000000000,AK:AK)), 1) + COUNTIF(AK$4:INDEX(AK:AK, ROW(AK656)), AK656)-1)/'Supporting Calculations'!$B$8</f>
        <v>0.65808823529411764</v>
      </c>
      <c r="AM656" s="26">
        <f>'Segment RDF'!$H$33</f>
        <v>40</v>
      </c>
      <c r="AN656" s="67">
        <f t="shared" si="209"/>
        <v>26.323529411764707</v>
      </c>
      <c r="AO656" s="69">
        <f t="shared" si="219"/>
        <v>1.4772308857162119E-2</v>
      </c>
      <c r="AP656" s="24">
        <f>_xlfn.RANK.EQ(AO656, AO$4:INDEX(AO:AO, MATCH(1000000000000,AO:AO)), 0) + COUNTIF(AO$4:INDEX(AO:AO, ROW(AO656)), AO656)-1</f>
        <v>815</v>
      </c>
      <c r="AQ656" s="25">
        <f>(_xlfn.RANK.EQ(AP656, AP$4:INDEX(AP:AP, MATCH(1000000000000,AP:AP)), 1) + COUNTIF(AP$4:INDEX(AP:AP, ROW(AP656)), AP656)-1)/'Supporting Calculations'!$B$8</f>
        <v>0.74908088235294112</v>
      </c>
      <c r="AR656" s="26">
        <f>'Segment RDF'!$J$33</f>
        <v>20</v>
      </c>
      <c r="AS656" s="67">
        <f t="shared" si="210"/>
        <v>14.981617647058822</v>
      </c>
      <c r="AT656" s="60"/>
      <c r="AU656" s="119">
        <f t="shared" si="211"/>
        <v>54.558823529411768</v>
      </c>
      <c r="AV656" s="56">
        <f t="shared" si="212"/>
        <v>72.33455882352942</v>
      </c>
      <c r="AW656" s="24"/>
      <c r="AX656" s="119">
        <f>(_xlfn.RANK.EQ(AU656, AU$4:INDEX(AU:AU, MATCH(1000000000000,AU:AU)), 1) + COUNTIF(AU$4:INDEX(AU:AU, ROW(AU656)), AU656)-1)/'Supporting Calculations'!$B$8*100</f>
        <v>55.606617647058819</v>
      </c>
      <c r="AY656" s="58">
        <f>(_xlfn.RANK.EQ(AV656, AV$4:INDEX(AV:AV, MATCH(10000000000,AV:AV)), 1) + COUNTIF(AV$4:INDEX(AV:AV, ROW(AV656)), AV656)-1)/'Supporting Calculations'!$B$8*100</f>
        <v>81.893382352941174</v>
      </c>
      <c r="AZ656" s="70">
        <f t="shared" si="213"/>
        <v>137.5</v>
      </c>
      <c r="BA656" s="24"/>
      <c r="BB656" s="14">
        <f>IF(AND(AX656&gt;='Supporting Calculations'!$B$4,AY656&gt;='Supporting Calculations'!$C$4) = TRUE,1,IF(AND(AX656&gt;'Supporting Calculations'!$B$4,AY656&lt;'Supporting Calculations'!$C$4) = TRUE, 2,IF(AND(AX656&lt;'Supporting Calculations'!$B$4,AY656&gt;'Supporting Calculations'!$C$4) = TRUE,3,IF(AND(AX656&lt;='Supporting Calculations'!$B$4,AY656&lt;='Supporting Calculations'!$C$4) = TRUE, 4,0))))</f>
        <v>3</v>
      </c>
      <c r="BC656" s="44" t="str">
        <f t="shared" si="214"/>
        <v>Medium</v>
      </c>
      <c r="BE656" s="84" t="e">
        <f t="shared" si="215"/>
        <v>#N/A</v>
      </c>
      <c r="BF656" s="86" t="e">
        <f t="shared" si="216"/>
        <v>#N/A</v>
      </c>
      <c r="BG656" s="88">
        <f t="shared" si="217"/>
        <v>81.893382352941174</v>
      </c>
      <c r="BI656" s="14">
        <f t="shared" si="218"/>
        <v>436</v>
      </c>
      <c r="BJ656" s="121">
        <f>BI656/'Supporting Calculations'!$B$8</f>
        <v>0.40073529411764708</v>
      </c>
      <c r="BK656" s="21">
        <f>SUM(T656:INDEX(T:T, MATCH(100000000000000,T:T)))/SUM((T$4:INDEX(T:T, MATCH(1E+30,T:T))))</f>
        <v>0.89959683899581211</v>
      </c>
      <c r="BL656" s="21">
        <f>SUM(H656:INDEX(H:H, MATCH(100000000000000,H:H)))/SUM((H$4:INDEX(H:H, MATCH(100000000000000,H:H))))</f>
        <v>0.92383424048072338</v>
      </c>
      <c r="BM656" s="21">
        <f>SUM(O656:INDEX(O:O, MATCH(100000000000000,O:O)))/SUM((O$4:INDEX(O:O, MATCH(1E+30,O:O))))</f>
        <v>0.89959683899581211</v>
      </c>
      <c r="BN656" s="132">
        <f>SUM(F656:INDEX(F:F, MATCH(100000000000000,F:F)))/SUM((F$4:INDEX(F:F, MATCH(1E+30,F:F))))</f>
        <v>0.87738877155708839</v>
      </c>
      <c r="BQ656" s="27"/>
    </row>
    <row r="657" spans="1:69" ht="15.75" customHeight="1">
      <c r="A657" s="89"/>
      <c r="B657" s="124" t="s">
        <v>135</v>
      </c>
      <c r="C657" s="74"/>
      <c r="D657" s="28"/>
      <c r="E657" s="45">
        <v>11205775.41</v>
      </c>
      <c r="F657" s="23">
        <v>659793</v>
      </c>
      <c r="G657" s="23">
        <v>11205775.41</v>
      </c>
      <c r="H657" s="23">
        <v>47991.33</v>
      </c>
      <c r="I657" s="43">
        <v>319942.21000000002</v>
      </c>
      <c r="J657" s="23"/>
      <c r="K657" s="45"/>
      <c r="L657" s="23"/>
      <c r="M657" s="43"/>
      <c r="N657" s="23"/>
      <c r="O657" s="112">
        <f t="shared" si="200"/>
        <v>11205775.41</v>
      </c>
      <c r="P657" s="24">
        <f>_xlfn.RANK.EQ(O657, O$4:INDEX(O:O, MATCH(100000000000000,O:O)), 0) + COUNTIF(O$4:INDEX(O:O, ROW(O657)), O657)-1</f>
        <v>435</v>
      </c>
      <c r="Q657" s="25">
        <f>(_xlfn.RANK.EQ(P657, P$4:INDEX(P:P, MATCH(1000000000000,P:P)), 0) + COUNTIF(P$4:INDEX(P:P, ROW(P657)), P657)-1)/'Supporting Calculations'!$B$8</f>
        <v>0.60110294117647056</v>
      </c>
      <c r="R657" s="26">
        <f>'Segment RDF'!$F$33</f>
        <v>40</v>
      </c>
      <c r="S657" s="56">
        <f t="shared" si="201"/>
        <v>24.044117647058822</v>
      </c>
      <c r="T657" s="113">
        <f t="shared" si="202"/>
        <v>11205775.41</v>
      </c>
      <c r="U657" s="24">
        <f>_xlfn.RANK.EQ(T657, T$4:INDEX(T:T, MATCH(100000000000000,T:T)), 0) + COUNTIF(T$4:INDEX(T:T, ROW(T657)), T657)-1</f>
        <v>435</v>
      </c>
      <c r="V657" s="25">
        <f>(_xlfn.RANK.EQ(U657, U$4:INDEX(U:U, MATCH(1000000000000,U:U)), 0) + COUNTIF(U$4:INDEX(U:U, ROW(U657)), U657)-1)/'Supporting Calculations'!$B$8</f>
        <v>0.60110294117647056</v>
      </c>
      <c r="W657" s="26">
        <f>'Segment RDF'!$H$33</f>
        <v>40</v>
      </c>
      <c r="X657" s="56">
        <f t="shared" si="203"/>
        <v>24.044117647058822</v>
      </c>
      <c r="Y657" s="58">
        <f t="shared" si="204"/>
        <v>319942.21000000002</v>
      </c>
      <c r="Z657" s="24">
        <f>_xlfn.RANK.EQ(Y657, Y$4:INDEX(Y:Y, MATCH(100000000000000,Y:Y)), 0) + COUNTIF(Y$4:INDEX(Y:Y, ROW(Y657)), Y657)-1</f>
        <v>601</v>
      </c>
      <c r="AA657" s="25">
        <f>(_xlfn.RANK.EQ(Z657, Z$4:INDEX(Z:Z, MATCH(1000000000000,Z:Z)), 0) + COUNTIF(Z$4:INDEX(Z:Z, ROW(Z657)), Z657)-1)/'Supporting Calculations'!$B$8</f>
        <v>0.4485294117647059</v>
      </c>
      <c r="AB657" s="26">
        <f>'Segment RDF'!$J$33</f>
        <v>20</v>
      </c>
      <c r="AC657" s="56">
        <f t="shared" si="205"/>
        <v>8.9705882352941178</v>
      </c>
      <c r="AD657" s="26"/>
      <c r="AE657" s="66">
        <f t="shared" si="206"/>
        <v>5.8879727270921625E-2</v>
      </c>
      <c r="AF657" s="24">
        <f>_xlfn.RANK.EQ(AE657, AE$4:INDEX(AE:AE, MATCH(1000000000000,AE:AE)), 0) + COUNTIF(AE$4:INDEX(AE:AE, ROW(AE657)), AE657)-1</f>
        <v>439</v>
      </c>
      <c r="AG657" s="25">
        <f>(_xlfn.RANK.EQ(AF657, AF$4:INDEX(AF:AF, MATCH(1000000000000,AF:AF)), 1) + COUNTIF(AF$4:INDEX(AF:AF, ROW(AF657)), AF657)-1)/'Supporting Calculations'!$B$8</f>
        <v>0.40349264705882354</v>
      </c>
      <c r="AH657" s="26">
        <f>'Segment RDF'!$F$33</f>
        <v>40</v>
      </c>
      <c r="AI657" s="67">
        <f t="shared" si="207"/>
        <v>16.139705882352942</v>
      </c>
      <c r="AJ657" s="68">
        <f t="shared" si="208"/>
        <v>4.2827317382403262E-3</v>
      </c>
      <c r="AK657" s="24">
        <f>_xlfn.RANK.EQ(AJ657, AJ$4:INDEX(AJ:AJ, MATCH(1000000000000,AJ:AJ)), 0) + COUNTIF(AJ$4:INDEX(AJ:AJ, ROW(AJ657)), AJ657)-1</f>
        <v>618</v>
      </c>
      <c r="AL657" s="25">
        <f>(_xlfn.RANK.EQ(AK657, AK$4:INDEX(AK:AK, MATCH(1000000000000,AK:AK)), 1) + COUNTIF(AK$4:INDEX(AK:AK, ROW(AK657)), AK657)-1)/'Supporting Calculations'!$B$8</f>
        <v>0.56801470588235292</v>
      </c>
      <c r="AM657" s="26">
        <f>'Segment RDF'!$H$33</f>
        <v>40</v>
      </c>
      <c r="AN657" s="67">
        <f t="shared" si="209"/>
        <v>22.720588235294116</v>
      </c>
      <c r="AO657" s="69">
        <f t="shared" si="219"/>
        <v>2.8551545813999143E-2</v>
      </c>
      <c r="AP657" s="24">
        <f>_xlfn.RANK.EQ(AO657, AO$4:INDEX(AO:AO, MATCH(1000000000000,AO:AO)), 0) + COUNTIF(AO$4:INDEX(AO:AO, ROW(AO657)), AO657)-1</f>
        <v>718</v>
      </c>
      <c r="AQ657" s="25">
        <f>(_xlfn.RANK.EQ(AP657, AP$4:INDEX(AP:AP, MATCH(1000000000000,AP:AP)), 1) + COUNTIF(AP$4:INDEX(AP:AP, ROW(AP657)), AP657)-1)/'Supporting Calculations'!$B$8</f>
        <v>0.65992647058823528</v>
      </c>
      <c r="AR657" s="26">
        <f>'Segment RDF'!$J$33</f>
        <v>20</v>
      </c>
      <c r="AS657" s="67">
        <f t="shared" si="210"/>
        <v>13.198529411764707</v>
      </c>
      <c r="AT657" s="69"/>
      <c r="AU657" s="119">
        <f t="shared" si="211"/>
        <v>57.058823529411761</v>
      </c>
      <c r="AV657" s="56">
        <f t="shared" si="212"/>
        <v>52.058823529411768</v>
      </c>
      <c r="AW657" s="24"/>
      <c r="AX657" s="119">
        <f>(_xlfn.RANK.EQ(AU657, AU$4:INDEX(AU:AU, MATCH(1000000000000,AU:AU)), 1) + COUNTIF(AU$4:INDEX(AU:AU, ROW(AU657)), AU657)-1)/'Supporting Calculations'!$B$8*100</f>
        <v>58.547794117647058</v>
      </c>
      <c r="AY657" s="58">
        <f>(_xlfn.RANK.EQ(AV657, AV$4:INDEX(AV:AV, MATCH(10000000000,AV:AV)), 1) + COUNTIF(AV$4:INDEX(AV:AV, ROW(AV657)), AV657)-1)/'Supporting Calculations'!$B$8*100</f>
        <v>50.643382352941181</v>
      </c>
      <c r="AZ657" s="70">
        <f t="shared" si="213"/>
        <v>109.19117647058823</v>
      </c>
      <c r="BA657" s="24"/>
      <c r="BB657" s="14">
        <f>IF(AND(AX657&gt;='Supporting Calculations'!$B$4,AY657&gt;='Supporting Calculations'!$C$4) = TRUE,1,IF(AND(AX657&gt;'Supporting Calculations'!$B$4,AY657&lt;'Supporting Calculations'!$C$4) = TRUE, 2,IF(AND(AX657&lt;'Supporting Calculations'!$B$4,AY657&gt;'Supporting Calculations'!$C$4) = TRUE,3,IF(AND(AX657&lt;='Supporting Calculations'!$B$4,AY657&lt;='Supporting Calculations'!$C$4) = TRUE, 4,0))))</f>
        <v>4</v>
      </c>
      <c r="BC657" s="44" t="str">
        <f t="shared" si="214"/>
        <v>Low</v>
      </c>
      <c r="BE657" s="84">
        <f t="shared" si="215"/>
        <v>50.643382352941181</v>
      </c>
      <c r="BF657" s="86" t="e">
        <f t="shared" si="216"/>
        <v>#N/A</v>
      </c>
      <c r="BG657" s="88" t="e">
        <f t="shared" si="217"/>
        <v>#N/A</v>
      </c>
      <c r="BI657" s="14">
        <f t="shared" si="218"/>
        <v>435</v>
      </c>
      <c r="BJ657" s="121">
        <f>BI657/'Supporting Calculations'!$B$8</f>
        <v>0.39981617647058826</v>
      </c>
      <c r="BK657" s="21">
        <f>SUM(T657:INDEX(T:T, MATCH(100000000000000,T:T)))/SUM((T$4:INDEX(T:T, MATCH(1E+30,T:T))))</f>
        <v>0.89926136333674433</v>
      </c>
      <c r="BL657" s="21">
        <f>SUM(H657:INDEX(H:H, MATCH(100000000000000,H:H)))/SUM((H$4:INDEX(H:H, MATCH(100000000000000,H:H))))</f>
        <v>0.92378610925836768</v>
      </c>
      <c r="BM657" s="21">
        <f>SUM(O657:INDEX(O:O, MATCH(100000000000000,O:O)))/SUM((O$4:INDEX(O:O, MATCH(1E+30,O:O))))</f>
        <v>0.89926136333674433</v>
      </c>
      <c r="BN657" s="132">
        <f>SUM(F657:INDEX(F:F, MATCH(100000000000000,F:F)))/SUM((F$4:INDEX(F:F, MATCH(1E+30,F:F))))</f>
        <v>0.87730321814903978</v>
      </c>
      <c r="BQ657" s="28"/>
    </row>
    <row r="658" spans="1:69" ht="15.75" customHeight="1">
      <c r="A658" s="89"/>
      <c r="B658" s="124" t="s">
        <v>135</v>
      </c>
      <c r="C658" s="74"/>
      <c r="D658" s="28"/>
      <c r="E658" s="45">
        <v>11243727.619999999</v>
      </c>
      <c r="F658" s="23">
        <v>239505</v>
      </c>
      <c r="G658" s="23">
        <v>11243727.619999999</v>
      </c>
      <c r="H658" s="23">
        <v>26208.22</v>
      </c>
      <c r="I658" s="43">
        <v>174721.510000001</v>
      </c>
      <c r="J658" s="23"/>
      <c r="K658" s="45"/>
      <c r="L658" s="23"/>
      <c r="M658" s="43"/>
      <c r="N658" s="23"/>
      <c r="O658" s="112">
        <f t="shared" si="200"/>
        <v>11243727.619999999</v>
      </c>
      <c r="P658" s="24">
        <f>_xlfn.RANK.EQ(O658, O$4:INDEX(O:O, MATCH(100000000000000,O:O)), 0) + COUNTIF(O$4:INDEX(O:O, ROW(O658)), O658)-1</f>
        <v>434</v>
      </c>
      <c r="Q658" s="25">
        <f>(_xlfn.RANK.EQ(P658, P$4:INDEX(P:P, MATCH(1000000000000,P:P)), 0) + COUNTIF(P$4:INDEX(P:P, ROW(P658)), P658)-1)/'Supporting Calculations'!$B$8</f>
        <v>0.60202205882352944</v>
      </c>
      <c r="R658" s="26">
        <f>'Segment RDF'!$F$33</f>
        <v>40</v>
      </c>
      <c r="S658" s="56">
        <f t="shared" si="201"/>
        <v>24.080882352941178</v>
      </c>
      <c r="T658" s="113">
        <f t="shared" si="202"/>
        <v>11243727.619999999</v>
      </c>
      <c r="U658" s="24">
        <f>_xlfn.RANK.EQ(T658, T$4:INDEX(T:T, MATCH(100000000000000,T:T)), 0) + COUNTIF(T$4:INDEX(T:T, ROW(T658)), T658)-1</f>
        <v>434</v>
      </c>
      <c r="V658" s="25">
        <f>(_xlfn.RANK.EQ(U658, U$4:INDEX(U:U, MATCH(1000000000000,U:U)), 0) + COUNTIF(U$4:INDEX(U:U, ROW(U658)), U658)-1)/'Supporting Calculations'!$B$8</f>
        <v>0.60202205882352944</v>
      </c>
      <c r="W658" s="26">
        <f>'Segment RDF'!$H$33</f>
        <v>40</v>
      </c>
      <c r="X658" s="56">
        <f t="shared" si="203"/>
        <v>24.080882352941178</v>
      </c>
      <c r="Y658" s="58">
        <f t="shared" si="204"/>
        <v>174721.510000001</v>
      </c>
      <c r="Z658" s="24">
        <f>_xlfn.RANK.EQ(Y658, Y$4:INDEX(Y:Y, MATCH(100000000000000,Y:Y)), 0) + COUNTIF(Y$4:INDEX(Y:Y, ROW(Y658)), Y658)-1</f>
        <v>728</v>
      </c>
      <c r="AA658" s="25">
        <f>(_xlfn.RANK.EQ(Z658, Z$4:INDEX(Z:Z, MATCH(1000000000000,Z:Z)), 0) + COUNTIF(Z$4:INDEX(Z:Z, ROW(Z658)), Z658)-1)/'Supporting Calculations'!$B$8</f>
        <v>0.33180147058823528</v>
      </c>
      <c r="AB658" s="26">
        <f>'Segment RDF'!$J$33</f>
        <v>20</v>
      </c>
      <c r="AC658" s="56">
        <f t="shared" si="205"/>
        <v>6.6360294117647056</v>
      </c>
      <c r="AD658" s="26"/>
      <c r="AE658" s="66">
        <f t="shared" si="206"/>
        <v>2.1301209713936491E-2</v>
      </c>
      <c r="AF658" s="24">
        <f>_xlfn.RANK.EQ(AE658, AE$4:INDEX(AE:AE, MATCH(1000000000000,AE:AE)), 0) + COUNTIF(AE$4:INDEX(AE:AE, ROW(AE658)), AE658)-1</f>
        <v>754</v>
      </c>
      <c r="AG658" s="25">
        <f>(_xlfn.RANK.EQ(AF658, AF$4:INDEX(AF:AF, MATCH(1000000000000,AF:AF)), 1) + COUNTIF(AF$4:INDEX(AF:AF, ROW(AF658)), AF658)-1)/'Supporting Calculations'!$B$8</f>
        <v>0.69301470588235292</v>
      </c>
      <c r="AH658" s="26">
        <f>'Segment RDF'!$F$33</f>
        <v>40</v>
      </c>
      <c r="AI658" s="67">
        <f t="shared" si="207"/>
        <v>27.720588235294116</v>
      </c>
      <c r="AJ658" s="68">
        <f t="shared" si="208"/>
        <v>2.3309191476127205E-3</v>
      </c>
      <c r="AK658" s="24">
        <f>_xlfn.RANK.EQ(AJ658, AJ$4:INDEX(AJ:AJ, MATCH(1000000000000,AJ:AJ)), 0) + COUNTIF(AJ$4:INDEX(AJ:AJ, ROW(AJ658)), AJ658)-1</f>
        <v>709</v>
      </c>
      <c r="AL658" s="25">
        <f>(_xlfn.RANK.EQ(AK658, AK$4:INDEX(AK:AK, MATCH(1000000000000,AK:AK)), 1) + COUNTIF(AK$4:INDEX(AK:AK, ROW(AK658)), AK658)-1)/'Supporting Calculations'!$B$8</f>
        <v>0.65165441176470584</v>
      </c>
      <c r="AM658" s="26">
        <f>'Segment RDF'!$H$33</f>
        <v>40</v>
      </c>
      <c r="AN658" s="67">
        <f t="shared" si="209"/>
        <v>26.066176470588232</v>
      </c>
      <c r="AO658" s="69">
        <f t="shared" si="219"/>
        <v>1.5539464838085522E-2</v>
      </c>
      <c r="AP658" s="24">
        <f>_xlfn.RANK.EQ(AO658, AO$4:INDEX(AO:AO, MATCH(1000000000000,AO:AO)), 0) + COUNTIF(AO$4:INDEX(AO:AO, ROW(AO658)), AO658)-1</f>
        <v>809</v>
      </c>
      <c r="AQ658" s="25">
        <f>(_xlfn.RANK.EQ(AP658, AP$4:INDEX(AP:AP, MATCH(1000000000000,AP:AP)), 1) + COUNTIF(AP$4:INDEX(AP:AP, ROW(AP658)), AP658)-1)/'Supporting Calculations'!$B$8</f>
        <v>0.7435661764705882</v>
      </c>
      <c r="AR658" s="26">
        <f>'Segment RDF'!$J$33</f>
        <v>20</v>
      </c>
      <c r="AS658" s="67">
        <f t="shared" si="210"/>
        <v>14.871323529411764</v>
      </c>
      <c r="AT658" s="69"/>
      <c r="AU658" s="119">
        <f t="shared" si="211"/>
        <v>54.797794117647058</v>
      </c>
      <c r="AV658" s="56">
        <f t="shared" si="212"/>
        <v>68.658088235294116</v>
      </c>
      <c r="AW658" s="24"/>
      <c r="AX658" s="119">
        <f>(_xlfn.RANK.EQ(AU658, AU$4:INDEX(AU:AU, MATCH(1000000000000,AU:AU)), 1) + COUNTIF(AU$4:INDEX(AU:AU, ROW(AU658)), AU658)-1)/'Supporting Calculations'!$B$8*100</f>
        <v>55.882352941176471</v>
      </c>
      <c r="AY658" s="58">
        <f>(_xlfn.RANK.EQ(AV658, AV$4:INDEX(AV:AV, MATCH(10000000000,AV:AV)), 1) + COUNTIF(AV$4:INDEX(AV:AV, ROW(AV658)), AV658)-1)/'Supporting Calculations'!$B$8*100</f>
        <v>77.297794117647058</v>
      </c>
      <c r="AZ658" s="70">
        <f t="shared" si="213"/>
        <v>133.18014705882354</v>
      </c>
      <c r="BA658" s="24"/>
      <c r="BB658" s="14">
        <f>IF(AND(AX658&gt;='Supporting Calculations'!$B$4,AY658&gt;='Supporting Calculations'!$C$4) = TRUE,1,IF(AND(AX658&gt;'Supporting Calculations'!$B$4,AY658&lt;'Supporting Calculations'!$C$4) = TRUE, 2,IF(AND(AX658&lt;'Supporting Calculations'!$B$4,AY658&gt;'Supporting Calculations'!$C$4) = TRUE,3,IF(AND(AX658&lt;='Supporting Calculations'!$B$4,AY658&lt;='Supporting Calculations'!$C$4) = TRUE, 4,0))))</f>
        <v>4</v>
      </c>
      <c r="BC658" s="44" t="str">
        <f t="shared" si="214"/>
        <v>Low</v>
      </c>
      <c r="BE658" s="84" t="e">
        <f t="shared" si="215"/>
        <v>#N/A</v>
      </c>
      <c r="BF658" s="86" t="e">
        <f t="shared" si="216"/>
        <v>#N/A</v>
      </c>
      <c r="BG658" s="88">
        <f t="shared" si="217"/>
        <v>77.297794117647058</v>
      </c>
      <c r="BI658" s="14">
        <f t="shared" si="218"/>
        <v>434</v>
      </c>
      <c r="BJ658" s="121">
        <f>BI658/'Supporting Calculations'!$B$8</f>
        <v>0.39889705882352944</v>
      </c>
      <c r="BK658" s="21">
        <f>SUM(T658:INDEX(T:T, MATCH(100000000000000,T:T)))/SUM((T$4:INDEX(T:T, MATCH(1E+30,T:T))))</f>
        <v>0.89892523347985498</v>
      </c>
      <c r="BL658" s="21">
        <f>SUM(H658:INDEX(H:H, MATCH(100000000000000,H:H)))/SUM((H$4:INDEX(H:H, MATCH(100000000000000,H:H))))</f>
        <v>0.9236929010412831</v>
      </c>
      <c r="BM658" s="21">
        <f>SUM(O658:INDEX(O:O, MATCH(100000000000000,O:O)))/SUM((O$4:INDEX(O:O, MATCH(1E+30,O:O))))</f>
        <v>0.89892523347985498</v>
      </c>
      <c r="BN658" s="132">
        <f>SUM(F658:INDEX(F:F, MATCH(100000000000000,F:F)))/SUM((F$4:INDEX(F:F, MATCH(1E+30,F:F))))</f>
        <v>0.87690332909027835</v>
      </c>
      <c r="BQ658" s="28"/>
    </row>
    <row r="659" spans="1:69" ht="15.75" customHeight="1">
      <c r="A659" s="89"/>
      <c r="B659" s="124" t="s">
        <v>132</v>
      </c>
      <c r="C659" s="74"/>
      <c r="D659" s="28"/>
      <c r="E659" s="45">
        <v>11406655.48</v>
      </c>
      <c r="F659" s="23">
        <v>634161</v>
      </c>
      <c r="G659" s="23">
        <v>11406655.48</v>
      </c>
      <c r="H659" s="23">
        <v>240699.07</v>
      </c>
      <c r="I659" s="43">
        <v>1604660.44</v>
      </c>
      <c r="J659" s="23"/>
      <c r="K659" s="45"/>
      <c r="L659" s="23"/>
      <c r="M659" s="43"/>
      <c r="N659" s="23"/>
      <c r="O659" s="112">
        <f t="shared" si="200"/>
        <v>11406655.48</v>
      </c>
      <c r="P659" s="24">
        <f>_xlfn.RANK.EQ(O659, O$4:INDEX(O:O, MATCH(100000000000000,O:O)), 0) + COUNTIF(O$4:INDEX(O:O, ROW(O659)), O659)-1</f>
        <v>433</v>
      </c>
      <c r="Q659" s="25">
        <f>(_xlfn.RANK.EQ(P659, P$4:INDEX(P:P, MATCH(1000000000000,P:P)), 0) + COUNTIF(P$4:INDEX(P:P, ROW(P659)), P659)-1)/'Supporting Calculations'!$B$8</f>
        <v>0.6029411764705882</v>
      </c>
      <c r="R659" s="26">
        <f>'Segment RDF'!$F$33</f>
        <v>40</v>
      </c>
      <c r="S659" s="56">
        <f t="shared" si="201"/>
        <v>24.117647058823529</v>
      </c>
      <c r="T659" s="113">
        <f t="shared" si="202"/>
        <v>11406655.48</v>
      </c>
      <c r="U659" s="24">
        <f>_xlfn.RANK.EQ(T659, T$4:INDEX(T:T, MATCH(100000000000000,T:T)), 0) + COUNTIF(T$4:INDEX(T:T, ROW(T659)), T659)-1</f>
        <v>433</v>
      </c>
      <c r="V659" s="25">
        <f>(_xlfn.RANK.EQ(U659, U$4:INDEX(U:U, MATCH(1000000000000,U:U)), 0) + COUNTIF(U$4:INDEX(U:U, ROW(U659)), U659)-1)/'Supporting Calculations'!$B$8</f>
        <v>0.6029411764705882</v>
      </c>
      <c r="W659" s="26">
        <f>'Segment RDF'!$H$33</f>
        <v>40</v>
      </c>
      <c r="X659" s="56">
        <f t="shared" si="203"/>
        <v>24.117647058823529</v>
      </c>
      <c r="Y659" s="58">
        <f t="shared" si="204"/>
        <v>1604660.44</v>
      </c>
      <c r="Z659" s="24">
        <f>_xlfn.RANK.EQ(Y659, Y$4:INDEX(Y:Y, MATCH(100000000000000,Y:Y)), 0) + COUNTIF(Y$4:INDEX(Y:Y, ROW(Y659)), Y659)-1</f>
        <v>268</v>
      </c>
      <c r="AA659" s="25">
        <f>(_xlfn.RANK.EQ(Z659, Z$4:INDEX(Z:Z, MATCH(1000000000000,Z:Z)), 0) + COUNTIF(Z$4:INDEX(Z:Z, ROW(Z659)), Z659)-1)/'Supporting Calculations'!$B$8</f>
        <v>0.75459558823529416</v>
      </c>
      <c r="AB659" s="26">
        <f>'Segment RDF'!$J$33</f>
        <v>20</v>
      </c>
      <c r="AC659" s="56">
        <f t="shared" si="205"/>
        <v>15.091911764705884</v>
      </c>
      <c r="AD659" s="26"/>
      <c r="AE659" s="66">
        <f t="shared" si="206"/>
        <v>5.5595700344585143E-2</v>
      </c>
      <c r="AF659" s="24">
        <f>_xlfn.RANK.EQ(AE659, AE$4:INDEX(AE:AE, MATCH(1000000000000,AE:AE)), 0) + COUNTIF(AE$4:INDEX(AE:AE, ROW(AE659)), AE659)-1</f>
        <v>456</v>
      </c>
      <c r="AG659" s="25">
        <f>(_xlfn.RANK.EQ(AF659, AF$4:INDEX(AF:AF, MATCH(1000000000000,AF:AF)), 1) + COUNTIF(AF$4:INDEX(AF:AF, ROW(AF659)), AF659)-1)/'Supporting Calculations'!$B$8</f>
        <v>0.41911764705882354</v>
      </c>
      <c r="AH659" s="26">
        <f>'Segment RDF'!$F$33</f>
        <v>40</v>
      </c>
      <c r="AI659" s="67">
        <f t="shared" si="207"/>
        <v>16.764705882352942</v>
      </c>
      <c r="AJ659" s="68">
        <f t="shared" si="208"/>
        <v>2.1101634078633538E-2</v>
      </c>
      <c r="AK659" s="24">
        <f>_xlfn.RANK.EQ(AJ659, AJ$4:INDEX(AJ:AJ, MATCH(1000000000000,AJ:AJ)), 0) + COUNTIF(AJ$4:INDEX(AJ:AJ, ROW(AJ659)), AJ659)-1</f>
        <v>200</v>
      </c>
      <c r="AL659" s="25">
        <f>(_xlfn.RANK.EQ(AK659, AK$4:INDEX(AK:AK, MATCH(1000000000000,AK:AK)), 1) + COUNTIF(AK$4:INDEX(AK:AK, ROW(AK659)), AK659)-1)/'Supporting Calculations'!$B$8</f>
        <v>0.18382352941176472</v>
      </c>
      <c r="AM659" s="26">
        <f>'Segment RDF'!$H$33</f>
        <v>40</v>
      </c>
      <c r="AN659" s="67">
        <f t="shared" si="209"/>
        <v>7.3529411764705888</v>
      </c>
      <c r="AO659" s="69">
        <f t="shared" si="219"/>
        <v>0.14067755818640715</v>
      </c>
      <c r="AP659" s="24">
        <f>_xlfn.RANK.EQ(AO659, AO$4:INDEX(AO:AO, MATCH(1000000000000,AO:AO)), 0) + COUNTIF(AO$4:INDEX(AO:AO, ROW(AO659)), AO659)-1</f>
        <v>254</v>
      </c>
      <c r="AQ659" s="25">
        <f>(_xlfn.RANK.EQ(AP659, AP$4:INDEX(AP:AP, MATCH(1000000000000,AP:AP)), 1) + COUNTIF(AP$4:INDEX(AP:AP, ROW(AP659)), AP659)-1)/'Supporting Calculations'!$B$8</f>
        <v>0.23345588235294118</v>
      </c>
      <c r="AR659" s="26">
        <f>'Segment RDF'!$J$33</f>
        <v>20</v>
      </c>
      <c r="AS659" s="67">
        <f t="shared" si="210"/>
        <v>4.6691176470588234</v>
      </c>
      <c r="AT659" s="69"/>
      <c r="AU659" s="119">
        <f t="shared" si="211"/>
        <v>63.327205882352942</v>
      </c>
      <c r="AV659" s="56">
        <f t="shared" si="212"/>
        <v>28.786764705882351</v>
      </c>
      <c r="AW659" s="24"/>
      <c r="AX659" s="119">
        <f>(_xlfn.RANK.EQ(AU659, AU$4:INDEX(AU:AU, MATCH(1000000000000,AU:AU)), 1) + COUNTIF(AU$4:INDEX(AU:AU, ROW(AU659)), AU659)-1)/'Supporting Calculations'!$B$8*100</f>
        <v>65.16544117647058</v>
      </c>
      <c r="AY659" s="58">
        <f>(_xlfn.RANK.EQ(AV659, AV$4:INDEX(AV:AV, MATCH(10000000000,AV:AV)), 1) + COUNTIF(AV$4:INDEX(AV:AV, ROW(AV659)), AV659)-1)/'Supporting Calculations'!$B$8*100</f>
        <v>20.128676470588236</v>
      </c>
      <c r="AZ659" s="70">
        <f t="shared" si="213"/>
        <v>85.294117647058812</v>
      </c>
      <c r="BA659" s="24"/>
      <c r="BB659" s="14">
        <f>IF(AND(AX659&gt;='Supporting Calculations'!$B$4,AY659&gt;='Supporting Calculations'!$C$4) = TRUE,1,IF(AND(AX659&gt;'Supporting Calculations'!$B$4,AY659&lt;'Supporting Calculations'!$C$4) = TRUE, 2,IF(AND(AX659&lt;'Supporting Calculations'!$B$4,AY659&gt;'Supporting Calculations'!$C$4) = TRUE,3,IF(AND(AX659&lt;='Supporting Calculations'!$B$4,AY659&lt;='Supporting Calculations'!$C$4) = TRUE, 4,0))))</f>
        <v>4</v>
      </c>
      <c r="BC659" s="44" t="str">
        <f t="shared" si="214"/>
        <v>Low</v>
      </c>
      <c r="BE659" s="84" t="e">
        <f t="shared" si="215"/>
        <v>#N/A</v>
      </c>
      <c r="BF659" s="86" t="e">
        <f t="shared" si="216"/>
        <v>#N/A</v>
      </c>
      <c r="BG659" s="88">
        <f t="shared" si="217"/>
        <v>20.128676470588236</v>
      </c>
      <c r="BI659" s="14">
        <f t="shared" si="218"/>
        <v>433</v>
      </c>
      <c r="BJ659" s="121">
        <f>BI659/'Supporting Calculations'!$B$8</f>
        <v>0.39797794117647056</v>
      </c>
      <c r="BK659" s="21">
        <f>SUM(T659:INDEX(T:T, MATCH(100000000000000,T:T)))/SUM((T$4:INDEX(T:T, MATCH(1E+30,T:T))))</f>
        <v>0.8985879652036729</v>
      </c>
      <c r="BL659" s="21">
        <f>SUM(H659:INDEX(H:H, MATCH(100000000000000,H:H)))/SUM((H$4:INDEX(H:H, MATCH(100000000000000,H:H))))</f>
        <v>0.92364199973350203</v>
      </c>
      <c r="BM659" s="21">
        <f>SUM(O659:INDEX(O:O, MATCH(100000000000000,O:O)))/SUM((O$4:INDEX(O:O, MATCH(1E+30,O:O))))</f>
        <v>0.8985879652036729</v>
      </c>
      <c r="BN659" s="132">
        <f>SUM(F659:INDEX(F:F, MATCH(100000000000000,F:F)))/SUM((F$4:INDEX(F:F, MATCH(1E+30,F:F))))</f>
        <v>0.87675816927649031</v>
      </c>
      <c r="BQ659" s="28"/>
    </row>
    <row r="660" spans="1:69" ht="15.75" customHeight="1">
      <c r="A660" s="89"/>
      <c r="B660" s="124" t="s">
        <v>137</v>
      </c>
      <c r="C660" s="74"/>
      <c r="D660" s="28"/>
      <c r="E660" s="45">
        <v>11428606.17</v>
      </c>
      <c r="F660" s="23"/>
      <c r="G660" s="23">
        <v>11428606.17</v>
      </c>
      <c r="H660" s="23">
        <v>238074.13</v>
      </c>
      <c r="I660" s="43">
        <v>1587160.89</v>
      </c>
      <c r="J660" s="23"/>
      <c r="K660" s="45"/>
      <c r="L660" s="23"/>
      <c r="M660" s="43"/>
      <c r="N660" s="23"/>
      <c r="O660" s="112">
        <f t="shared" si="200"/>
        <v>11428606.17</v>
      </c>
      <c r="P660" s="24">
        <f>_xlfn.RANK.EQ(O660, O$4:INDEX(O:O, MATCH(100000000000000,O:O)), 0) + COUNTIF(O$4:INDEX(O:O, ROW(O660)), O660)-1</f>
        <v>432</v>
      </c>
      <c r="Q660" s="25">
        <f>(_xlfn.RANK.EQ(P660, P$4:INDEX(P:P, MATCH(1000000000000,P:P)), 0) + COUNTIF(P$4:INDEX(P:P, ROW(P660)), P660)-1)/'Supporting Calculations'!$B$8</f>
        <v>0.60386029411764708</v>
      </c>
      <c r="R660" s="26">
        <f>'Segment RDF'!$F$33</f>
        <v>40</v>
      </c>
      <c r="S660" s="56">
        <f t="shared" si="201"/>
        <v>24.154411764705884</v>
      </c>
      <c r="T660" s="113">
        <f t="shared" si="202"/>
        <v>11428606.17</v>
      </c>
      <c r="U660" s="24">
        <f>_xlfn.RANK.EQ(T660, T$4:INDEX(T:T, MATCH(100000000000000,T:T)), 0) + COUNTIF(T$4:INDEX(T:T, ROW(T660)), T660)-1</f>
        <v>432</v>
      </c>
      <c r="V660" s="25">
        <f>(_xlfn.RANK.EQ(U660, U$4:INDEX(U:U, MATCH(1000000000000,U:U)), 0) + COUNTIF(U$4:INDEX(U:U, ROW(U660)), U660)-1)/'Supporting Calculations'!$B$8</f>
        <v>0.60386029411764708</v>
      </c>
      <c r="W660" s="26">
        <f>'Segment RDF'!$H$33</f>
        <v>40</v>
      </c>
      <c r="X660" s="56">
        <f t="shared" si="203"/>
        <v>24.154411764705884</v>
      </c>
      <c r="Y660" s="58">
        <f t="shared" si="204"/>
        <v>1587160.89</v>
      </c>
      <c r="Z660" s="24">
        <f>_xlfn.RANK.EQ(Y660, Y$4:INDEX(Y:Y, MATCH(100000000000000,Y:Y)), 0) + COUNTIF(Y$4:INDEX(Y:Y, ROW(Y660)), Y660)-1</f>
        <v>274</v>
      </c>
      <c r="AA660" s="25">
        <f>(_xlfn.RANK.EQ(Z660, Z$4:INDEX(Z:Z, MATCH(1000000000000,Z:Z)), 0) + COUNTIF(Z$4:INDEX(Z:Z, ROW(Z660)), Z660)-1)/'Supporting Calculations'!$B$8</f>
        <v>0.74908088235294112</v>
      </c>
      <c r="AB660" s="26">
        <f>'Segment RDF'!$J$33</f>
        <v>20</v>
      </c>
      <c r="AC660" s="56">
        <f t="shared" si="205"/>
        <v>14.981617647058822</v>
      </c>
      <c r="AD660" s="26"/>
      <c r="AE660" s="66">
        <f t="shared" si="206"/>
        <v>0</v>
      </c>
      <c r="AF660" s="24">
        <f>_xlfn.RANK.EQ(AE660, AE$4:INDEX(AE:AE, MATCH(1000000000000,AE:AE)), 0) + COUNTIF(AE$4:INDEX(AE:AE, ROW(AE660)), AE660)-1</f>
        <v>1059</v>
      </c>
      <c r="AG660" s="25">
        <f>(_xlfn.RANK.EQ(AF660, AF$4:INDEX(AF:AF, MATCH(1000000000000,AF:AF)), 1) + COUNTIF(AF$4:INDEX(AF:AF, ROW(AF660)), AF660)-1)/'Supporting Calculations'!$B$8</f>
        <v>0.97334558823529416</v>
      </c>
      <c r="AH660" s="26">
        <f>'Segment RDF'!$F$33</f>
        <v>40</v>
      </c>
      <c r="AI660" s="67">
        <f t="shared" si="207"/>
        <v>38.933823529411768</v>
      </c>
      <c r="AJ660" s="68">
        <f t="shared" si="208"/>
        <v>2.0831423050077857E-2</v>
      </c>
      <c r="AK660" s="24">
        <f>_xlfn.RANK.EQ(AJ660, AJ$4:INDEX(AJ:AJ, MATCH(1000000000000,AJ:AJ)), 0) + COUNTIF(AJ$4:INDEX(AJ:AJ, ROW(AJ660)), AJ660)-1</f>
        <v>207</v>
      </c>
      <c r="AL660" s="25">
        <f>(_xlfn.RANK.EQ(AK660, AK$4:INDEX(AK:AK, MATCH(1000000000000,AK:AK)), 1) + COUNTIF(AK$4:INDEX(AK:AK, ROW(AK660)), AK660)-1)/'Supporting Calculations'!$B$8</f>
        <v>0.19025735294117646</v>
      </c>
      <c r="AM660" s="26">
        <f>'Segment RDF'!$H$33</f>
        <v>40</v>
      </c>
      <c r="AN660" s="67">
        <f t="shared" si="209"/>
        <v>7.610294117647058</v>
      </c>
      <c r="AO660" s="69">
        <f t="shared" si="219"/>
        <v>0.13887615570884615</v>
      </c>
      <c r="AP660" s="24">
        <f>_xlfn.RANK.EQ(AO660, AO$4:INDEX(AO:AO, MATCH(1000000000000,AO:AO)), 0) + COUNTIF(AO$4:INDEX(AO:AO, ROW(AO660)), AO660)-1</f>
        <v>260</v>
      </c>
      <c r="AQ660" s="25">
        <f>(_xlfn.RANK.EQ(AP660, AP$4:INDEX(AP:AP, MATCH(1000000000000,AP:AP)), 1) + COUNTIF(AP$4:INDEX(AP:AP, ROW(AP660)), AP660)-1)/'Supporting Calculations'!$B$8</f>
        <v>0.23897058823529413</v>
      </c>
      <c r="AR660" s="26">
        <f>'Segment RDF'!$J$33</f>
        <v>20</v>
      </c>
      <c r="AS660" s="67">
        <f t="shared" si="210"/>
        <v>4.7794117647058822</v>
      </c>
      <c r="AT660" s="69"/>
      <c r="AU660" s="119">
        <f t="shared" si="211"/>
        <v>63.290441176470594</v>
      </c>
      <c r="AV660" s="56">
        <f t="shared" si="212"/>
        <v>51.32352941176471</v>
      </c>
      <c r="AW660" s="24"/>
      <c r="AX660" s="119">
        <f>(_xlfn.RANK.EQ(AU660, AU$4:INDEX(AU:AU, MATCH(1000000000000,AU:AU)), 1) + COUNTIF(AU$4:INDEX(AU:AU, ROW(AU660)), AU660)-1)/'Supporting Calculations'!$B$8*100</f>
        <v>64.981617647058826</v>
      </c>
      <c r="AY660" s="58">
        <f>(_xlfn.RANK.EQ(AV660, AV$4:INDEX(AV:AV, MATCH(10000000000,AV:AV)), 1) + COUNTIF(AV$4:INDEX(AV:AV, ROW(AV660)), AV660)-1)/'Supporting Calculations'!$B$8*100</f>
        <v>48.98897058823529</v>
      </c>
      <c r="AZ660" s="70">
        <f t="shared" si="213"/>
        <v>113.97058823529412</v>
      </c>
      <c r="BA660" s="24"/>
      <c r="BB660" s="14">
        <f>IF(AND(AX660&gt;='Supporting Calculations'!$B$4,AY660&gt;='Supporting Calculations'!$C$4) = TRUE,1,IF(AND(AX660&gt;'Supporting Calculations'!$B$4,AY660&lt;'Supporting Calculations'!$C$4) = TRUE, 2,IF(AND(AX660&lt;'Supporting Calculations'!$B$4,AY660&gt;'Supporting Calculations'!$C$4) = TRUE,3,IF(AND(AX660&lt;='Supporting Calculations'!$B$4,AY660&lt;='Supporting Calculations'!$C$4) = TRUE, 4,0))))</f>
        <v>4</v>
      </c>
      <c r="BC660" s="44" t="str">
        <f t="shared" si="214"/>
        <v>Low</v>
      </c>
      <c r="BE660" s="84" t="e">
        <f t="shared" si="215"/>
        <v>#N/A</v>
      </c>
      <c r="BF660" s="86" t="e">
        <f t="shared" si="216"/>
        <v>#N/A</v>
      </c>
      <c r="BG660" s="88">
        <f t="shared" si="217"/>
        <v>48.98897058823529</v>
      </c>
      <c r="BI660" s="14">
        <f t="shared" si="218"/>
        <v>432</v>
      </c>
      <c r="BJ660" s="121">
        <f>BI660/'Supporting Calculations'!$B$8</f>
        <v>0.39705882352941174</v>
      </c>
      <c r="BK660" s="21">
        <f>SUM(T660:INDEX(T:T, MATCH(100000000000000,T:T)))/SUM((T$4:INDEX(T:T, MATCH(1E+30,T:T))))</f>
        <v>0.89824580972278989</v>
      </c>
      <c r="BL660" s="21">
        <f>SUM(H660:INDEX(H:H, MATCH(100000000000000,H:H)))/SUM((H$4:INDEX(H:H, MATCH(100000000000000,H:H))))</f>
        <v>0.92317451672837181</v>
      </c>
      <c r="BM660" s="21">
        <f>SUM(O660:INDEX(O:O, MATCH(100000000000000,O:O)))/SUM((O$4:INDEX(O:O, MATCH(1E+30,O:O))))</f>
        <v>0.89824580972278989</v>
      </c>
      <c r="BN660" s="132">
        <f>SUM(F660:INDEX(F:F, MATCH(100000000000000,F:F)))/SUM((F$4:INDEX(F:F, MATCH(1E+30,F:F))))</f>
        <v>0.8763738153270042</v>
      </c>
      <c r="BQ660" s="28"/>
    </row>
    <row r="661" spans="1:69" ht="15.75" customHeight="1">
      <c r="A661" s="89"/>
      <c r="B661" s="124" t="s">
        <v>143</v>
      </c>
      <c r="C661" s="74"/>
      <c r="D661" s="28"/>
      <c r="E661" s="45">
        <v>11434498</v>
      </c>
      <c r="F661" s="23">
        <v>704041</v>
      </c>
      <c r="G661" s="23">
        <v>11434498</v>
      </c>
      <c r="H661" s="23">
        <v>201428.85</v>
      </c>
      <c r="I661" s="43">
        <v>1342859</v>
      </c>
      <c r="J661" s="23"/>
      <c r="K661" s="45"/>
      <c r="L661" s="23"/>
      <c r="M661" s="43"/>
      <c r="N661" s="23"/>
      <c r="O661" s="112">
        <f t="shared" si="200"/>
        <v>11434498</v>
      </c>
      <c r="P661" s="24">
        <f>_xlfn.RANK.EQ(O661, O$4:INDEX(O:O, MATCH(100000000000000,O:O)), 0) + COUNTIF(O$4:INDEX(O:O, ROW(O661)), O661)-1</f>
        <v>431</v>
      </c>
      <c r="Q661" s="25">
        <f>(_xlfn.RANK.EQ(P661, P$4:INDEX(P:P, MATCH(1000000000000,P:P)), 0) + COUNTIF(P$4:INDEX(P:P, ROW(P661)), P661)-1)/'Supporting Calculations'!$B$8</f>
        <v>0.60477941176470584</v>
      </c>
      <c r="R661" s="26">
        <f>'Segment RDF'!$F$33</f>
        <v>40</v>
      </c>
      <c r="S661" s="56">
        <f t="shared" si="201"/>
        <v>24.191176470588232</v>
      </c>
      <c r="T661" s="113">
        <f t="shared" si="202"/>
        <v>11434498</v>
      </c>
      <c r="U661" s="24">
        <f>_xlfn.RANK.EQ(T661, T$4:INDEX(T:T, MATCH(100000000000000,T:T)), 0) + COUNTIF(T$4:INDEX(T:T, ROW(T661)), T661)-1</f>
        <v>431</v>
      </c>
      <c r="V661" s="25">
        <f>(_xlfn.RANK.EQ(U661, U$4:INDEX(U:U, MATCH(1000000000000,U:U)), 0) + COUNTIF(U$4:INDEX(U:U, ROW(U661)), U661)-1)/'Supporting Calculations'!$B$8</f>
        <v>0.60477941176470584</v>
      </c>
      <c r="W661" s="26">
        <f>'Segment RDF'!$H$33</f>
        <v>40</v>
      </c>
      <c r="X661" s="56">
        <f t="shared" si="203"/>
        <v>24.191176470588232</v>
      </c>
      <c r="Y661" s="58">
        <f t="shared" si="204"/>
        <v>1342859</v>
      </c>
      <c r="Z661" s="24">
        <f>_xlfn.RANK.EQ(Y661, Y$4:INDEX(Y:Y, MATCH(100000000000000,Y:Y)), 0) + COUNTIF(Y$4:INDEX(Y:Y, ROW(Y661)), Y661)-1</f>
        <v>305</v>
      </c>
      <c r="AA661" s="25">
        <f>(_xlfn.RANK.EQ(Z661, Z$4:INDEX(Z:Z, MATCH(1000000000000,Z:Z)), 0) + COUNTIF(Z$4:INDEX(Z:Z, ROW(Z661)), Z661)-1)/'Supporting Calculations'!$B$8</f>
        <v>0.72058823529411764</v>
      </c>
      <c r="AB661" s="26">
        <f>'Segment RDF'!$J$33</f>
        <v>20</v>
      </c>
      <c r="AC661" s="56">
        <f t="shared" si="205"/>
        <v>14.411764705882353</v>
      </c>
      <c r="AD661" s="26"/>
      <c r="AE661" s="66">
        <f t="shared" si="206"/>
        <v>6.1571657977464334E-2</v>
      </c>
      <c r="AF661" s="24">
        <f>_xlfn.RANK.EQ(AE661, AE$4:INDEX(AE:AE, MATCH(1000000000000,AE:AE)), 0) + COUNTIF(AE$4:INDEX(AE:AE, ROW(AE661)), AE661)-1</f>
        <v>419</v>
      </c>
      <c r="AG661" s="25">
        <f>(_xlfn.RANK.EQ(AF661, AF$4:INDEX(AF:AF, MATCH(1000000000000,AF:AF)), 1) + COUNTIF(AF$4:INDEX(AF:AF, ROW(AF661)), AF661)-1)/'Supporting Calculations'!$B$8</f>
        <v>0.38511029411764708</v>
      </c>
      <c r="AH661" s="26">
        <f>'Segment RDF'!$F$33</f>
        <v>40</v>
      </c>
      <c r="AI661" s="67">
        <f t="shared" si="207"/>
        <v>15.404411764705884</v>
      </c>
      <c r="AJ661" s="68">
        <f t="shared" si="208"/>
        <v>1.7615889215250202E-2</v>
      </c>
      <c r="AK661" s="24">
        <f>_xlfn.RANK.EQ(AJ661, AJ$4:INDEX(AJ:AJ, MATCH(1000000000000,AJ:AJ)), 0) + COUNTIF(AJ$4:INDEX(AJ:AJ, ROW(AJ661)), AJ661)-1</f>
        <v>247</v>
      </c>
      <c r="AL661" s="25">
        <f>(_xlfn.RANK.EQ(AK661, AK$4:INDEX(AK:AK, MATCH(1000000000000,AK:AK)), 1) + COUNTIF(AK$4:INDEX(AK:AK, ROW(AK661)), AK661)-1)/'Supporting Calculations'!$B$8</f>
        <v>0.22702205882352941</v>
      </c>
      <c r="AM661" s="26">
        <f>'Segment RDF'!$H$33</f>
        <v>40</v>
      </c>
      <c r="AN661" s="67">
        <f t="shared" si="209"/>
        <v>9.0808823529411757</v>
      </c>
      <c r="AO661" s="69">
        <f t="shared" si="219"/>
        <v>0.11743926143500134</v>
      </c>
      <c r="AP661" s="24">
        <f>_xlfn.RANK.EQ(AO661, AO$4:INDEX(AO:AO, MATCH(1000000000000,AO:AO)), 0) + COUNTIF(AO$4:INDEX(AO:AO, ROW(AO661)), AO661)-1</f>
        <v>314</v>
      </c>
      <c r="AQ661" s="25">
        <f>(_xlfn.RANK.EQ(AP661, AP$4:INDEX(AP:AP, MATCH(1000000000000,AP:AP)), 1) + COUNTIF(AP$4:INDEX(AP:AP, ROW(AP661)), AP661)-1)/'Supporting Calculations'!$B$8</f>
        <v>0.28860294117647056</v>
      </c>
      <c r="AR661" s="26">
        <f>'Segment RDF'!$J$33</f>
        <v>20</v>
      </c>
      <c r="AS661" s="67">
        <f t="shared" si="210"/>
        <v>5.7720588235294112</v>
      </c>
      <c r="AT661" s="60"/>
      <c r="AU661" s="119">
        <f t="shared" si="211"/>
        <v>62.794117647058819</v>
      </c>
      <c r="AV661" s="56">
        <f t="shared" si="212"/>
        <v>30.257352941176471</v>
      </c>
      <c r="AW661" s="24"/>
      <c r="AX661" s="119">
        <f>(_xlfn.RANK.EQ(AU661, AU$4:INDEX(AU:AU, MATCH(1000000000000,AU:AU)), 1) + COUNTIF(AU$4:INDEX(AU:AU, ROW(AU661)), AU661)-1)/'Supporting Calculations'!$B$8*100</f>
        <v>64.0625</v>
      </c>
      <c r="AY661" s="58">
        <f>(_xlfn.RANK.EQ(AV661, AV$4:INDEX(AV:AV, MATCH(10000000000,AV:AV)), 1) + COUNTIF(AV$4:INDEX(AV:AV, ROW(AV661)), AV661)-1)/'Supporting Calculations'!$B$8*100</f>
        <v>21.047794117647058</v>
      </c>
      <c r="AZ661" s="70">
        <f t="shared" si="213"/>
        <v>85.110294117647058</v>
      </c>
      <c r="BA661" s="24"/>
      <c r="BB661" s="14">
        <f>IF(AND(AX661&gt;='Supporting Calculations'!$B$4,AY661&gt;='Supporting Calculations'!$C$4) = TRUE,1,IF(AND(AX661&gt;'Supporting Calculations'!$B$4,AY661&lt;'Supporting Calculations'!$C$4) = TRUE, 2,IF(AND(AX661&lt;'Supporting Calculations'!$B$4,AY661&gt;'Supporting Calculations'!$C$4) = TRUE,3,IF(AND(AX661&lt;='Supporting Calculations'!$B$4,AY661&lt;='Supporting Calculations'!$C$4) = TRUE, 4,0))))</f>
        <v>4</v>
      </c>
      <c r="BC661" s="44" t="str">
        <f t="shared" si="214"/>
        <v>Low</v>
      </c>
      <c r="BE661" s="84" t="e">
        <f t="shared" si="215"/>
        <v>#N/A</v>
      </c>
      <c r="BF661" s="86" t="e">
        <f t="shared" si="216"/>
        <v>#N/A</v>
      </c>
      <c r="BG661" s="88">
        <f t="shared" si="217"/>
        <v>21.047794117647058</v>
      </c>
      <c r="BI661" s="14">
        <f t="shared" si="218"/>
        <v>431</v>
      </c>
      <c r="BJ661" s="121">
        <f>BI661/'Supporting Calculations'!$B$8</f>
        <v>0.39613970588235292</v>
      </c>
      <c r="BK661" s="21">
        <f>SUM(T661:INDEX(T:T, MATCH(100000000000000,T:T)))/SUM((T$4:INDEX(T:T, MATCH(1E+30,T:T))))</f>
        <v>0.89790299580623245</v>
      </c>
      <c r="BL661" s="21">
        <f>SUM(H661:INDEX(H:H, MATCH(100000000000000,H:H)))/SUM((H$4:INDEX(H:H, MATCH(100000000000000,H:H))))</f>
        <v>0.92271213185195256</v>
      </c>
      <c r="BM661" s="21">
        <f>SUM(O661:INDEX(O:O, MATCH(100000000000000,O:O)))/SUM((O$4:INDEX(O:O, MATCH(1E+30,O:O))))</f>
        <v>0.89790299580623245</v>
      </c>
      <c r="BN661" s="132">
        <f>SUM(F661:INDEX(F:F, MATCH(100000000000000,F:F)))/SUM((F$4:INDEX(F:F, MATCH(1E+30,F:F))))</f>
        <v>0.8763738153270042</v>
      </c>
      <c r="BQ661" s="27"/>
    </row>
    <row r="662" spans="1:69" ht="15.75" customHeight="1">
      <c r="A662" s="89"/>
      <c r="B662" s="124" t="s">
        <v>134</v>
      </c>
      <c r="C662" s="74"/>
      <c r="D662" s="28"/>
      <c r="E662" s="45">
        <v>11490233.34</v>
      </c>
      <c r="F662" s="23">
        <v>637764</v>
      </c>
      <c r="G662" s="23">
        <v>11490233.34</v>
      </c>
      <c r="H662" s="23">
        <v>0</v>
      </c>
      <c r="I662" s="43">
        <v>0</v>
      </c>
      <c r="J662" s="23"/>
      <c r="K662" s="45"/>
      <c r="L662" s="23"/>
      <c r="M662" s="43"/>
      <c r="N662" s="23"/>
      <c r="O662" s="112">
        <f t="shared" si="200"/>
        <v>11490233.34</v>
      </c>
      <c r="P662" s="24">
        <f>_xlfn.RANK.EQ(O662, O$4:INDEX(O:O, MATCH(100000000000000,O:O)), 0) + COUNTIF(O$4:INDEX(O:O, ROW(O662)), O662)-1</f>
        <v>430</v>
      </c>
      <c r="Q662" s="25">
        <f>(_xlfn.RANK.EQ(P662, P$4:INDEX(P:P, MATCH(1000000000000,P:P)), 0) + COUNTIF(P$4:INDEX(P:P, ROW(P662)), P662)-1)/'Supporting Calculations'!$B$8</f>
        <v>0.60569852941176472</v>
      </c>
      <c r="R662" s="26">
        <f>'Segment RDF'!$F$33</f>
        <v>40</v>
      </c>
      <c r="S662" s="56">
        <f t="shared" si="201"/>
        <v>24.227941176470587</v>
      </c>
      <c r="T662" s="113">
        <f t="shared" si="202"/>
        <v>11490233.34</v>
      </c>
      <c r="U662" s="24">
        <f>_xlfn.RANK.EQ(T662, T$4:INDEX(T:T, MATCH(100000000000000,T:T)), 0) + COUNTIF(T$4:INDEX(T:T, ROW(T662)), T662)-1</f>
        <v>430</v>
      </c>
      <c r="V662" s="25">
        <f>(_xlfn.RANK.EQ(U662, U$4:INDEX(U:U, MATCH(1000000000000,U:U)), 0) + COUNTIF(U$4:INDEX(U:U, ROW(U662)), U662)-1)/'Supporting Calculations'!$B$8</f>
        <v>0.60569852941176472</v>
      </c>
      <c r="W662" s="26">
        <f>'Segment RDF'!$H$33</f>
        <v>40</v>
      </c>
      <c r="X662" s="56">
        <f t="shared" si="203"/>
        <v>24.227941176470587</v>
      </c>
      <c r="Y662" s="58">
        <f t="shared" si="204"/>
        <v>0</v>
      </c>
      <c r="Z662" s="24">
        <f>_xlfn.RANK.EQ(Y662, Y$4:INDEX(Y:Y, MATCH(100000000000000,Y:Y)), 0) + COUNTIF(Y$4:INDEX(Y:Y, ROW(Y662)), Y662)-1</f>
        <v>1043</v>
      </c>
      <c r="AA662" s="25">
        <f>(_xlfn.RANK.EQ(Z662, Z$4:INDEX(Z:Z, MATCH(1000000000000,Z:Z)), 0) + COUNTIF(Z$4:INDEX(Z:Z, ROW(Z662)), Z662)-1)/'Supporting Calculations'!$B$8</f>
        <v>4.2279411764705885E-2</v>
      </c>
      <c r="AB662" s="26">
        <f>'Segment RDF'!$J$33</f>
        <v>20</v>
      </c>
      <c r="AC662" s="56">
        <f t="shared" si="205"/>
        <v>0.84558823529411775</v>
      </c>
      <c r="AD662" s="26"/>
      <c r="AE662" s="66">
        <f t="shared" si="206"/>
        <v>5.5504878023652039E-2</v>
      </c>
      <c r="AF662" s="24">
        <f>_xlfn.RANK.EQ(AE662, AE$4:INDEX(AE:AE, MATCH(1000000000000,AE:AE)), 0) + COUNTIF(AE$4:INDEX(AE:AE, ROW(AE662)), AE662)-1</f>
        <v>457</v>
      </c>
      <c r="AG662" s="25">
        <f>(_xlfn.RANK.EQ(AF662, AF$4:INDEX(AF:AF, MATCH(1000000000000,AF:AF)), 1) + COUNTIF(AF$4:INDEX(AF:AF, ROW(AF662)), AF662)-1)/'Supporting Calculations'!$B$8</f>
        <v>0.42003676470588236</v>
      </c>
      <c r="AH662" s="26">
        <f>'Segment RDF'!$F$33</f>
        <v>40</v>
      </c>
      <c r="AI662" s="67">
        <f t="shared" si="207"/>
        <v>16.801470588235293</v>
      </c>
      <c r="AJ662" s="68">
        <f t="shared" si="208"/>
        <v>0</v>
      </c>
      <c r="AK662" s="24">
        <f>_xlfn.RANK.EQ(AJ662, AJ$4:INDEX(AJ:AJ, MATCH(1000000000000,AJ:AJ)), 0) + COUNTIF(AJ$4:INDEX(AJ:AJ, ROW(AJ662)), AJ662)-1</f>
        <v>997</v>
      </c>
      <c r="AL662" s="25">
        <f>(_xlfn.RANK.EQ(AK662, AK$4:INDEX(AK:AK, MATCH(1000000000000,AK:AK)), 1) + COUNTIF(AK$4:INDEX(AK:AK, ROW(AK662)), AK662)-1)/'Supporting Calculations'!$B$8</f>
        <v>0.91636029411764708</v>
      </c>
      <c r="AM662" s="26">
        <f>'Segment RDF'!$H$33</f>
        <v>40</v>
      </c>
      <c r="AN662" s="67">
        <f t="shared" si="209"/>
        <v>36.654411764705884</v>
      </c>
      <c r="AO662" s="69">
        <f t="shared" si="219"/>
        <v>0</v>
      </c>
      <c r="AP662" s="24">
        <f>_xlfn.RANK.EQ(AO662, AO$4:INDEX(AO:AO, MATCH(1000000000000,AO:AO)), 0) + COUNTIF(AO$4:INDEX(AO:AO, ROW(AO662)), AO662)-1</f>
        <v>1043</v>
      </c>
      <c r="AQ662" s="25">
        <f>(_xlfn.RANK.EQ(AP662, AP$4:INDEX(AP:AP, MATCH(1000000000000,AP:AP)), 1) + COUNTIF(AP$4:INDEX(AP:AP, ROW(AP662)), AP662)-1)/'Supporting Calculations'!$B$8</f>
        <v>0.95863970588235292</v>
      </c>
      <c r="AR662" s="26">
        <f>'Segment RDF'!$J$33</f>
        <v>20</v>
      </c>
      <c r="AS662" s="67">
        <f t="shared" si="210"/>
        <v>19.172794117647058</v>
      </c>
      <c r="AT662" s="69"/>
      <c r="AU662" s="119">
        <f t="shared" si="211"/>
        <v>49.30147058823529</v>
      </c>
      <c r="AV662" s="56">
        <f t="shared" si="212"/>
        <v>72.628676470588232</v>
      </c>
      <c r="AW662" s="24"/>
      <c r="AX662" s="119">
        <f>(_xlfn.RANK.EQ(AU662, AU$4:INDEX(AU:AU, MATCH(1000000000000,AU:AU)), 1) + COUNTIF(AU$4:INDEX(AU:AU, ROW(AU662)), AU662)-1)/'Supporting Calculations'!$B$8*100</f>
        <v>49.908088235294116</v>
      </c>
      <c r="AY662" s="58">
        <f>(_xlfn.RANK.EQ(AV662, AV$4:INDEX(AV:AV, MATCH(10000000000,AV:AV)), 1) + COUNTIF(AV$4:INDEX(AV:AV, ROW(AV662)), AV662)-1)/'Supporting Calculations'!$B$8*100</f>
        <v>82.26102941176471</v>
      </c>
      <c r="AZ662" s="70">
        <f t="shared" si="213"/>
        <v>132.16911764705884</v>
      </c>
      <c r="BA662" s="24"/>
      <c r="BB662" s="14">
        <f>IF(AND(AX662&gt;='Supporting Calculations'!$B$4,AY662&gt;='Supporting Calculations'!$C$4) = TRUE,1,IF(AND(AX662&gt;'Supporting Calculations'!$B$4,AY662&lt;'Supporting Calculations'!$C$4) = TRUE, 2,IF(AND(AX662&lt;'Supporting Calculations'!$B$4,AY662&gt;'Supporting Calculations'!$C$4) = TRUE,3,IF(AND(AX662&lt;='Supporting Calculations'!$B$4,AY662&lt;='Supporting Calculations'!$C$4) = TRUE, 4,0))))</f>
        <v>3</v>
      </c>
      <c r="BC662" s="44" t="str">
        <f t="shared" si="214"/>
        <v>Medium</v>
      </c>
      <c r="BE662" s="84">
        <f t="shared" si="215"/>
        <v>82.26102941176471</v>
      </c>
      <c r="BF662" s="86" t="e">
        <f t="shared" si="216"/>
        <v>#N/A</v>
      </c>
      <c r="BG662" s="88" t="e">
        <f t="shared" si="217"/>
        <v>#N/A</v>
      </c>
      <c r="BI662" s="14">
        <f t="shared" si="218"/>
        <v>430</v>
      </c>
      <c r="BJ662" s="121">
        <f>BI662/'Supporting Calculations'!$B$8</f>
        <v>0.3952205882352941</v>
      </c>
      <c r="BK662" s="21">
        <f>SUM(T662:INDEX(T:T, MATCH(100000000000000,T:T)))/SUM((T$4:INDEX(T:T, MATCH(1E+30,T:T))))</f>
        <v>0.89756000515759682</v>
      </c>
      <c r="BL662" s="21">
        <f>SUM(H662:INDEX(H:H, MATCH(100000000000000,H:H)))/SUM((H$4:INDEX(H:H, MATCH(100000000000000,H:H))))</f>
        <v>0.92232091902292956</v>
      </c>
      <c r="BM662" s="21">
        <f>SUM(O662:INDEX(O:O, MATCH(100000000000000,O:O)))/SUM((O$4:INDEX(O:O, MATCH(1E+30,O:O))))</f>
        <v>0.89756000515759682</v>
      </c>
      <c r="BN662" s="132">
        <f>SUM(F662:INDEX(F:F, MATCH(100000000000000,F:F)))/SUM((F$4:INDEX(F:F, MATCH(1E+30,F:F))))</f>
        <v>0.87594710832523326</v>
      </c>
      <c r="BQ662" s="28"/>
    </row>
    <row r="663" spans="1:69" ht="15.75" customHeight="1">
      <c r="A663" s="89"/>
      <c r="B663" s="124" t="s">
        <v>132</v>
      </c>
      <c r="C663" s="74"/>
      <c r="D663" s="28"/>
      <c r="E663" s="45">
        <v>11509711</v>
      </c>
      <c r="F663" s="23">
        <v>76678</v>
      </c>
      <c r="G663" s="23">
        <v>11509711</v>
      </c>
      <c r="H663" s="23">
        <v>0</v>
      </c>
      <c r="I663" s="43">
        <v>2736624</v>
      </c>
      <c r="J663" s="23"/>
      <c r="K663" s="45"/>
      <c r="L663" s="23"/>
      <c r="M663" s="43"/>
      <c r="N663" s="28"/>
      <c r="O663" s="112">
        <f t="shared" si="200"/>
        <v>11509711</v>
      </c>
      <c r="P663" s="24">
        <f>_xlfn.RANK.EQ(O663, O$4:INDEX(O:O, MATCH(100000000000000,O:O)), 0) + COUNTIF(O$4:INDEX(O:O, ROW(O663)), O663)-1</f>
        <v>429</v>
      </c>
      <c r="Q663" s="25">
        <f>(_xlfn.RANK.EQ(P663, P$4:INDEX(P:P, MATCH(1000000000000,P:P)), 0) + COUNTIF(P$4:INDEX(P:P, ROW(P663)), P663)-1)/'Supporting Calculations'!$B$8</f>
        <v>0.60661764705882348</v>
      </c>
      <c r="R663" s="26">
        <f>'Segment RDF'!$F$33</f>
        <v>40</v>
      </c>
      <c r="S663" s="56">
        <f t="shared" si="201"/>
        <v>24.264705882352938</v>
      </c>
      <c r="T663" s="113">
        <f t="shared" si="202"/>
        <v>11509711</v>
      </c>
      <c r="U663" s="24">
        <f>_xlfn.RANK.EQ(T663, T$4:INDEX(T:T, MATCH(100000000000000,T:T)), 0) + COUNTIF(T$4:INDEX(T:T, ROW(T663)), T663)-1</f>
        <v>429</v>
      </c>
      <c r="V663" s="25">
        <f>(_xlfn.RANK.EQ(U663, U$4:INDEX(U:U, MATCH(1000000000000,U:U)), 0) + COUNTIF(U$4:INDEX(U:U, ROW(U663)), U663)-1)/'Supporting Calculations'!$B$8</f>
        <v>0.60661764705882348</v>
      </c>
      <c r="W663" s="26">
        <f>'Segment RDF'!$H$33</f>
        <v>40</v>
      </c>
      <c r="X663" s="56">
        <f t="shared" si="203"/>
        <v>24.264705882352938</v>
      </c>
      <c r="Y663" s="58">
        <f t="shared" si="204"/>
        <v>2736624</v>
      </c>
      <c r="Z663" s="24">
        <f>_xlfn.RANK.EQ(Y663, Y$4:INDEX(Y:Y, MATCH(100000000000000,Y:Y)), 0) + COUNTIF(Y$4:INDEX(Y:Y, ROW(Y663)), Y663)-1</f>
        <v>197</v>
      </c>
      <c r="AA663" s="25">
        <f>(_xlfn.RANK.EQ(Z663, Z$4:INDEX(Z:Z, MATCH(1000000000000,Z:Z)), 0) + COUNTIF(Z$4:INDEX(Z:Z, ROW(Z663)), Z663)-1)/'Supporting Calculations'!$B$8</f>
        <v>0.81985294117647056</v>
      </c>
      <c r="AB663" s="26">
        <f>'Segment RDF'!$J$33</f>
        <v>20</v>
      </c>
      <c r="AC663" s="56">
        <f t="shared" si="205"/>
        <v>16.397058823529413</v>
      </c>
      <c r="AD663" s="28"/>
      <c r="AE663" s="66">
        <f t="shared" si="206"/>
        <v>6.6620265269909905E-3</v>
      </c>
      <c r="AF663" s="24">
        <f>_xlfn.RANK.EQ(AE663, AE$4:INDEX(AE:AE, MATCH(1000000000000,AE:AE)), 0) + COUNTIF(AE$4:INDEX(AE:AE, ROW(AE663)), AE663)-1</f>
        <v>906</v>
      </c>
      <c r="AG663" s="25">
        <f>(_xlfn.RANK.EQ(AF663, AF$4:INDEX(AF:AF, MATCH(1000000000000,AF:AF)), 1) + COUNTIF(AF$4:INDEX(AF:AF, ROW(AF663)), AF663)-1)/'Supporting Calculations'!$B$8</f>
        <v>0.83272058823529416</v>
      </c>
      <c r="AH663" s="26">
        <f>'Segment RDF'!$F$33</f>
        <v>40</v>
      </c>
      <c r="AI663" s="67">
        <f t="shared" si="207"/>
        <v>33.308823529411768</v>
      </c>
      <c r="AJ663" s="68">
        <f t="shared" si="208"/>
        <v>0</v>
      </c>
      <c r="AK663" s="24">
        <f>_xlfn.RANK.EQ(AJ663, AJ$4:INDEX(AJ:AJ, MATCH(1000000000000,AJ:AJ)), 0) + COUNTIF(AJ$4:INDEX(AJ:AJ, ROW(AJ663)), AJ663)-1</f>
        <v>998</v>
      </c>
      <c r="AL663" s="25">
        <f>(_xlfn.RANK.EQ(AK663, AK$4:INDEX(AK:AK, MATCH(1000000000000,AK:AK)), 1) + COUNTIF(AK$4:INDEX(AK:AK, ROW(AK663)), AK663)-1)/'Supporting Calculations'!$B$8</f>
        <v>0.91727941176470584</v>
      </c>
      <c r="AM663" s="26">
        <f>'Segment RDF'!$H$33</f>
        <v>40</v>
      </c>
      <c r="AN663" s="67">
        <f t="shared" si="209"/>
        <v>36.691176470588232</v>
      </c>
      <c r="AO663" s="69">
        <f t="shared" si="219"/>
        <v>0.23776652602311213</v>
      </c>
      <c r="AP663" s="24">
        <f>_xlfn.RANK.EQ(AO663, AO$4:INDEX(AO:AO, MATCH(1000000000000,AO:AO)), 0) + COUNTIF(AO$4:INDEX(AO:AO, ROW(AO663)), AO663)-1</f>
        <v>117</v>
      </c>
      <c r="AQ663" s="25">
        <f>(_xlfn.RANK.EQ(AP663, AP$4:INDEX(AP:AP, MATCH(1000000000000,AP:AP)), 1) + COUNTIF(AP$4:INDEX(AP:AP, ROW(AP663)), AP663)-1)/'Supporting Calculations'!$B$8</f>
        <v>0.10753676470588236</v>
      </c>
      <c r="AR663" s="26">
        <f>'Segment RDF'!$J$33</f>
        <v>20</v>
      </c>
      <c r="AS663" s="67">
        <f t="shared" si="210"/>
        <v>2.1507352941176472</v>
      </c>
      <c r="AT663" s="28"/>
      <c r="AU663" s="119">
        <f t="shared" si="211"/>
        <v>64.92647058823529</v>
      </c>
      <c r="AV663" s="56">
        <f t="shared" si="212"/>
        <v>72.150735294117652</v>
      </c>
      <c r="AW663" s="28"/>
      <c r="AX663" s="119">
        <f>(_xlfn.RANK.EQ(AU663, AU$4:INDEX(AU:AU, MATCH(1000000000000,AU:AU)), 1) + COUNTIF(AU$4:INDEX(AU:AU, ROW(AU663)), AU663)-1)/'Supporting Calculations'!$B$8*100</f>
        <v>67.64705882352942</v>
      </c>
      <c r="AY663" s="58">
        <f>(_xlfn.RANK.EQ(AV663, AV$4:INDEX(AV:AV, MATCH(10000000000,AV:AV)), 1) + COUNTIF(AV$4:INDEX(AV:AV, ROW(AV663)), AV663)-1)/'Supporting Calculations'!$B$8*100</f>
        <v>81.341911764705884</v>
      </c>
      <c r="AZ663" s="70">
        <f t="shared" si="213"/>
        <v>148.9889705882353</v>
      </c>
      <c r="BA663" s="28"/>
      <c r="BB663" s="14">
        <f>IF(AND(AX663&gt;='Supporting Calculations'!$B$4,AY663&gt;='Supporting Calculations'!$C$4) = TRUE,1,IF(AND(AX663&gt;'Supporting Calculations'!$B$4,AY663&lt;'Supporting Calculations'!$C$4) = TRUE, 2,IF(AND(AX663&lt;'Supporting Calculations'!$B$4,AY663&gt;'Supporting Calculations'!$C$4) = TRUE,3,IF(AND(AX663&lt;='Supporting Calculations'!$B$4,AY663&lt;='Supporting Calculations'!$C$4) = TRUE, 4,0))))</f>
        <v>3</v>
      </c>
      <c r="BC663" s="44" t="str">
        <f t="shared" si="214"/>
        <v>Medium</v>
      </c>
      <c r="BE663" s="84">
        <f t="shared" si="215"/>
        <v>81.341911764705884</v>
      </c>
      <c r="BF663" s="86" t="e">
        <f t="shared" si="216"/>
        <v>#N/A</v>
      </c>
      <c r="BG663" s="88" t="e">
        <f t="shared" si="217"/>
        <v>#N/A</v>
      </c>
      <c r="BI663" s="14">
        <f t="shared" si="218"/>
        <v>429</v>
      </c>
      <c r="BJ663" s="121">
        <f>BI663/'Supporting Calculations'!$B$8</f>
        <v>0.39430147058823528</v>
      </c>
      <c r="BK663" s="21">
        <f>SUM(T663:INDEX(T:T, MATCH(100000000000000,T:T)))/SUM((T$4:INDEX(T:T, MATCH(1E+30,T:T))))</f>
        <v>0.89721534266465108</v>
      </c>
      <c r="BL663" s="21">
        <f>SUM(H663:INDEX(H:H, MATCH(100000000000000,H:H)))/SUM((H$4:INDEX(H:H, MATCH(100000000000000,H:H))))</f>
        <v>0.92232091902292956</v>
      </c>
      <c r="BM663" s="21">
        <f>SUM(O663:INDEX(O:O, MATCH(100000000000000,O:O)))/SUM((O$4:INDEX(O:O, MATCH(1E+30,O:O))))</f>
        <v>0.89721534266465108</v>
      </c>
      <c r="BN663" s="132">
        <f>SUM(F663:INDEX(F:F, MATCH(100000000000000,F:F)))/SUM((F$4:INDEX(F:F, MATCH(1E+30,F:F))))</f>
        <v>0.87556057066012938</v>
      </c>
      <c r="BQ663" s="28"/>
    </row>
    <row r="664" spans="1:69" ht="15.75" customHeight="1">
      <c r="A664" s="89"/>
      <c r="B664" s="124" t="s">
        <v>143</v>
      </c>
      <c r="C664" s="74"/>
      <c r="D664" s="28"/>
      <c r="E664" s="45">
        <v>11519323.76</v>
      </c>
      <c r="F664" s="23">
        <v>36793</v>
      </c>
      <c r="G664" s="23">
        <v>11519323.76</v>
      </c>
      <c r="H664" s="23">
        <v>346380.82</v>
      </c>
      <c r="I664" s="43">
        <v>3995212.4</v>
      </c>
      <c r="J664" s="23"/>
      <c r="K664" s="45"/>
      <c r="L664" s="23"/>
      <c r="M664" s="43"/>
      <c r="N664" s="23"/>
      <c r="O664" s="112">
        <f t="shared" si="200"/>
        <v>11519323.76</v>
      </c>
      <c r="P664" s="24">
        <f>_xlfn.RANK.EQ(O664, O$4:INDEX(O:O, MATCH(100000000000000,O:O)), 0) + COUNTIF(O$4:INDEX(O:O, ROW(O664)), O664)-1</f>
        <v>428</v>
      </c>
      <c r="Q664" s="25">
        <f>(_xlfn.RANK.EQ(P664, P$4:INDEX(P:P, MATCH(1000000000000,P:P)), 0) + COUNTIF(P$4:INDEX(P:P, ROW(P664)), P664)-1)/'Supporting Calculations'!$B$8</f>
        <v>0.60753676470588236</v>
      </c>
      <c r="R664" s="26">
        <f>'Segment RDF'!$F$33</f>
        <v>40</v>
      </c>
      <c r="S664" s="56">
        <f t="shared" si="201"/>
        <v>24.301470588235293</v>
      </c>
      <c r="T664" s="113">
        <f t="shared" si="202"/>
        <v>11519323.76</v>
      </c>
      <c r="U664" s="24">
        <f>_xlfn.RANK.EQ(T664, T$4:INDEX(T:T, MATCH(100000000000000,T:T)), 0) + COUNTIF(T$4:INDEX(T:T, ROW(T664)), T664)-1</f>
        <v>428</v>
      </c>
      <c r="V664" s="25">
        <f>(_xlfn.RANK.EQ(U664, U$4:INDEX(U:U, MATCH(1000000000000,U:U)), 0) + COUNTIF(U$4:INDEX(U:U, ROW(U664)), U664)-1)/'Supporting Calculations'!$B$8</f>
        <v>0.60753676470588236</v>
      </c>
      <c r="W664" s="26">
        <f>'Segment RDF'!$H$33</f>
        <v>40</v>
      </c>
      <c r="X664" s="56">
        <f t="shared" si="203"/>
        <v>24.301470588235293</v>
      </c>
      <c r="Y664" s="58">
        <f t="shared" si="204"/>
        <v>3995212.4</v>
      </c>
      <c r="Z664" s="24">
        <f>_xlfn.RANK.EQ(Y664, Y$4:INDEX(Y:Y, MATCH(100000000000000,Y:Y)), 0) + COUNTIF(Y$4:INDEX(Y:Y, ROW(Y664)), Y664)-1</f>
        <v>148</v>
      </c>
      <c r="AA664" s="25">
        <f>(_xlfn.RANK.EQ(Z664, Z$4:INDEX(Z:Z, MATCH(1000000000000,Z:Z)), 0) + COUNTIF(Z$4:INDEX(Z:Z, ROW(Z664)), Z664)-1)/'Supporting Calculations'!$B$8</f>
        <v>0.86488970588235292</v>
      </c>
      <c r="AB664" s="26">
        <f>'Segment RDF'!$J$33</f>
        <v>20</v>
      </c>
      <c r="AC664" s="56">
        <f t="shared" si="205"/>
        <v>17.297794117647058</v>
      </c>
      <c r="AD664" s="26"/>
      <c r="AE664" s="66">
        <f t="shared" si="206"/>
        <v>3.1940242992180646E-3</v>
      </c>
      <c r="AF664" s="24">
        <f>_xlfn.RANK.EQ(AE664, AE$4:INDEX(AE:AE, MATCH(1000000000000,AE:AE)), 0) + COUNTIF(AE$4:INDEX(AE:AE, ROW(AE664)), AE664)-1</f>
        <v>943</v>
      </c>
      <c r="AG664" s="25">
        <f>(_xlfn.RANK.EQ(AF664, AF$4:INDEX(AF:AF, MATCH(1000000000000,AF:AF)), 1) + COUNTIF(AF$4:INDEX(AF:AF, ROW(AF664)), AF664)-1)/'Supporting Calculations'!$B$8</f>
        <v>0.86672794117647056</v>
      </c>
      <c r="AH664" s="26">
        <f>'Segment RDF'!$F$33</f>
        <v>40</v>
      </c>
      <c r="AI664" s="67">
        <f t="shared" si="207"/>
        <v>34.669117647058826</v>
      </c>
      <c r="AJ664" s="68">
        <f t="shared" si="208"/>
        <v>3.0069544637922392E-2</v>
      </c>
      <c r="AK664" s="24">
        <f>_xlfn.RANK.EQ(AJ664, AJ$4:INDEX(AJ:AJ, MATCH(1000000000000,AJ:AJ)), 0) + COUNTIF(AJ$4:INDEX(AJ:AJ, ROW(AJ664)), AJ664)-1</f>
        <v>107</v>
      </c>
      <c r="AL664" s="25">
        <f>(_xlfn.RANK.EQ(AK664, AK$4:INDEX(AK:AK, MATCH(1000000000000,AK:AK)), 1) + COUNTIF(AK$4:INDEX(AK:AK, ROW(AK664)), AK664)-1)/'Supporting Calculations'!$B$8</f>
        <v>9.8345588235294115E-2</v>
      </c>
      <c r="AM664" s="26">
        <f>'Segment RDF'!$H$33</f>
        <v>40</v>
      </c>
      <c r="AN664" s="67">
        <f t="shared" si="209"/>
        <v>3.9338235294117645</v>
      </c>
      <c r="AO664" s="69">
        <f t="shared" si="219"/>
        <v>0.34682699117053029</v>
      </c>
      <c r="AP664" s="24">
        <f>_xlfn.RANK.EQ(AO664, AO$4:INDEX(AO:AO, MATCH(1000000000000,AO:AO)), 0) + COUNTIF(AO$4:INDEX(AO:AO, ROW(AO664)), AO664)-1</f>
        <v>62</v>
      </c>
      <c r="AQ664" s="25">
        <f>(_xlfn.RANK.EQ(AP664, AP$4:INDEX(AP:AP, MATCH(1000000000000,AP:AP)), 1) + COUNTIF(AP$4:INDEX(AP:AP, ROW(AP664)), AP664)-1)/'Supporting Calculations'!$B$8</f>
        <v>5.6985294117647058E-2</v>
      </c>
      <c r="AR664" s="26">
        <f>'Segment RDF'!$J$33</f>
        <v>20</v>
      </c>
      <c r="AS664" s="67">
        <f t="shared" si="210"/>
        <v>1.1397058823529411</v>
      </c>
      <c r="AT664" s="69"/>
      <c r="AU664" s="119">
        <f t="shared" si="211"/>
        <v>65.900735294117652</v>
      </c>
      <c r="AV664" s="56">
        <f t="shared" si="212"/>
        <v>39.742647058823536</v>
      </c>
      <c r="AW664" s="24"/>
      <c r="AX664" s="119">
        <f>(_xlfn.RANK.EQ(AU664, AU$4:INDEX(AU:AU, MATCH(1000000000000,AU:AU)), 1) + COUNTIF(AU$4:INDEX(AU:AU, ROW(AU664)), AU664)-1)/'Supporting Calculations'!$B$8*100</f>
        <v>68.566176470588232</v>
      </c>
      <c r="AY664" s="58">
        <f>(_xlfn.RANK.EQ(AV664, AV$4:INDEX(AV:AV, MATCH(10000000000,AV:AV)), 1) + COUNTIF(AV$4:INDEX(AV:AV, ROW(AV664)), AV664)-1)/'Supporting Calculations'!$B$8*100</f>
        <v>33.36397058823529</v>
      </c>
      <c r="AZ664" s="70">
        <f t="shared" si="213"/>
        <v>101.93014705882352</v>
      </c>
      <c r="BA664" s="24"/>
      <c r="BB664" s="14">
        <f>IF(AND(AX664&gt;='Supporting Calculations'!$B$4,AY664&gt;='Supporting Calculations'!$C$4) = TRUE,1,IF(AND(AX664&gt;'Supporting Calculations'!$B$4,AY664&lt;'Supporting Calculations'!$C$4) = TRUE, 2,IF(AND(AX664&lt;'Supporting Calculations'!$B$4,AY664&gt;'Supporting Calculations'!$C$4) = TRUE,3,IF(AND(AX664&lt;='Supporting Calculations'!$B$4,AY664&lt;='Supporting Calculations'!$C$4) = TRUE, 4,0))))</f>
        <v>4</v>
      </c>
      <c r="BC664" s="44" t="str">
        <f t="shared" si="214"/>
        <v>Low</v>
      </c>
      <c r="BE664" s="84" t="e">
        <f t="shared" si="215"/>
        <v>#N/A</v>
      </c>
      <c r="BF664" s="86" t="e">
        <f t="shared" si="216"/>
        <v>#N/A</v>
      </c>
      <c r="BG664" s="88">
        <f t="shared" si="217"/>
        <v>33.36397058823529</v>
      </c>
      <c r="BI664" s="14">
        <f t="shared" si="218"/>
        <v>428</v>
      </c>
      <c r="BJ664" s="121">
        <f>BI664/'Supporting Calculations'!$B$8</f>
        <v>0.39338235294117646</v>
      </c>
      <c r="BK664" s="21">
        <f>SUM(T664:INDEX(T:T, MATCH(100000000000000,T:T)))/SUM((T$4:INDEX(T:T, MATCH(1E+30,T:T))))</f>
        <v>0.89687009591735201</v>
      </c>
      <c r="BL664" s="21">
        <f>SUM(H664:INDEX(H:H, MATCH(100000000000000,H:H)))/SUM((H$4:INDEX(H:H, MATCH(100000000000000,H:H))))</f>
        <v>0.92232091902292956</v>
      </c>
      <c r="BM664" s="21">
        <f>SUM(O664:INDEX(O:O, MATCH(100000000000000,O:O)))/SUM((O$4:INDEX(O:O, MATCH(1E+30,O:O))))</f>
        <v>0.89687009591735201</v>
      </c>
      <c r="BN664" s="132">
        <f>SUM(F664:INDEX(F:F, MATCH(100000000000000,F:F)))/SUM((F$4:INDEX(F:F, MATCH(1E+30,F:F))))</f>
        <v>0.87551409745831044</v>
      </c>
      <c r="BQ664" s="28"/>
    </row>
    <row r="665" spans="1:69" ht="15.75" customHeight="1">
      <c r="A665" s="89"/>
      <c r="B665" s="124" t="s">
        <v>77</v>
      </c>
      <c r="C665" s="74"/>
      <c r="D665" s="28"/>
      <c r="E665" s="45">
        <v>11522773.68</v>
      </c>
      <c r="F665" s="23">
        <v>666077</v>
      </c>
      <c r="G665" s="23">
        <v>11522773.68</v>
      </c>
      <c r="H665" s="23">
        <v>1216746.08</v>
      </c>
      <c r="I665" s="43">
        <v>8181739</v>
      </c>
      <c r="J665" s="23"/>
      <c r="K665" s="45"/>
      <c r="L665" s="23"/>
      <c r="M665" s="43"/>
      <c r="N665" s="23"/>
      <c r="O665" s="112">
        <f t="shared" si="200"/>
        <v>11522773.68</v>
      </c>
      <c r="P665" s="24">
        <f>_xlfn.RANK.EQ(O665, O$4:INDEX(O:O, MATCH(100000000000000,O:O)), 0) + COUNTIF(O$4:INDEX(O:O, ROW(O665)), O665)-1</f>
        <v>427</v>
      </c>
      <c r="Q665" s="25">
        <f>(_xlfn.RANK.EQ(P665, P$4:INDEX(P:P, MATCH(1000000000000,P:P)), 0) + COUNTIF(P$4:INDEX(P:P, ROW(P665)), P665)-1)/'Supporting Calculations'!$B$8</f>
        <v>0.60845588235294112</v>
      </c>
      <c r="R665" s="26">
        <f>'Segment RDF'!$F$33</f>
        <v>40</v>
      </c>
      <c r="S665" s="56">
        <f t="shared" si="201"/>
        <v>24.338235294117645</v>
      </c>
      <c r="T665" s="113">
        <f t="shared" si="202"/>
        <v>11522773.68</v>
      </c>
      <c r="U665" s="24">
        <f>_xlfn.RANK.EQ(T665, T$4:INDEX(T:T, MATCH(100000000000000,T:T)), 0) + COUNTIF(T$4:INDEX(T:T, ROW(T665)), T665)-1</f>
        <v>427</v>
      </c>
      <c r="V665" s="25">
        <f>(_xlfn.RANK.EQ(U665, U$4:INDEX(U:U, MATCH(1000000000000,U:U)), 0) + COUNTIF(U$4:INDEX(U:U, ROW(U665)), U665)-1)/'Supporting Calculations'!$B$8</f>
        <v>0.60845588235294112</v>
      </c>
      <c r="W665" s="26">
        <f>'Segment RDF'!$H$33</f>
        <v>40</v>
      </c>
      <c r="X665" s="56">
        <f t="shared" si="203"/>
        <v>24.338235294117645</v>
      </c>
      <c r="Y665" s="58">
        <f t="shared" si="204"/>
        <v>8181739</v>
      </c>
      <c r="Z665" s="24">
        <f>_xlfn.RANK.EQ(Y665, Y$4:INDEX(Y:Y, MATCH(100000000000000,Y:Y)), 0) + COUNTIF(Y$4:INDEX(Y:Y, ROW(Y665)), Y665)-1</f>
        <v>74</v>
      </c>
      <c r="AA665" s="25">
        <f>(_xlfn.RANK.EQ(Z665, Z$4:INDEX(Z:Z, MATCH(1000000000000,Z:Z)), 0) + COUNTIF(Z$4:INDEX(Z:Z, ROW(Z665)), Z665)-1)/'Supporting Calculations'!$B$8</f>
        <v>0.93290441176470584</v>
      </c>
      <c r="AB665" s="26">
        <f>'Segment RDF'!$J$33</f>
        <v>20</v>
      </c>
      <c r="AC665" s="56">
        <f t="shared" si="205"/>
        <v>18.658088235294116</v>
      </c>
      <c r="AD665" s="26"/>
      <c r="AE665" s="66">
        <f t="shared" si="206"/>
        <v>5.7805266205662384E-2</v>
      </c>
      <c r="AF665" s="24">
        <f>_xlfn.RANK.EQ(AE665, AE$4:INDEX(AE:AE, MATCH(1000000000000,AE:AE)), 0) + COUNTIF(AE$4:INDEX(AE:AE, ROW(AE665)), AE665)-1</f>
        <v>446</v>
      </c>
      <c r="AG665" s="25">
        <f>(_xlfn.RANK.EQ(AF665, AF$4:INDEX(AF:AF, MATCH(1000000000000,AF:AF)), 1) + COUNTIF(AF$4:INDEX(AF:AF, ROW(AF665)), AF665)-1)/'Supporting Calculations'!$B$8</f>
        <v>0.40992647058823528</v>
      </c>
      <c r="AH665" s="26">
        <f>'Segment RDF'!$F$33</f>
        <v>40</v>
      </c>
      <c r="AI665" s="67">
        <f t="shared" si="207"/>
        <v>16.397058823529413</v>
      </c>
      <c r="AJ665" s="68">
        <f t="shared" si="208"/>
        <v>0.10559489527351371</v>
      </c>
      <c r="AK665" s="24">
        <f>_xlfn.RANK.EQ(AJ665, AJ$4:INDEX(AJ:AJ, MATCH(1000000000000,AJ:AJ)), 0) + COUNTIF(AJ$4:INDEX(AJ:AJ, ROW(AJ665)), AJ665)-1</f>
        <v>7</v>
      </c>
      <c r="AL665" s="25">
        <f>(_xlfn.RANK.EQ(AK665, AK$4:INDEX(AK:AK, MATCH(1000000000000,AK:AK)), 1) + COUNTIF(AK$4:INDEX(AK:AK, ROW(AK665)), AK665)-1)/'Supporting Calculations'!$B$8</f>
        <v>6.4338235294117644E-3</v>
      </c>
      <c r="AM665" s="26">
        <f>'Segment RDF'!$H$33</f>
        <v>40</v>
      </c>
      <c r="AN665" s="67">
        <f t="shared" si="209"/>
        <v>0.25735294117647056</v>
      </c>
      <c r="AO665" s="69">
        <f t="shared" si="219"/>
        <v>0.71004944011015236</v>
      </c>
      <c r="AP665" s="24">
        <f>_xlfn.RANK.EQ(AO665, AO$4:INDEX(AO:AO, MATCH(1000000000000,AO:AO)), 0) + COUNTIF(AO$4:INDEX(AO:AO, ROW(AO665)), AO665)-1</f>
        <v>14</v>
      </c>
      <c r="AQ665" s="25">
        <f>(_xlfn.RANK.EQ(AP665, AP$4:INDEX(AP:AP, MATCH(1000000000000,AP:AP)), 1) + COUNTIF(AP$4:INDEX(AP:AP, ROW(AP665)), AP665)-1)/'Supporting Calculations'!$B$8</f>
        <v>1.2867647058823529E-2</v>
      </c>
      <c r="AR665" s="26">
        <f>'Segment RDF'!$J$33</f>
        <v>20</v>
      </c>
      <c r="AS665" s="67">
        <f t="shared" si="210"/>
        <v>0.25735294117647056</v>
      </c>
      <c r="AT665" s="69"/>
      <c r="AU665" s="119">
        <f t="shared" si="211"/>
        <v>67.334558823529406</v>
      </c>
      <c r="AV665" s="56">
        <f t="shared" si="212"/>
        <v>16.911764705882355</v>
      </c>
      <c r="AW665" s="24"/>
      <c r="AX665" s="119">
        <f>(_xlfn.RANK.EQ(AU665, AU$4:INDEX(AU:AU, MATCH(1000000000000,AU:AU)), 1) + COUNTIF(AU$4:INDEX(AU:AU, ROW(AU665)), AU665)-1)/'Supporting Calculations'!$B$8*100</f>
        <v>69.485294117647058</v>
      </c>
      <c r="AY665" s="58">
        <f>(_xlfn.RANK.EQ(AV665, AV$4:INDEX(AV:AV, MATCH(10000000000,AV:AV)), 1) + COUNTIF(AV$4:INDEX(AV:AV, ROW(AV665)), AV665)-1)/'Supporting Calculations'!$B$8*100</f>
        <v>9.6507352941176467</v>
      </c>
      <c r="AZ665" s="70">
        <f t="shared" si="213"/>
        <v>79.13602941176471</v>
      </c>
      <c r="BA665" s="24"/>
      <c r="BB665" s="14">
        <f>IF(AND(AX665&gt;='Supporting Calculations'!$B$4,AY665&gt;='Supporting Calculations'!$C$4) = TRUE,1,IF(AND(AX665&gt;'Supporting Calculations'!$B$4,AY665&lt;'Supporting Calculations'!$C$4) = TRUE, 2,IF(AND(AX665&lt;'Supporting Calculations'!$B$4,AY665&gt;'Supporting Calculations'!$C$4) = TRUE,3,IF(AND(AX665&lt;='Supporting Calculations'!$B$4,AY665&lt;='Supporting Calculations'!$C$4) = TRUE, 4,0))))</f>
        <v>4</v>
      </c>
      <c r="BC665" s="44" t="str">
        <f t="shared" si="214"/>
        <v>Low</v>
      </c>
      <c r="BE665" s="84" t="e">
        <f t="shared" si="215"/>
        <v>#N/A</v>
      </c>
      <c r="BF665" s="86" t="e">
        <f t="shared" si="216"/>
        <v>#N/A</v>
      </c>
      <c r="BG665" s="88">
        <f t="shared" si="217"/>
        <v>9.6507352941176467</v>
      </c>
      <c r="BI665" s="14">
        <f t="shared" si="218"/>
        <v>427</v>
      </c>
      <c r="BJ665" s="121">
        <f>BI665/'Supporting Calculations'!$B$8</f>
        <v>0.39246323529411764</v>
      </c>
      <c r="BK665" s="21">
        <f>SUM(T665:INDEX(T:T, MATCH(100000000000000,T:T)))/SUM((T$4:INDEX(T:T, MATCH(1E+30,T:T))))</f>
        <v>0.89652456082448795</v>
      </c>
      <c r="BL665" s="21">
        <f>SUM(H665:INDEX(H:H, MATCH(100000000000000,H:H)))/SUM((H$4:INDEX(H:H, MATCH(100000000000000,H:H))))</f>
        <v>0.92164818212098354</v>
      </c>
      <c r="BM665" s="21">
        <f>SUM(O665:INDEX(O:O, MATCH(100000000000000,O:O)))/SUM((O$4:INDEX(O:O, MATCH(1E+30,O:O))))</f>
        <v>0.89652456082448795</v>
      </c>
      <c r="BN665" s="132">
        <f>SUM(F665:INDEX(F:F, MATCH(100000000000000,F:F)))/SUM((F$4:INDEX(F:F, MATCH(1E+30,F:F))))</f>
        <v>0.87549179786110487</v>
      </c>
      <c r="BQ665" s="28"/>
    </row>
    <row r="666" spans="1:69" ht="15.75" customHeight="1">
      <c r="A666" s="89"/>
      <c r="B666" s="124" t="s">
        <v>141</v>
      </c>
      <c r="C666" s="74"/>
      <c r="D666" s="28"/>
      <c r="E666" s="45">
        <v>11570292.199999999</v>
      </c>
      <c r="F666" s="23">
        <v>10244</v>
      </c>
      <c r="G666" s="23">
        <v>11570292.199999999</v>
      </c>
      <c r="H666" s="23">
        <v>275087.69</v>
      </c>
      <c r="I666" s="43">
        <v>2191917.9300000002</v>
      </c>
      <c r="J666" s="23"/>
      <c r="K666" s="45"/>
      <c r="L666" s="23"/>
      <c r="M666" s="43"/>
      <c r="N666" s="23"/>
      <c r="O666" s="112">
        <f t="shared" si="200"/>
        <v>11570292.199999999</v>
      </c>
      <c r="P666" s="24">
        <f>_xlfn.RANK.EQ(O666, O$4:INDEX(O:O, MATCH(100000000000000,O:O)), 0) + COUNTIF(O$4:INDEX(O:O, ROW(O666)), O666)-1</f>
        <v>426</v>
      </c>
      <c r="Q666" s="25">
        <f>(_xlfn.RANK.EQ(P666, P$4:INDEX(P:P, MATCH(1000000000000,P:P)), 0) + COUNTIF(P$4:INDEX(P:P, ROW(P666)), P666)-1)/'Supporting Calculations'!$B$8</f>
        <v>0.609375</v>
      </c>
      <c r="R666" s="26">
        <f>'Segment RDF'!$F$33</f>
        <v>40</v>
      </c>
      <c r="S666" s="56">
        <f t="shared" si="201"/>
        <v>24.375</v>
      </c>
      <c r="T666" s="113">
        <f t="shared" si="202"/>
        <v>11570292.199999999</v>
      </c>
      <c r="U666" s="24">
        <f>_xlfn.RANK.EQ(T666, T$4:INDEX(T:T, MATCH(100000000000000,T:T)), 0) + COUNTIF(T$4:INDEX(T:T, ROW(T666)), T666)-1</f>
        <v>426</v>
      </c>
      <c r="V666" s="25">
        <f>(_xlfn.RANK.EQ(U666, U$4:INDEX(U:U, MATCH(1000000000000,U:U)), 0) + COUNTIF(U$4:INDEX(U:U, ROW(U666)), U666)-1)/'Supporting Calculations'!$B$8</f>
        <v>0.609375</v>
      </c>
      <c r="W666" s="26">
        <f>'Segment RDF'!$H$33</f>
        <v>40</v>
      </c>
      <c r="X666" s="56">
        <f t="shared" si="203"/>
        <v>24.375</v>
      </c>
      <c r="Y666" s="58">
        <f t="shared" si="204"/>
        <v>2191917.9300000002</v>
      </c>
      <c r="Z666" s="24">
        <f>_xlfn.RANK.EQ(Y666, Y$4:INDEX(Y:Y, MATCH(100000000000000,Y:Y)), 0) + COUNTIF(Y$4:INDEX(Y:Y, ROW(Y666)), Y666)-1</f>
        <v>228</v>
      </c>
      <c r="AA666" s="25">
        <f>(_xlfn.RANK.EQ(Z666, Z$4:INDEX(Z:Z, MATCH(1000000000000,Z:Z)), 0) + COUNTIF(Z$4:INDEX(Z:Z, ROW(Z666)), Z666)-1)/'Supporting Calculations'!$B$8</f>
        <v>0.79136029411764708</v>
      </c>
      <c r="AB666" s="26">
        <f>'Segment RDF'!$J$33</f>
        <v>20</v>
      </c>
      <c r="AC666" s="56">
        <f t="shared" si="205"/>
        <v>15.827205882352942</v>
      </c>
      <c r="AD666" s="26"/>
      <c r="AE666" s="66">
        <f t="shared" si="206"/>
        <v>8.8537089841170995E-4</v>
      </c>
      <c r="AF666" s="24">
        <f>_xlfn.RANK.EQ(AE666, AE$4:INDEX(AE:AE, MATCH(1000000000000,AE:AE)), 0) + COUNTIF(AE$4:INDEX(AE:AE, ROW(AE666)), AE666)-1</f>
        <v>986</v>
      </c>
      <c r="AG666" s="25">
        <f>(_xlfn.RANK.EQ(AF666, AF$4:INDEX(AF:AF, MATCH(1000000000000,AF:AF)), 1) + COUNTIF(AF$4:INDEX(AF:AF, ROW(AF666)), AF666)-1)/'Supporting Calculations'!$B$8</f>
        <v>0.90625</v>
      </c>
      <c r="AH666" s="26">
        <f>'Segment RDF'!$F$33</f>
        <v>40</v>
      </c>
      <c r="AI666" s="67">
        <f t="shared" si="207"/>
        <v>36.25</v>
      </c>
      <c r="AJ666" s="68">
        <f t="shared" si="208"/>
        <v>2.3775345103211828E-2</v>
      </c>
      <c r="AK666" s="24">
        <f>_xlfn.RANK.EQ(AJ666, AJ$4:INDEX(AJ:AJ, MATCH(1000000000000,AJ:AJ)), 0) + COUNTIF(AJ$4:INDEX(AJ:AJ, ROW(AJ666)), AJ666)-1</f>
        <v>173</v>
      </c>
      <c r="AL666" s="25">
        <f>(_xlfn.RANK.EQ(AK666, AK$4:INDEX(AK:AK, MATCH(1000000000000,AK:AK)), 1) + COUNTIF(AK$4:INDEX(AK:AK, ROW(AK666)), AK666)-1)/'Supporting Calculations'!$B$8</f>
        <v>0.15900735294117646</v>
      </c>
      <c r="AM666" s="26">
        <f>'Segment RDF'!$H$33</f>
        <v>40</v>
      </c>
      <c r="AN666" s="67">
        <f t="shared" si="209"/>
        <v>6.360294117647058</v>
      </c>
      <c r="AO666" s="69">
        <f t="shared" si="219"/>
        <v>0.1894436105943807</v>
      </c>
      <c r="AP666" s="24">
        <f>_xlfn.RANK.EQ(AO666, AO$4:INDEX(AO:AO, MATCH(1000000000000,AO:AO)), 0) + COUNTIF(AO$4:INDEX(AO:AO, ROW(AO666)), AO666)-1</f>
        <v>168</v>
      </c>
      <c r="AQ666" s="25">
        <f>(_xlfn.RANK.EQ(AP666, AP$4:INDEX(AP:AP, MATCH(1000000000000,AP:AP)), 1) + COUNTIF(AP$4:INDEX(AP:AP, ROW(AP666)), AP666)-1)/'Supporting Calculations'!$B$8</f>
        <v>0.15441176470588236</v>
      </c>
      <c r="AR666" s="26">
        <f>'Segment RDF'!$J$33</f>
        <v>20</v>
      </c>
      <c r="AS666" s="67">
        <f t="shared" si="210"/>
        <v>3.0882352941176472</v>
      </c>
      <c r="AT666" s="69"/>
      <c r="AU666" s="119">
        <f t="shared" si="211"/>
        <v>64.577205882352942</v>
      </c>
      <c r="AV666" s="56">
        <f t="shared" si="212"/>
        <v>45.698529411764703</v>
      </c>
      <c r="AW666" s="24"/>
      <c r="AX666" s="119">
        <f>(_xlfn.RANK.EQ(AU666, AU$4:INDEX(AU:AU, MATCH(1000000000000,AU:AU)), 1) + COUNTIF(AU$4:INDEX(AU:AU, ROW(AU666)), AU666)-1)/'Supporting Calculations'!$B$8*100</f>
        <v>67.279411764705884</v>
      </c>
      <c r="AY666" s="58">
        <f>(_xlfn.RANK.EQ(AV666, AV$4:INDEX(AV:AV, MATCH(10000000000,AV:AV)), 1) + COUNTIF(AV$4:INDEX(AV:AV, ROW(AV666)), AV666)-1)/'Supporting Calculations'!$B$8*100</f>
        <v>41.544117647058826</v>
      </c>
      <c r="AZ666" s="70">
        <f t="shared" si="213"/>
        <v>108.82352941176471</v>
      </c>
      <c r="BA666" s="24"/>
      <c r="BB666" s="14">
        <f>IF(AND(AX666&gt;='Supporting Calculations'!$B$4,AY666&gt;='Supporting Calculations'!$C$4) = TRUE,1,IF(AND(AX666&gt;'Supporting Calculations'!$B$4,AY666&lt;'Supporting Calculations'!$C$4) = TRUE, 2,IF(AND(AX666&lt;'Supporting Calculations'!$B$4,AY666&gt;'Supporting Calculations'!$C$4) = TRUE,3,IF(AND(AX666&lt;='Supporting Calculations'!$B$4,AY666&lt;='Supporting Calculations'!$C$4) = TRUE, 4,0))))</f>
        <v>4</v>
      </c>
      <c r="BC666" s="44" t="str">
        <f t="shared" si="214"/>
        <v>Low</v>
      </c>
      <c r="BE666" s="84" t="e">
        <f t="shared" si="215"/>
        <v>#N/A</v>
      </c>
      <c r="BF666" s="86" t="e">
        <f t="shared" si="216"/>
        <v>#N/A</v>
      </c>
      <c r="BG666" s="88">
        <f t="shared" si="217"/>
        <v>41.544117647058826</v>
      </c>
      <c r="BI666" s="14">
        <f t="shared" si="218"/>
        <v>426</v>
      </c>
      <c r="BJ666" s="121">
        <f>BI666/'Supporting Calculations'!$B$8</f>
        <v>0.39154411764705882</v>
      </c>
      <c r="BK666" s="21">
        <f>SUM(T666:INDEX(T:T, MATCH(100000000000000,T:T)))/SUM((T$4:INDEX(T:T, MATCH(1E+30,T:T))))</f>
        <v>0.89617892224738693</v>
      </c>
      <c r="BL666" s="21">
        <f>SUM(H666:INDEX(H:H, MATCH(100000000000000,H:H)))/SUM((H$4:INDEX(H:H, MATCH(100000000000000,H:H))))</f>
        <v>0.91928503167774001</v>
      </c>
      <c r="BM666" s="21">
        <f>SUM(O666:INDEX(O:O, MATCH(100000000000000,O:O)))/SUM((O$4:INDEX(O:O, MATCH(1E+30,O:O))))</f>
        <v>0.89617892224738693</v>
      </c>
      <c r="BN666" s="132">
        <f>SUM(F666:INDEX(F:F, MATCH(100000000000000,F:F)))/SUM((F$4:INDEX(F:F, MATCH(1E+30,F:F))))</f>
        <v>0.8750881001792673</v>
      </c>
      <c r="BQ666" s="28"/>
    </row>
    <row r="667" spans="1:69" ht="15.75" customHeight="1">
      <c r="A667" s="89"/>
      <c r="B667" s="124" t="s">
        <v>131</v>
      </c>
      <c r="C667" s="74"/>
      <c r="D667" s="28"/>
      <c r="E667" s="45">
        <v>11642195.75</v>
      </c>
      <c r="F667" s="23">
        <v>85156</v>
      </c>
      <c r="G667" s="23">
        <v>11642195.75</v>
      </c>
      <c r="H667" s="23">
        <v>22008.65</v>
      </c>
      <c r="I667" s="43">
        <v>146724.29</v>
      </c>
      <c r="J667" s="23"/>
      <c r="K667" s="45"/>
      <c r="L667" s="23"/>
      <c r="M667" s="43"/>
      <c r="N667" s="28"/>
      <c r="O667" s="112">
        <f t="shared" si="200"/>
        <v>11642195.75</v>
      </c>
      <c r="P667" s="24">
        <f>_xlfn.RANK.EQ(O667, O$4:INDEX(O:O, MATCH(100000000000000,O:O)), 0) + COUNTIF(O$4:INDEX(O:O, ROW(O667)), O667)-1</f>
        <v>425</v>
      </c>
      <c r="Q667" s="25">
        <f>(_xlfn.RANK.EQ(P667, P$4:INDEX(P:P, MATCH(1000000000000,P:P)), 0) + COUNTIF(P$4:INDEX(P:P, ROW(P667)), P667)-1)/'Supporting Calculations'!$B$8</f>
        <v>0.61029411764705888</v>
      </c>
      <c r="R667" s="26">
        <f>'Segment RDF'!$F$33</f>
        <v>40</v>
      </c>
      <c r="S667" s="56">
        <f t="shared" si="201"/>
        <v>24.411764705882355</v>
      </c>
      <c r="T667" s="113">
        <f t="shared" si="202"/>
        <v>11642195.75</v>
      </c>
      <c r="U667" s="24">
        <f>_xlfn.RANK.EQ(T667, T$4:INDEX(T:T, MATCH(100000000000000,T:T)), 0) + COUNTIF(T$4:INDEX(T:T, ROW(T667)), T667)-1</f>
        <v>425</v>
      </c>
      <c r="V667" s="25">
        <f>(_xlfn.RANK.EQ(U667, U$4:INDEX(U:U, MATCH(1000000000000,U:U)), 0) + COUNTIF(U$4:INDEX(U:U, ROW(U667)), U667)-1)/'Supporting Calculations'!$B$8</f>
        <v>0.61029411764705888</v>
      </c>
      <c r="W667" s="26">
        <f>'Segment RDF'!$H$33</f>
        <v>40</v>
      </c>
      <c r="X667" s="56">
        <f t="shared" si="203"/>
        <v>24.411764705882355</v>
      </c>
      <c r="Y667" s="58">
        <f t="shared" si="204"/>
        <v>146724.29</v>
      </c>
      <c r="Z667" s="24">
        <f>_xlfn.RANK.EQ(Y667, Y$4:INDEX(Y:Y, MATCH(100000000000000,Y:Y)), 0) + COUNTIF(Y$4:INDEX(Y:Y, ROW(Y667)), Y667)-1</f>
        <v>756</v>
      </c>
      <c r="AA667" s="25">
        <f>(_xlfn.RANK.EQ(Z667, Z$4:INDEX(Z:Z, MATCH(1000000000000,Z:Z)), 0) + COUNTIF(Z$4:INDEX(Z:Z, ROW(Z667)), Z667)-1)/'Supporting Calculations'!$B$8</f>
        <v>0.30606617647058826</v>
      </c>
      <c r="AB667" s="26">
        <f>'Segment RDF'!$J$33</f>
        <v>20</v>
      </c>
      <c r="AC667" s="56">
        <f t="shared" si="205"/>
        <v>6.1213235294117654</v>
      </c>
      <c r="AD667" s="28"/>
      <c r="AE667" s="66">
        <f t="shared" si="206"/>
        <v>7.3144277787976549E-3</v>
      </c>
      <c r="AF667" s="24">
        <f>_xlfn.RANK.EQ(AE667, AE$4:INDEX(AE:AE, MATCH(1000000000000,AE:AE)), 0) + COUNTIF(AE$4:INDEX(AE:AE, ROW(AE667)), AE667)-1</f>
        <v>898</v>
      </c>
      <c r="AG667" s="25">
        <f>(_xlfn.RANK.EQ(AF667, AF$4:INDEX(AF:AF, MATCH(1000000000000,AF:AF)), 1) + COUNTIF(AF$4:INDEX(AF:AF, ROW(AF667)), AF667)-1)/'Supporting Calculations'!$B$8</f>
        <v>0.82536764705882348</v>
      </c>
      <c r="AH667" s="26">
        <f>'Segment RDF'!$F$33</f>
        <v>40</v>
      </c>
      <c r="AI667" s="67">
        <f t="shared" si="207"/>
        <v>33.014705882352942</v>
      </c>
      <c r="AJ667" s="68">
        <f t="shared" si="208"/>
        <v>1.8904208855962589E-3</v>
      </c>
      <c r="AK667" s="24">
        <f>_xlfn.RANK.EQ(AJ667, AJ$4:INDEX(AJ:AJ, MATCH(1000000000000,AJ:AJ)), 0) + COUNTIF(AJ$4:INDEX(AJ:AJ, ROW(AJ667)), AJ667)-1</f>
        <v>738</v>
      </c>
      <c r="AL667" s="25">
        <f>(_xlfn.RANK.EQ(AK667, AK$4:INDEX(AK:AK, MATCH(1000000000000,AK:AK)), 1) + COUNTIF(AK$4:INDEX(AK:AK, ROW(AK667)), AK667)-1)/'Supporting Calculations'!$B$8</f>
        <v>0.6783088235294118</v>
      </c>
      <c r="AM667" s="26">
        <f>'Segment RDF'!$H$33</f>
        <v>40</v>
      </c>
      <c r="AN667" s="67">
        <f t="shared" si="209"/>
        <v>27.132352941176471</v>
      </c>
      <c r="AO667" s="69">
        <f t="shared" si="219"/>
        <v>1.2602802181882228E-2</v>
      </c>
      <c r="AP667" s="24">
        <f>_xlfn.RANK.EQ(AO667, AO$4:INDEX(AO:AO, MATCH(1000000000000,AO:AO)), 0) + COUNTIF(AO$4:INDEX(AO:AO, ROW(AO667)), AO667)-1</f>
        <v>840</v>
      </c>
      <c r="AQ667" s="25">
        <f>(_xlfn.RANK.EQ(AP667, AP$4:INDEX(AP:AP, MATCH(1000000000000,AP:AP)), 1) + COUNTIF(AP$4:INDEX(AP:AP, ROW(AP667)), AP667)-1)/'Supporting Calculations'!$B$8</f>
        <v>0.7720588235294118</v>
      </c>
      <c r="AR667" s="26">
        <f>'Segment RDF'!$J$33</f>
        <v>20</v>
      </c>
      <c r="AS667" s="67">
        <f t="shared" si="210"/>
        <v>15.441176470588236</v>
      </c>
      <c r="AT667" s="28"/>
      <c r="AU667" s="119">
        <f t="shared" si="211"/>
        <v>54.944852941176478</v>
      </c>
      <c r="AV667" s="56">
        <f t="shared" si="212"/>
        <v>75.588235294117652</v>
      </c>
      <c r="AW667" s="28"/>
      <c r="AX667" s="119">
        <f>(_xlfn.RANK.EQ(AU667, AU$4:INDEX(AU:AU, MATCH(1000000000000,AU:AU)), 1) + COUNTIF(AU$4:INDEX(AU:AU, ROW(AU667)), AU667)-1)/'Supporting Calculations'!$B$8*100</f>
        <v>56.066176470588239</v>
      </c>
      <c r="AY667" s="58">
        <f>(_xlfn.RANK.EQ(AV667, AV$4:INDEX(AV:AV, MATCH(10000000000,AV:AV)), 1) + COUNTIF(AV$4:INDEX(AV:AV, ROW(AV667)), AV667)-1)/'Supporting Calculations'!$B$8*100</f>
        <v>86.121323529411768</v>
      </c>
      <c r="AZ667" s="70">
        <f t="shared" si="213"/>
        <v>142.1875</v>
      </c>
      <c r="BA667" s="28"/>
      <c r="BB667" s="14">
        <f>IF(AND(AX667&gt;='Supporting Calculations'!$B$4,AY667&gt;='Supporting Calculations'!$C$4) = TRUE,1,IF(AND(AX667&gt;'Supporting Calculations'!$B$4,AY667&lt;'Supporting Calculations'!$C$4) = TRUE, 2,IF(AND(AX667&lt;'Supporting Calculations'!$B$4,AY667&gt;'Supporting Calculations'!$C$4) = TRUE,3,IF(AND(AX667&lt;='Supporting Calculations'!$B$4,AY667&lt;='Supporting Calculations'!$C$4) = TRUE, 4,0))))</f>
        <v>3</v>
      </c>
      <c r="BC667" s="44" t="str">
        <f t="shared" si="214"/>
        <v>Medium</v>
      </c>
      <c r="BE667" s="84" t="e">
        <f t="shared" si="215"/>
        <v>#N/A</v>
      </c>
      <c r="BF667" s="86" t="e">
        <f t="shared" si="216"/>
        <v>#N/A</v>
      </c>
      <c r="BG667" s="88">
        <f t="shared" si="217"/>
        <v>86.121323529411768</v>
      </c>
      <c r="BI667" s="14">
        <f t="shared" si="218"/>
        <v>425</v>
      </c>
      <c r="BJ667" s="121">
        <f>BI667/'Supporting Calculations'!$B$8</f>
        <v>0.390625</v>
      </c>
      <c r="BK667" s="21">
        <f>SUM(T667:INDEX(T:T, MATCH(100000000000000,T:T)))/SUM((T$4:INDEX(T:T, MATCH(1E+30,T:T))))</f>
        <v>0.89583185829874801</v>
      </c>
      <c r="BL667" s="21">
        <f>SUM(H667:INDEX(H:H, MATCH(100000000000000,H:H)))/SUM((H$4:INDEX(H:H, MATCH(100000000000000,H:H))))</f>
        <v>0.91875075948468365</v>
      </c>
      <c r="BM667" s="21">
        <f>SUM(O667:INDEX(O:O, MATCH(100000000000000,O:O)))/SUM((O$4:INDEX(O:O, MATCH(1E+30,O:O))))</f>
        <v>0.89583185829874801</v>
      </c>
      <c r="BN667" s="132">
        <f>SUM(F667:INDEX(F:F, MATCH(100000000000000,F:F)))/SUM((F$4:INDEX(F:F, MATCH(1E+30,F:F))))</f>
        <v>0.87508189146908411</v>
      </c>
      <c r="BQ667" s="28"/>
    </row>
    <row r="668" spans="1:69" ht="15.75" customHeight="1">
      <c r="A668" s="89"/>
      <c r="B668" s="124" t="s">
        <v>142</v>
      </c>
      <c r="C668" s="74"/>
      <c r="D668" s="28"/>
      <c r="E668" s="45">
        <v>11696489.800000001</v>
      </c>
      <c r="F668" s="23"/>
      <c r="G668" s="23">
        <v>11696489.800000001</v>
      </c>
      <c r="H668" s="23">
        <v>50504.93</v>
      </c>
      <c r="I668" s="43">
        <v>336699.52</v>
      </c>
      <c r="J668" s="23"/>
      <c r="K668" s="45"/>
      <c r="L668" s="23"/>
      <c r="M668" s="43"/>
      <c r="N668" s="23"/>
      <c r="O668" s="112">
        <f t="shared" si="200"/>
        <v>11696489.800000001</v>
      </c>
      <c r="P668" s="24">
        <f>_xlfn.RANK.EQ(O668, O$4:INDEX(O:O, MATCH(100000000000000,O:O)), 0) + COUNTIF(O$4:INDEX(O:O, ROW(O668)), O668)-1</f>
        <v>424</v>
      </c>
      <c r="Q668" s="25">
        <f>(_xlfn.RANK.EQ(P668, P$4:INDEX(P:P, MATCH(1000000000000,P:P)), 0) + COUNTIF(P$4:INDEX(P:P, ROW(P668)), P668)-1)/'Supporting Calculations'!$B$8</f>
        <v>0.61121323529411764</v>
      </c>
      <c r="R668" s="26">
        <f>'Segment RDF'!$F$33</f>
        <v>40</v>
      </c>
      <c r="S668" s="56">
        <f t="shared" si="201"/>
        <v>24.448529411764707</v>
      </c>
      <c r="T668" s="113">
        <f t="shared" si="202"/>
        <v>11696489.800000001</v>
      </c>
      <c r="U668" s="24">
        <f>_xlfn.RANK.EQ(T668, T$4:INDEX(T:T, MATCH(100000000000000,T:T)), 0) + COUNTIF(T$4:INDEX(T:T, ROW(T668)), T668)-1</f>
        <v>424</v>
      </c>
      <c r="V668" s="25">
        <f>(_xlfn.RANK.EQ(U668, U$4:INDEX(U:U, MATCH(1000000000000,U:U)), 0) + COUNTIF(U$4:INDEX(U:U, ROW(U668)), U668)-1)/'Supporting Calculations'!$B$8</f>
        <v>0.61121323529411764</v>
      </c>
      <c r="W668" s="26">
        <f>'Segment RDF'!$H$33</f>
        <v>40</v>
      </c>
      <c r="X668" s="56">
        <f t="shared" si="203"/>
        <v>24.448529411764707</v>
      </c>
      <c r="Y668" s="58">
        <f t="shared" si="204"/>
        <v>336699.52</v>
      </c>
      <c r="Z668" s="24">
        <f>_xlfn.RANK.EQ(Y668, Y$4:INDEX(Y:Y, MATCH(100000000000000,Y:Y)), 0) + COUNTIF(Y$4:INDEX(Y:Y, ROW(Y668)), Y668)-1</f>
        <v>592</v>
      </c>
      <c r="AA668" s="25">
        <f>(_xlfn.RANK.EQ(Z668, Z$4:INDEX(Z:Z, MATCH(1000000000000,Z:Z)), 0) + COUNTIF(Z$4:INDEX(Z:Z, ROW(Z668)), Z668)-1)/'Supporting Calculations'!$B$8</f>
        <v>0.45680147058823528</v>
      </c>
      <c r="AB668" s="26">
        <f>'Segment RDF'!$J$33</f>
        <v>20</v>
      </c>
      <c r="AC668" s="56">
        <f t="shared" si="205"/>
        <v>9.1360294117647065</v>
      </c>
      <c r="AD668" s="26"/>
      <c r="AE668" s="66">
        <f t="shared" si="206"/>
        <v>0</v>
      </c>
      <c r="AF668" s="24">
        <f>_xlfn.RANK.EQ(AE668, AE$4:INDEX(AE:AE, MATCH(1000000000000,AE:AE)), 0) + COUNTIF(AE$4:INDEX(AE:AE, ROW(AE668)), AE668)-1</f>
        <v>1060</v>
      </c>
      <c r="AG668" s="25">
        <f>(_xlfn.RANK.EQ(AF668, AF$4:INDEX(AF:AF, MATCH(1000000000000,AF:AF)), 1) + COUNTIF(AF$4:INDEX(AF:AF, ROW(AF668)), AF668)-1)/'Supporting Calculations'!$B$8</f>
        <v>0.97426470588235292</v>
      </c>
      <c r="AH668" s="26">
        <f>'Segment RDF'!$F$33</f>
        <v>40</v>
      </c>
      <c r="AI668" s="67">
        <f t="shared" si="207"/>
        <v>38.970588235294116</v>
      </c>
      <c r="AJ668" s="68">
        <f t="shared" si="208"/>
        <v>4.3179561444152241E-3</v>
      </c>
      <c r="AK668" s="24">
        <f>_xlfn.RANK.EQ(AJ668, AJ$4:INDEX(AJ:AJ, MATCH(1000000000000,AJ:AJ)), 0) + COUNTIF(AJ$4:INDEX(AJ:AJ, ROW(AJ668)), AJ668)-1</f>
        <v>615</v>
      </c>
      <c r="AL668" s="25">
        <f>(_xlfn.RANK.EQ(AK668, AK$4:INDEX(AK:AK, MATCH(1000000000000,AK:AK)), 1) + COUNTIF(AK$4:INDEX(AK:AK, ROW(AK668)), AK668)-1)/'Supporting Calculations'!$B$8</f>
        <v>0.56525735294117652</v>
      </c>
      <c r="AM668" s="26">
        <f>'Segment RDF'!$H$33</f>
        <v>40</v>
      </c>
      <c r="AN668" s="67">
        <f t="shared" si="209"/>
        <v>22.610294117647062</v>
      </c>
      <c r="AO668" s="69">
        <f t="shared" si="219"/>
        <v>2.8786373156158354E-2</v>
      </c>
      <c r="AP668" s="24">
        <f>_xlfn.RANK.EQ(AO668, AO$4:INDEX(AO:AO, MATCH(1000000000000,AO:AO)), 0) + COUNTIF(AO$4:INDEX(AO:AO, ROW(AO668)), AO668)-1</f>
        <v>716</v>
      </c>
      <c r="AQ668" s="25">
        <f>(_xlfn.RANK.EQ(AP668, AP$4:INDEX(AP:AP, MATCH(1000000000000,AP:AP)), 1) + COUNTIF(AP$4:INDEX(AP:AP, ROW(AP668)), AP668)-1)/'Supporting Calculations'!$B$8</f>
        <v>0.65808823529411764</v>
      </c>
      <c r="AR668" s="26">
        <f>'Segment RDF'!$J$33</f>
        <v>20</v>
      </c>
      <c r="AS668" s="67">
        <f t="shared" si="210"/>
        <v>13.161764705882353</v>
      </c>
      <c r="AT668" s="69"/>
      <c r="AU668" s="119">
        <f t="shared" si="211"/>
        <v>58.033088235294116</v>
      </c>
      <c r="AV668" s="56">
        <f t="shared" si="212"/>
        <v>74.742647058823522</v>
      </c>
      <c r="AW668" s="24"/>
      <c r="AX668" s="119">
        <f>(_xlfn.RANK.EQ(AU668, AU$4:INDEX(AU:AU, MATCH(1000000000000,AU:AU)), 1) + COUNTIF(AU$4:INDEX(AU:AU, ROW(AU668)), AU668)-1)/'Supporting Calculations'!$B$8*100</f>
        <v>59.466911764705884</v>
      </c>
      <c r="AY668" s="58">
        <f>(_xlfn.RANK.EQ(AV668, AV$4:INDEX(AV:AV, MATCH(10000000000,AV:AV)), 1) + COUNTIF(AV$4:INDEX(AV:AV, ROW(AV668)), AV668)-1)/'Supporting Calculations'!$B$8*100</f>
        <v>84.83455882352942</v>
      </c>
      <c r="AZ668" s="70">
        <f t="shared" si="213"/>
        <v>144.3014705882353</v>
      </c>
      <c r="BA668" s="24"/>
      <c r="BB668" s="14">
        <f>IF(AND(AX668&gt;='Supporting Calculations'!$B$4,AY668&gt;='Supporting Calculations'!$C$4) = TRUE,1,IF(AND(AX668&gt;'Supporting Calculations'!$B$4,AY668&lt;'Supporting Calculations'!$C$4) = TRUE, 2,IF(AND(AX668&lt;'Supporting Calculations'!$B$4,AY668&gt;'Supporting Calculations'!$C$4) = TRUE,3,IF(AND(AX668&lt;='Supporting Calculations'!$B$4,AY668&lt;='Supporting Calculations'!$C$4) = TRUE, 4,0))))</f>
        <v>3</v>
      </c>
      <c r="BC668" s="44" t="str">
        <f t="shared" si="214"/>
        <v>Medium</v>
      </c>
      <c r="BE668" s="84" t="e">
        <f t="shared" si="215"/>
        <v>#N/A</v>
      </c>
      <c r="BF668" s="86" t="e">
        <f t="shared" si="216"/>
        <v>#N/A</v>
      </c>
      <c r="BG668" s="88">
        <f t="shared" si="217"/>
        <v>84.83455882352942</v>
      </c>
      <c r="BI668" s="14">
        <f t="shared" si="218"/>
        <v>424</v>
      </c>
      <c r="BJ668" s="121">
        <f>BI668/'Supporting Calculations'!$B$8</f>
        <v>0.38970588235294118</v>
      </c>
      <c r="BK668" s="21">
        <f>SUM(T668:INDEX(T:T, MATCH(100000000000000,T:T)))/SUM((T$4:INDEX(T:T, MATCH(1E+30,T:T))))</f>
        <v>0.89548263752212676</v>
      </c>
      <c r="BL668" s="21">
        <f>SUM(H668:INDEX(H:H, MATCH(100000000000000,H:H)))/SUM((H$4:INDEX(H:H, MATCH(100000000000000,H:H))))</f>
        <v>0.91870801453414908</v>
      </c>
      <c r="BM668" s="21">
        <f>SUM(O668:INDEX(O:O, MATCH(100000000000000,O:O)))/SUM((O$4:INDEX(O:O, MATCH(1E+30,O:O))))</f>
        <v>0.89548263752212676</v>
      </c>
      <c r="BN668" s="132">
        <f>SUM(F668:INDEX(F:F, MATCH(100000000000000,F:F)))/SUM((F$4:INDEX(F:F, MATCH(1E+30,F:F))))</f>
        <v>0.87503027989895843</v>
      </c>
      <c r="BQ668" s="28"/>
    </row>
    <row r="669" spans="1:69" ht="15.75" customHeight="1">
      <c r="A669" s="89"/>
      <c r="B669" s="124" t="s">
        <v>138</v>
      </c>
      <c r="C669" s="74"/>
      <c r="D669" s="28"/>
      <c r="E669" s="45">
        <v>11716157.539999999</v>
      </c>
      <c r="F669" s="23">
        <v>0</v>
      </c>
      <c r="G669" s="23">
        <v>11716157.539999999</v>
      </c>
      <c r="H669" s="23">
        <v>0</v>
      </c>
      <c r="I669" s="43">
        <v>3895395.93</v>
      </c>
      <c r="J669" s="23"/>
      <c r="K669" s="45"/>
      <c r="L669" s="23"/>
      <c r="M669" s="43"/>
      <c r="N669" s="23"/>
      <c r="O669" s="112">
        <f t="shared" si="200"/>
        <v>11716157.539999999</v>
      </c>
      <c r="P669" s="24">
        <f>_xlfn.RANK.EQ(O669, O$4:INDEX(O:O, MATCH(100000000000000,O:O)), 0) + COUNTIF(O$4:INDEX(O:O, ROW(O669)), O669)-1</f>
        <v>423</v>
      </c>
      <c r="Q669" s="25">
        <f>(_xlfn.RANK.EQ(P669, P$4:INDEX(P:P, MATCH(1000000000000,P:P)), 0) + COUNTIF(P$4:INDEX(P:P, ROW(P669)), P669)-1)/'Supporting Calculations'!$B$8</f>
        <v>0.61213235294117652</v>
      </c>
      <c r="R669" s="26">
        <f>'Segment RDF'!$F$33</f>
        <v>40</v>
      </c>
      <c r="S669" s="56">
        <f t="shared" si="201"/>
        <v>24.485294117647062</v>
      </c>
      <c r="T669" s="113">
        <f t="shared" si="202"/>
        <v>11716157.539999999</v>
      </c>
      <c r="U669" s="24">
        <f>_xlfn.RANK.EQ(T669, T$4:INDEX(T:T, MATCH(100000000000000,T:T)), 0) + COUNTIF(T$4:INDEX(T:T, ROW(T669)), T669)-1</f>
        <v>423</v>
      </c>
      <c r="V669" s="25">
        <f>(_xlfn.RANK.EQ(U669, U$4:INDEX(U:U, MATCH(1000000000000,U:U)), 0) + COUNTIF(U$4:INDEX(U:U, ROW(U669)), U669)-1)/'Supporting Calculations'!$B$8</f>
        <v>0.61213235294117652</v>
      </c>
      <c r="W669" s="26">
        <f>'Segment RDF'!$H$33</f>
        <v>40</v>
      </c>
      <c r="X669" s="56">
        <f t="shared" si="203"/>
        <v>24.485294117647062</v>
      </c>
      <c r="Y669" s="58">
        <f t="shared" si="204"/>
        <v>3895395.93</v>
      </c>
      <c r="Z669" s="24">
        <f>_xlfn.RANK.EQ(Y669, Y$4:INDEX(Y:Y, MATCH(100000000000000,Y:Y)), 0) + COUNTIF(Y$4:INDEX(Y:Y, ROW(Y669)), Y669)-1</f>
        <v>151</v>
      </c>
      <c r="AA669" s="25">
        <f>(_xlfn.RANK.EQ(Z669, Z$4:INDEX(Z:Z, MATCH(1000000000000,Z:Z)), 0) + COUNTIF(Z$4:INDEX(Z:Z, ROW(Z669)), Z669)-1)/'Supporting Calculations'!$B$8</f>
        <v>0.86213235294117652</v>
      </c>
      <c r="AB669" s="26">
        <f>'Segment RDF'!$J$33</f>
        <v>20</v>
      </c>
      <c r="AC669" s="56">
        <f t="shared" si="205"/>
        <v>17.242647058823529</v>
      </c>
      <c r="AD669" s="26"/>
      <c r="AE669" s="66">
        <f t="shared" si="206"/>
        <v>0</v>
      </c>
      <c r="AF669" s="24">
        <f>_xlfn.RANK.EQ(AE669, AE$4:INDEX(AE:AE, MATCH(1000000000000,AE:AE)), 0) + COUNTIF(AE$4:INDEX(AE:AE, ROW(AE669)), AE669)-1</f>
        <v>1061</v>
      </c>
      <c r="AG669" s="25">
        <f>(_xlfn.RANK.EQ(AF669, AF$4:INDEX(AF:AF, MATCH(1000000000000,AF:AF)), 1) + COUNTIF(AF$4:INDEX(AF:AF, ROW(AF669)), AF669)-1)/'Supporting Calculations'!$B$8</f>
        <v>0.9751838235294118</v>
      </c>
      <c r="AH669" s="26">
        <f>'Segment RDF'!$F$33</f>
        <v>40</v>
      </c>
      <c r="AI669" s="67">
        <f t="shared" si="207"/>
        <v>39.007352941176471</v>
      </c>
      <c r="AJ669" s="68">
        <f t="shared" si="208"/>
        <v>0</v>
      </c>
      <c r="AK669" s="24">
        <f>_xlfn.RANK.EQ(AJ669, AJ$4:INDEX(AJ:AJ, MATCH(1000000000000,AJ:AJ)), 0) + COUNTIF(AJ$4:INDEX(AJ:AJ, ROW(AJ669)), AJ669)-1</f>
        <v>999</v>
      </c>
      <c r="AL669" s="25">
        <f>(_xlfn.RANK.EQ(AK669, AK$4:INDEX(AK:AK, MATCH(1000000000000,AK:AK)), 1) + COUNTIF(AK$4:INDEX(AK:AK, ROW(AK669)), AK669)-1)/'Supporting Calculations'!$B$8</f>
        <v>0.91819852941176472</v>
      </c>
      <c r="AM669" s="26">
        <f>'Segment RDF'!$H$33</f>
        <v>40</v>
      </c>
      <c r="AN669" s="67">
        <f t="shared" si="209"/>
        <v>36.727941176470587</v>
      </c>
      <c r="AO669" s="69">
        <f t="shared" si="219"/>
        <v>0.33248067181588958</v>
      </c>
      <c r="AP669" s="24">
        <f>_xlfn.RANK.EQ(AO669, AO$4:INDEX(AO:AO, MATCH(1000000000000,AO:AO)), 0) + COUNTIF(AO$4:INDEX(AO:AO, ROW(AO669)), AO669)-1</f>
        <v>67</v>
      </c>
      <c r="AQ669" s="25">
        <f>(_xlfn.RANK.EQ(AP669, AP$4:INDEX(AP:AP, MATCH(1000000000000,AP:AP)), 1) + COUNTIF(AP$4:INDEX(AP:AP, ROW(AP669)), AP669)-1)/'Supporting Calculations'!$B$8</f>
        <v>6.158088235294118E-2</v>
      </c>
      <c r="AR669" s="26">
        <f>'Segment RDF'!$J$33</f>
        <v>20</v>
      </c>
      <c r="AS669" s="67">
        <f t="shared" si="210"/>
        <v>1.2316176470588236</v>
      </c>
      <c r="AT669" s="69"/>
      <c r="AU669" s="119">
        <f t="shared" si="211"/>
        <v>66.213235294117652</v>
      </c>
      <c r="AV669" s="56">
        <f t="shared" si="212"/>
        <v>76.966911764705884</v>
      </c>
      <c r="AW669" s="24"/>
      <c r="AX669" s="119">
        <f>(_xlfn.RANK.EQ(AU669, AU$4:INDEX(AU:AU, MATCH(1000000000000,AU:AU)), 1) + COUNTIF(AU$4:INDEX(AU:AU, ROW(AU669)), AU669)-1)/'Supporting Calculations'!$B$8*100</f>
        <v>69.025735294117652</v>
      </c>
      <c r="AY669" s="58">
        <f>(_xlfn.RANK.EQ(AV669, AV$4:INDEX(AV:AV, MATCH(10000000000,AV:AV)), 1) + COUNTIF(AV$4:INDEX(AV:AV, ROW(AV669)), AV669)-1)/'Supporting Calculations'!$B$8*100</f>
        <v>88.51102941176471</v>
      </c>
      <c r="AZ669" s="70">
        <f t="shared" si="213"/>
        <v>157.53676470588238</v>
      </c>
      <c r="BA669" s="24"/>
      <c r="BB669" s="14">
        <f>IF(AND(AX669&gt;='Supporting Calculations'!$B$4,AY669&gt;='Supporting Calculations'!$C$4) = TRUE,1,IF(AND(AX669&gt;'Supporting Calculations'!$B$4,AY669&lt;'Supporting Calculations'!$C$4) = TRUE, 2,IF(AND(AX669&lt;'Supporting Calculations'!$B$4,AY669&gt;'Supporting Calculations'!$C$4) = TRUE,3,IF(AND(AX669&lt;='Supporting Calculations'!$B$4,AY669&lt;='Supporting Calculations'!$C$4) = TRUE, 4,0))))</f>
        <v>3</v>
      </c>
      <c r="BC669" s="44" t="str">
        <f t="shared" si="214"/>
        <v>Medium</v>
      </c>
      <c r="BE669" s="84" t="e">
        <f t="shared" si="215"/>
        <v>#N/A</v>
      </c>
      <c r="BF669" s="86" t="e">
        <f t="shared" si="216"/>
        <v>#N/A</v>
      </c>
      <c r="BG669" s="88">
        <f t="shared" si="217"/>
        <v>88.51102941176471</v>
      </c>
      <c r="BI669" s="14">
        <f t="shared" si="218"/>
        <v>423</v>
      </c>
      <c r="BJ669" s="121">
        <f>BI669/'Supporting Calculations'!$B$8</f>
        <v>0.38878676470588236</v>
      </c>
      <c r="BK669" s="21">
        <f>SUM(T669:INDEX(T:T, MATCH(100000000000000,T:T)))/SUM((T$4:INDEX(T:T, MATCH(1E+30,T:T))))</f>
        <v>0.89513178813431271</v>
      </c>
      <c r="BL669" s="21">
        <f>SUM(H669:INDEX(H:H, MATCH(100000000000000,H:H)))/SUM((H$4:INDEX(H:H, MATCH(100000000000000,H:H))))</f>
        <v>0.91860992443163936</v>
      </c>
      <c r="BM669" s="21">
        <f>SUM(O669:INDEX(O:O, MATCH(100000000000000,O:O)))/SUM((O$4:INDEX(O:O, MATCH(1E+30,O:O))))</f>
        <v>0.89513178813431271</v>
      </c>
      <c r="BN669" s="132">
        <f>SUM(F669:INDEX(F:F, MATCH(100000000000000,F:F)))/SUM((F$4:INDEX(F:F, MATCH(1E+30,F:F))))</f>
        <v>0.87503027989895843</v>
      </c>
      <c r="BQ669" s="28"/>
    </row>
    <row r="670" spans="1:69" ht="15.75" customHeight="1">
      <c r="A670" s="89"/>
      <c r="B670" s="124" t="s">
        <v>142</v>
      </c>
      <c r="C670" s="74"/>
      <c r="D670" s="28"/>
      <c r="E670" s="45">
        <v>11926553.390000001</v>
      </c>
      <c r="F670" s="23">
        <v>534043</v>
      </c>
      <c r="G670" s="23">
        <v>11926553.390000001</v>
      </c>
      <c r="H670" s="23">
        <v>218046.36</v>
      </c>
      <c r="I670" s="43">
        <v>1453642.35</v>
      </c>
      <c r="J670" s="23"/>
      <c r="K670" s="45"/>
      <c r="L670" s="23"/>
      <c r="M670" s="43"/>
      <c r="N670" s="23"/>
      <c r="O670" s="112">
        <f t="shared" si="200"/>
        <v>11926553.390000001</v>
      </c>
      <c r="P670" s="24">
        <f>_xlfn.RANK.EQ(O670, O$4:INDEX(O:O, MATCH(100000000000000,O:O)), 0) + COUNTIF(O$4:INDEX(O:O, ROW(O670)), O670)-1</f>
        <v>422</v>
      </c>
      <c r="Q670" s="25">
        <f>(_xlfn.RANK.EQ(P670, P$4:INDEX(P:P, MATCH(1000000000000,P:P)), 0) + COUNTIF(P$4:INDEX(P:P, ROW(P670)), P670)-1)/'Supporting Calculations'!$B$8</f>
        <v>0.61305147058823528</v>
      </c>
      <c r="R670" s="26">
        <f>'Segment RDF'!$F$33</f>
        <v>40</v>
      </c>
      <c r="S670" s="56">
        <f t="shared" si="201"/>
        <v>24.522058823529413</v>
      </c>
      <c r="T670" s="113">
        <f t="shared" si="202"/>
        <v>11926553.390000001</v>
      </c>
      <c r="U670" s="24">
        <f>_xlfn.RANK.EQ(T670, T$4:INDEX(T:T, MATCH(100000000000000,T:T)), 0) + COUNTIF(T$4:INDEX(T:T, ROW(T670)), T670)-1</f>
        <v>422</v>
      </c>
      <c r="V670" s="25">
        <f>(_xlfn.RANK.EQ(U670, U$4:INDEX(U:U, MATCH(1000000000000,U:U)), 0) + COUNTIF(U$4:INDEX(U:U, ROW(U670)), U670)-1)/'Supporting Calculations'!$B$8</f>
        <v>0.61305147058823528</v>
      </c>
      <c r="W670" s="26">
        <f>'Segment RDF'!$H$33</f>
        <v>40</v>
      </c>
      <c r="X670" s="56">
        <f t="shared" si="203"/>
        <v>24.522058823529413</v>
      </c>
      <c r="Y670" s="58">
        <f t="shared" si="204"/>
        <v>1453642.35</v>
      </c>
      <c r="Z670" s="24">
        <f>_xlfn.RANK.EQ(Y670, Y$4:INDEX(Y:Y, MATCH(100000000000000,Y:Y)), 0) + COUNTIF(Y$4:INDEX(Y:Y, ROW(Y670)), Y670)-1</f>
        <v>288</v>
      </c>
      <c r="AA670" s="25">
        <f>(_xlfn.RANK.EQ(Z670, Z$4:INDEX(Z:Z, MATCH(1000000000000,Z:Z)), 0) + COUNTIF(Z$4:INDEX(Z:Z, ROW(Z670)), Z670)-1)/'Supporting Calculations'!$B$8</f>
        <v>0.73621323529411764</v>
      </c>
      <c r="AB670" s="26">
        <f>'Segment RDF'!$J$33</f>
        <v>20</v>
      </c>
      <c r="AC670" s="56">
        <f t="shared" si="205"/>
        <v>14.724264705882353</v>
      </c>
      <c r="AD670" s="26"/>
      <c r="AE670" s="66">
        <f t="shared" si="206"/>
        <v>4.4777647199213184E-2</v>
      </c>
      <c r="AF670" s="24">
        <f>_xlfn.RANK.EQ(AE670, AE$4:INDEX(AE:AE, MATCH(1000000000000,AE:AE)), 0) + COUNTIF(AE$4:INDEX(AE:AE, ROW(AE670)), AE670)-1</f>
        <v>524</v>
      </c>
      <c r="AG670" s="25">
        <f>(_xlfn.RANK.EQ(AF670, AF$4:INDEX(AF:AF, MATCH(1000000000000,AF:AF)), 1) + COUNTIF(AF$4:INDEX(AF:AF, ROW(AF670)), AF670)-1)/'Supporting Calculations'!$B$8</f>
        <v>0.48161764705882354</v>
      </c>
      <c r="AH670" s="26">
        <f>'Segment RDF'!$F$33</f>
        <v>40</v>
      </c>
      <c r="AI670" s="67">
        <f t="shared" si="207"/>
        <v>19.264705882352942</v>
      </c>
      <c r="AJ670" s="68">
        <f t="shared" si="208"/>
        <v>1.8282428533194197E-2</v>
      </c>
      <c r="AK670" s="24">
        <f>_xlfn.RANK.EQ(AJ670, AJ$4:INDEX(AJ:AJ, MATCH(1000000000000,AJ:AJ)), 0) + COUNTIF(AJ$4:INDEX(AJ:AJ, ROW(AJ670)), AJ670)-1</f>
        <v>234</v>
      </c>
      <c r="AL670" s="25">
        <f>(_xlfn.RANK.EQ(AK670, AK$4:INDEX(AK:AK, MATCH(1000000000000,AK:AK)), 1) + COUNTIF(AK$4:INDEX(AK:AK, ROW(AK670)), AK670)-1)/'Supporting Calculations'!$B$8</f>
        <v>0.21507352941176472</v>
      </c>
      <c r="AM670" s="26">
        <f>'Segment RDF'!$H$33</f>
        <v>40</v>
      </c>
      <c r="AN670" s="67">
        <f t="shared" si="209"/>
        <v>8.6029411764705888</v>
      </c>
      <c r="AO670" s="69">
        <f t="shared" si="219"/>
        <v>0.12188285269563531</v>
      </c>
      <c r="AP670" s="24">
        <f>_xlfn.RANK.EQ(AO670, AO$4:INDEX(AO:AO, MATCH(1000000000000,AO:AO)), 0) + COUNTIF(AO$4:INDEX(AO:AO, ROW(AO670)), AO670)-1</f>
        <v>296</v>
      </c>
      <c r="AQ670" s="25">
        <f>(_xlfn.RANK.EQ(AP670, AP$4:INDEX(AP:AP, MATCH(1000000000000,AP:AP)), 1) + COUNTIF(AP$4:INDEX(AP:AP, ROW(AP670)), AP670)-1)/'Supporting Calculations'!$B$8</f>
        <v>0.27205882352941174</v>
      </c>
      <c r="AR670" s="26">
        <f>'Segment RDF'!$J$33</f>
        <v>20</v>
      </c>
      <c r="AS670" s="67">
        <f t="shared" si="210"/>
        <v>5.4411764705882346</v>
      </c>
      <c r="AT670" s="69"/>
      <c r="AU670" s="119">
        <f t="shared" si="211"/>
        <v>63.768382352941181</v>
      </c>
      <c r="AV670" s="56">
        <f t="shared" si="212"/>
        <v>33.308823529411761</v>
      </c>
      <c r="AW670" s="24"/>
      <c r="AX670" s="119">
        <f>(_xlfn.RANK.EQ(AU670, AU$4:INDEX(AU:AU, MATCH(1000000000000,AU:AU)), 1) + COUNTIF(AU$4:INDEX(AU:AU, ROW(AU670)), AU670)-1)/'Supporting Calculations'!$B$8*100</f>
        <v>66.17647058823529</v>
      </c>
      <c r="AY670" s="58">
        <f>(_xlfn.RANK.EQ(AV670, AV$4:INDEX(AV:AV, MATCH(10000000000,AV:AV)), 1) + COUNTIF(AV$4:INDEX(AV:AV, ROW(AV670)), AV670)-1)/'Supporting Calculations'!$B$8*100</f>
        <v>24.356617647058822</v>
      </c>
      <c r="AZ670" s="70">
        <f t="shared" si="213"/>
        <v>90.533088235294116</v>
      </c>
      <c r="BA670" s="24"/>
      <c r="BB670" s="14">
        <f>IF(AND(AX670&gt;='Supporting Calculations'!$B$4,AY670&gt;='Supporting Calculations'!$C$4) = TRUE,1,IF(AND(AX670&gt;'Supporting Calculations'!$B$4,AY670&lt;'Supporting Calculations'!$C$4) = TRUE, 2,IF(AND(AX670&lt;'Supporting Calculations'!$B$4,AY670&gt;'Supporting Calculations'!$C$4) = TRUE,3,IF(AND(AX670&lt;='Supporting Calculations'!$B$4,AY670&lt;='Supporting Calculations'!$C$4) = TRUE, 4,0))))</f>
        <v>4</v>
      </c>
      <c r="BC670" s="44" t="str">
        <f t="shared" si="214"/>
        <v>Low</v>
      </c>
      <c r="BE670" s="84" t="e">
        <f t="shared" si="215"/>
        <v>#N/A</v>
      </c>
      <c r="BF670" s="86" t="e">
        <f t="shared" si="216"/>
        <v>#N/A</v>
      </c>
      <c r="BG670" s="88">
        <f t="shared" si="217"/>
        <v>24.356617647058822</v>
      </c>
      <c r="BI670" s="14">
        <f t="shared" si="218"/>
        <v>422</v>
      </c>
      <c r="BJ670" s="121">
        <f>BI670/'Supporting Calculations'!$B$8</f>
        <v>0.38786764705882354</v>
      </c>
      <c r="BK670" s="21">
        <f>SUM(T670:INDEX(T:T, MATCH(100000000000000,T:T)))/SUM((T$4:INDEX(T:T, MATCH(1E+30,T:T))))</f>
        <v>0.89478034879048129</v>
      </c>
      <c r="BL670" s="21">
        <f>SUM(H670:INDEX(H:H, MATCH(100000000000000,H:H)))/SUM((H$4:INDEX(H:H, MATCH(100000000000000,H:H))))</f>
        <v>0.91860992443163936</v>
      </c>
      <c r="BM670" s="21">
        <f>SUM(O670:INDEX(O:O, MATCH(100000000000000,O:O)))/SUM((O$4:INDEX(O:O, MATCH(1E+30,O:O))))</f>
        <v>0.89478034879048129</v>
      </c>
      <c r="BN670" s="132">
        <f>SUM(F670:INDEX(F:F, MATCH(100000000000000,F:F)))/SUM((F$4:INDEX(F:F, MATCH(1E+30,F:F))))</f>
        <v>0.87503027989895843</v>
      </c>
      <c r="BQ670" s="28"/>
    </row>
    <row r="671" spans="1:69" ht="15.75" customHeight="1">
      <c r="A671" s="89"/>
      <c r="B671" s="124" t="s">
        <v>132</v>
      </c>
      <c r="C671" s="74"/>
      <c r="D671" s="28"/>
      <c r="E671" s="45">
        <v>11941912</v>
      </c>
      <c r="F671" s="23">
        <v>694145</v>
      </c>
      <c r="G671" s="23">
        <v>11941912</v>
      </c>
      <c r="H671" s="23">
        <v>222143.1</v>
      </c>
      <c r="I671" s="43">
        <v>1480954</v>
      </c>
      <c r="J671" s="23"/>
      <c r="K671" s="45"/>
      <c r="L671" s="23"/>
      <c r="M671" s="43"/>
      <c r="N671" s="23"/>
      <c r="O671" s="112">
        <f t="shared" si="200"/>
        <v>11941912</v>
      </c>
      <c r="P671" s="24">
        <f>_xlfn.RANK.EQ(O671, O$4:INDEX(O:O, MATCH(100000000000000,O:O)), 0) + COUNTIF(O$4:INDEX(O:O, ROW(O671)), O671)-1</f>
        <v>421</v>
      </c>
      <c r="Q671" s="25">
        <f>(_xlfn.RANK.EQ(P671, P$4:INDEX(P:P, MATCH(1000000000000,P:P)), 0) + COUNTIF(P$4:INDEX(P:P, ROW(P671)), P671)-1)/'Supporting Calculations'!$B$8</f>
        <v>0.61397058823529416</v>
      </c>
      <c r="R671" s="26">
        <f>'Segment RDF'!$F$33</f>
        <v>40</v>
      </c>
      <c r="S671" s="56">
        <f t="shared" si="201"/>
        <v>24.558823529411768</v>
      </c>
      <c r="T671" s="113">
        <f t="shared" si="202"/>
        <v>11941912</v>
      </c>
      <c r="U671" s="24">
        <f>_xlfn.RANK.EQ(T671, T$4:INDEX(T:T, MATCH(100000000000000,T:T)), 0) + COUNTIF(T$4:INDEX(T:T, ROW(T671)), T671)-1</f>
        <v>421</v>
      </c>
      <c r="V671" s="25">
        <f>(_xlfn.RANK.EQ(U671, U$4:INDEX(U:U, MATCH(1000000000000,U:U)), 0) + COUNTIF(U$4:INDEX(U:U, ROW(U671)), U671)-1)/'Supporting Calculations'!$B$8</f>
        <v>0.61397058823529416</v>
      </c>
      <c r="W671" s="26">
        <f>'Segment RDF'!$H$33</f>
        <v>40</v>
      </c>
      <c r="X671" s="56">
        <f t="shared" si="203"/>
        <v>24.558823529411768</v>
      </c>
      <c r="Y671" s="58">
        <f t="shared" si="204"/>
        <v>1480954</v>
      </c>
      <c r="Z671" s="24">
        <f>_xlfn.RANK.EQ(Y671, Y$4:INDEX(Y:Y, MATCH(100000000000000,Y:Y)), 0) + COUNTIF(Y$4:INDEX(Y:Y, ROW(Y671)), Y671)-1</f>
        <v>285</v>
      </c>
      <c r="AA671" s="25">
        <f>(_xlfn.RANK.EQ(Z671, Z$4:INDEX(Z:Z, MATCH(1000000000000,Z:Z)), 0) + COUNTIF(Z$4:INDEX(Z:Z, ROW(Z671)), Z671)-1)/'Supporting Calculations'!$B$8</f>
        <v>0.73897058823529416</v>
      </c>
      <c r="AB671" s="26">
        <f>'Segment RDF'!$J$33</f>
        <v>20</v>
      </c>
      <c r="AC671" s="56">
        <f t="shared" si="205"/>
        <v>14.779411764705884</v>
      </c>
      <c r="AD671" s="26"/>
      <c r="AE671" s="66">
        <f t="shared" si="206"/>
        <v>5.8126789076992029E-2</v>
      </c>
      <c r="AF671" s="24">
        <f>_xlfn.RANK.EQ(AE671, AE$4:INDEX(AE:AE, MATCH(1000000000000,AE:AE)), 0) + COUNTIF(AE$4:INDEX(AE:AE, ROW(AE671)), AE671)-1</f>
        <v>443</v>
      </c>
      <c r="AG671" s="25">
        <f>(_xlfn.RANK.EQ(AF671, AF$4:INDEX(AF:AF, MATCH(1000000000000,AF:AF)), 1) + COUNTIF(AF$4:INDEX(AF:AF, ROW(AF671)), AF671)-1)/'Supporting Calculations'!$B$8</f>
        <v>0.40716911764705882</v>
      </c>
      <c r="AH671" s="26">
        <f>'Segment RDF'!$F$33</f>
        <v>40</v>
      </c>
      <c r="AI671" s="67">
        <f t="shared" si="207"/>
        <v>16.286764705882351</v>
      </c>
      <c r="AJ671" s="68">
        <f t="shared" si="208"/>
        <v>1.860197094066679E-2</v>
      </c>
      <c r="AK671" s="24">
        <f>_xlfn.RANK.EQ(AJ671, AJ$4:INDEX(AJ:AJ, MATCH(1000000000000,AJ:AJ)), 0) + COUNTIF(AJ$4:INDEX(AJ:AJ, ROW(AJ671)), AJ671)-1</f>
        <v>228</v>
      </c>
      <c r="AL671" s="25">
        <f>(_xlfn.RANK.EQ(AK671, AK$4:INDEX(AK:AK, MATCH(1000000000000,AK:AK)), 1) + COUNTIF(AK$4:INDEX(AK:AK, ROW(AK671)), AK671)-1)/'Supporting Calculations'!$B$8</f>
        <v>0.20955882352941177</v>
      </c>
      <c r="AM671" s="26">
        <f>'Segment RDF'!$H$33</f>
        <v>40</v>
      </c>
      <c r="AN671" s="67">
        <f t="shared" si="209"/>
        <v>8.382352941176471</v>
      </c>
      <c r="AO671" s="69">
        <f t="shared" si="219"/>
        <v>0.12401313960444525</v>
      </c>
      <c r="AP671" s="24">
        <f>_xlfn.RANK.EQ(AO671, AO$4:INDEX(AO:AO, MATCH(1000000000000,AO:AO)), 0) + COUNTIF(AO$4:INDEX(AO:AO, ROW(AO671)), AO671)-1</f>
        <v>290</v>
      </c>
      <c r="AQ671" s="25">
        <f>(_xlfn.RANK.EQ(AP671, AP$4:INDEX(AP:AP, MATCH(1000000000000,AP:AP)), 1) + COUNTIF(AP$4:INDEX(AP:AP, ROW(AP671)), AP671)-1)/'Supporting Calculations'!$B$8</f>
        <v>0.26654411764705882</v>
      </c>
      <c r="AR671" s="26">
        <f>'Segment RDF'!$J$33</f>
        <v>20</v>
      </c>
      <c r="AS671" s="67">
        <f t="shared" si="210"/>
        <v>5.3308823529411766</v>
      </c>
      <c r="AT671" s="69"/>
      <c r="AU671" s="119">
        <f t="shared" si="211"/>
        <v>63.89705882352942</v>
      </c>
      <c r="AV671" s="56">
        <f t="shared" si="212"/>
        <v>30</v>
      </c>
      <c r="AW671" s="24"/>
      <c r="AX671" s="119">
        <f>(_xlfn.RANK.EQ(AU671, AU$4:INDEX(AU:AU, MATCH(1000000000000,AU:AU)), 1) + COUNTIF(AU$4:INDEX(AU:AU, ROW(AU671)), AU671)-1)/'Supporting Calculations'!$B$8*100</f>
        <v>66.360294117647058</v>
      </c>
      <c r="AY671" s="58">
        <f>(_xlfn.RANK.EQ(AV671, AV$4:INDEX(AV:AV, MATCH(10000000000,AV:AV)), 1) + COUNTIF(AV$4:INDEX(AV:AV, ROW(AV671)), AV671)-1)/'Supporting Calculations'!$B$8*100</f>
        <v>20.772058823529413</v>
      </c>
      <c r="AZ671" s="70">
        <f t="shared" si="213"/>
        <v>87.132352941176464</v>
      </c>
      <c r="BA671" s="24"/>
      <c r="BB671" s="14">
        <f>IF(AND(AX671&gt;='Supporting Calculations'!$B$4,AY671&gt;='Supporting Calculations'!$C$4) = TRUE,1,IF(AND(AX671&gt;'Supporting Calculations'!$B$4,AY671&lt;'Supporting Calculations'!$C$4) = TRUE, 2,IF(AND(AX671&lt;'Supporting Calculations'!$B$4,AY671&gt;'Supporting Calculations'!$C$4) = TRUE,3,IF(AND(AX671&lt;='Supporting Calculations'!$B$4,AY671&lt;='Supporting Calculations'!$C$4) = TRUE, 4,0))))</f>
        <v>4</v>
      </c>
      <c r="BC671" s="44" t="str">
        <f t="shared" si="214"/>
        <v>Low</v>
      </c>
      <c r="BE671" s="84" t="e">
        <f t="shared" si="215"/>
        <v>#N/A</v>
      </c>
      <c r="BF671" s="86" t="e">
        <f t="shared" si="216"/>
        <v>#N/A</v>
      </c>
      <c r="BG671" s="88">
        <f t="shared" si="217"/>
        <v>20.772058823529413</v>
      </c>
      <c r="BI671" s="14">
        <f t="shared" si="218"/>
        <v>421</v>
      </c>
      <c r="BJ671" s="121">
        <f>BI671/'Supporting Calculations'!$B$8</f>
        <v>0.38694852941176472</v>
      </c>
      <c r="BK671" s="21">
        <f>SUM(T671:INDEX(T:T, MATCH(100000000000000,T:T)))/SUM((T$4:INDEX(T:T, MATCH(1E+30,T:T))))</f>
        <v>0.89442259838611526</v>
      </c>
      <c r="BL671" s="21">
        <f>SUM(H671:INDEX(H:H, MATCH(100000000000000,H:H)))/SUM((H$4:INDEX(H:H, MATCH(100000000000000,H:H))))</f>
        <v>0.91818643726307458</v>
      </c>
      <c r="BM671" s="21">
        <f>SUM(O671:INDEX(O:O, MATCH(100000000000000,O:O)))/SUM((O$4:INDEX(O:O, MATCH(1E+30,O:O))))</f>
        <v>0.89442259838611526</v>
      </c>
      <c r="BN671" s="132">
        <f>SUM(F671:INDEX(F:F, MATCH(100000000000000,F:F)))/SUM((F$4:INDEX(F:F, MATCH(1E+30,F:F))))</f>
        <v>0.87470660572750147</v>
      </c>
      <c r="BQ671" s="28"/>
    </row>
    <row r="672" spans="1:69" ht="15.75" customHeight="1">
      <c r="A672" s="89"/>
      <c r="B672" s="124" t="s">
        <v>141</v>
      </c>
      <c r="C672" s="74"/>
      <c r="D672" s="28"/>
      <c r="E672" s="45">
        <v>11952494</v>
      </c>
      <c r="F672" s="23">
        <v>1779222</v>
      </c>
      <c r="G672" s="23">
        <v>11952494</v>
      </c>
      <c r="H672" s="23">
        <v>38121</v>
      </c>
      <c r="I672" s="43">
        <v>542485</v>
      </c>
      <c r="J672" s="23"/>
      <c r="K672" s="45"/>
      <c r="L672" s="23"/>
      <c r="M672" s="43"/>
      <c r="N672" s="23"/>
      <c r="O672" s="112">
        <f t="shared" si="200"/>
        <v>11952494</v>
      </c>
      <c r="P672" s="24">
        <f>_xlfn.RANK.EQ(O672, O$4:INDEX(O:O, MATCH(100000000000000,O:O)), 0) + COUNTIF(O$4:INDEX(O:O, ROW(O672)), O672)-1</f>
        <v>420</v>
      </c>
      <c r="Q672" s="25">
        <f>(_xlfn.RANK.EQ(P672, P$4:INDEX(P:P, MATCH(1000000000000,P:P)), 0) + COUNTIF(P$4:INDEX(P:P, ROW(P672)), P672)-1)/'Supporting Calculations'!$B$8</f>
        <v>0.61488970588235292</v>
      </c>
      <c r="R672" s="26">
        <f>'Segment RDF'!$F$33</f>
        <v>40</v>
      </c>
      <c r="S672" s="56">
        <f t="shared" si="201"/>
        <v>24.595588235294116</v>
      </c>
      <c r="T672" s="113">
        <f t="shared" si="202"/>
        <v>11952494</v>
      </c>
      <c r="U672" s="24">
        <f>_xlfn.RANK.EQ(T672, T$4:INDEX(T:T, MATCH(100000000000000,T:T)), 0) + COUNTIF(T$4:INDEX(T:T, ROW(T672)), T672)-1</f>
        <v>420</v>
      </c>
      <c r="V672" s="25">
        <f>(_xlfn.RANK.EQ(U672, U$4:INDEX(U:U, MATCH(1000000000000,U:U)), 0) + COUNTIF(U$4:INDEX(U:U, ROW(U672)), U672)-1)/'Supporting Calculations'!$B$8</f>
        <v>0.61488970588235292</v>
      </c>
      <c r="W672" s="26">
        <f>'Segment RDF'!$H$33</f>
        <v>40</v>
      </c>
      <c r="X672" s="56">
        <f t="shared" si="203"/>
        <v>24.595588235294116</v>
      </c>
      <c r="Y672" s="58">
        <f t="shared" si="204"/>
        <v>542485</v>
      </c>
      <c r="Z672" s="24">
        <f>_xlfn.RANK.EQ(Y672, Y$4:INDEX(Y:Y, MATCH(100000000000000,Y:Y)), 0) + COUNTIF(Y$4:INDEX(Y:Y, ROW(Y672)), Y672)-1</f>
        <v>482</v>
      </c>
      <c r="AA672" s="25">
        <f>(_xlfn.RANK.EQ(Z672, Z$4:INDEX(Z:Z, MATCH(1000000000000,Z:Z)), 0) + COUNTIF(Z$4:INDEX(Z:Z, ROW(Z672)), Z672)-1)/'Supporting Calculations'!$B$8</f>
        <v>0.55790441176470584</v>
      </c>
      <c r="AB672" s="26">
        <f>'Segment RDF'!$J$33</f>
        <v>20</v>
      </c>
      <c r="AC672" s="56">
        <f t="shared" si="205"/>
        <v>11.158088235294116</v>
      </c>
      <c r="AD672" s="26"/>
      <c r="AE672" s="66">
        <f t="shared" si="206"/>
        <v>0.14885780323336703</v>
      </c>
      <c r="AF672" s="24">
        <f>_xlfn.RANK.EQ(AE672, AE$4:INDEX(AE:AE, MATCH(1000000000000,AE:AE)), 0) + COUNTIF(AE$4:INDEX(AE:AE, ROW(AE672)), AE672)-1</f>
        <v>86</v>
      </c>
      <c r="AG672" s="25">
        <f>(_xlfn.RANK.EQ(AF672, AF$4:INDEX(AF:AF, MATCH(1000000000000,AF:AF)), 1) + COUNTIF(AF$4:INDEX(AF:AF, ROW(AF672)), AF672)-1)/'Supporting Calculations'!$B$8</f>
        <v>7.904411764705882E-2</v>
      </c>
      <c r="AH672" s="26">
        <f>'Segment RDF'!$F$33</f>
        <v>40</v>
      </c>
      <c r="AI672" s="67">
        <f t="shared" si="207"/>
        <v>3.1617647058823528</v>
      </c>
      <c r="AJ672" s="68">
        <f t="shared" si="208"/>
        <v>3.1893762088481283E-3</v>
      </c>
      <c r="AK672" s="24">
        <f>_xlfn.RANK.EQ(AJ672, AJ$4:INDEX(AJ:AJ, MATCH(1000000000000,AJ:AJ)), 0) + COUNTIF(AJ$4:INDEX(AJ:AJ, ROW(AJ672)), AJ672)-1</f>
        <v>667</v>
      </c>
      <c r="AL672" s="25">
        <f>(_xlfn.RANK.EQ(AK672, AK$4:INDEX(AK:AK, MATCH(1000000000000,AK:AK)), 1) + COUNTIF(AK$4:INDEX(AK:AK, ROW(AK672)), AK672)-1)/'Supporting Calculations'!$B$8</f>
        <v>0.61305147058823528</v>
      </c>
      <c r="AM672" s="26">
        <f>'Segment RDF'!$H$33</f>
        <v>40</v>
      </c>
      <c r="AN672" s="67">
        <f t="shared" si="209"/>
        <v>24.522058823529413</v>
      </c>
      <c r="AO672" s="69">
        <f t="shared" si="219"/>
        <v>4.5386761959470549E-2</v>
      </c>
      <c r="AP672" s="24">
        <f>_xlfn.RANK.EQ(AO672, AO$4:INDEX(AO:AO, MATCH(1000000000000,AO:AO)), 0) + COUNTIF(AO$4:INDEX(AO:AO, ROW(AO672)), AO672)-1</f>
        <v>606</v>
      </c>
      <c r="AQ672" s="25">
        <f>(_xlfn.RANK.EQ(AP672, AP$4:INDEX(AP:AP, MATCH(1000000000000,AP:AP)), 1) + COUNTIF(AP$4:INDEX(AP:AP, ROW(AP672)), AP672)-1)/'Supporting Calculations'!$B$8</f>
        <v>0.55698529411764708</v>
      </c>
      <c r="AR672" s="26">
        <f>'Segment RDF'!$J$33</f>
        <v>20</v>
      </c>
      <c r="AS672" s="67">
        <f t="shared" si="210"/>
        <v>11.139705882352942</v>
      </c>
      <c r="AT672" s="69"/>
      <c r="AU672" s="119">
        <f t="shared" si="211"/>
        <v>60.349264705882348</v>
      </c>
      <c r="AV672" s="56">
        <f t="shared" si="212"/>
        <v>38.82352941176471</v>
      </c>
      <c r="AW672" s="24"/>
      <c r="AX672" s="119">
        <f>(_xlfn.RANK.EQ(AU672, AU$4:INDEX(AU:AU, MATCH(1000000000000,AU:AU)), 1) + COUNTIF(AU$4:INDEX(AU:AU, ROW(AU672)), AU672)-1)/'Supporting Calculations'!$B$8*100</f>
        <v>61.580882352941181</v>
      </c>
      <c r="AY672" s="58">
        <f>(_xlfn.RANK.EQ(AV672, AV$4:INDEX(AV:AV, MATCH(10000000000,AV:AV)), 1) + COUNTIF(AV$4:INDEX(AV:AV, ROW(AV672)), AV672)-1)/'Supporting Calculations'!$B$8*100</f>
        <v>32.077205882352942</v>
      </c>
      <c r="AZ672" s="70">
        <f t="shared" si="213"/>
        <v>93.658088235294116</v>
      </c>
      <c r="BA672" s="24"/>
      <c r="BB672" s="14">
        <f>IF(AND(AX672&gt;='Supporting Calculations'!$B$4,AY672&gt;='Supporting Calculations'!$C$4) = TRUE,1,IF(AND(AX672&gt;'Supporting Calculations'!$B$4,AY672&lt;'Supporting Calculations'!$C$4) = TRUE, 2,IF(AND(AX672&lt;'Supporting Calculations'!$B$4,AY672&gt;'Supporting Calculations'!$C$4) = TRUE,3,IF(AND(AX672&lt;='Supporting Calculations'!$B$4,AY672&lt;='Supporting Calculations'!$C$4) = TRUE, 4,0))))</f>
        <v>4</v>
      </c>
      <c r="BC672" s="44" t="str">
        <f t="shared" si="214"/>
        <v>Low</v>
      </c>
      <c r="BE672" s="84">
        <f t="shared" si="215"/>
        <v>32.077205882352942</v>
      </c>
      <c r="BF672" s="86" t="e">
        <f t="shared" si="216"/>
        <v>#N/A</v>
      </c>
      <c r="BG672" s="88" t="e">
        <f t="shared" si="217"/>
        <v>#N/A</v>
      </c>
      <c r="BI672" s="14">
        <f t="shared" si="218"/>
        <v>420</v>
      </c>
      <c r="BJ672" s="121">
        <f>BI672/'Supporting Calculations'!$B$8</f>
        <v>0.3860294117647059</v>
      </c>
      <c r="BK672" s="21">
        <f>SUM(T672:INDEX(T:T, MATCH(100000000000000,T:T)))/SUM((T$4:INDEX(T:T, MATCH(1E+30,T:T))))</f>
        <v>0.89406438728294046</v>
      </c>
      <c r="BL672" s="21">
        <f>SUM(H672:INDEX(H:H, MATCH(100000000000000,H:H)))/SUM((H$4:INDEX(H:H, MATCH(100000000000000,H:H))))</f>
        <v>0.9177549934525232</v>
      </c>
      <c r="BM672" s="21">
        <f>SUM(O672:INDEX(O:O, MATCH(100000000000000,O:O)))/SUM((O$4:INDEX(O:O, MATCH(1E+30,O:O))))</f>
        <v>0.89406438728294046</v>
      </c>
      <c r="BN672" s="132">
        <f>SUM(F672:INDEX(F:F, MATCH(100000000000000,F:F)))/SUM((F$4:INDEX(F:F, MATCH(1E+30,F:F))))</f>
        <v>0.87428589651916799</v>
      </c>
      <c r="BQ672" s="28"/>
    </row>
    <row r="673" spans="1:69" ht="15.75" customHeight="1">
      <c r="A673" s="89"/>
      <c r="B673" s="124" t="s">
        <v>133</v>
      </c>
      <c r="C673" s="74"/>
      <c r="D673" s="28"/>
      <c r="E673" s="45">
        <v>11956722</v>
      </c>
      <c r="F673" s="23">
        <v>416398</v>
      </c>
      <c r="G673" s="23">
        <v>11956722</v>
      </c>
      <c r="H673" s="23">
        <v>7124.85</v>
      </c>
      <c r="I673" s="43">
        <v>47499</v>
      </c>
      <c r="J673" s="23"/>
      <c r="K673" s="45"/>
      <c r="L673" s="23"/>
      <c r="M673" s="43"/>
      <c r="N673" s="23"/>
      <c r="O673" s="112">
        <f t="shared" si="200"/>
        <v>11956722</v>
      </c>
      <c r="P673" s="24">
        <f>_xlfn.RANK.EQ(O673, O$4:INDEX(O:O, MATCH(100000000000000,O:O)), 0) + COUNTIF(O$4:INDEX(O:O, ROW(O673)), O673)-1</f>
        <v>418</v>
      </c>
      <c r="Q673" s="25">
        <f>(_xlfn.RANK.EQ(P673, P$4:INDEX(P:P, MATCH(1000000000000,P:P)), 0) + COUNTIF(P$4:INDEX(P:P, ROW(P673)), P673)-1)/'Supporting Calculations'!$B$8</f>
        <v>0.61672794117647056</v>
      </c>
      <c r="R673" s="26">
        <f>'Segment RDF'!$F$33</f>
        <v>40</v>
      </c>
      <c r="S673" s="56">
        <f t="shared" si="201"/>
        <v>24.669117647058822</v>
      </c>
      <c r="T673" s="113">
        <f t="shared" si="202"/>
        <v>11956722</v>
      </c>
      <c r="U673" s="24">
        <f>_xlfn.RANK.EQ(T673, T$4:INDEX(T:T, MATCH(100000000000000,T:T)), 0) + COUNTIF(T$4:INDEX(T:T, ROW(T673)), T673)-1</f>
        <v>418</v>
      </c>
      <c r="V673" s="25">
        <f>(_xlfn.RANK.EQ(U673, U$4:INDEX(U:U, MATCH(1000000000000,U:U)), 0) + COUNTIF(U$4:INDEX(U:U, ROW(U673)), U673)-1)/'Supporting Calculations'!$B$8</f>
        <v>0.61672794117647056</v>
      </c>
      <c r="W673" s="26">
        <f>'Segment RDF'!$H$33</f>
        <v>40</v>
      </c>
      <c r="X673" s="56">
        <f t="shared" si="203"/>
        <v>24.669117647058822</v>
      </c>
      <c r="Y673" s="58">
        <f t="shared" si="204"/>
        <v>47499</v>
      </c>
      <c r="Z673" s="24">
        <f>_xlfn.RANK.EQ(Y673, Y$4:INDEX(Y:Y, MATCH(100000000000000,Y:Y)), 0) + COUNTIF(Y$4:INDEX(Y:Y, ROW(Y673)), Y673)-1</f>
        <v>885</v>
      </c>
      <c r="AA673" s="25">
        <f>(_xlfn.RANK.EQ(Z673, Z$4:INDEX(Z:Z, MATCH(1000000000000,Z:Z)), 0) + COUNTIF(Z$4:INDEX(Z:Z, ROW(Z673)), Z673)-1)/'Supporting Calculations'!$B$8</f>
        <v>0.1875</v>
      </c>
      <c r="AB673" s="26">
        <f>'Segment RDF'!$J$33</f>
        <v>20</v>
      </c>
      <c r="AC673" s="56">
        <f t="shared" si="205"/>
        <v>3.75</v>
      </c>
      <c r="AD673" s="26"/>
      <c r="AE673" s="66">
        <f t="shared" si="206"/>
        <v>3.4825431251140571E-2</v>
      </c>
      <c r="AF673" s="24">
        <f>_xlfn.RANK.EQ(AE673, AE$4:INDEX(AE:AE, MATCH(1000000000000,AE:AE)), 0) + COUNTIF(AE$4:INDEX(AE:AE, ROW(AE673)), AE673)-1</f>
        <v>598</v>
      </c>
      <c r="AG673" s="25">
        <f>(_xlfn.RANK.EQ(AF673, AF$4:INDEX(AF:AF, MATCH(1000000000000,AF:AF)), 1) + COUNTIF(AF$4:INDEX(AF:AF, ROW(AF673)), AF673)-1)/'Supporting Calculations'!$B$8</f>
        <v>0.54963235294117652</v>
      </c>
      <c r="AH673" s="26">
        <f>'Segment RDF'!$F$33</f>
        <v>40</v>
      </c>
      <c r="AI673" s="67">
        <f t="shared" si="207"/>
        <v>21.985294117647062</v>
      </c>
      <c r="AJ673" s="68">
        <f t="shared" si="208"/>
        <v>5.9588656489629858E-4</v>
      </c>
      <c r="AK673" s="24">
        <f>_xlfn.RANK.EQ(AJ673, AJ$4:INDEX(AJ:AJ, MATCH(1000000000000,AJ:AJ)), 0) + COUNTIF(AJ$4:INDEX(AJ:AJ, ROW(AJ673)), AJ673)-1</f>
        <v>832</v>
      </c>
      <c r="AL673" s="25">
        <f>(_xlfn.RANK.EQ(AK673, AK$4:INDEX(AK:AK, MATCH(1000000000000,AK:AK)), 1) + COUNTIF(AK$4:INDEX(AK:AK, ROW(AK673)), AK673)-1)/'Supporting Calculations'!$B$8</f>
        <v>0.76470588235294112</v>
      </c>
      <c r="AM673" s="26">
        <f>'Segment RDF'!$H$33</f>
        <v>40</v>
      </c>
      <c r="AN673" s="67">
        <f t="shared" si="209"/>
        <v>30.588235294117645</v>
      </c>
      <c r="AO673" s="69">
        <f t="shared" si="219"/>
        <v>3.9725770993086565E-3</v>
      </c>
      <c r="AP673" s="24">
        <f>_xlfn.RANK.EQ(AO673, AO$4:INDEX(AO:AO, MATCH(1000000000000,AO:AO)), 0) + COUNTIF(AO$4:INDEX(AO:AO, ROW(AO673)), AO673)-1</f>
        <v>930</v>
      </c>
      <c r="AQ673" s="25">
        <f>(_xlfn.RANK.EQ(AP673, AP$4:INDEX(AP:AP, MATCH(1000000000000,AP:AP)), 1) + COUNTIF(AP$4:INDEX(AP:AP, ROW(AP673)), AP673)-1)/'Supporting Calculations'!$B$8</f>
        <v>0.85477941176470584</v>
      </c>
      <c r="AR673" s="26">
        <f>'Segment RDF'!$J$33</f>
        <v>20</v>
      </c>
      <c r="AS673" s="67">
        <f t="shared" si="210"/>
        <v>17.095588235294116</v>
      </c>
      <c r="AT673" s="69"/>
      <c r="AU673" s="119">
        <f t="shared" si="211"/>
        <v>53.088235294117645</v>
      </c>
      <c r="AV673" s="56">
        <f t="shared" si="212"/>
        <v>69.669117647058826</v>
      </c>
      <c r="AW673" s="24"/>
      <c r="AX673" s="119">
        <f>(_xlfn.RANK.EQ(AU673, AU$4:INDEX(AU:AU, MATCH(1000000000000,AU:AU)), 1) + COUNTIF(AU$4:INDEX(AU:AU, ROW(AU673)), AU673)-1)/'Supporting Calculations'!$B$8*100</f>
        <v>53.952205882352942</v>
      </c>
      <c r="AY673" s="58">
        <f>(_xlfn.RANK.EQ(AV673, AV$4:INDEX(AV:AV, MATCH(10000000000,AV:AV)), 1) + COUNTIF(AV$4:INDEX(AV:AV, ROW(AV673)), AV673)-1)/'Supporting Calculations'!$B$8*100</f>
        <v>78.860294117647058</v>
      </c>
      <c r="AZ673" s="70">
        <f t="shared" si="213"/>
        <v>132.8125</v>
      </c>
      <c r="BA673" s="24"/>
      <c r="BB673" s="14">
        <f>IF(AND(AX673&gt;='Supporting Calculations'!$B$4,AY673&gt;='Supporting Calculations'!$C$4) = TRUE,1,IF(AND(AX673&gt;'Supporting Calculations'!$B$4,AY673&lt;'Supporting Calculations'!$C$4) = TRUE, 2,IF(AND(AX673&lt;'Supporting Calculations'!$B$4,AY673&gt;'Supporting Calculations'!$C$4) = TRUE,3,IF(AND(AX673&lt;='Supporting Calculations'!$B$4,AY673&lt;='Supporting Calculations'!$C$4) = TRUE, 4,0))))</f>
        <v>4</v>
      </c>
      <c r="BC673" s="44" t="str">
        <f t="shared" si="214"/>
        <v>Low</v>
      </c>
      <c r="BE673" s="84">
        <f t="shared" si="215"/>
        <v>78.860294117647058</v>
      </c>
      <c r="BF673" s="86" t="e">
        <f t="shared" si="216"/>
        <v>#N/A</v>
      </c>
      <c r="BG673" s="88" t="e">
        <f t="shared" si="217"/>
        <v>#N/A</v>
      </c>
      <c r="BI673" s="14">
        <f t="shared" si="218"/>
        <v>419</v>
      </c>
      <c r="BJ673" s="121">
        <f>BI673/'Supporting Calculations'!$B$8</f>
        <v>0.38511029411764708</v>
      </c>
      <c r="BK673" s="21">
        <f>SUM(T673:INDEX(T:T, MATCH(100000000000000,T:T)))/SUM((T$4:INDEX(T:T, MATCH(1E+30,T:T))))</f>
        <v>0.89370585876075492</v>
      </c>
      <c r="BL673" s="21">
        <f>SUM(H673:INDEX(H:H, MATCH(100000000000000,H:H)))/SUM((H$4:INDEX(H:H, MATCH(100000000000000,H:H))))</f>
        <v>0.91768095527847227</v>
      </c>
      <c r="BM673" s="21">
        <f>SUM(O673:INDEX(O:O, MATCH(100000000000000,O:O)))/SUM((O$4:INDEX(O:O, MATCH(1E+30,O:O))))</f>
        <v>0.89370585876075492</v>
      </c>
      <c r="BN673" s="132">
        <f>SUM(F673:INDEX(F:F, MATCH(100000000000000,F:F)))/SUM((F$4:INDEX(F:F, MATCH(1E+30,F:F))))</f>
        <v>0.87320754101841591</v>
      </c>
      <c r="BQ673" s="28"/>
    </row>
    <row r="674" spans="1:69" ht="15.75" customHeight="1">
      <c r="A674" s="89"/>
      <c r="B674" s="124" t="s">
        <v>139</v>
      </c>
      <c r="C674" s="74"/>
      <c r="D674" s="28"/>
      <c r="E674" s="45">
        <v>11956722</v>
      </c>
      <c r="F674" s="23">
        <v>416398</v>
      </c>
      <c r="G674" s="23">
        <v>11956722</v>
      </c>
      <c r="H674" s="23">
        <v>7124.85</v>
      </c>
      <c r="I674" s="43">
        <v>47499</v>
      </c>
      <c r="J674" s="23"/>
      <c r="K674" s="45"/>
      <c r="L674" s="23"/>
      <c r="M674" s="43"/>
      <c r="N674" s="23"/>
      <c r="O674" s="112">
        <f t="shared" si="200"/>
        <v>11956722</v>
      </c>
      <c r="P674" s="24">
        <f>_xlfn.RANK.EQ(O674, O$4:INDEX(O:O, MATCH(100000000000000,O:O)), 0) + COUNTIF(O$4:INDEX(O:O, ROW(O674)), O674)-1</f>
        <v>419</v>
      </c>
      <c r="Q674" s="25">
        <f>(_xlfn.RANK.EQ(P674, P$4:INDEX(P:P, MATCH(1000000000000,P:P)), 0) + COUNTIF(P$4:INDEX(P:P, ROW(P674)), P674)-1)/'Supporting Calculations'!$B$8</f>
        <v>0.6158088235294118</v>
      </c>
      <c r="R674" s="26">
        <f>'Segment RDF'!$F$33</f>
        <v>40</v>
      </c>
      <c r="S674" s="56">
        <f t="shared" si="201"/>
        <v>24.632352941176471</v>
      </c>
      <c r="T674" s="113">
        <f t="shared" si="202"/>
        <v>11956722</v>
      </c>
      <c r="U674" s="24">
        <f>_xlfn.RANK.EQ(T674, T$4:INDEX(T:T, MATCH(100000000000000,T:T)), 0) + COUNTIF(T$4:INDEX(T:T, ROW(T674)), T674)-1</f>
        <v>419</v>
      </c>
      <c r="V674" s="25">
        <f>(_xlfn.RANK.EQ(U674, U$4:INDEX(U:U, MATCH(1000000000000,U:U)), 0) + COUNTIF(U$4:INDEX(U:U, ROW(U674)), U674)-1)/'Supporting Calculations'!$B$8</f>
        <v>0.6158088235294118</v>
      </c>
      <c r="W674" s="26">
        <f>'Segment RDF'!$H$33</f>
        <v>40</v>
      </c>
      <c r="X674" s="56">
        <f t="shared" si="203"/>
        <v>24.632352941176471</v>
      </c>
      <c r="Y674" s="58">
        <f t="shared" si="204"/>
        <v>47499</v>
      </c>
      <c r="Z674" s="24">
        <f>_xlfn.RANK.EQ(Y674, Y$4:INDEX(Y:Y, MATCH(100000000000000,Y:Y)), 0) + COUNTIF(Y$4:INDEX(Y:Y, ROW(Y674)), Y674)-1</f>
        <v>886</v>
      </c>
      <c r="AA674" s="25">
        <f>(_xlfn.RANK.EQ(Z674, Z$4:INDEX(Z:Z, MATCH(1000000000000,Z:Z)), 0) + COUNTIF(Z$4:INDEX(Z:Z, ROW(Z674)), Z674)-1)/'Supporting Calculations'!$B$8</f>
        <v>0.18658088235294118</v>
      </c>
      <c r="AB674" s="26">
        <f>'Segment RDF'!$J$33</f>
        <v>20</v>
      </c>
      <c r="AC674" s="56">
        <f t="shared" si="205"/>
        <v>3.7316176470588234</v>
      </c>
      <c r="AD674" s="26"/>
      <c r="AE674" s="66">
        <f t="shared" si="206"/>
        <v>3.4825431251140571E-2</v>
      </c>
      <c r="AF674" s="24">
        <f>_xlfn.RANK.EQ(AE674, AE$4:INDEX(AE:AE, MATCH(1000000000000,AE:AE)), 0) + COUNTIF(AE$4:INDEX(AE:AE, ROW(AE674)), AE674)-1</f>
        <v>599</v>
      </c>
      <c r="AG674" s="25">
        <f>(_xlfn.RANK.EQ(AF674, AF$4:INDEX(AF:AF, MATCH(1000000000000,AF:AF)), 1) + COUNTIF(AF$4:INDEX(AF:AF, ROW(AF674)), AF674)-1)/'Supporting Calculations'!$B$8</f>
        <v>0.55055147058823528</v>
      </c>
      <c r="AH674" s="26">
        <f>'Segment RDF'!$F$33</f>
        <v>40</v>
      </c>
      <c r="AI674" s="67">
        <f t="shared" si="207"/>
        <v>22.022058823529413</v>
      </c>
      <c r="AJ674" s="68">
        <f t="shared" si="208"/>
        <v>5.9588656489629858E-4</v>
      </c>
      <c r="AK674" s="24">
        <f>_xlfn.RANK.EQ(AJ674, AJ$4:INDEX(AJ:AJ, MATCH(1000000000000,AJ:AJ)), 0) + COUNTIF(AJ$4:INDEX(AJ:AJ, ROW(AJ674)), AJ674)-1</f>
        <v>833</v>
      </c>
      <c r="AL674" s="25">
        <f>(_xlfn.RANK.EQ(AK674, AK$4:INDEX(AK:AK, MATCH(1000000000000,AK:AK)), 1) + COUNTIF(AK$4:INDEX(AK:AK, ROW(AK674)), AK674)-1)/'Supporting Calculations'!$B$8</f>
        <v>0.765625</v>
      </c>
      <c r="AM674" s="26">
        <f>'Segment RDF'!$H$33</f>
        <v>40</v>
      </c>
      <c r="AN674" s="67">
        <f t="shared" si="209"/>
        <v>30.625</v>
      </c>
      <c r="AO674" s="69">
        <f t="shared" si="219"/>
        <v>3.9725770993086565E-3</v>
      </c>
      <c r="AP674" s="24">
        <f>_xlfn.RANK.EQ(AO674, AO$4:INDEX(AO:AO, MATCH(1000000000000,AO:AO)), 0) + COUNTIF(AO$4:INDEX(AO:AO, ROW(AO674)), AO674)-1</f>
        <v>931</v>
      </c>
      <c r="AQ674" s="25">
        <f>(_xlfn.RANK.EQ(AP674, AP$4:INDEX(AP:AP, MATCH(1000000000000,AP:AP)), 1) + COUNTIF(AP$4:INDEX(AP:AP, ROW(AP674)), AP674)-1)/'Supporting Calculations'!$B$8</f>
        <v>0.85569852941176472</v>
      </c>
      <c r="AR674" s="26">
        <f>'Segment RDF'!$J$33</f>
        <v>20</v>
      </c>
      <c r="AS674" s="67">
        <f t="shared" si="210"/>
        <v>17.113970588235293</v>
      </c>
      <c r="AT674" s="69"/>
      <c r="AU674" s="119">
        <f t="shared" si="211"/>
        <v>52.996323529411768</v>
      </c>
      <c r="AV674" s="56">
        <f t="shared" si="212"/>
        <v>69.76102941176471</v>
      </c>
      <c r="AW674" s="24"/>
      <c r="AX674" s="119">
        <f>(_xlfn.RANK.EQ(AU674, AU$4:INDEX(AU:AU, MATCH(1000000000000,AU:AU)), 1) + COUNTIF(AU$4:INDEX(AU:AU, ROW(AU674)), AU674)-1)/'Supporting Calculations'!$B$8*100</f>
        <v>53.584558823529413</v>
      </c>
      <c r="AY674" s="58">
        <f>(_xlfn.RANK.EQ(AV674, AV$4:INDEX(AV:AV, MATCH(10000000000,AV:AV)), 1) + COUNTIF(AV$4:INDEX(AV:AV, ROW(AV674)), AV674)-1)/'Supporting Calculations'!$B$8*100</f>
        <v>78.952205882352942</v>
      </c>
      <c r="AZ674" s="70">
        <f t="shared" si="213"/>
        <v>132.53676470588235</v>
      </c>
      <c r="BA674" s="24"/>
      <c r="BB674" s="14">
        <f>IF(AND(AX674&gt;='Supporting Calculations'!$B$4,AY674&gt;='Supporting Calculations'!$C$4) = TRUE,1,IF(AND(AX674&gt;'Supporting Calculations'!$B$4,AY674&lt;'Supporting Calculations'!$C$4) = TRUE, 2,IF(AND(AX674&lt;'Supporting Calculations'!$B$4,AY674&gt;'Supporting Calculations'!$C$4) = TRUE,3,IF(AND(AX674&lt;='Supporting Calculations'!$B$4,AY674&lt;='Supporting Calculations'!$C$4) = TRUE, 4,0))))</f>
        <v>4</v>
      </c>
      <c r="BC674" s="44" t="str">
        <f t="shared" si="214"/>
        <v>Low</v>
      </c>
      <c r="BE674" s="84">
        <f t="shared" si="215"/>
        <v>78.952205882352942</v>
      </c>
      <c r="BF674" s="86" t="e">
        <f t="shared" si="216"/>
        <v>#N/A</v>
      </c>
      <c r="BG674" s="88" t="e">
        <f t="shared" si="217"/>
        <v>#N/A</v>
      </c>
      <c r="BI674" s="14">
        <f t="shared" si="218"/>
        <v>418</v>
      </c>
      <c r="BJ674" s="121">
        <f>BI674/'Supporting Calculations'!$B$8</f>
        <v>0.38419117647058826</v>
      </c>
      <c r="BK674" s="21">
        <f>SUM(T674:INDEX(T:T, MATCH(100000000000000,T:T)))/SUM((T$4:INDEX(T:T, MATCH(1E+30,T:T))))</f>
        <v>0.89334720341494656</v>
      </c>
      <c r="BL674" s="21">
        <f>SUM(H674:INDEX(H:H, MATCH(100000000000000,H:H)))/SUM((H$4:INDEX(H:H, MATCH(100000000000000,H:H))))</f>
        <v>0.91766711747557128</v>
      </c>
      <c r="BM674" s="21">
        <f>SUM(O674:INDEX(O:O, MATCH(100000000000000,O:O)))/SUM((O$4:INDEX(O:O, MATCH(1E+30,O:O))))</f>
        <v>0.89334720341494656</v>
      </c>
      <c r="BN674" s="132">
        <f>SUM(F674:INDEX(F:F, MATCH(100000000000000,F:F)))/SUM((F$4:INDEX(F:F, MATCH(1E+30,F:F))))</f>
        <v>0.87295516943476748</v>
      </c>
      <c r="BQ674" s="28"/>
    </row>
    <row r="675" spans="1:69" ht="15.75" customHeight="1">
      <c r="A675" s="89"/>
      <c r="B675" s="124" t="s">
        <v>144</v>
      </c>
      <c r="C675" s="74"/>
      <c r="D675" s="28"/>
      <c r="E675" s="45">
        <v>12003121.83</v>
      </c>
      <c r="F675" s="23">
        <v>2418641</v>
      </c>
      <c r="G675" s="23">
        <v>12003121.83</v>
      </c>
      <c r="H675" s="23">
        <v>230804.82</v>
      </c>
      <c r="I675" s="43">
        <v>1538698.74</v>
      </c>
      <c r="J675" s="23"/>
      <c r="K675" s="45"/>
      <c r="L675" s="23"/>
      <c r="M675" s="43"/>
      <c r="N675" s="23"/>
      <c r="O675" s="112">
        <f t="shared" si="200"/>
        <v>12003121.83</v>
      </c>
      <c r="P675" s="24">
        <f>_xlfn.RANK.EQ(O675, O$4:INDEX(O:O, MATCH(100000000000000,O:O)), 0) + COUNTIF(O$4:INDEX(O:O, ROW(O675)), O675)-1</f>
        <v>417</v>
      </c>
      <c r="Q675" s="25">
        <f>(_xlfn.RANK.EQ(P675, P$4:INDEX(P:P, MATCH(1000000000000,P:P)), 0) + COUNTIF(P$4:INDEX(P:P, ROW(P675)), P675)-1)/'Supporting Calculations'!$B$8</f>
        <v>0.61764705882352944</v>
      </c>
      <c r="R675" s="26">
        <f>'Segment RDF'!$F$33</f>
        <v>40</v>
      </c>
      <c r="S675" s="56">
        <f t="shared" si="201"/>
        <v>24.705882352941178</v>
      </c>
      <c r="T675" s="113">
        <f t="shared" si="202"/>
        <v>12003121.83</v>
      </c>
      <c r="U675" s="24">
        <f>_xlfn.RANK.EQ(T675, T$4:INDEX(T:T, MATCH(100000000000000,T:T)), 0) + COUNTIF(T$4:INDEX(T:T, ROW(T675)), T675)-1</f>
        <v>417</v>
      </c>
      <c r="V675" s="25">
        <f>(_xlfn.RANK.EQ(U675, U$4:INDEX(U:U, MATCH(1000000000000,U:U)), 0) + COUNTIF(U$4:INDEX(U:U, ROW(U675)), U675)-1)/'Supporting Calculations'!$B$8</f>
        <v>0.61764705882352944</v>
      </c>
      <c r="W675" s="26">
        <f>'Segment RDF'!$H$33</f>
        <v>40</v>
      </c>
      <c r="X675" s="56">
        <f t="shared" si="203"/>
        <v>24.705882352941178</v>
      </c>
      <c r="Y675" s="58">
        <f t="shared" si="204"/>
        <v>1538698.74</v>
      </c>
      <c r="Z675" s="24">
        <f>_xlfn.RANK.EQ(Y675, Y$4:INDEX(Y:Y, MATCH(100000000000000,Y:Y)), 0) + COUNTIF(Y$4:INDEX(Y:Y, ROW(Y675)), Y675)-1</f>
        <v>276</v>
      </c>
      <c r="AA675" s="25">
        <f>(_xlfn.RANK.EQ(Z675, Z$4:INDEX(Z:Z, MATCH(1000000000000,Z:Z)), 0) + COUNTIF(Z$4:INDEX(Z:Z, ROW(Z675)), Z675)-1)/'Supporting Calculations'!$B$8</f>
        <v>0.74724264705882348</v>
      </c>
      <c r="AB675" s="26">
        <f>'Segment RDF'!$J$33</f>
        <v>20</v>
      </c>
      <c r="AC675" s="56">
        <f t="shared" si="205"/>
        <v>14.944852941176469</v>
      </c>
      <c r="AD675" s="26"/>
      <c r="AE675" s="66">
        <f t="shared" si="206"/>
        <v>0.20150099567888832</v>
      </c>
      <c r="AF675" s="24">
        <f>_xlfn.RANK.EQ(AE675, AE$4:INDEX(AE:AE, MATCH(1000000000000,AE:AE)), 0) + COUNTIF(AE$4:INDEX(AE:AE, ROW(AE675)), AE675)-1</f>
        <v>28</v>
      </c>
      <c r="AG675" s="25">
        <f>(_xlfn.RANK.EQ(AF675, AF$4:INDEX(AF:AF, MATCH(1000000000000,AF:AF)), 1) + COUNTIF(AF$4:INDEX(AF:AF, ROW(AF675)), AF675)-1)/'Supporting Calculations'!$B$8</f>
        <v>2.5735294117647058E-2</v>
      </c>
      <c r="AH675" s="26">
        <f>'Segment RDF'!$F$33</f>
        <v>40</v>
      </c>
      <c r="AI675" s="67">
        <f t="shared" si="207"/>
        <v>1.0294117647058822</v>
      </c>
      <c r="AJ675" s="68">
        <f t="shared" si="208"/>
        <v>1.9228732597143021E-2</v>
      </c>
      <c r="AK675" s="24">
        <f>_xlfn.RANK.EQ(AJ675, AJ$4:INDEX(AJ:AJ, MATCH(1000000000000,AJ:AJ)), 0) + COUNTIF(AJ$4:INDEX(AJ:AJ, ROW(AJ675)), AJ675)-1</f>
        <v>221</v>
      </c>
      <c r="AL675" s="25">
        <f>(_xlfn.RANK.EQ(AK675, AK$4:INDEX(AK:AK, MATCH(1000000000000,AK:AK)), 1) + COUNTIF(AK$4:INDEX(AK:AK, ROW(AK675)), AK675)-1)/'Supporting Calculations'!$B$8</f>
        <v>0.203125</v>
      </c>
      <c r="AM675" s="26">
        <f>'Segment RDF'!$H$33</f>
        <v>40</v>
      </c>
      <c r="AN675" s="67">
        <f t="shared" si="209"/>
        <v>8.125</v>
      </c>
      <c r="AO675" s="69">
        <f t="shared" si="219"/>
        <v>0.12819154564892057</v>
      </c>
      <c r="AP675" s="24">
        <f>_xlfn.RANK.EQ(AO675, AO$4:INDEX(AO:AO, MATCH(1000000000000,AO:AO)), 0) + COUNTIF(AO$4:INDEX(AO:AO, ROW(AO675)), AO675)-1</f>
        <v>280</v>
      </c>
      <c r="AQ675" s="25">
        <f>(_xlfn.RANK.EQ(AP675, AP$4:INDEX(AP:AP, MATCH(1000000000000,AP:AP)), 1) + COUNTIF(AP$4:INDEX(AP:AP, ROW(AP675)), AP675)-1)/'Supporting Calculations'!$B$8</f>
        <v>0.25735294117647056</v>
      </c>
      <c r="AR675" s="26">
        <f>'Segment RDF'!$J$33</f>
        <v>20</v>
      </c>
      <c r="AS675" s="67">
        <f t="shared" si="210"/>
        <v>5.1470588235294112</v>
      </c>
      <c r="AT675" s="69"/>
      <c r="AU675" s="119">
        <f t="shared" si="211"/>
        <v>64.356617647058826</v>
      </c>
      <c r="AV675" s="56">
        <f t="shared" si="212"/>
        <v>14.301470588235293</v>
      </c>
      <c r="AW675" s="24"/>
      <c r="AX675" s="119">
        <f>(_xlfn.RANK.EQ(AU675, AU$4:INDEX(AU:AU, MATCH(1000000000000,AU:AU)), 1) + COUNTIF(AU$4:INDEX(AU:AU, ROW(AU675)), AU675)-1)/'Supporting Calculations'!$B$8*100</f>
        <v>67.003676470588232</v>
      </c>
      <c r="AY675" s="58">
        <f>(_xlfn.RANK.EQ(AV675, AV$4:INDEX(AV:AV, MATCH(10000000000,AV:AV)), 1) + COUNTIF(AV$4:INDEX(AV:AV, ROW(AV675)), AV675)-1)/'Supporting Calculations'!$B$8*100</f>
        <v>7.1691176470588234</v>
      </c>
      <c r="AZ675" s="70">
        <f t="shared" si="213"/>
        <v>74.172794117647058</v>
      </c>
      <c r="BA675" s="24"/>
      <c r="BB675" s="14">
        <f>IF(AND(AX675&gt;='Supporting Calculations'!$B$4,AY675&gt;='Supporting Calculations'!$C$4) = TRUE,1,IF(AND(AX675&gt;'Supporting Calculations'!$B$4,AY675&lt;'Supporting Calculations'!$C$4) = TRUE, 2,IF(AND(AX675&lt;'Supporting Calculations'!$B$4,AY675&gt;'Supporting Calculations'!$C$4) = TRUE,3,IF(AND(AX675&lt;='Supporting Calculations'!$B$4,AY675&lt;='Supporting Calculations'!$C$4) = TRUE, 4,0))))</f>
        <v>4</v>
      </c>
      <c r="BC675" s="44" t="str">
        <f t="shared" si="214"/>
        <v>Low</v>
      </c>
      <c r="BE675" s="84">
        <f t="shared" si="215"/>
        <v>7.1691176470588234</v>
      </c>
      <c r="BF675" s="86" t="e">
        <f t="shared" si="216"/>
        <v>#N/A</v>
      </c>
      <c r="BG675" s="88" t="e">
        <f t="shared" si="217"/>
        <v>#N/A</v>
      </c>
      <c r="BI675" s="14">
        <f t="shared" si="218"/>
        <v>417</v>
      </c>
      <c r="BJ675" s="121">
        <f>BI675/'Supporting Calculations'!$B$8</f>
        <v>0.38327205882352944</v>
      </c>
      <c r="BK675" s="21">
        <f>SUM(T675:INDEX(T:T, MATCH(100000000000000,T:T)))/SUM((T$4:INDEX(T:T, MATCH(1E+30,T:T))))</f>
        <v>0.89298854806913819</v>
      </c>
      <c r="BL675" s="21">
        <f>SUM(H675:INDEX(H:H, MATCH(100000000000000,H:H)))/SUM((H$4:INDEX(H:H, MATCH(100000000000000,H:H))))</f>
        <v>0.91765327967267041</v>
      </c>
      <c r="BM675" s="21">
        <f>SUM(O675:INDEX(O:O, MATCH(100000000000000,O:O)))/SUM((O$4:INDEX(O:O, MATCH(1E+30,O:O))))</f>
        <v>0.89298854806913819</v>
      </c>
      <c r="BN675" s="132">
        <f>SUM(F675:INDEX(F:F, MATCH(100000000000000,F:F)))/SUM((F$4:INDEX(F:F, MATCH(1E+30,F:F))))</f>
        <v>0.87270279785111904</v>
      </c>
      <c r="BQ675" s="28"/>
    </row>
    <row r="676" spans="1:69" ht="15.75" customHeight="1">
      <c r="A676" s="89"/>
      <c r="B676" s="124" t="s">
        <v>138</v>
      </c>
      <c r="C676" s="74"/>
      <c r="D676" s="28"/>
      <c r="E676" s="45">
        <v>12038516.59</v>
      </c>
      <c r="F676" s="23">
        <v>660102</v>
      </c>
      <c r="G676" s="23">
        <v>12038516.59</v>
      </c>
      <c r="H676" s="23">
        <v>77984.34</v>
      </c>
      <c r="I676" s="43">
        <v>519895.52</v>
      </c>
      <c r="J676" s="23"/>
      <c r="K676" s="45"/>
      <c r="L676" s="23"/>
      <c r="M676" s="43"/>
      <c r="N676" s="23"/>
      <c r="O676" s="112">
        <f t="shared" si="200"/>
        <v>12038516.59</v>
      </c>
      <c r="P676" s="24">
        <f>_xlfn.RANK.EQ(O676, O$4:INDEX(O:O, MATCH(100000000000000,O:O)), 0) + COUNTIF(O$4:INDEX(O:O, ROW(O676)), O676)-1</f>
        <v>416</v>
      </c>
      <c r="Q676" s="25">
        <f>(_xlfn.RANK.EQ(P676, P$4:INDEX(P:P, MATCH(1000000000000,P:P)), 0) + COUNTIF(P$4:INDEX(P:P, ROW(P676)), P676)-1)/'Supporting Calculations'!$B$8</f>
        <v>0.6185661764705882</v>
      </c>
      <c r="R676" s="26">
        <f>'Segment RDF'!$F$33</f>
        <v>40</v>
      </c>
      <c r="S676" s="56">
        <f t="shared" si="201"/>
        <v>24.742647058823529</v>
      </c>
      <c r="T676" s="113">
        <f t="shared" si="202"/>
        <v>12038516.59</v>
      </c>
      <c r="U676" s="24">
        <f>_xlfn.RANK.EQ(T676, T$4:INDEX(T:T, MATCH(100000000000000,T:T)), 0) + COUNTIF(T$4:INDEX(T:T, ROW(T676)), T676)-1</f>
        <v>416</v>
      </c>
      <c r="V676" s="25">
        <f>(_xlfn.RANK.EQ(U676, U$4:INDEX(U:U, MATCH(1000000000000,U:U)), 0) + COUNTIF(U$4:INDEX(U:U, ROW(U676)), U676)-1)/'Supporting Calculations'!$B$8</f>
        <v>0.6185661764705882</v>
      </c>
      <c r="W676" s="26">
        <f>'Segment RDF'!$H$33</f>
        <v>40</v>
      </c>
      <c r="X676" s="56">
        <f t="shared" si="203"/>
        <v>24.742647058823529</v>
      </c>
      <c r="Y676" s="58">
        <f t="shared" si="204"/>
        <v>519895.52</v>
      </c>
      <c r="Z676" s="24">
        <f>_xlfn.RANK.EQ(Y676, Y$4:INDEX(Y:Y, MATCH(100000000000000,Y:Y)), 0) + COUNTIF(Y$4:INDEX(Y:Y, ROW(Y676)), Y676)-1</f>
        <v>492</v>
      </c>
      <c r="AA676" s="25">
        <f>(_xlfn.RANK.EQ(Z676, Z$4:INDEX(Z:Z, MATCH(1000000000000,Z:Z)), 0) + COUNTIF(Z$4:INDEX(Z:Z, ROW(Z676)), Z676)-1)/'Supporting Calculations'!$B$8</f>
        <v>0.54871323529411764</v>
      </c>
      <c r="AB676" s="26">
        <f>'Segment RDF'!$J$33</f>
        <v>20</v>
      </c>
      <c r="AC676" s="56">
        <f t="shared" si="205"/>
        <v>10.974264705882353</v>
      </c>
      <c r="AD676" s="26"/>
      <c r="AE676" s="66">
        <f t="shared" si="206"/>
        <v>5.4832503246149536E-2</v>
      </c>
      <c r="AF676" s="24">
        <f>_xlfn.RANK.EQ(AE676, AE$4:INDEX(AE:AE, MATCH(1000000000000,AE:AE)), 0) + COUNTIF(AE$4:INDEX(AE:AE, ROW(AE676)), AE676)-1</f>
        <v>465</v>
      </c>
      <c r="AG676" s="25">
        <f>(_xlfn.RANK.EQ(AF676, AF$4:INDEX(AF:AF, MATCH(1000000000000,AF:AF)), 1) + COUNTIF(AF$4:INDEX(AF:AF, ROW(AF676)), AF676)-1)/'Supporting Calculations'!$B$8</f>
        <v>0.42738970588235292</v>
      </c>
      <c r="AH676" s="26">
        <f>'Segment RDF'!$F$33</f>
        <v>40</v>
      </c>
      <c r="AI676" s="67">
        <f t="shared" si="207"/>
        <v>17.095588235294116</v>
      </c>
      <c r="AJ676" s="68">
        <f t="shared" si="208"/>
        <v>6.4779027729030192E-3</v>
      </c>
      <c r="AK676" s="24">
        <f>_xlfn.RANK.EQ(AJ676, AJ$4:INDEX(AJ:AJ, MATCH(1000000000000,AJ:AJ)), 0) + COUNTIF(AJ$4:INDEX(AJ:AJ, ROW(AJ676)), AJ676)-1</f>
        <v>519</v>
      </c>
      <c r="AL676" s="25">
        <f>(_xlfn.RANK.EQ(AK676, AK$4:INDEX(AK:AK, MATCH(1000000000000,AK:AK)), 1) + COUNTIF(AK$4:INDEX(AK:AK, ROW(AK676)), AK676)-1)/'Supporting Calculations'!$B$8</f>
        <v>0.47702205882352944</v>
      </c>
      <c r="AM676" s="26">
        <f>'Segment RDF'!$H$33</f>
        <v>40</v>
      </c>
      <c r="AN676" s="67">
        <f t="shared" si="209"/>
        <v>19.080882352941178</v>
      </c>
      <c r="AO676" s="69">
        <f t="shared" si="219"/>
        <v>4.318601184068311E-2</v>
      </c>
      <c r="AP676" s="24">
        <f>_xlfn.RANK.EQ(AO676, AO$4:INDEX(AO:AO, MATCH(1000000000000,AO:AO)), 0) + COUNTIF(AO$4:INDEX(AO:AO, ROW(AO676)), AO676)-1</f>
        <v>622</v>
      </c>
      <c r="AQ676" s="25">
        <f>(_xlfn.RANK.EQ(AP676, AP$4:INDEX(AP:AP, MATCH(1000000000000,AP:AP)), 1) + COUNTIF(AP$4:INDEX(AP:AP, ROW(AP676)), AP676)-1)/'Supporting Calculations'!$B$8</f>
        <v>0.5716911764705882</v>
      </c>
      <c r="AR676" s="26">
        <f>'Segment RDF'!$J$33</f>
        <v>20</v>
      </c>
      <c r="AS676" s="67">
        <f t="shared" si="210"/>
        <v>11.433823529411764</v>
      </c>
      <c r="AT676" s="69"/>
      <c r="AU676" s="119">
        <f t="shared" si="211"/>
        <v>60.459558823529413</v>
      </c>
      <c r="AV676" s="56">
        <f t="shared" si="212"/>
        <v>47.610294117647058</v>
      </c>
      <c r="AW676" s="24"/>
      <c r="AX676" s="119">
        <f>(_xlfn.RANK.EQ(AU676, AU$4:INDEX(AU:AU, MATCH(1000000000000,AU:AU)), 1) + COUNTIF(AU$4:INDEX(AU:AU, ROW(AU676)), AU676)-1)/'Supporting Calculations'!$B$8*100</f>
        <v>61.672794117647058</v>
      </c>
      <c r="AY676" s="58">
        <f>(_xlfn.RANK.EQ(AV676, AV$4:INDEX(AV:AV, MATCH(10000000000,AV:AV)), 1) + COUNTIF(AV$4:INDEX(AV:AV, ROW(AV676)), AV676)-1)/'Supporting Calculations'!$B$8*100</f>
        <v>43.566176470588239</v>
      </c>
      <c r="AZ676" s="70">
        <f t="shared" si="213"/>
        <v>105.2389705882353</v>
      </c>
      <c r="BA676" s="24"/>
      <c r="BB676" s="14">
        <f>IF(AND(AX676&gt;='Supporting Calculations'!$B$4,AY676&gt;='Supporting Calculations'!$C$4) = TRUE,1,IF(AND(AX676&gt;'Supporting Calculations'!$B$4,AY676&lt;'Supporting Calculations'!$C$4) = TRUE, 2,IF(AND(AX676&lt;'Supporting Calculations'!$B$4,AY676&gt;'Supporting Calculations'!$C$4) = TRUE,3,IF(AND(AX676&lt;='Supporting Calculations'!$B$4,AY676&lt;='Supporting Calculations'!$C$4) = TRUE, 4,0))))</f>
        <v>4</v>
      </c>
      <c r="BC676" s="44" t="str">
        <f t="shared" si="214"/>
        <v>Low</v>
      </c>
      <c r="BE676" s="84">
        <f t="shared" si="215"/>
        <v>43.566176470588239</v>
      </c>
      <c r="BF676" s="86" t="e">
        <f t="shared" si="216"/>
        <v>#N/A</v>
      </c>
      <c r="BG676" s="88" t="e">
        <f t="shared" si="217"/>
        <v>#N/A</v>
      </c>
      <c r="BI676" s="14">
        <f t="shared" si="218"/>
        <v>416</v>
      </c>
      <c r="BJ676" s="121">
        <f>BI676/'Supporting Calculations'!$B$8</f>
        <v>0.38235294117647056</v>
      </c>
      <c r="BK676" s="21">
        <f>SUM(T676:INDEX(T:T, MATCH(100000000000000,T:T)))/SUM((T$4:INDEX(T:T, MATCH(1E+30,T:T))))</f>
        <v>0.89262850090815871</v>
      </c>
      <c r="BL676" s="21">
        <f>SUM(H676:INDEX(H:H, MATCH(100000000000000,H:H)))/SUM((H$4:INDEX(H:H, MATCH(100000000000000,H:H))))</f>
        <v>0.91720501316772651</v>
      </c>
      <c r="BM676" s="21">
        <f>SUM(O676:INDEX(O:O, MATCH(100000000000000,O:O)))/SUM((O$4:INDEX(O:O, MATCH(1E+30,O:O))))</f>
        <v>0.89262850090815871</v>
      </c>
      <c r="BN676" s="132">
        <f>SUM(F676:INDEX(F:F, MATCH(100000000000000,F:F)))/SUM((F$4:INDEX(F:F, MATCH(1E+30,F:F))))</f>
        <v>0.87123690161855549</v>
      </c>
      <c r="BQ676" s="28"/>
    </row>
    <row r="677" spans="1:69" ht="15.75" customHeight="1">
      <c r="A677" s="89"/>
      <c r="B677" s="124" t="s">
        <v>141</v>
      </c>
      <c r="C677" s="74"/>
      <c r="D677" s="28"/>
      <c r="E677" s="45">
        <v>12143831.84</v>
      </c>
      <c r="F677" s="23">
        <v>338654</v>
      </c>
      <c r="G677" s="23">
        <v>12143831.84</v>
      </c>
      <c r="H677" s="23">
        <v>390641.81</v>
      </c>
      <c r="I677" s="43">
        <v>2626673.7000000002</v>
      </c>
      <c r="J677" s="23"/>
      <c r="K677" s="45"/>
      <c r="L677" s="23"/>
      <c r="M677" s="43"/>
      <c r="N677" s="23"/>
      <c r="O677" s="112">
        <f t="shared" si="200"/>
        <v>12143831.84</v>
      </c>
      <c r="P677" s="24">
        <f>_xlfn.RANK.EQ(O677, O$4:INDEX(O:O, MATCH(100000000000000,O:O)), 0) + COUNTIF(O$4:INDEX(O:O, ROW(O677)), O677)-1</f>
        <v>415</v>
      </c>
      <c r="Q677" s="25">
        <f>(_xlfn.RANK.EQ(P677, P$4:INDEX(P:P, MATCH(1000000000000,P:P)), 0) + COUNTIF(P$4:INDEX(P:P, ROW(P677)), P677)-1)/'Supporting Calculations'!$B$8</f>
        <v>0.61948529411764708</v>
      </c>
      <c r="R677" s="26">
        <f>'Segment RDF'!$F$33</f>
        <v>40</v>
      </c>
      <c r="S677" s="56">
        <f t="shared" si="201"/>
        <v>24.779411764705884</v>
      </c>
      <c r="T677" s="113">
        <f t="shared" si="202"/>
        <v>12143831.84</v>
      </c>
      <c r="U677" s="24">
        <f>_xlfn.RANK.EQ(T677, T$4:INDEX(T:T, MATCH(100000000000000,T:T)), 0) + COUNTIF(T$4:INDEX(T:T, ROW(T677)), T677)-1</f>
        <v>415</v>
      </c>
      <c r="V677" s="25">
        <f>(_xlfn.RANK.EQ(U677, U$4:INDEX(U:U, MATCH(1000000000000,U:U)), 0) + COUNTIF(U$4:INDEX(U:U, ROW(U677)), U677)-1)/'Supporting Calculations'!$B$8</f>
        <v>0.61948529411764708</v>
      </c>
      <c r="W677" s="26">
        <f>'Segment RDF'!$H$33</f>
        <v>40</v>
      </c>
      <c r="X677" s="56">
        <f t="shared" si="203"/>
        <v>24.779411764705884</v>
      </c>
      <c r="Y677" s="58">
        <f t="shared" si="204"/>
        <v>2626673.7000000002</v>
      </c>
      <c r="Z677" s="24">
        <f>_xlfn.RANK.EQ(Y677, Y$4:INDEX(Y:Y, MATCH(100000000000000,Y:Y)), 0) + COUNTIF(Y$4:INDEX(Y:Y, ROW(Y677)), Y677)-1</f>
        <v>201</v>
      </c>
      <c r="AA677" s="25">
        <f>(_xlfn.RANK.EQ(Z677, Z$4:INDEX(Z:Z, MATCH(1000000000000,Z:Z)), 0) + COUNTIF(Z$4:INDEX(Z:Z, ROW(Z677)), Z677)-1)/'Supporting Calculations'!$B$8</f>
        <v>0.81617647058823528</v>
      </c>
      <c r="AB677" s="26">
        <f>'Segment RDF'!$J$33</f>
        <v>20</v>
      </c>
      <c r="AC677" s="56">
        <f t="shared" si="205"/>
        <v>16.323529411764707</v>
      </c>
      <c r="AD677" s="26"/>
      <c r="AE677" s="66">
        <f t="shared" si="206"/>
        <v>2.7886914481516735E-2</v>
      </c>
      <c r="AF677" s="24">
        <f>_xlfn.RANK.EQ(AE677, AE$4:INDEX(AE:AE, MATCH(1000000000000,AE:AE)), 0) + COUNTIF(AE$4:INDEX(AE:AE, ROW(AE677)), AE677)-1</f>
        <v>671</v>
      </c>
      <c r="AG677" s="25">
        <f>(_xlfn.RANK.EQ(AF677, AF$4:INDEX(AF:AF, MATCH(1000000000000,AF:AF)), 1) + COUNTIF(AF$4:INDEX(AF:AF, ROW(AF677)), AF677)-1)/'Supporting Calculations'!$B$8</f>
        <v>0.61672794117647056</v>
      </c>
      <c r="AH677" s="26">
        <f>'Segment RDF'!$F$33</f>
        <v>40</v>
      </c>
      <c r="AI677" s="67">
        <f t="shared" si="207"/>
        <v>24.669117647058822</v>
      </c>
      <c r="AJ677" s="68">
        <f t="shared" si="208"/>
        <v>3.2167919907560245E-2</v>
      </c>
      <c r="AK677" s="24">
        <f>_xlfn.RANK.EQ(AJ677, AJ$4:INDEX(AJ:AJ, MATCH(1000000000000,AJ:AJ)), 0) + COUNTIF(AJ$4:INDEX(AJ:AJ, ROW(AJ677)), AJ677)-1</f>
        <v>94</v>
      </c>
      <c r="AL677" s="25">
        <f>(_xlfn.RANK.EQ(AK677, AK$4:INDEX(AK:AK, MATCH(1000000000000,AK:AK)), 1) + COUNTIF(AK$4:INDEX(AK:AK, ROW(AK677)), AK677)-1)/'Supporting Calculations'!$B$8</f>
        <v>8.639705882352941E-2</v>
      </c>
      <c r="AM677" s="26">
        <f>'Segment RDF'!$H$33</f>
        <v>40</v>
      </c>
      <c r="AN677" s="67">
        <f t="shared" si="209"/>
        <v>3.4558823529411766</v>
      </c>
      <c r="AO677" s="69">
        <f t="shared" si="219"/>
        <v>0.21629694272841646</v>
      </c>
      <c r="AP677" s="24">
        <f>_xlfn.RANK.EQ(AO677, AO$4:INDEX(AO:AO, MATCH(1000000000000,AO:AO)), 0) + COUNTIF(AO$4:INDEX(AO:AO, ROW(AO677)), AO677)-1</f>
        <v>131</v>
      </c>
      <c r="AQ677" s="25">
        <f>(_xlfn.RANK.EQ(AP677, AP$4:INDEX(AP:AP, MATCH(1000000000000,AP:AP)), 1) + COUNTIF(AP$4:INDEX(AP:AP, ROW(AP677)), AP677)-1)/'Supporting Calculations'!$B$8</f>
        <v>0.12040441176470588</v>
      </c>
      <c r="AR677" s="26">
        <f>'Segment RDF'!$J$33</f>
        <v>20</v>
      </c>
      <c r="AS677" s="67">
        <f t="shared" si="210"/>
        <v>2.4080882352941178</v>
      </c>
      <c r="AT677" s="69"/>
      <c r="AU677" s="119">
        <f t="shared" si="211"/>
        <v>65.882352941176478</v>
      </c>
      <c r="AV677" s="56">
        <f t="shared" si="212"/>
        <v>30.533088235294116</v>
      </c>
      <c r="AW677" s="24"/>
      <c r="AX677" s="119">
        <f>(_xlfn.RANK.EQ(AU677, AU$4:INDEX(AU:AU, MATCH(1000000000000,AU:AU)), 1) + COUNTIF(AU$4:INDEX(AU:AU, ROW(AU677)), AU677)-1)/'Supporting Calculations'!$B$8*100</f>
        <v>68.474264705882348</v>
      </c>
      <c r="AY677" s="58">
        <f>(_xlfn.RANK.EQ(AV677, AV$4:INDEX(AV:AV, MATCH(10000000000,AV:AV)), 1) + COUNTIF(AV$4:INDEX(AV:AV, ROW(AV677)), AV677)-1)/'Supporting Calculations'!$B$8*100</f>
        <v>21.323529411764707</v>
      </c>
      <c r="AZ677" s="70">
        <f t="shared" si="213"/>
        <v>89.797794117647058</v>
      </c>
      <c r="BA677" s="24"/>
      <c r="BB677" s="14">
        <f>IF(AND(AX677&gt;='Supporting Calculations'!$B$4,AY677&gt;='Supporting Calculations'!$C$4) = TRUE,1,IF(AND(AX677&gt;'Supporting Calculations'!$B$4,AY677&lt;'Supporting Calculations'!$C$4) = TRUE, 2,IF(AND(AX677&lt;'Supporting Calculations'!$B$4,AY677&gt;'Supporting Calculations'!$C$4) = TRUE,3,IF(AND(AX677&lt;='Supporting Calculations'!$B$4,AY677&lt;='Supporting Calculations'!$C$4) = TRUE, 4,0))))</f>
        <v>4</v>
      </c>
      <c r="BC677" s="44" t="str">
        <f t="shared" si="214"/>
        <v>Low</v>
      </c>
      <c r="BE677" s="84" t="e">
        <f t="shared" si="215"/>
        <v>#N/A</v>
      </c>
      <c r="BF677" s="86" t="e">
        <f t="shared" si="216"/>
        <v>#N/A</v>
      </c>
      <c r="BG677" s="88">
        <f t="shared" si="217"/>
        <v>21.323529411764707</v>
      </c>
      <c r="BI677" s="14">
        <f t="shared" si="218"/>
        <v>415</v>
      </c>
      <c r="BJ677" s="121">
        <f>BI677/'Supporting Calculations'!$B$8</f>
        <v>0.38143382352941174</v>
      </c>
      <c r="BK677" s="21">
        <f>SUM(T677:INDEX(T:T, MATCH(100000000000000,T:T)))/SUM((T$4:INDEX(T:T, MATCH(1E+30,T:T))))</f>
        <v>0.89226739204148042</v>
      </c>
      <c r="BL677" s="21">
        <f>SUM(H677:INDEX(H:H, MATCH(100000000000000,H:H)))/SUM((H$4:INDEX(H:H, MATCH(100000000000000,H:H))))</f>
        <v>0.91705355286662815</v>
      </c>
      <c r="BM677" s="21">
        <f>SUM(O677:INDEX(O:O, MATCH(100000000000000,O:O)))/SUM((O$4:INDEX(O:O, MATCH(1E+30,O:O))))</f>
        <v>0.89226739204148042</v>
      </c>
      <c r="BN677" s="132">
        <f>SUM(F677:INDEX(F:F, MATCH(100000000000000,F:F)))/SUM((F$4:INDEX(F:F, MATCH(1E+30,F:F))))</f>
        <v>0.87083682528026973</v>
      </c>
      <c r="BQ677" s="28"/>
    </row>
    <row r="678" spans="1:69" ht="15.75" customHeight="1">
      <c r="A678" s="89"/>
      <c r="B678" s="124" t="s">
        <v>142</v>
      </c>
      <c r="C678" s="74"/>
      <c r="D678" s="28"/>
      <c r="E678" s="45">
        <v>12144098</v>
      </c>
      <c r="F678" s="23">
        <v>196432</v>
      </c>
      <c r="G678" s="23">
        <v>12144098</v>
      </c>
      <c r="H678" s="23">
        <v>0</v>
      </c>
      <c r="I678" s="43">
        <v>0</v>
      </c>
      <c r="J678" s="23"/>
      <c r="K678" s="45"/>
      <c r="L678" s="23"/>
      <c r="M678" s="43"/>
      <c r="N678" s="23"/>
      <c r="O678" s="112">
        <f t="shared" si="200"/>
        <v>12144098</v>
      </c>
      <c r="P678" s="24">
        <f>_xlfn.RANK.EQ(O678, O$4:INDEX(O:O, MATCH(100000000000000,O:O)), 0) + COUNTIF(O$4:INDEX(O:O, ROW(O678)), O678)-1</f>
        <v>414</v>
      </c>
      <c r="Q678" s="25">
        <f>(_xlfn.RANK.EQ(P678, P$4:INDEX(P:P, MATCH(1000000000000,P:P)), 0) + COUNTIF(P$4:INDEX(P:P, ROW(P678)), P678)-1)/'Supporting Calculations'!$B$8</f>
        <v>0.62040441176470584</v>
      </c>
      <c r="R678" s="26">
        <f>'Segment RDF'!$F$33</f>
        <v>40</v>
      </c>
      <c r="S678" s="56">
        <f t="shared" si="201"/>
        <v>24.816176470588232</v>
      </c>
      <c r="T678" s="113">
        <f t="shared" si="202"/>
        <v>12144098</v>
      </c>
      <c r="U678" s="24">
        <f>_xlfn.RANK.EQ(T678, T$4:INDEX(T:T, MATCH(100000000000000,T:T)), 0) + COUNTIF(T$4:INDEX(T:T, ROW(T678)), T678)-1</f>
        <v>414</v>
      </c>
      <c r="V678" s="25">
        <f>(_xlfn.RANK.EQ(U678, U$4:INDEX(U:U, MATCH(1000000000000,U:U)), 0) + COUNTIF(U$4:INDEX(U:U, ROW(U678)), U678)-1)/'Supporting Calculations'!$B$8</f>
        <v>0.62040441176470584</v>
      </c>
      <c r="W678" s="26">
        <f>'Segment RDF'!$H$33</f>
        <v>40</v>
      </c>
      <c r="X678" s="56">
        <f t="shared" si="203"/>
        <v>24.816176470588232</v>
      </c>
      <c r="Y678" s="58">
        <f t="shared" si="204"/>
        <v>0</v>
      </c>
      <c r="Z678" s="24">
        <f>_xlfn.RANK.EQ(Y678, Y$4:INDEX(Y:Y, MATCH(100000000000000,Y:Y)), 0) + COUNTIF(Y$4:INDEX(Y:Y, ROW(Y678)), Y678)-1</f>
        <v>1044</v>
      </c>
      <c r="AA678" s="25">
        <f>(_xlfn.RANK.EQ(Z678, Z$4:INDEX(Z:Z, MATCH(1000000000000,Z:Z)), 0) + COUNTIF(Z$4:INDEX(Z:Z, ROW(Z678)), Z678)-1)/'Supporting Calculations'!$B$8</f>
        <v>4.1360294117647058E-2</v>
      </c>
      <c r="AB678" s="26">
        <f>'Segment RDF'!$J$33</f>
        <v>20</v>
      </c>
      <c r="AC678" s="56">
        <f t="shared" si="205"/>
        <v>0.82720588235294112</v>
      </c>
      <c r="AD678" s="26"/>
      <c r="AE678" s="66">
        <f t="shared" si="206"/>
        <v>1.6175100036248061E-2</v>
      </c>
      <c r="AF678" s="24">
        <f>_xlfn.RANK.EQ(AE678, AE$4:INDEX(AE:AE, MATCH(1000000000000,AE:AE)), 0) + COUNTIF(AE$4:INDEX(AE:AE, ROW(AE678)), AE678)-1</f>
        <v>807</v>
      </c>
      <c r="AG678" s="25">
        <f>(_xlfn.RANK.EQ(AF678, AF$4:INDEX(AF:AF, MATCH(1000000000000,AF:AF)), 1) + COUNTIF(AF$4:INDEX(AF:AF, ROW(AF678)), AF678)-1)/'Supporting Calculations'!$B$8</f>
        <v>0.74172794117647056</v>
      </c>
      <c r="AH678" s="26">
        <f>'Segment RDF'!$F$33</f>
        <v>40</v>
      </c>
      <c r="AI678" s="67">
        <f t="shared" si="207"/>
        <v>29.669117647058822</v>
      </c>
      <c r="AJ678" s="68">
        <f t="shared" si="208"/>
        <v>0</v>
      </c>
      <c r="AK678" s="24">
        <f>_xlfn.RANK.EQ(AJ678, AJ$4:INDEX(AJ:AJ, MATCH(1000000000000,AJ:AJ)), 0) + COUNTIF(AJ$4:INDEX(AJ:AJ, ROW(AJ678)), AJ678)-1</f>
        <v>1000</v>
      </c>
      <c r="AL678" s="25">
        <f>(_xlfn.RANK.EQ(AK678, AK$4:INDEX(AK:AK, MATCH(1000000000000,AK:AK)), 1) + COUNTIF(AK$4:INDEX(AK:AK, ROW(AK678)), AK678)-1)/'Supporting Calculations'!$B$8</f>
        <v>0.91911764705882348</v>
      </c>
      <c r="AM678" s="26">
        <f>'Segment RDF'!$H$33</f>
        <v>40</v>
      </c>
      <c r="AN678" s="67">
        <f t="shared" si="209"/>
        <v>36.764705882352942</v>
      </c>
      <c r="AO678" s="69">
        <f t="shared" si="219"/>
        <v>0</v>
      </c>
      <c r="AP678" s="24">
        <f>_xlfn.RANK.EQ(AO678, AO$4:INDEX(AO:AO, MATCH(1000000000000,AO:AO)), 0) + COUNTIF(AO$4:INDEX(AO:AO, ROW(AO678)), AO678)-1</f>
        <v>1044</v>
      </c>
      <c r="AQ678" s="25">
        <f>(_xlfn.RANK.EQ(AP678, AP$4:INDEX(AP:AP, MATCH(1000000000000,AP:AP)), 1) + COUNTIF(AP$4:INDEX(AP:AP, ROW(AP678)), AP678)-1)/'Supporting Calculations'!$B$8</f>
        <v>0.9595588235294118</v>
      </c>
      <c r="AR678" s="26">
        <f>'Segment RDF'!$J$33</f>
        <v>20</v>
      </c>
      <c r="AS678" s="67">
        <f t="shared" si="210"/>
        <v>19.191176470588236</v>
      </c>
      <c r="AT678" s="69"/>
      <c r="AU678" s="119">
        <f t="shared" si="211"/>
        <v>50.459558823529406</v>
      </c>
      <c r="AV678" s="56">
        <f t="shared" si="212"/>
        <v>85.625</v>
      </c>
      <c r="AW678" s="24"/>
      <c r="AX678" s="119">
        <f>(_xlfn.RANK.EQ(AU678, AU$4:INDEX(AU:AU, MATCH(1000000000000,AU:AU)), 1) + COUNTIF(AU$4:INDEX(AU:AU, ROW(AU678)), AU678)-1)/'Supporting Calculations'!$B$8*100</f>
        <v>51.102941176470587</v>
      </c>
      <c r="AY678" s="58">
        <f>(_xlfn.RANK.EQ(AV678, AV$4:INDEX(AV:AV, MATCH(10000000000,AV:AV)), 1) + COUNTIF(AV$4:INDEX(AV:AV, ROW(AV678)), AV678)-1)/'Supporting Calculations'!$B$8*100</f>
        <v>95.77205882352942</v>
      </c>
      <c r="AZ678" s="70">
        <f t="shared" si="213"/>
        <v>146.875</v>
      </c>
      <c r="BA678" s="24"/>
      <c r="BB678" s="14">
        <f>IF(AND(AX678&gt;='Supporting Calculations'!$B$4,AY678&gt;='Supporting Calculations'!$C$4) = TRUE,1,IF(AND(AX678&gt;'Supporting Calculations'!$B$4,AY678&lt;'Supporting Calculations'!$C$4) = TRUE, 2,IF(AND(AX678&lt;'Supporting Calculations'!$B$4,AY678&gt;'Supporting Calculations'!$C$4) = TRUE,3,IF(AND(AX678&lt;='Supporting Calculations'!$B$4,AY678&lt;='Supporting Calculations'!$C$4) = TRUE, 4,0))))</f>
        <v>3</v>
      </c>
      <c r="BC678" s="44" t="str">
        <f t="shared" si="214"/>
        <v>Medium</v>
      </c>
      <c r="BE678" s="84">
        <f t="shared" si="215"/>
        <v>95.77205882352942</v>
      </c>
      <c r="BF678" s="86" t="e">
        <f t="shared" si="216"/>
        <v>#N/A</v>
      </c>
      <c r="BG678" s="88" t="e">
        <f t="shared" si="217"/>
        <v>#N/A</v>
      </c>
      <c r="BI678" s="14">
        <f t="shared" si="218"/>
        <v>414</v>
      </c>
      <c r="BJ678" s="121">
        <f>BI678/'Supporting Calculations'!$B$8</f>
        <v>0.38051470588235292</v>
      </c>
      <c r="BK678" s="21">
        <f>SUM(T678:INDEX(T:T, MATCH(100000000000000,T:T)))/SUM((T$4:INDEX(T:T, MATCH(1E+30,T:T))))</f>
        <v>0.89190312412523942</v>
      </c>
      <c r="BL678" s="21">
        <f>SUM(H678:INDEX(H:H, MATCH(100000000000000,H:H)))/SUM((H$4:INDEX(H:H, MATCH(100000000000000,H:H))))</f>
        <v>0.91629485277165756</v>
      </c>
      <c r="BM678" s="21">
        <f>SUM(O678:INDEX(O:O, MATCH(100000000000000,O:O)))/SUM((O$4:INDEX(O:O, MATCH(1E+30,O:O))))</f>
        <v>0.89190312412523942</v>
      </c>
      <c r="BN678" s="132">
        <f>SUM(F678:INDEX(F:F, MATCH(100000000000000,F:F)))/SUM((F$4:INDEX(F:F, MATCH(1E+30,F:F))))</f>
        <v>0.87063157298249483</v>
      </c>
      <c r="BQ678" s="28"/>
    </row>
    <row r="679" spans="1:69" ht="15.75" customHeight="1">
      <c r="A679" s="89"/>
      <c r="B679" s="124" t="s">
        <v>142</v>
      </c>
      <c r="C679" s="74"/>
      <c r="D679" s="28"/>
      <c r="E679" s="45">
        <v>12192121.08</v>
      </c>
      <c r="F679" s="23">
        <v>372303</v>
      </c>
      <c r="G679" s="23">
        <v>12192121.08</v>
      </c>
      <c r="H679" s="23">
        <v>53201.56</v>
      </c>
      <c r="I679" s="43">
        <v>354677.02</v>
      </c>
      <c r="J679" s="23"/>
      <c r="K679" s="45"/>
      <c r="L679" s="23"/>
      <c r="M679" s="43"/>
      <c r="N679" s="23"/>
      <c r="O679" s="112">
        <f t="shared" si="200"/>
        <v>12192121.08</v>
      </c>
      <c r="P679" s="24">
        <f>_xlfn.RANK.EQ(O679, O$4:INDEX(O:O, MATCH(100000000000000,O:O)), 0) + COUNTIF(O$4:INDEX(O:O, ROW(O679)), O679)-1</f>
        <v>413</v>
      </c>
      <c r="Q679" s="25">
        <f>(_xlfn.RANK.EQ(P679, P$4:INDEX(P:P, MATCH(1000000000000,P:P)), 0) + COUNTIF(P$4:INDEX(P:P, ROW(P679)), P679)-1)/'Supporting Calculations'!$B$8</f>
        <v>0.62132352941176472</v>
      </c>
      <c r="R679" s="26">
        <f>'Segment RDF'!$F$33</f>
        <v>40</v>
      </c>
      <c r="S679" s="56">
        <f t="shared" si="201"/>
        <v>24.852941176470587</v>
      </c>
      <c r="T679" s="113">
        <f t="shared" si="202"/>
        <v>12192121.08</v>
      </c>
      <c r="U679" s="24">
        <f>_xlfn.RANK.EQ(T679, T$4:INDEX(T:T, MATCH(100000000000000,T:T)), 0) + COUNTIF(T$4:INDEX(T:T, ROW(T679)), T679)-1</f>
        <v>413</v>
      </c>
      <c r="V679" s="25">
        <f>(_xlfn.RANK.EQ(U679, U$4:INDEX(U:U, MATCH(1000000000000,U:U)), 0) + COUNTIF(U$4:INDEX(U:U, ROW(U679)), U679)-1)/'Supporting Calculations'!$B$8</f>
        <v>0.62132352941176472</v>
      </c>
      <c r="W679" s="26">
        <f>'Segment RDF'!$H$33</f>
        <v>40</v>
      </c>
      <c r="X679" s="56">
        <f t="shared" si="203"/>
        <v>24.852941176470587</v>
      </c>
      <c r="Y679" s="58">
        <f t="shared" si="204"/>
        <v>354677.02</v>
      </c>
      <c r="Z679" s="24">
        <f>_xlfn.RANK.EQ(Y679, Y$4:INDEX(Y:Y, MATCH(100000000000000,Y:Y)), 0) + COUNTIF(Y$4:INDEX(Y:Y, ROW(Y679)), Y679)-1</f>
        <v>578</v>
      </c>
      <c r="AA679" s="25">
        <f>(_xlfn.RANK.EQ(Z679, Z$4:INDEX(Z:Z, MATCH(1000000000000,Z:Z)), 0) + COUNTIF(Z$4:INDEX(Z:Z, ROW(Z679)), Z679)-1)/'Supporting Calculations'!$B$8</f>
        <v>0.46966911764705882</v>
      </c>
      <c r="AB679" s="26">
        <f>'Segment RDF'!$J$33</f>
        <v>20</v>
      </c>
      <c r="AC679" s="56">
        <f t="shared" si="205"/>
        <v>9.3933823529411757</v>
      </c>
      <c r="AD679" s="26"/>
      <c r="AE679" s="66">
        <f t="shared" si="206"/>
        <v>3.0536360126108591E-2</v>
      </c>
      <c r="AF679" s="24">
        <f>_xlfn.RANK.EQ(AE679, AE$4:INDEX(AE:AE, MATCH(1000000000000,AE:AE)), 0) + COUNTIF(AE$4:INDEX(AE:AE, ROW(AE679)), AE679)-1</f>
        <v>647</v>
      </c>
      <c r="AG679" s="25">
        <f>(_xlfn.RANK.EQ(AF679, AF$4:INDEX(AF:AF, MATCH(1000000000000,AF:AF)), 1) + COUNTIF(AF$4:INDEX(AF:AF, ROW(AF679)), AF679)-1)/'Supporting Calculations'!$B$8</f>
        <v>0.59466911764705888</v>
      </c>
      <c r="AH679" s="26">
        <f>'Segment RDF'!$F$33</f>
        <v>40</v>
      </c>
      <c r="AI679" s="67">
        <f t="shared" si="207"/>
        <v>23.786764705882355</v>
      </c>
      <c r="AJ679" s="68">
        <f t="shared" si="208"/>
        <v>4.3636016777484294E-3</v>
      </c>
      <c r="AK679" s="24">
        <f>_xlfn.RANK.EQ(AJ679, AJ$4:INDEX(AJ:AJ, MATCH(1000000000000,AJ:AJ)), 0) + COUNTIF(AJ$4:INDEX(AJ:AJ, ROW(AJ679)), AJ679)-1</f>
        <v>611</v>
      </c>
      <c r="AL679" s="25">
        <f>(_xlfn.RANK.EQ(AK679, AK$4:INDEX(AK:AK, MATCH(1000000000000,AK:AK)), 1) + COUNTIF(AK$4:INDEX(AK:AK, ROW(AK679)), AK679)-1)/'Supporting Calculations'!$B$8</f>
        <v>0.56158088235294112</v>
      </c>
      <c r="AM679" s="26">
        <f>'Segment RDF'!$H$33</f>
        <v>40</v>
      </c>
      <c r="AN679" s="67">
        <f t="shared" si="209"/>
        <v>22.463235294117645</v>
      </c>
      <c r="AO679" s="69">
        <f t="shared" si="219"/>
        <v>2.909067402404767E-2</v>
      </c>
      <c r="AP679" s="24">
        <f>_xlfn.RANK.EQ(AO679, AO$4:INDEX(AO:AO, MATCH(1000000000000,AO:AO)), 0) + COUNTIF(AO$4:INDEX(AO:AO, ROW(AO679)), AO679)-1</f>
        <v>712</v>
      </c>
      <c r="AQ679" s="25">
        <f>(_xlfn.RANK.EQ(AP679, AP$4:INDEX(AP:AP, MATCH(1000000000000,AP:AP)), 1) + COUNTIF(AP$4:INDEX(AP:AP, ROW(AP679)), AP679)-1)/'Supporting Calculations'!$B$8</f>
        <v>0.65441176470588236</v>
      </c>
      <c r="AR679" s="26">
        <f>'Segment RDF'!$J$33</f>
        <v>20</v>
      </c>
      <c r="AS679" s="67">
        <f t="shared" si="210"/>
        <v>13.088235294117647</v>
      </c>
      <c r="AT679" s="69"/>
      <c r="AU679" s="119">
        <f t="shared" si="211"/>
        <v>59.099264705882348</v>
      </c>
      <c r="AV679" s="56">
        <f t="shared" si="212"/>
        <v>59.338235294117645</v>
      </c>
      <c r="AW679" s="24"/>
      <c r="AX679" s="119">
        <f>(_xlfn.RANK.EQ(AU679, AU$4:INDEX(AU:AU, MATCH(1000000000000,AU:AU)), 1) + COUNTIF(AU$4:INDEX(AU:AU, ROW(AU679)), AU679)-1)/'Supporting Calculations'!$B$8*100</f>
        <v>60.477941176470587</v>
      </c>
      <c r="AY679" s="58">
        <f>(_xlfn.RANK.EQ(AV679, AV$4:INDEX(AV:AV, MATCH(10000000000,AV:AV)), 1) + COUNTIF(AV$4:INDEX(AV:AV, ROW(AV679)), AV679)-1)/'Supporting Calculations'!$B$8*100</f>
        <v>61.672794117647058</v>
      </c>
      <c r="AZ679" s="70">
        <f t="shared" si="213"/>
        <v>122.15073529411765</v>
      </c>
      <c r="BA679" s="24"/>
      <c r="BB679" s="14">
        <f>IF(AND(AX679&gt;='Supporting Calculations'!$B$4,AY679&gt;='Supporting Calculations'!$C$4) = TRUE,1,IF(AND(AX679&gt;'Supporting Calculations'!$B$4,AY679&lt;'Supporting Calculations'!$C$4) = TRUE, 2,IF(AND(AX679&lt;'Supporting Calculations'!$B$4,AY679&gt;'Supporting Calculations'!$C$4) = TRUE,3,IF(AND(AX679&lt;='Supporting Calculations'!$B$4,AY679&lt;='Supporting Calculations'!$C$4) = TRUE, 4,0))))</f>
        <v>4</v>
      </c>
      <c r="BC679" s="44" t="str">
        <f t="shared" si="214"/>
        <v>Low</v>
      </c>
      <c r="BE679" s="84" t="e">
        <f t="shared" si="215"/>
        <v>#N/A</v>
      </c>
      <c r="BF679" s="86" t="e">
        <f t="shared" si="216"/>
        <v>#N/A</v>
      </c>
      <c r="BG679" s="88">
        <f t="shared" si="217"/>
        <v>61.672794117647058</v>
      </c>
      <c r="BI679" s="14">
        <f t="shared" si="218"/>
        <v>413</v>
      </c>
      <c r="BJ679" s="121">
        <f>BI679/'Supporting Calculations'!$B$8</f>
        <v>0.3795955882352941</v>
      </c>
      <c r="BK679" s="21">
        <f>SUM(T679:INDEX(T:T, MATCH(100000000000000,T:T)))/SUM((T$4:INDEX(T:T, MATCH(1E+30,T:T))))</f>
        <v>0.89153884822522922</v>
      </c>
      <c r="BL679" s="21">
        <f>SUM(H679:INDEX(H:H, MATCH(100000000000000,H:H)))/SUM((H$4:INDEX(H:H, MATCH(100000000000000,H:H))))</f>
        <v>0.91629485277165756</v>
      </c>
      <c r="BM679" s="21">
        <f>SUM(O679:INDEX(O:O, MATCH(100000000000000,O:O)))/SUM((O$4:INDEX(O:O, MATCH(1E+30,O:O))))</f>
        <v>0.89153884822522922</v>
      </c>
      <c r="BN679" s="132">
        <f>SUM(F679:INDEX(F:F, MATCH(100000000000000,F:F)))/SUM((F$4:INDEX(F:F, MATCH(1E+30,F:F))))</f>
        <v>0.87051251896465798</v>
      </c>
      <c r="BQ679" s="28"/>
    </row>
    <row r="680" spans="1:69" ht="15.75" customHeight="1">
      <c r="A680" s="89"/>
      <c r="B680" s="124" t="s">
        <v>144</v>
      </c>
      <c r="C680" s="74"/>
      <c r="D680" s="28"/>
      <c r="E680" s="45">
        <v>12213433.710000001</v>
      </c>
      <c r="F680" s="23">
        <v>525442</v>
      </c>
      <c r="G680" s="23">
        <v>12213433.710000001</v>
      </c>
      <c r="H680" s="23">
        <v>215439.66</v>
      </c>
      <c r="I680" s="43">
        <v>1436264.36</v>
      </c>
      <c r="J680" s="23"/>
      <c r="K680" s="45"/>
      <c r="L680" s="23"/>
      <c r="M680" s="43"/>
      <c r="N680" s="23"/>
      <c r="O680" s="112">
        <f t="shared" si="200"/>
        <v>12213433.710000001</v>
      </c>
      <c r="P680" s="24">
        <f>_xlfn.RANK.EQ(O680, O$4:INDEX(O:O, MATCH(100000000000000,O:O)), 0) + COUNTIF(O$4:INDEX(O:O, ROW(O680)), O680)-1</f>
        <v>412</v>
      </c>
      <c r="Q680" s="25">
        <f>(_xlfn.RANK.EQ(P680, P$4:INDEX(P:P, MATCH(1000000000000,P:P)), 0) + COUNTIF(P$4:INDEX(P:P, ROW(P680)), P680)-1)/'Supporting Calculations'!$B$8</f>
        <v>0.62224264705882348</v>
      </c>
      <c r="R680" s="26">
        <f>'Segment RDF'!$F$33</f>
        <v>40</v>
      </c>
      <c r="S680" s="56">
        <f t="shared" si="201"/>
        <v>24.889705882352938</v>
      </c>
      <c r="T680" s="113">
        <f t="shared" si="202"/>
        <v>12213433.710000001</v>
      </c>
      <c r="U680" s="24">
        <f>_xlfn.RANK.EQ(T680, T$4:INDEX(T:T, MATCH(100000000000000,T:T)), 0) + COUNTIF(T$4:INDEX(T:T, ROW(T680)), T680)-1</f>
        <v>412</v>
      </c>
      <c r="V680" s="25">
        <f>(_xlfn.RANK.EQ(U680, U$4:INDEX(U:U, MATCH(1000000000000,U:U)), 0) + COUNTIF(U$4:INDEX(U:U, ROW(U680)), U680)-1)/'Supporting Calculations'!$B$8</f>
        <v>0.62224264705882348</v>
      </c>
      <c r="W680" s="26">
        <f>'Segment RDF'!$H$33</f>
        <v>40</v>
      </c>
      <c r="X680" s="56">
        <f t="shared" si="203"/>
        <v>24.889705882352938</v>
      </c>
      <c r="Y680" s="58">
        <f t="shared" si="204"/>
        <v>1436264.36</v>
      </c>
      <c r="Z680" s="24">
        <f>_xlfn.RANK.EQ(Y680, Y$4:INDEX(Y:Y, MATCH(100000000000000,Y:Y)), 0) + COUNTIF(Y$4:INDEX(Y:Y, ROW(Y680)), Y680)-1</f>
        <v>290</v>
      </c>
      <c r="AA680" s="25">
        <f>(_xlfn.RANK.EQ(Z680, Z$4:INDEX(Z:Z, MATCH(1000000000000,Z:Z)), 0) + COUNTIF(Z$4:INDEX(Z:Z, ROW(Z680)), Z680)-1)/'Supporting Calculations'!$B$8</f>
        <v>0.734375</v>
      </c>
      <c r="AB680" s="26">
        <f>'Segment RDF'!$J$33</f>
        <v>20</v>
      </c>
      <c r="AC680" s="56">
        <f t="shared" si="205"/>
        <v>14.6875</v>
      </c>
      <c r="AD680" s="26"/>
      <c r="AE680" s="66">
        <f t="shared" si="206"/>
        <v>4.3021644238326155E-2</v>
      </c>
      <c r="AF680" s="24">
        <f>_xlfn.RANK.EQ(AE680, AE$4:INDEX(AE:AE, MATCH(1000000000000,AE:AE)), 0) + COUNTIF(AE$4:INDEX(AE:AE, ROW(AE680)), AE680)-1</f>
        <v>538</v>
      </c>
      <c r="AG680" s="25">
        <f>(_xlfn.RANK.EQ(AF680, AF$4:INDEX(AF:AF, MATCH(1000000000000,AF:AF)), 1) + COUNTIF(AF$4:INDEX(AF:AF, ROW(AF680)), AF680)-1)/'Supporting Calculations'!$B$8</f>
        <v>0.49448529411764708</v>
      </c>
      <c r="AH680" s="26">
        <f>'Segment RDF'!$F$33</f>
        <v>40</v>
      </c>
      <c r="AI680" s="67">
        <f t="shared" si="207"/>
        <v>19.779411764705884</v>
      </c>
      <c r="AJ680" s="68">
        <f t="shared" si="208"/>
        <v>1.7639565180069251E-2</v>
      </c>
      <c r="AK680" s="24">
        <f>_xlfn.RANK.EQ(AJ680, AJ$4:INDEX(AJ:AJ, MATCH(1000000000000,AJ:AJ)), 0) + COUNTIF(AJ$4:INDEX(AJ:AJ, ROW(AJ680)), AJ680)-1</f>
        <v>246</v>
      </c>
      <c r="AL680" s="25">
        <f>(_xlfn.RANK.EQ(AK680, AK$4:INDEX(AK:AK, MATCH(1000000000000,AK:AK)), 1) + COUNTIF(AK$4:INDEX(AK:AK, ROW(AK680)), AK680)-1)/'Supporting Calculations'!$B$8</f>
        <v>0.22610294117647059</v>
      </c>
      <c r="AM680" s="26">
        <f>'Segment RDF'!$H$33</f>
        <v>40</v>
      </c>
      <c r="AN680" s="67">
        <f t="shared" si="209"/>
        <v>9.0441176470588243</v>
      </c>
      <c r="AO680" s="69">
        <f t="shared" si="219"/>
        <v>0.11759709792537941</v>
      </c>
      <c r="AP680" s="24">
        <f>_xlfn.RANK.EQ(AO680, AO$4:INDEX(AO:AO, MATCH(1000000000000,AO:AO)), 0) + COUNTIF(AO$4:INDEX(AO:AO, ROW(AO680)), AO680)-1</f>
        <v>313</v>
      </c>
      <c r="AQ680" s="25">
        <f>(_xlfn.RANK.EQ(AP680, AP$4:INDEX(AP:AP, MATCH(1000000000000,AP:AP)), 1) + COUNTIF(AP$4:INDEX(AP:AP, ROW(AP680)), AP680)-1)/'Supporting Calculations'!$B$8</f>
        <v>0.28768382352941174</v>
      </c>
      <c r="AR680" s="26">
        <f>'Segment RDF'!$J$33</f>
        <v>20</v>
      </c>
      <c r="AS680" s="67">
        <f t="shared" si="210"/>
        <v>5.7536764705882346</v>
      </c>
      <c r="AT680" s="69"/>
      <c r="AU680" s="119">
        <f t="shared" si="211"/>
        <v>64.466911764705884</v>
      </c>
      <c r="AV680" s="56">
        <f t="shared" si="212"/>
        <v>34.577205882352942</v>
      </c>
      <c r="AW680" s="24"/>
      <c r="AX680" s="119">
        <f>(_xlfn.RANK.EQ(AU680, AU$4:INDEX(AU:AU, MATCH(1000000000000,AU:AU)), 1) + COUNTIF(AU$4:INDEX(AU:AU, ROW(AU680)), AU680)-1)/'Supporting Calculations'!$B$8*100</f>
        <v>67.095588235294116</v>
      </c>
      <c r="AY680" s="58">
        <f>(_xlfn.RANK.EQ(AV680, AV$4:INDEX(AV:AV, MATCH(10000000000,AV:AV)), 1) + COUNTIF(AV$4:INDEX(AV:AV, ROW(AV680)), AV680)-1)/'Supporting Calculations'!$B$8*100</f>
        <v>25.551470588235293</v>
      </c>
      <c r="AZ680" s="70">
        <f t="shared" si="213"/>
        <v>92.647058823529406</v>
      </c>
      <c r="BA680" s="24"/>
      <c r="BB680" s="14">
        <f>IF(AND(AX680&gt;='Supporting Calculations'!$B$4,AY680&gt;='Supporting Calculations'!$C$4) = TRUE,1,IF(AND(AX680&gt;'Supporting Calculations'!$B$4,AY680&lt;'Supporting Calculations'!$C$4) = TRUE, 2,IF(AND(AX680&lt;'Supporting Calculations'!$B$4,AY680&gt;'Supporting Calculations'!$C$4) = TRUE,3,IF(AND(AX680&lt;='Supporting Calculations'!$B$4,AY680&lt;='Supporting Calculations'!$C$4) = TRUE, 4,0))))</f>
        <v>4</v>
      </c>
      <c r="BC680" s="44" t="str">
        <f t="shared" si="214"/>
        <v>Low</v>
      </c>
      <c r="BE680" s="84" t="e">
        <f t="shared" si="215"/>
        <v>#N/A</v>
      </c>
      <c r="BF680" s="86" t="e">
        <f t="shared" si="216"/>
        <v>#N/A</v>
      </c>
      <c r="BG680" s="88">
        <f t="shared" si="217"/>
        <v>25.551470588235293</v>
      </c>
      <c r="BI680" s="14">
        <f t="shared" si="218"/>
        <v>412</v>
      </c>
      <c r="BJ680" s="121">
        <f>BI680/'Supporting Calculations'!$B$8</f>
        <v>0.37867647058823528</v>
      </c>
      <c r="BK680" s="21">
        <f>SUM(T680:INDEX(T:T, MATCH(100000000000000,T:T)))/SUM((T$4:INDEX(T:T, MATCH(1E+30,T:T))))</f>
        <v>0.89117313181883573</v>
      </c>
      <c r="BL680" s="21">
        <f>SUM(H680:INDEX(H:H, MATCH(100000000000000,H:H)))/SUM((H$4:INDEX(H:H, MATCH(100000000000000,H:H))))</f>
        <v>0.91619152530493153</v>
      </c>
      <c r="BM680" s="21">
        <f>SUM(O680:INDEX(O:O, MATCH(100000000000000,O:O)))/SUM((O$4:INDEX(O:O, MATCH(1E+30,O:O))))</f>
        <v>0.89117313181883573</v>
      </c>
      <c r="BN680" s="132">
        <f>SUM(F680:INDEX(F:F, MATCH(100000000000000,F:F)))/SUM((F$4:INDEX(F:F, MATCH(1E+30,F:F))))</f>
        <v>0.87028687259338078</v>
      </c>
      <c r="BQ680" s="28"/>
    </row>
    <row r="681" spans="1:69" ht="15.75" customHeight="1">
      <c r="A681" s="89"/>
      <c r="B681" s="124" t="s">
        <v>132</v>
      </c>
      <c r="C681" s="74"/>
      <c r="D681" s="28"/>
      <c r="E681" s="45">
        <v>12227912.869999999</v>
      </c>
      <c r="F681" s="23">
        <v>501633</v>
      </c>
      <c r="G681" s="23">
        <v>12227912.869999999</v>
      </c>
      <c r="H681" s="23">
        <v>189160.77</v>
      </c>
      <c r="I681" s="43">
        <v>1261071.8</v>
      </c>
      <c r="J681" s="23"/>
      <c r="K681" s="45"/>
      <c r="L681" s="23"/>
      <c r="M681" s="43"/>
      <c r="N681" s="23"/>
      <c r="O681" s="112">
        <f t="shared" si="200"/>
        <v>12227912.869999999</v>
      </c>
      <c r="P681" s="24">
        <f>_xlfn.RANK.EQ(O681, O$4:INDEX(O:O, MATCH(100000000000000,O:O)), 0) + COUNTIF(O$4:INDEX(O:O, ROW(O681)), O681)-1</f>
        <v>411</v>
      </c>
      <c r="Q681" s="25">
        <f>(_xlfn.RANK.EQ(P681, P$4:INDEX(P:P, MATCH(1000000000000,P:P)), 0) + COUNTIF(P$4:INDEX(P:P, ROW(P681)), P681)-1)/'Supporting Calculations'!$B$8</f>
        <v>0.62316176470588236</v>
      </c>
      <c r="R681" s="26">
        <f>'Segment RDF'!$F$33</f>
        <v>40</v>
      </c>
      <c r="S681" s="56">
        <f t="shared" si="201"/>
        <v>24.926470588235293</v>
      </c>
      <c r="T681" s="113">
        <f t="shared" si="202"/>
        <v>12227912.869999999</v>
      </c>
      <c r="U681" s="24">
        <f>_xlfn.RANK.EQ(T681, T$4:INDEX(T:T, MATCH(100000000000000,T:T)), 0) + COUNTIF(T$4:INDEX(T:T, ROW(T681)), T681)-1</f>
        <v>411</v>
      </c>
      <c r="V681" s="25">
        <f>(_xlfn.RANK.EQ(U681, U$4:INDEX(U:U, MATCH(1000000000000,U:U)), 0) + COUNTIF(U$4:INDEX(U:U, ROW(U681)), U681)-1)/'Supporting Calculations'!$B$8</f>
        <v>0.62316176470588236</v>
      </c>
      <c r="W681" s="26">
        <f>'Segment RDF'!$H$33</f>
        <v>40</v>
      </c>
      <c r="X681" s="56">
        <f t="shared" si="203"/>
        <v>24.926470588235293</v>
      </c>
      <c r="Y681" s="58">
        <f t="shared" si="204"/>
        <v>1261071.8</v>
      </c>
      <c r="Z681" s="24">
        <f>_xlfn.RANK.EQ(Y681, Y$4:INDEX(Y:Y, MATCH(100000000000000,Y:Y)), 0) + COUNTIF(Y$4:INDEX(Y:Y, ROW(Y681)), Y681)-1</f>
        <v>318</v>
      </c>
      <c r="AA681" s="25">
        <f>(_xlfn.RANK.EQ(Z681, Z$4:INDEX(Z:Z, MATCH(1000000000000,Z:Z)), 0) + COUNTIF(Z$4:INDEX(Z:Z, ROW(Z681)), Z681)-1)/'Supporting Calculations'!$B$8</f>
        <v>0.70863970588235292</v>
      </c>
      <c r="AB681" s="26">
        <f>'Segment RDF'!$J$33</f>
        <v>20</v>
      </c>
      <c r="AC681" s="56">
        <f t="shared" si="205"/>
        <v>14.172794117647058</v>
      </c>
      <c r="AD681" s="26"/>
      <c r="AE681" s="66">
        <f t="shared" si="206"/>
        <v>4.1023599475484326E-2</v>
      </c>
      <c r="AF681" s="24">
        <f>_xlfn.RANK.EQ(AE681, AE$4:INDEX(AE:AE, MATCH(1000000000000,AE:AE)), 0) + COUNTIF(AE$4:INDEX(AE:AE, ROW(AE681)), AE681)-1</f>
        <v>550</v>
      </c>
      <c r="AG681" s="25">
        <f>(_xlfn.RANK.EQ(AF681, AF$4:INDEX(AF:AF, MATCH(1000000000000,AF:AF)), 1) + COUNTIF(AF$4:INDEX(AF:AF, ROW(AF681)), AF681)-1)/'Supporting Calculations'!$B$8</f>
        <v>0.50551470588235292</v>
      </c>
      <c r="AH681" s="26">
        <f>'Segment RDF'!$F$33</f>
        <v>40</v>
      </c>
      <c r="AI681" s="67">
        <f t="shared" si="207"/>
        <v>20.220588235294116</v>
      </c>
      <c r="AJ681" s="68">
        <f t="shared" si="208"/>
        <v>1.5469587656621894E-2</v>
      </c>
      <c r="AK681" s="24">
        <f>_xlfn.RANK.EQ(AJ681, AJ$4:INDEX(AJ:AJ, MATCH(1000000000000,AJ:AJ)), 0) + COUNTIF(AJ$4:INDEX(AJ:AJ, ROW(AJ681)), AJ681)-1</f>
        <v>280</v>
      </c>
      <c r="AL681" s="25">
        <f>(_xlfn.RANK.EQ(AK681, AK$4:INDEX(AK:AK, MATCH(1000000000000,AK:AK)), 1) + COUNTIF(AK$4:INDEX(AK:AK, ROW(AK681)), AK681)-1)/'Supporting Calculations'!$B$8</f>
        <v>0.25735294117647056</v>
      </c>
      <c r="AM681" s="26">
        <f>'Segment RDF'!$H$33</f>
        <v>40</v>
      </c>
      <c r="AN681" s="67">
        <f t="shared" si="209"/>
        <v>10.294117647058822</v>
      </c>
      <c r="AO681" s="69">
        <f t="shared" si="219"/>
        <v>0.10313058437747931</v>
      </c>
      <c r="AP681" s="24">
        <f>_xlfn.RANK.EQ(AO681, AO$4:INDEX(AO:AO, MATCH(1000000000000,AO:AO)), 0) + COUNTIF(AO$4:INDEX(AO:AO, ROW(AO681)), AO681)-1</f>
        <v>354</v>
      </c>
      <c r="AQ681" s="25">
        <f>(_xlfn.RANK.EQ(AP681, AP$4:INDEX(AP:AP, MATCH(1000000000000,AP:AP)), 1) + COUNTIF(AP$4:INDEX(AP:AP, ROW(AP681)), AP681)-1)/'Supporting Calculations'!$B$8</f>
        <v>0.32536764705882354</v>
      </c>
      <c r="AR681" s="26">
        <f>'Segment RDF'!$J$33</f>
        <v>20</v>
      </c>
      <c r="AS681" s="67">
        <f t="shared" si="210"/>
        <v>6.507352941176471</v>
      </c>
      <c r="AT681" s="69"/>
      <c r="AU681" s="119">
        <f t="shared" si="211"/>
        <v>64.025735294117652</v>
      </c>
      <c r="AV681" s="56">
        <f t="shared" si="212"/>
        <v>37.022058823529406</v>
      </c>
      <c r="AW681" s="24"/>
      <c r="AX681" s="119">
        <f>(_xlfn.RANK.EQ(AU681, AU$4:INDEX(AU:AU, MATCH(1000000000000,AU:AU)), 1) + COUNTIF(AU$4:INDEX(AU:AU, ROW(AU681)), AU681)-1)/'Supporting Calculations'!$B$8*100</f>
        <v>66.544117647058826</v>
      </c>
      <c r="AY681" s="58">
        <f>(_xlfn.RANK.EQ(AV681, AV$4:INDEX(AV:AV, MATCH(10000000000,AV:AV)), 1) + COUNTIF(AV$4:INDEX(AV:AV, ROW(AV681)), AV681)-1)/'Supporting Calculations'!$B$8*100</f>
        <v>29.136029411764707</v>
      </c>
      <c r="AZ681" s="70">
        <f t="shared" si="213"/>
        <v>95.680147058823536</v>
      </c>
      <c r="BA681" s="24"/>
      <c r="BB681" s="14">
        <f>IF(AND(AX681&gt;='Supporting Calculations'!$B$4,AY681&gt;='Supporting Calculations'!$C$4) = TRUE,1,IF(AND(AX681&gt;'Supporting Calculations'!$B$4,AY681&lt;'Supporting Calculations'!$C$4) = TRUE, 2,IF(AND(AX681&lt;'Supporting Calculations'!$B$4,AY681&gt;'Supporting Calculations'!$C$4) = TRUE,3,IF(AND(AX681&lt;='Supporting Calculations'!$B$4,AY681&lt;='Supporting Calculations'!$C$4) = TRUE, 4,0))))</f>
        <v>4</v>
      </c>
      <c r="BC681" s="44" t="str">
        <f t="shared" si="214"/>
        <v>Low</v>
      </c>
      <c r="BE681" s="84" t="e">
        <f t="shared" si="215"/>
        <v>#N/A</v>
      </c>
      <c r="BF681" s="86" t="e">
        <f t="shared" si="216"/>
        <v>#N/A</v>
      </c>
      <c r="BG681" s="88">
        <f t="shared" si="217"/>
        <v>29.136029411764707</v>
      </c>
      <c r="BI681" s="14">
        <f t="shared" si="218"/>
        <v>411</v>
      </c>
      <c r="BJ681" s="121">
        <f>BI681/'Supporting Calculations'!$B$8</f>
        <v>0.37775735294117646</v>
      </c>
      <c r="BK681" s="21">
        <f>SUM(T681:INDEX(T:T, MATCH(100000000000000,T:T)))/SUM((T$4:INDEX(T:T, MATCH(1E+30,T:T))))</f>
        <v>0.89080677611609649</v>
      </c>
      <c r="BL681" s="21">
        <f>SUM(H681:INDEX(H:H, MATCH(100000000000000,H:H)))/SUM((H$4:INDEX(H:H, MATCH(100000000000000,H:H))))</f>
        <v>0.91577310083955654</v>
      </c>
      <c r="BM681" s="21">
        <f>SUM(O681:INDEX(O:O, MATCH(100000000000000,O:O)))/SUM((O$4:INDEX(O:O, MATCH(1E+30,O:O))))</f>
        <v>0.89080677611609649</v>
      </c>
      <c r="BN681" s="132">
        <f>SUM(F681:INDEX(F:F, MATCH(100000000000000,F:F)))/SUM((F$4:INDEX(F:F, MATCH(1E+30,F:F))))</f>
        <v>0.86996841133839065</v>
      </c>
      <c r="BQ681" s="28"/>
    </row>
    <row r="682" spans="1:69" ht="15.75" customHeight="1">
      <c r="A682" s="89"/>
      <c r="B682" s="124" t="s">
        <v>134</v>
      </c>
      <c r="C682" s="74"/>
      <c r="D682" s="28"/>
      <c r="E682" s="45">
        <v>12289243.1</v>
      </c>
      <c r="F682" s="23">
        <v>46186</v>
      </c>
      <c r="G682" s="23">
        <v>12289243.1</v>
      </c>
      <c r="H682" s="23">
        <v>291054.14</v>
      </c>
      <c r="I682" s="43">
        <v>4315880.3499999996</v>
      </c>
      <c r="J682" s="23"/>
      <c r="K682" s="45"/>
      <c r="L682" s="23"/>
      <c r="M682" s="43"/>
      <c r="N682" s="23"/>
      <c r="O682" s="112">
        <f t="shared" si="200"/>
        <v>12289243.1</v>
      </c>
      <c r="P682" s="24">
        <f>_xlfn.RANK.EQ(O682, O$4:INDEX(O:O, MATCH(100000000000000,O:O)), 0) + COUNTIF(O$4:INDEX(O:O, ROW(O682)), O682)-1</f>
        <v>410</v>
      </c>
      <c r="Q682" s="25">
        <f>(_xlfn.RANK.EQ(P682, P$4:INDEX(P:P, MATCH(1000000000000,P:P)), 0) + COUNTIF(P$4:INDEX(P:P, ROW(P682)), P682)-1)/'Supporting Calculations'!$B$8</f>
        <v>0.62408088235294112</v>
      </c>
      <c r="R682" s="26">
        <f>'Segment RDF'!$F$33</f>
        <v>40</v>
      </c>
      <c r="S682" s="56">
        <f t="shared" si="201"/>
        <v>24.963235294117645</v>
      </c>
      <c r="T682" s="113">
        <f t="shared" si="202"/>
        <v>12289243.1</v>
      </c>
      <c r="U682" s="24">
        <f>_xlfn.RANK.EQ(T682, T$4:INDEX(T:T, MATCH(100000000000000,T:T)), 0) + COUNTIF(T$4:INDEX(T:T, ROW(T682)), T682)-1</f>
        <v>410</v>
      </c>
      <c r="V682" s="25">
        <f>(_xlfn.RANK.EQ(U682, U$4:INDEX(U:U, MATCH(1000000000000,U:U)), 0) + COUNTIF(U$4:INDEX(U:U, ROW(U682)), U682)-1)/'Supporting Calculations'!$B$8</f>
        <v>0.62408088235294112</v>
      </c>
      <c r="W682" s="26">
        <f>'Segment RDF'!$H$33</f>
        <v>40</v>
      </c>
      <c r="X682" s="56">
        <f t="shared" si="203"/>
        <v>24.963235294117645</v>
      </c>
      <c r="Y682" s="58">
        <f t="shared" si="204"/>
        <v>4315880.3499999996</v>
      </c>
      <c r="Z682" s="24">
        <f>_xlfn.RANK.EQ(Y682, Y$4:INDEX(Y:Y, MATCH(100000000000000,Y:Y)), 0) + COUNTIF(Y$4:INDEX(Y:Y, ROW(Y682)), Y682)-1</f>
        <v>138</v>
      </c>
      <c r="AA682" s="25">
        <f>(_xlfn.RANK.EQ(Z682, Z$4:INDEX(Z:Z, MATCH(1000000000000,Z:Z)), 0) + COUNTIF(Z$4:INDEX(Z:Z, ROW(Z682)), Z682)-1)/'Supporting Calculations'!$B$8</f>
        <v>0.87408088235294112</v>
      </c>
      <c r="AB682" s="26">
        <f>'Segment RDF'!$J$33</f>
        <v>20</v>
      </c>
      <c r="AC682" s="56">
        <f t="shared" si="205"/>
        <v>17.481617647058822</v>
      </c>
      <c r="AD682" s="26"/>
      <c r="AE682" s="66">
        <f t="shared" si="206"/>
        <v>3.7582461038629792E-3</v>
      </c>
      <c r="AF682" s="24">
        <f>_xlfn.RANK.EQ(AE682, AE$4:INDEX(AE:AE, MATCH(1000000000000,AE:AE)), 0) + COUNTIF(AE$4:INDEX(AE:AE, ROW(AE682)), AE682)-1</f>
        <v>937</v>
      </c>
      <c r="AG682" s="25">
        <f>(_xlfn.RANK.EQ(AF682, AF$4:INDEX(AF:AF, MATCH(1000000000000,AF:AF)), 1) + COUNTIF(AF$4:INDEX(AF:AF, ROW(AF682)), AF682)-1)/'Supporting Calculations'!$B$8</f>
        <v>0.86121323529411764</v>
      </c>
      <c r="AH682" s="26">
        <f>'Segment RDF'!$F$33</f>
        <v>40</v>
      </c>
      <c r="AI682" s="67">
        <f t="shared" si="207"/>
        <v>34.448529411764703</v>
      </c>
      <c r="AJ682" s="68">
        <f t="shared" si="208"/>
        <v>2.3683650622876848E-2</v>
      </c>
      <c r="AK682" s="24">
        <f>_xlfn.RANK.EQ(AJ682, AJ$4:INDEX(AJ:AJ, MATCH(1000000000000,AJ:AJ)), 0) + COUNTIF(AJ$4:INDEX(AJ:AJ, ROW(AJ682)), AJ682)-1</f>
        <v>174</v>
      </c>
      <c r="AL682" s="25">
        <f>(_xlfn.RANK.EQ(AK682, AK$4:INDEX(AK:AK, MATCH(1000000000000,AK:AK)), 1) + COUNTIF(AK$4:INDEX(AK:AK, ROW(AK682)), AK682)-1)/'Supporting Calculations'!$B$8</f>
        <v>0.15992647058823528</v>
      </c>
      <c r="AM682" s="26">
        <f>'Segment RDF'!$H$33</f>
        <v>40</v>
      </c>
      <c r="AN682" s="67">
        <f t="shared" si="209"/>
        <v>6.3970588235294112</v>
      </c>
      <c r="AO682" s="69">
        <f t="shared" si="219"/>
        <v>0.35119171415853917</v>
      </c>
      <c r="AP682" s="24">
        <f>_xlfn.RANK.EQ(AO682, AO$4:INDEX(AO:AO, MATCH(1000000000000,AO:AO)), 0) + COUNTIF(AO$4:INDEX(AO:AO, ROW(AO682)), AO682)-1</f>
        <v>61</v>
      </c>
      <c r="AQ682" s="25">
        <f>(_xlfn.RANK.EQ(AP682, AP$4:INDEX(AP:AP, MATCH(1000000000000,AP:AP)), 1) + COUNTIF(AP$4:INDEX(AP:AP, ROW(AP682)), AP682)-1)/'Supporting Calculations'!$B$8</f>
        <v>5.6066176470588237E-2</v>
      </c>
      <c r="AR682" s="26">
        <f>'Segment RDF'!$J$33</f>
        <v>20</v>
      </c>
      <c r="AS682" s="67">
        <f t="shared" si="210"/>
        <v>1.1213235294117647</v>
      </c>
      <c r="AT682" s="69"/>
      <c r="AU682" s="119">
        <f t="shared" si="211"/>
        <v>67.408088235294116</v>
      </c>
      <c r="AV682" s="56">
        <f t="shared" si="212"/>
        <v>41.966911764705884</v>
      </c>
      <c r="AW682" s="24"/>
      <c r="AX682" s="119">
        <f>(_xlfn.RANK.EQ(AU682, AU$4:INDEX(AU:AU, MATCH(1000000000000,AU:AU)), 1) + COUNTIF(AU$4:INDEX(AU:AU, ROW(AU682)), AU682)-1)/'Supporting Calculations'!$B$8*100</f>
        <v>69.577205882352942</v>
      </c>
      <c r="AY682" s="58">
        <f>(_xlfn.RANK.EQ(AV682, AV$4:INDEX(AV:AV, MATCH(10000000000,AV:AV)), 1) + COUNTIF(AV$4:INDEX(AV:AV, ROW(AV682)), AV682)-1)/'Supporting Calculations'!$B$8*100</f>
        <v>36.305147058823529</v>
      </c>
      <c r="AZ682" s="70">
        <f t="shared" si="213"/>
        <v>105.88235294117646</v>
      </c>
      <c r="BA682" s="24"/>
      <c r="BB682" s="14">
        <f>IF(AND(AX682&gt;='Supporting Calculations'!$B$4,AY682&gt;='Supporting Calculations'!$C$4) = TRUE,1,IF(AND(AX682&gt;'Supporting Calculations'!$B$4,AY682&lt;'Supporting Calculations'!$C$4) = TRUE, 2,IF(AND(AX682&lt;'Supporting Calculations'!$B$4,AY682&gt;'Supporting Calculations'!$C$4) = TRUE,3,IF(AND(AX682&lt;='Supporting Calculations'!$B$4,AY682&lt;='Supporting Calculations'!$C$4) = TRUE, 4,0))))</f>
        <v>4</v>
      </c>
      <c r="BC682" s="44" t="str">
        <f t="shared" si="214"/>
        <v>Low</v>
      </c>
      <c r="BE682" s="84" t="e">
        <f t="shared" si="215"/>
        <v>#N/A</v>
      </c>
      <c r="BF682" s="86" t="e">
        <f t="shared" si="216"/>
        <v>#N/A</v>
      </c>
      <c r="BG682" s="88">
        <f t="shared" si="217"/>
        <v>36.305147058823529</v>
      </c>
      <c r="BI682" s="14">
        <f t="shared" si="218"/>
        <v>410</v>
      </c>
      <c r="BJ682" s="121">
        <f>BI682/'Supporting Calculations'!$B$8</f>
        <v>0.37683823529411764</v>
      </c>
      <c r="BK682" s="21">
        <f>SUM(T682:INDEX(T:T, MATCH(100000000000000,T:T)))/SUM((T$4:INDEX(T:T, MATCH(1E+30,T:T))))</f>
        <v>0.89043998609464192</v>
      </c>
      <c r="BL682" s="21">
        <f>SUM(H682:INDEX(H:H, MATCH(100000000000000,H:H)))/SUM((H$4:INDEX(H:H, MATCH(100000000000000,H:H))))</f>
        <v>0.91540571493643541</v>
      </c>
      <c r="BM682" s="21">
        <f>SUM(O682:INDEX(O:O, MATCH(100000000000000,O:O)))/SUM((O$4:INDEX(O:O, MATCH(1E+30,O:O))))</f>
        <v>0.89043998609464192</v>
      </c>
      <c r="BN682" s="132">
        <f>SUM(F682:INDEX(F:F, MATCH(100000000000000,F:F)))/SUM((F$4:INDEX(F:F, MATCH(1E+30,F:F))))</f>
        <v>0.86966438030409099</v>
      </c>
      <c r="BQ682" s="28"/>
    </row>
    <row r="683" spans="1:69" ht="15.75" customHeight="1">
      <c r="A683" s="89"/>
      <c r="B683" s="124" t="s">
        <v>142</v>
      </c>
      <c r="C683" s="74"/>
      <c r="D683" s="28"/>
      <c r="E683" s="45">
        <v>12290797.27</v>
      </c>
      <c r="F683" s="23">
        <v>932104</v>
      </c>
      <c r="G683" s="23">
        <v>12290797.27</v>
      </c>
      <c r="H683" s="23">
        <v>0</v>
      </c>
      <c r="I683" s="43">
        <v>939335.28</v>
      </c>
      <c r="J683" s="23"/>
      <c r="K683" s="45"/>
      <c r="L683" s="23"/>
      <c r="M683" s="43"/>
      <c r="N683" s="23"/>
      <c r="O683" s="112">
        <f t="shared" si="200"/>
        <v>12290797.27</v>
      </c>
      <c r="P683" s="24">
        <f>_xlfn.RANK.EQ(O683, O$4:INDEX(O:O, MATCH(100000000000000,O:O)), 0) + COUNTIF(O$4:INDEX(O:O, ROW(O683)), O683)-1</f>
        <v>409</v>
      </c>
      <c r="Q683" s="25">
        <f>(_xlfn.RANK.EQ(P683, P$4:INDEX(P:P, MATCH(1000000000000,P:P)), 0) + COUNTIF(P$4:INDEX(P:P, ROW(P683)), P683)-1)/'Supporting Calculations'!$B$8</f>
        <v>0.625</v>
      </c>
      <c r="R683" s="26">
        <f>'Segment RDF'!$F$33</f>
        <v>40</v>
      </c>
      <c r="S683" s="56">
        <f t="shared" si="201"/>
        <v>25</v>
      </c>
      <c r="T683" s="113">
        <f t="shared" si="202"/>
        <v>12290797.27</v>
      </c>
      <c r="U683" s="24">
        <f>_xlfn.RANK.EQ(T683, T$4:INDEX(T:T, MATCH(100000000000000,T:T)), 0) + COUNTIF(T$4:INDEX(T:T, ROW(T683)), T683)-1</f>
        <v>409</v>
      </c>
      <c r="V683" s="25">
        <f>(_xlfn.RANK.EQ(U683, U$4:INDEX(U:U, MATCH(1000000000000,U:U)), 0) + COUNTIF(U$4:INDEX(U:U, ROW(U683)), U683)-1)/'Supporting Calculations'!$B$8</f>
        <v>0.625</v>
      </c>
      <c r="W683" s="26">
        <f>'Segment RDF'!$H$33</f>
        <v>40</v>
      </c>
      <c r="X683" s="56">
        <f t="shared" si="203"/>
        <v>25</v>
      </c>
      <c r="Y683" s="58">
        <f t="shared" si="204"/>
        <v>939335.28</v>
      </c>
      <c r="Z683" s="24">
        <f>_xlfn.RANK.EQ(Y683, Y$4:INDEX(Y:Y, MATCH(100000000000000,Y:Y)), 0) + COUNTIF(Y$4:INDEX(Y:Y, ROW(Y683)), Y683)-1</f>
        <v>372</v>
      </c>
      <c r="AA683" s="25">
        <f>(_xlfn.RANK.EQ(Z683, Z$4:INDEX(Z:Z, MATCH(1000000000000,Z:Z)), 0) + COUNTIF(Z$4:INDEX(Z:Z, ROW(Z683)), Z683)-1)/'Supporting Calculations'!$B$8</f>
        <v>0.65900735294117652</v>
      </c>
      <c r="AB683" s="26">
        <f>'Segment RDF'!$J$33</f>
        <v>20</v>
      </c>
      <c r="AC683" s="56">
        <f t="shared" si="205"/>
        <v>13.180147058823531</v>
      </c>
      <c r="AD683" s="26"/>
      <c r="AE683" s="66">
        <f t="shared" si="206"/>
        <v>7.5837553864396307E-2</v>
      </c>
      <c r="AF683" s="24">
        <f>_xlfn.RANK.EQ(AE683, AE$4:INDEX(AE:AE, MATCH(1000000000000,AE:AE)), 0) + COUNTIF(AE$4:INDEX(AE:AE, ROW(AE683)), AE683)-1</f>
        <v>330</v>
      </c>
      <c r="AG683" s="25">
        <f>(_xlfn.RANK.EQ(AF683, AF$4:INDEX(AF:AF, MATCH(1000000000000,AF:AF)), 1) + COUNTIF(AF$4:INDEX(AF:AF, ROW(AF683)), AF683)-1)/'Supporting Calculations'!$B$8</f>
        <v>0.30330882352941174</v>
      </c>
      <c r="AH683" s="26">
        <f>'Segment RDF'!$F$33</f>
        <v>40</v>
      </c>
      <c r="AI683" s="67">
        <f t="shared" si="207"/>
        <v>12.132352941176469</v>
      </c>
      <c r="AJ683" s="68">
        <f t="shared" si="208"/>
        <v>0</v>
      </c>
      <c r="AK683" s="24">
        <f>_xlfn.RANK.EQ(AJ683, AJ$4:INDEX(AJ:AJ, MATCH(1000000000000,AJ:AJ)), 0) + COUNTIF(AJ$4:INDEX(AJ:AJ, ROW(AJ683)), AJ683)-1</f>
        <v>1001</v>
      </c>
      <c r="AL683" s="25">
        <f>(_xlfn.RANK.EQ(AK683, AK$4:INDEX(AK:AK, MATCH(1000000000000,AK:AK)), 1) + COUNTIF(AK$4:INDEX(AK:AK, ROW(AK683)), AK683)-1)/'Supporting Calculations'!$B$8</f>
        <v>0.92003676470588236</v>
      </c>
      <c r="AM683" s="26">
        <f>'Segment RDF'!$H$33</f>
        <v>40</v>
      </c>
      <c r="AN683" s="67">
        <f t="shared" si="209"/>
        <v>36.801470588235297</v>
      </c>
      <c r="AO683" s="69">
        <f t="shared" si="219"/>
        <v>7.6425903004093729E-2</v>
      </c>
      <c r="AP683" s="24">
        <f>_xlfn.RANK.EQ(AO683, AO$4:INDEX(AO:AO, MATCH(1000000000000,AO:AO)), 0) + COUNTIF(AO$4:INDEX(AO:AO, ROW(AO683)), AO683)-1</f>
        <v>435</v>
      </c>
      <c r="AQ683" s="25">
        <f>(_xlfn.RANK.EQ(AP683, AP$4:INDEX(AP:AP, MATCH(1000000000000,AP:AP)), 1) + COUNTIF(AP$4:INDEX(AP:AP, ROW(AP683)), AP683)-1)/'Supporting Calculations'!$B$8</f>
        <v>0.39981617647058826</v>
      </c>
      <c r="AR683" s="26">
        <f>'Segment RDF'!$J$33</f>
        <v>20</v>
      </c>
      <c r="AS683" s="67">
        <f t="shared" si="210"/>
        <v>7.9963235294117654</v>
      </c>
      <c r="AT683" s="60"/>
      <c r="AU683" s="119">
        <f t="shared" si="211"/>
        <v>63.180147058823529</v>
      </c>
      <c r="AV683" s="56">
        <f t="shared" si="212"/>
        <v>56.930147058823536</v>
      </c>
      <c r="AW683" s="24"/>
      <c r="AX683" s="119">
        <f>(_xlfn.RANK.EQ(AU683, AU$4:INDEX(AU:AU, MATCH(1000000000000,AU:AU)), 1) + COUNTIF(AU$4:INDEX(AU:AU, ROW(AU683)), AU683)-1)/'Supporting Calculations'!$B$8*100</f>
        <v>64.981617647058826</v>
      </c>
      <c r="AY683" s="58">
        <f>(_xlfn.RANK.EQ(AV683, AV$4:INDEX(AV:AV, MATCH(10000000000,AV:AV)), 1) + COUNTIF(AV$4:INDEX(AV:AV, ROW(AV683)), AV683)-1)/'Supporting Calculations'!$B$8*100</f>
        <v>57.628676470588239</v>
      </c>
      <c r="AZ683" s="70">
        <f t="shared" si="213"/>
        <v>122.61029411764707</v>
      </c>
      <c r="BA683" s="24"/>
      <c r="BB683" s="14">
        <f>IF(AND(AX683&gt;='Supporting Calculations'!$B$4,AY683&gt;='Supporting Calculations'!$C$4) = TRUE,1,IF(AND(AX683&gt;'Supporting Calculations'!$B$4,AY683&lt;'Supporting Calculations'!$C$4) = TRUE, 2,IF(AND(AX683&lt;'Supporting Calculations'!$B$4,AY683&gt;'Supporting Calculations'!$C$4) = TRUE,3,IF(AND(AX683&lt;='Supporting Calculations'!$B$4,AY683&lt;='Supporting Calculations'!$C$4) = TRUE, 4,0))))</f>
        <v>4</v>
      </c>
      <c r="BC683" s="44" t="str">
        <f t="shared" si="214"/>
        <v>Low</v>
      </c>
      <c r="BE683" s="84">
        <f t="shared" si="215"/>
        <v>57.628676470588239</v>
      </c>
      <c r="BF683" s="86" t="e">
        <f t="shared" si="216"/>
        <v>#N/A</v>
      </c>
      <c r="BG683" s="88" t="e">
        <f t="shared" si="217"/>
        <v>#N/A</v>
      </c>
      <c r="BI683" s="14">
        <f t="shared" si="218"/>
        <v>409</v>
      </c>
      <c r="BJ683" s="121">
        <f>BI683/'Supporting Calculations'!$B$8</f>
        <v>0.37591911764705882</v>
      </c>
      <c r="BK683" s="21">
        <f>SUM(T683:INDEX(T:T, MATCH(100000000000000,T:T)))/SUM((T$4:INDEX(T:T, MATCH(1E+30,T:T))))</f>
        <v>0.89007135640384927</v>
      </c>
      <c r="BL683" s="21">
        <f>SUM(H683:INDEX(H:H, MATCH(100000000000000,H:H)))/SUM((H$4:INDEX(H:H, MATCH(100000000000000,H:H))))</f>
        <v>0.91484043288518868</v>
      </c>
      <c r="BM683" s="21">
        <f>SUM(O683:INDEX(O:O, MATCH(100000000000000,O:O)))/SUM((O$4:INDEX(O:O, MATCH(1E+30,O:O))))</f>
        <v>0.89007135640384927</v>
      </c>
      <c r="BN683" s="132">
        <f>SUM(F683:INDEX(F:F, MATCH(100000000000000,F:F)))/SUM((F$4:INDEX(F:F, MATCH(1E+30,F:F))))</f>
        <v>0.86963638777299723</v>
      </c>
      <c r="BQ683" s="27"/>
    </row>
    <row r="684" spans="1:69" ht="15.75" customHeight="1">
      <c r="A684" s="89"/>
      <c r="B684" s="124" t="s">
        <v>136</v>
      </c>
      <c r="C684" s="74"/>
      <c r="D684" s="28"/>
      <c r="E684" s="45">
        <v>12457059.710000001</v>
      </c>
      <c r="F684" s="23">
        <v>384198</v>
      </c>
      <c r="G684" s="23">
        <v>12457059.710000001</v>
      </c>
      <c r="H684" s="23">
        <v>0</v>
      </c>
      <c r="I684" s="43">
        <v>649779.15</v>
      </c>
      <c r="J684" s="23"/>
      <c r="K684" s="45"/>
      <c r="L684" s="23"/>
      <c r="M684" s="43"/>
      <c r="N684" s="23"/>
      <c r="O684" s="112">
        <f t="shared" si="200"/>
        <v>12457059.710000001</v>
      </c>
      <c r="P684" s="24">
        <f>_xlfn.RANK.EQ(O684, O$4:INDEX(O:O, MATCH(100000000000000,O:O)), 0) + COUNTIF(O$4:INDEX(O:O, ROW(O684)), O684)-1</f>
        <v>408</v>
      </c>
      <c r="Q684" s="25">
        <f>(_xlfn.RANK.EQ(P684, P$4:INDEX(P:P, MATCH(1000000000000,P:P)), 0) + COUNTIF(P$4:INDEX(P:P, ROW(P684)), P684)-1)/'Supporting Calculations'!$B$8</f>
        <v>0.62591911764705888</v>
      </c>
      <c r="R684" s="26">
        <f>'Segment RDF'!$F$33</f>
        <v>40</v>
      </c>
      <c r="S684" s="56">
        <f t="shared" si="201"/>
        <v>25.036764705882355</v>
      </c>
      <c r="T684" s="113">
        <f t="shared" si="202"/>
        <v>12457059.710000001</v>
      </c>
      <c r="U684" s="24">
        <f>_xlfn.RANK.EQ(T684, T$4:INDEX(T:T, MATCH(100000000000000,T:T)), 0) + COUNTIF(T$4:INDEX(T:T, ROW(T684)), T684)-1</f>
        <v>408</v>
      </c>
      <c r="V684" s="25">
        <f>(_xlfn.RANK.EQ(U684, U$4:INDEX(U:U, MATCH(1000000000000,U:U)), 0) + COUNTIF(U$4:INDEX(U:U, ROW(U684)), U684)-1)/'Supporting Calculations'!$B$8</f>
        <v>0.62591911764705888</v>
      </c>
      <c r="W684" s="26">
        <f>'Segment RDF'!$H$33</f>
        <v>40</v>
      </c>
      <c r="X684" s="56">
        <f t="shared" si="203"/>
        <v>25.036764705882355</v>
      </c>
      <c r="Y684" s="58">
        <f t="shared" si="204"/>
        <v>649779.15</v>
      </c>
      <c r="Z684" s="24">
        <f>_xlfn.RANK.EQ(Y684, Y$4:INDEX(Y:Y, MATCH(100000000000000,Y:Y)), 0) + COUNTIF(Y$4:INDEX(Y:Y, ROW(Y684)), Y684)-1</f>
        <v>449</v>
      </c>
      <c r="AA684" s="25">
        <f>(_xlfn.RANK.EQ(Z684, Z$4:INDEX(Z:Z, MATCH(1000000000000,Z:Z)), 0) + COUNTIF(Z$4:INDEX(Z:Z, ROW(Z684)), Z684)-1)/'Supporting Calculations'!$B$8</f>
        <v>0.58823529411764708</v>
      </c>
      <c r="AB684" s="26">
        <f>'Segment RDF'!$J$33</f>
        <v>20</v>
      </c>
      <c r="AC684" s="56">
        <f t="shared" si="205"/>
        <v>11.764705882352942</v>
      </c>
      <c r="AD684" s="26"/>
      <c r="AE684" s="66">
        <f t="shared" si="206"/>
        <v>3.0841788427134382E-2</v>
      </c>
      <c r="AF684" s="24">
        <f>_xlfn.RANK.EQ(AE684, AE$4:INDEX(AE:AE, MATCH(1000000000000,AE:AE)), 0) + COUNTIF(AE$4:INDEX(AE:AE, ROW(AE684)), AE684)-1</f>
        <v>644</v>
      </c>
      <c r="AG684" s="25">
        <f>(_xlfn.RANK.EQ(AF684, AF$4:INDEX(AF:AF, MATCH(1000000000000,AF:AF)), 1) + COUNTIF(AF$4:INDEX(AF:AF, ROW(AF684)), AF684)-1)/'Supporting Calculations'!$B$8</f>
        <v>0.59191176470588236</v>
      </c>
      <c r="AH684" s="26">
        <f>'Segment RDF'!$F$33</f>
        <v>40</v>
      </c>
      <c r="AI684" s="67">
        <f t="shared" si="207"/>
        <v>23.676470588235293</v>
      </c>
      <c r="AJ684" s="68">
        <f t="shared" si="208"/>
        <v>0</v>
      </c>
      <c r="AK684" s="24">
        <f>_xlfn.RANK.EQ(AJ684, AJ$4:INDEX(AJ:AJ, MATCH(1000000000000,AJ:AJ)), 0) + COUNTIF(AJ$4:INDEX(AJ:AJ, ROW(AJ684)), AJ684)-1</f>
        <v>1002</v>
      </c>
      <c r="AL684" s="25">
        <f>(_xlfn.RANK.EQ(AK684, AK$4:INDEX(AK:AK, MATCH(1000000000000,AK:AK)), 1) + COUNTIF(AK$4:INDEX(AK:AK, ROW(AK684)), AK684)-1)/'Supporting Calculations'!$B$8</f>
        <v>0.92095588235294112</v>
      </c>
      <c r="AM684" s="26">
        <f>'Segment RDF'!$H$33</f>
        <v>40</v>
      </c>
      <c r="AN684" s="67">
        <f t="shared" si="209"/>
        <v>36.838235294117645</v>
      </c>
      <c r="AO684" s="69">
        <f t="shared" si="219"/>
        <v>5.2161518458355371E-2</v>
      </c>
      <c r="AP684" s="24">
        <f>_xlfn.RANK.EQ(AO684, AO$4:INDEX(AO:AO, MATCH(1000000000000,AO:AO)), 0) + COUNTIF(AO$4:INDEX(AO:AO, ROW(AO684)), AO684)-1</f>
        <v>577</v>
      </c>
      <c r="AQ684" s="25">
        <f>(_xlfn.RANK.EQ(AP684, AP$4:INDEX(AP:AP, MATCH(1000000000000,AP:AP)), 1) + COUNTIF(AP$4:INDEX(AP:AP, ROW(AP684)), AP684)-1)/'Supporting Calculations'!$B$8</f>
        <v>0.53033088235294112</v>
      </c>
      <c r="AR684" s="26">
        <f>'Segment RDF'!$J$33</f>
        <v>20</v>
      </c>
      <c r="AS684" s="67">
        <f t="shared" si="210"/>
        <v>10.606617647058822</v>
      </c>
      <c r="AT684" s="69"/>
      <c r="AU684" s="119">
        <f t="shared" si="211"/>
        <v>61.838235294117652</v>
      </c>
      <c r="AV684" s="56">
        <f t="shared" si="212"/>
        <v>71.121323529411768</v>
      </c>
      <c r="AW684" s="24"/>
      <c r="AX684" s="119">
        <f>(_xlfn.RANK.EQ(AU684, AU$4:INDEX(AU:AU, MATCH(1000000000000,AU:AU)), 1) + COUNTIF(AU$4:INDEX(AU:AU, ROW(AU684)), AU684)-1)/'Supporting Calculations'!$B$8*100</f>
        <v>63.143382352941181</v>
      </c>
      <c r="AY684" s="58">
        <f>(_xlfn.RANK.EQ(AV684, AV$4:INDEX(AV:AV, MATCH(10000000000,AV:AV)), 1) + COUNTIF(AV$4:INDEX(AV:AV, ROW(AV684)), AV684)-1)/'Supporting Calculations'!$B$8*100</f>
        <v>80.422794117647058</v>
      </c>
      <c r="AZ684" s="70">
        <f t="shared" si="213"/>
        <v>143.56617647058823</v>
      </c>
      <c r="BA684" s="24"/>
      <c r="BB684" s="14">
        <f>IF(AND(AX684&gt;='Supporting Calculations'!$B$4,AY684&gt;='Supporting Calculations'!$C$4) = TRUE,1,IF(AND(AX684&gt;'Supporting Calculations'!$B$4,AY684&lt;'Supporting Calculations'!$C$4) = TRUE, 2,IF(AND(AX684&lt;'Supporting Calculations'!$B$4,AY684&gt;'Supporting Calculations'!$C$4) = TRUE,3,IF(AND(AX684&lt;='Supporting Calculations'!$B$4,AY684&lt;='Supporting Calculations'!$C$4) = TRUE, 4,0))))</f>
        <v>3</v>
      </c>
      <c r="BC684" s="44" t="str">
        <f t="shared" si="214"/>
        <v>Medium</v>
      </c>
      <c r="BE684" s="84">
        <f t="shared" si="215"/>
        <v>80.422794117647058</v>
      </c>
      <c r="BF684" s="86" t="e">
        <f t="shared" si="216"/>
        <v>#N/A</v>
      </c>
      <c r="BG684" s="88" t="e">
        <f t="shared" si="217"/>
        <v>#N/A</v>
      </c>
      <c r="BI684" s="14">
        <f t="shared" si="218"/>
        <v>408</v>
      </c>
      <c r="BJ684" s="121">
        <f>BI684/'Supporting Calculations'!$B$8</f>
        <v>0.375</v>
      </c>
      <c r="BK684" s="21">
        <f>SUM(T684:INDEX(T:T, MATCH(100000000000000,T:T)))/SUM((T$4:INDEX(T:T, MATCH(1E+30,T:T))))</f>
        <v>0.88970268009397657</v>
      </c>
      <c r="BL684" s="21">
        <f>SUM(H684:INDEX(H:H, MATCH(100000000000000,H:H)))/SUM((H$4:INDEX(H:H, MATCH(100000000000000,H:H))))</f>
        <v>0.91484043288518868</v>
      </c>
      <c r="BM684" s="21">
        <f>SUM(O684:INDEX(O:O, MATCH(100000000000000,O:O)))/SUM((O$4:INDEX(O:O, MATCH(1E+30,O:O))))</f>
        <v>0.88970268009397657</v>
      </c>
      <c r="BN684" s="132">
        <f>SUM(F684:INDEX(F:F, MATCH(100000000000000,F:F)))/SUM((F$4:INDEX(F:F, MATCH(1E+30,F:F))))</f>
        <v>0.86907145575457967</v>
      </c>
      <c r="BQ684" s="28"/>
    </row>
    <row r="685" spans="1:69" ht="15.75" customHeight="1">
      <c r="A685" s="89"/>
      <c r="B685" s="124" t="s">
        <v>135</v>
      </c>
      <c r="C685" s="74"/>
      <c r="D685" s="28"/>
      <c r="E685" s="45">
        <v>12480085.41</v>
      </c>
      <c r="F685" s="23">
        <v>0</v>
      </c>
      <c r="G685" s="23">
        <v>12480085.41</v>
      </c>
      <c r="H685" s="23">
        <v>130734.08</v>
      </c>
      <c r="I685" s="43">
        <v>871560.51</v>
      </c>
      <c r="J685" s="23"/>
      <c r="K685" s="45"/>
      <c r="L685" s="23"/>
      <c r="M685" s="43"/>
      <c r="N685" s="23"/>
      <c r="O685" s="112">
        <f t="shared" si="200"/>
        <v>12480085.41</v>
      </c>
      <c r="P685" s="24">
        <f>_xlfn.RANK.EQ(O685, O$4:INDEX(O:O, MATCH(100000000000000,O:O)), 0) + COUNTIF(O$4:INDEX(O:O, ROW(O685)), O685)-1</f>
        <v>407</v>
      </c>
      <c r="Q685" s="25">
        <f>(_xlfn.RANK.EQ(P685, P$4:INDEX(P:P, MATCH(1000000000000,P:P)), 0) + COUNTIF(P$4:INDEX(P:P, ROW(P685)), P685)-1)/'Supporting Calculations'!$B$8</f>
        <v>0.62683823529411764</v>
      </c>
      <c r="R685" s="26">
        <f>'Segment RDF'!$F$33</f>
        <v>40</v>
      </c>
      <c r="S685" s="56">
        <f t="shared" si="201"/>
        <v>25.073529411764707</v>
      </c>
      <c r="T685" s="113">
        <f t="shared" si="202"/>
        <v>12480085.41</v>
      </c>
      <c r="U685" s="24">
        <f>_xlfn.RANK.EQ(T685, T$4:INDEX(T:T, MATCH(100000000000000,T:T)), 0) + COUNTIF(T$4:INDEX(T:T, ROW(T685)), T685)-1</f>
        <v>407</v>
      </c>
      <c r="V685" s="25">
        <f>(_xlfn.RANK.EQ(U685, U$4:INDEX(U:U, MATCH(1000000000000,U:U)), 0) + COUNTIF(U$4:INDEX(U:U, ROW(U685)), U685)-1)/'Supporting Calculations'!$B$8</f>
        <v>0.62683823529411764</v>
      </c>
      <c r="W685" s="26">
        <f>'Segment RDF'!$H$33</f>
        <v>40</v>
      </c>
      <c r="X685" s="56">
        <f t="shared" si="203"/>
        <v>25.073529411764707</v>
      </c>
      <c r="Y685" s="58">
        <f t="shared" si="204"/>
        <v>871560.51</v>
      </c>
      <c r="Z685" s="24">
        <f>_xlfn.RANK.EQ(Y685, Y$4:INDEX(Y:Y, MATCH(100000000000000,Y:Y)), 0) + COUNTIF(Y$4:INDEX(Y:Y, ROW(Y685)), Y685)-1</f>
        <v>384</v>
      </c>
      <c r="AA685" s="25">
        <f>(_xlfn.RANK.EQ(Z685, Z$4:INDEX(Z:Z, MATCH(1000000000000,Z:Z)), 0) + COUNTIF(Z$4:INDEX(Z:Z, ROW(Z685)), Z685)-1)/'Supporting Calculations'!$B$8</f>
        <v>0.64797794117647056</v>
      </c>
      <c r="AB685" s="26">
        <f>'Segment RDF'!$J$33</f>
        <v>20</v>
      </c>
      <c r="AC685" s="56">
        <f t="shared" si="205"/>
        <v>12.959558823529411</v>
      </c>
      <c r="AD685" s="26"/>
      <c r="AE685" s="66">
        <f t="shared" si="206"/>
        <v>0</v>
      </c>
      <c r="AF685" s="24">
        <f>_xlfn.RANK.EQ(AE685, AE$4:INDEX(AE:AE, MATCH(1000000000000,AE:AE)), 0) + COUNTIF(AE$4:INDEX(AE:AE, ROW(AE685)), AE685)-1</f>
        <v>1062</v>
      </c>
      <c r="AG685" s="25">
        <f>(_xlfn.RANK.EQ(AF685, AF$4:INDEX(AF:AF, MATCH(1000000000000,AF:AF)), 1) + COUNTIF(AF$4:INDEX(AF:AF, ROW(AF685)), AF685)-1)/'Supporting Calculations'!$B$8</f>
        <v>0.97610294117647056</v>
      </c>
      <c r="AH685" s="26">
        <f>'Segment RDF'!$F$33</f>
        <v>40</v>
      </c>
      <c r="AI685" s="67">
        <f t="shared" si="207"/>
        <v>39.044117647058826</v>
      </c>
      <c r="AJ685" s="68">
        <f t="shared" si="208"/>
        <v>1.047541548836243E-2</v>
      </c>
      <c r="AK685" s="24">
        <f>_xlfn.RANK.EQ(AJ685, AJ$4:INDEX(AJ:AJ, MATCH(1000000000000,AJ:AJ)), 0) + COUNTIF(AJ$4:INDEX(AJ:AJ, ROW(AJ685)), AJ685)-1</f>
        <v>379</v>
      </c>
      <c r="AL685" s="25">
        <f>(_xlfn.RANK.EQ(AK685, AK$4:INDEX(AK:AK, MATCH(1000000000000,AK:AK)), 1) + COUNTIF(AK$4:INDEX(AK:AK, ROW(AK685)), AK685)-1)/'Supporting Calculations'!$B$8</f>
        <v>0.3483455882352941</v>
      </c>
      <c r="AM685" s="26">
        <f>'Segment RDF'!$H$33</f>
        <v>40</v>
      </c>
      <c r="AN685" s="67">
        <f t="shared" si="209"/>
        <v>13.933823529411764</v>
      </c>
      <c r="AO685" s="69">
        <f t="shared" si="219"/>
        <v>6.9836101386104216E-2</v>
      </c>
      <c r="AP685" s="24">
        <f>_xlfn.RANK.EQ(AO685, AO$4:INDEX(AO:AO, MATCH(1000000000000,AO:AO)), 0) + COUNTIF(AO$4:INDEX(AO:AO, ROW(AO685)), AO685)-1</f>
        <v>463</v>
      </c>
      <c r="AQ685" s="25">
        <f>(_xlfn.RANK.EQ(AP685, AP$4:INDEX(AP:AP, MATCH(1000000000000,AP:AP)), 1) + COUNTIF(AP$4:INDEX(AP:AP, ROW(AP685)), AP685)-1)/'Supporting Calculations'!$B$8</f>
        <v>0.42555147058823528</v>
      </c>
      <c r="AR685" s="26">
        <f>'Segment RDF'!$J$33</f>
        <v>20</v>
      </c>
      <c r="AS685" s="67">
        <f t="shared" si="210"/>
        <v>8.5110294117647065</v>
      </c>
      <c r="AT685" s="69"/>
      <c r="AU685" s="119">
        <f t="shared" si="211"/>
        <v>63.106617647058826</v>
      </c>
      <c r="AV685" s="56">
        <f t="shared" si="212"/>
        <v>61.488970588235304</v>
      </c>
      <c r="AW685" s="24"/>
      <c r="AX685" s="119">
        <f>(_xlfn.RANK.EQ(AU685, AU$4:INDEX(AU:AU, MATCH(1000000000000,AU:AU)), 1) + COUNTIF(AU$4:INDEX(AU:AU, ROW(AU685)), AU685)-1)/'Supporting Calculations'!$B$8*100</f>
        <v>64.52205882352942</v>
      </c>
      <c r="AY685" s="58">
        <f>(_xlfn.RANK.EQ(AV685, AV$4:INDEX(AV:AV, MATCH(10000000000,AV:AV)), 1) + COUNTIF(AV$4:INDEX(AV:AV, ROW(AV685)), AV685)-1)/'Supporting Calculations'!$B$8*100</f>
        <v>65.441176470588232</v>
      </c>
      <c r="AZ685" s="70">
        <f t="shared" si="213"/>
        <v>129.96323529411765</v>
      </c>
      <c r="BA685" s="24"/>
      <c r="BB685" s="14">
        <f>IF(AND(AX685&gt;='Supporting Calculations'!$B$4,AY685&gt;='Supporting Calculations'!$C$4) = TRUE,1,IF(AND(AX685&gt;'Supporting Calculations'!$B$4,AY685&lt;'Supporting Calculations'!$C$4) = TRUE, 2,IF(AND(AX685&lt;'Supporting Calculations'!$B$4,AY685&gt;'Supporting Calculations'!$C$4) = TRUE,3,IF(AND(AX685&lt;='Supporting Calculations'!$B$4,AY685&lt;='Supporting Calculations'!$C$4) = TRUE, 4,0))))</f>
        <v>4</v>
      </c>
      <c r="BC685" s="44" t="str">
        <f t="shared" si="214"/>
        <v>Low</v>
      </c>
      <c r="BE685" s="84" t="e">
        <f t="shared" si="215"/>
        <v>#N/A</v>
      </c>
      <c r="BF685" s="86" t="e">
        <f t="shared" si="216"/>
        <v>#N/A</v>
      </c>
      <c r="BG685" s="88">
        <f t="shared" si="217"/>
        <v>65.441176470588232</v>
      </c>
      <c r="BI685" s="14">
        <f t="shared" si="218"/>
        <v>407</v>
      </c>
      <c r="BJ685" s="121">
        <f>BI685/'Supporting Calculations'!$B$8</f>
        <v>0.37408088235294118</v>
      </c>
      <c r="BK685" s="21">
        <f>SUM(T685:INDEX(T:T, MATCH(100000000000000,T:T)))/SUM((T$4:INDEX(T:T, MATCH(1E+30,T:T))))</f>
        <v>0.88932901655491936</v>
      </c>
      <c r="BL685" s="21">
        <f>SUM(H685:INDEX(H:H, MATCH(100000000000000,H:H)))/SUM((H$4:INDEX(H:H, MATCH(100000000000000,H:H))))</f>
        <v>0.91484043288518868</v>
      </c>
      <c r="BM685" s="21">
        <f>SUM(O685:INDEX(O:O, MATCH(100000000000000,O:O)))/SUM((O$4:INDEX(O:O, MATCH(1E+30,O:O))))</f>
        <v>0.88932901655491936</v>
      </c>
      <c r="BN685" s="132">
        <f>SUM(F685:INDEX(F:F, MATCH(100000000000000,F:F)))/SUM((F$4:INDEX(F:F, MATCH(1E+30,F:F))))</f>
        <v>0.86883860003074198</v>
      </c>
      <c r="BQ685" s="28"/>
    </row>
    <row r="686" spans="1:69" ht="15.75" customHeight="1">
      <c r="A686" s="89"/>
      <c r="B686" s="124" t="s">
        <v>144</v>
      </c>
      <c r="C686" s="74"/>
      <c r="D686" s="28"/>
      <c r="E686" s="45">
        <v>12492474.08</v>
      </c>
      <c r="F686" s="23">
        <v>1030425</v>
      </c>
      <c r="G686" s="23">
        <v>12492474.08</v>
      </c>
      <c r="H686" s="23">
        <v>249286.88</v>
      </c>
      <c r="I686" s="43">
        <v>1661912.57</v>
      </c>
      <c r="J686" s="23"/>
      <c r="K686" s="45"/>
      <c r="L686" s="23"/>
      <c r="M686" s="43"/>
      <c r="N686" s="23"/>
      <c r="O686" s="112">
        <f t="shared" si="200"/>
        <v>12492474.08</v>
      </c>
      <c r="P686" s="24">
        <f>_xlfn.RANK.EQ(O686, O$4:INDEX(O:O, MATCH(100000000000000,O:O)), 0) + COUNTIF(O$4:INDEX(O:O, ROW(O686)), O686)-1</f>
        <v>406</v>
      </c>
      <c r="Q686" s="25">
        <f>(_xlfn.RANK.EQ(P686, P$4:INDEX(P:P, MATCH(1000000000000,P:P)), 0) + COUNTIF(P$4:INDEX(P:P, ROW(P686)), P686)-1)/'Supporting Calculations'!$B$8</f>
        <v>0.62775735294117652</v>
      </c>
      <c r="R686" s="26">
        <f>'Segment RDF'!$F$33</f>
        <v>40</v>
      </c>
      <c r="S686" s="56">
        <f t="shared" si="201"/>
        <v>25.110294117647062</v>
      </c>
      <c r="T686" s="113">
        <f t="shared" si="202"/>
        <v>12492474.08</v>
      </c>
      <c r="U686" s="24">
        <f>_xlfn.RANK.EQ(T686, T$4:INDEX(T:T, MATCH(100000000000000,T:T)), 0) + COUNTIF(T$4:INDEX(T:T, ROW(T686)), T686)-1</f>
        <v>406</v>
      </c>
      <c r="V686" s="25">
        <f>(_xlfn.RANK.EQ(U686, U$4:INDEX(U:U, MATCH(1000000000000,U:U)), 0) + COUNTIF(U$4:INDEX(U:U, ROW(U686)), U686)-1)/'Supporting Calculations'!$B$8</f>
        <v>0.62775735294117652</v>
      </c>
      <c r="W686" s="26">
        <f>'Segment RDF'!$H$33</f>
        <v>40</v>
      </c>
      <c r="X686" s="56">
        <f t="shared" si="203"/>
        <v>25.110294117647062</v>
      </c>
      <c r="Y686" s="58">
        <f t="shared" si="204"/>
        <v>1661912.57</v>
      </c>
      <c r="Z686" s="24">
        <f>_xlfn.RANK.EQ(Y686, Y$4:INDEX(Y:Y, MATCH(100000000000000,Y:Y)), 0) + COUNTIF(Y$4:INDEX(Y:Y, ROW(Y686)), Y686)-1</f>
        <v>264</v>
      </c>
      <c r="AA686" s="25">
        <f>(_xlfn.RANK.EQ(Z686, Z$4:INDEX(Z:Z, MATCH(1000000000000,Z:Z)), 0) + COUNTIF(Z$4:INDEX(Z:Z, ROW(Z686)), Z686)-1)/'Supporting Calculations'!$B$8</f>
        <v>0.75827205882352944</v>
      </c>
      <c r="AB686" s="26">
        <f>'Segment RDF'!$J$33</f>
        <v>20</v>
      </c>
      <c r="AC686" s="56">
        <f t="shared" si="205"/>
        <v>15.165441176470589</v>
      </c>
      <c r="AD686" s="26"/>
      <c r="AE686" s="66">
        <f t="shared" si="206"/>
        <v>8.2483661234860853E-2</v>
      </c>
      <c r="AF686" s="24">
        <f>_xlfn.RANK.EQ(AE686, AE$4:INDEX(AE:AE, MATCH(1000000000000,AE:AE)), 0) + COUNTIF(AE$4:INDEX(AE:AE, ROW(AE686)), AE686)-1</f>
        <v>306</v>
      </c>
      <c r="AG686" s="25">
        <f>(_xlfn.RANK.EQ(AF686, AF$4:INDEX(AF:AF, MATCH(1000000000000,AF:AF)), 1) + COUNTIF(AF$4:INDEX(AF:AF, ROW(AF686)), AF686)-1)/'Supporting Calculations'!$B$8</f>
        <v>0.28125</v>
      </c>
      <c r="AH686" s="26">
        <f>'Segment RDF'!$F$33</f>
        <v>40</v>
      </c>
      <c r="AI686" s="67">
        <f t="shared" si="207"/>
        <v>11.25</v>
      </c>
      <c r="AJ686" s="68">
        <f t="shared" si="208"/>
        <v>1.9954964757469402E-2</v>
      </c>
      <c r="AK686" s="24">
        <f>_xlfn.RANK.EQ(AJ686, AJ$4:INDEX(AJ:AJ, MATCH(1000000000000,AJ:AJ)), 0) + COUNTIF(AJ$4:INDEX(AJ:AJ, ROW(AJ686)), AJ686)-1</f>
        <v>212</v>
      </c>
      <c r="AL686" s="25">
        <f>(_xlfn.RANK.EQ(AK686, AK$4:INDEX(AK:AK, MATCH(1000000000000,AK:AK)), 1) + COUNTIF(AK$4:INDEX(AK:AK, ROW(AK686)), AK686)-1)/'Supporting Calculations'!$B$8</f>
        <v>0.19485294117647059</v>
      </c>
      <c r="AM686" s="26">
        <f>'Segment RDF'!$H$33</f>
        <v>40</v>
      </c>
      <c r="AN686" s="67">
        <f t="shared" si="209"/>
        <v>7.7941176470588234</v>
      </c>
      <c r="AO686" s="69">
        <f t="shared" si="219"/>
        <v>0.13303310131822985</v>
      </c>
      <c r="AP686" s="24">
        <f>_xlfn.RANK.EQ(AO686, AO$4:INDEX(AO:AO, MATCH(1000000000000,AO:AO)), 0) + COUNTIF(AO$4:INDEX(AO:AO, ROW(AO686)), AO686)-1</f>
        <v>266</v>
      </c>
      <c r="AQ686" s="25">
        <f>(_xlfn.RANK.EQ(AP686, AP$4:INDEX(AP:AP, MATCH(1000000000000,AP:AP)), 1) + COUNTIF(AP$4:INDEX(AP:AP, ROW(AP686)), AP686)-1)/'Supporting Calculations'!$B$8</f>
        <v>0.24448529411764705</v>
      </c>
      <c r="AR686" s="26">
        <f>'Segment RDF'!$J$33</f>
        <v>20</v>
      </c>
      <c r="AS686" s="67">
        <f t="shared" si="210"/>
        <v>4.8897058823529411</v>
      </c>
      <c r="AT686" s="69"/>
      <c r="AU686" s="119">
        <f t="shared" si="211"/>
        <v>65.38602941176471</v>
      </c>
      <c r="AV686" s="56">
        <f t="shared" si="212"/>
        <v>23.933823529411764</v>
      </c>
      <c r="AW686" s="24"/>
      <c r="AX686" s="119">
        <f>(_xlfn.RANK.EQ(AU686, AU$4:INDEX(AU:AU, MATCH(1000000000000,AU:AU)), 1) + COUNTIF(AU$4:INDEX(AU:AU, ROW(AU686)), AU686)-1)/'Supporting Calculations'!$B$8*100</f>
        <v>68.014705882352942</v>
      </c>
      <c r="AY686" s="58">
        <f>(_xlfn.RANK.EQ(AV686, AV$4:INDEX(AV:AV, MATCH(10000000000,AV:AV)), 1) + COUNTIF(AV$4:INDEX(AV:AV, ROW(AV686)), AV686)-1)/'Supporting Calculations'!$B$8*100</f>
        <v>15.716911764705882</v>
      </c>
      <c r="AZ686" s="70">
        <f t="shared" si="213"/>
        <v>83.731617647058826</v>
      </c>
      <c r="BA686" s="24"/>
      <c r="BB686" s="14">
        <f>IF(AND(AX686&gt;='Supporting Calculations'!$B$4,AY686&gt;='Supporting Calculations'!$C$4) = TRUE,1,IF(AND(AX686&gt;'Supporting Calculations'!$B$4,AY686&lt;'Supporting Calculations'!$C$4) = TRUE, 2,IF(AND(AX686&lt;'Supporting Calculations'!$B$4,AY686&gt;'Supporting Calculations'!$C$4) = TRUE,3,IF(AND(AX686&lt;='Supporting Calculations'!$B$4,AY686&lt;='Supporting Calculations'!$C$4) = TRUE, 4,0))))</f>
        <v>4</v>
      </c>
      <c r="BC686" s="44" t="str">
        <f t="shared" si="214"/>
        <v>Low</v>
      </c>
      <c r="BE686" s="84" t="e">
        <f t="shared" si="215"/>
        <v>#N/A</v>
      </c>
      <c r="BF686" s="86" t="e">
        <f t="shared" si="216"/>
        <v>#N/A</v>
      </c>
      <c r="BG686" s="88">
        <f t="shared" si="217"/>
        <v>15.716911764705882</v>
      </c>
      <c r="BI686" s="14">
        <f t="shared" si="218"/>
        <v>406</v>
      </c>
      <c r="BJ686" s="121">
        <f>BI686/'Supporting Calculations'!$B$8</f>
        <v>0.37316176470588236</v>
      </c>
      <c r="BK686" s="21">
        <f>SUM(T686:INDEX(T:T, MATCH(100000000000000,T:T)))/SUM((T$4:INDEX(T:T, MATCH(1E+30,T:T))))</f>
        <v>0.88895466233405152</v>
      </c>
      <c r="BL686" s="21">
        <f>SUM(H686:INDEX(H:H, MATCH(100000000000000,H:H)))/SUM((H$4:INDEX(H:H, MATCH(100000000000000,H:H))))</f>
        <v>0.91458652263704632</v>
      </c>
      <c r="BM686" s="21">
        <f>SUM(O686:INDEX(O:O, MATCH(100000000000000,O:O)))/SUM((O$4:INDEX(O:O, MATCH(1E+30,O:O))))</f>
        <v>0.88895466233405152</v>
      </c>
      <c r="BN686" s="132">
        <f>SUM(F686:INDEX(F:F, MATCH(100000000000000,F:F)))/SUM((F$4:INDEX(F:F, MATCH(1E+30,F:F))))</f>
        <v>0.86883860003074198</v>
      </c>
      <c r="BQ686" s="27"/>
    </row>
    <row r="687" spans="1:69" ht="15.75" customHeight="1">
      <c r="A687" s="89"/>
      <c r="B687" s="124" t="s">
        <v>139</v>
      </c>
      <c r="C687" s="74"/>
      <c r="D687" s="28"/>
      <c r="E687" s="45">
        <v>12550893.279999999</v>
      </c>
      <c r="F687" s="23">
        <v>276707</v>
      </c>
      <c r="G687" s="23">
        <v>12550893.279999999</v>
      </c>
      <c r="H687" s="23">
        <v>75092.84</v>
      </c>
      <c r="I687" s="43">
        <v>500618.93</v>
      </c>
      <c r="J687" s="23"/>
      <c r="K687" s="45"/>
      <c r="L687" s="23"/>
      <c r="M687" s="43"/>
      <c r="N687" s="23"/>
      <c r="O687" s="112">
        <f t="shared" si="200"/>
        <v>12550893.279999999</v>
      </c>
      <c r="P687" s="24">
        <f>_xlfn.RANK.EQ(O687, O$4:INDEX(O:O, MATCH(100000000000000,O:O)), 0) + COUNTIF(O$4:INDEX(O:O, ROW(O687)), O687)-1</f>
        <v>405</v>
      </c>
      <c r="Q687" s="25">
        <f>(_xlfn.RANK.EQ(P687, P$4:INDEX(P:P, MATCH(1000000000000,P:P)), 0) + COUNTIF(P$4:INDEX(P:P, ROW(P687)), P687)-1)/'Supporting Calculations'!$B$8</f>
        <v>0.62867647058823528</v>
      </c>
      <c r="R687" s="26">
        <f>'Segment RDF'!$F$33</f>
        <v>40</v>
      </c>
      <c r="S687" s="56">
        <f t="shared" si="201"/>
        <v>25.147058823529413</v>
      </c>
      <c r="T687" s="113">
        <f t="shared" si="202"/>
        <v>12550893.279999999</v>
      </c>
      <c r="U687" s="24">
        <f>_xlfn.RANK.EQ(T687, T$4:INDEX(T:T, MATCH(100000000000000,T:T)), 0) + COUNTIF(T$4:INDEX(T:T, ROW(T687)), T687)-1</f>
        <v>405</v>
      </c>
      <c r="V687" s="25">
        <f>(_xlfn.RANK.EQ(U687, U$4:INDEX(U:U, MATCH(1000000000000,U:U)), 0) + COUNTIF(U$4:INDEX(U:U, ROW(U687)), U687)-1)/'Supporting Calculations'!$B$8</f>
        <v>0.62867647058823528</v>
      </c>
      <c r="W687" s="26">
        <f>'Segment RDF'!$H$33</f>
        <v>40</v>
      </c>
      <c r="X687" s="56">
        <f t="shared" si="203"/>
        <v>25.147058823529413</v>
      </c>
      <c r="Y687" s="58">
        <f t="shared" si="204"/>
        <v>500618.93</v>
      </c>
      <c r="Z687" s="24">
        <f>_xlfn.RANK.EQ(Y687, Y$4:INDEX(Y:Y, MATCH(100000000000000,Y:Y)), 0) + COUNTIF(Y$4:INDEX(Y:Y, ROW(Y687)), Y687)-1</f>
        <v>499</v>
      </c>
      <c r="AA687" s="25">
        <f>(_xlfn.RANK.EQ(Z687, Z$4:INDEX(Z:Z, MATCH(1000000000000,Z:Z)), 0) + COUNTIF(Z$4:INDEX(Z:Z, ROW(Z687)), Z687)-1)/'Supporting Calculations'!$B$8</f>
        <v>0.54227941176470584</v>
      </c>
      <c r="AB687" s="26">
        <f>'Segment RDF'!$J$33</f>
        <v>20</v>
      </c>
      <c r="AC687" s="56">
        <f t="shared" si="205"/>
        <v>10.845588235294116</v>
      </c>
      <c r="AD687" s="26"/>
      <c r="AE687" s="66">
        <f t="shared" si="206"/>
        <v>2.2046797293777964E-2</v>
      </c>
      <c r="AF687" s="24">
        <f>_xlfn.RANK.EQ(AE687, AE$4:INDEX(AE:AE, MATCH(1000000000000,AE:AE)), 0) + COUNTIF(AE$4:INDEX(AE:AE, ROW(AE687)), AE687)-1</f>
        <v>743</v>
      </c>
      <c r="AG687" s="25">
        <f>(_xlfn.RANK.EQ(AF687, AF$4:INDEX(AF:AF, MATCH(1000000000000,AF:AF)), 1) + COUNTIF(AF$4:INDEX(AF:AF, ROW(AF687)), AF687)-1)/'Supporting Calculations'!$B$8</f>
        <v>0.68290441176470584</v>
      </c>
      <c r="AH687" s="26">
        <f>'Segment RDF'!$F$33</f>
        <v>40</v>
      </c>
      <c r="AI687" s="67">
        <f t="shared" si="207"/>
        <v>27.316176470588232</v>
      </c>
      <c r="AJ687" s="68">
        <f t="shared" si="208"/>
        <v>5.9830673661819232E-3</v>
      </c>
      <c r="AK687" s="24">
        <f>_xlfn.RANK.EQ(AJ687, AJ$4:INDEX(AJ:AJ, MATCH(1000000000000,AJ:AJ)), 0) + COUNTIF(AJ$4:INDEX(AJ:AJ, ROW(AJ687)), AJ687)-1</f>
        <v>538</v>
      </c>
      <c r="AL687" s="25">
        <f>(_xlfn.RANK.EQ(AK687, AK$4:INDEX(AK:AK, MATCH(1000000000000,AK:AK)), 1) + COUNTIF(AK$4:INDEX(AK:AK, ROW(AK687)), AK687)-1)/'Supporting Calculations'!$B$8</f>
        <v>0.49448529411764708</v>
      </c>
      <c r="AM687" s="26">
        <f>'Segment RDF'!$H$33</f>
        <v>40</v>
      </c>
      <c r="AN687" s="67">
        <f t="shared" si="209"/>
        <v>19.779411764705884</v>
      </c>
      <c r="AO687" s="69">
        <f t="shared" si="219"/>
        <v>3.9887115508960812E-2</v>
      </c>
      <c r="AP687" s="24">
        <f>_xlfn.RANK.EQ(AO687, AO$4:INDEX(AO:AO, MATCH(1000000000000,AO:AO)), 0) + COUNTIF(AO$4:INDEX(AO:AO, ROW(AO687)), AO687)-1</f>
        <v>641</v>
      </c>
      <c r="AQ687" s="25">
        <f>(_xlfn.RANK.EQ(AP687, AP$4:INDEX(AP:AP, MATCH(1000000000000,AP:AP)), 1) + COUNTIF(AP$4:INDEX(AP:AP, ROW(AP687)), AP687)-1)/'Supporting Calculations'!$B$8</f>
        <v>0.58915441176470584</v>
      </c>
      <c r="AR687" s="26">
        <f>'Segment RDF'!$J$33</f>
        <v>20</v>
      </c>
      <c r="AS687" s="67">
        <f t="shared" si="210"/>
        <v>11.783088235294116</v>
      </c>
      <c r="AT687" s="69"/>
      <c r="AU687" s="119">
        <f t="shared" si="211"/>
        <v>61.139705882352942</v>
      </c>
      <c r="AV687" s="56">
        <f t="shared" si="212"/>
        <v>58.878676470588232</v>
      </c>
      <c r="AW687" s="24"/>
      <c r="AX687" s="119">
        <f>(_xlfn.RANK.EQ(AU687, AU$4:INDEX(AU:AU, MATCH(1000000000000,AU:AU)), 1) + COUNTIF(AU$4:INDEX(AU:AU, ROW(AU687)), AU687)-1)/'Supporting Calculations'!$B$8*100</f>
        <v>62.132352941176471</v>
      </c>
      <c r="AY687" s="58">
        <f>(_xlfn.RANK.EQ(AV687, AV$4:INDEX(AV:AV, MATCH(10000000000,AV:AV)), 1) + COUNTIF(AV$4:INDEX(AV:AV, ROW(AV687)), AV687)-1)/'Supporting Calculations'!$B$8*100</f>
        <v>61.397058823529413</v>
      </c>
      <c r="AZ687" s="70">
        <f t="shared" si="213"/>
        <v>123.52941176470588</v>
      </c>
      <c r="BA687" s="24"/>
      <c r="BB687" s="14">
        <f>IF(AND(AX687&gt;='Supporting Calculations'!$B$4,AY687&gt;='Supporting Calculations'!$C$4) = TRUE,1,IF(AND(AX687&gt;'Supporting Calculations'!$B$4,AY687&lt;'Supporting Calculations'!$C$4) = TRUE, 2,IF(AND(AX687&lt;'Supporting Calculations'!$B$4,AY687&gt;'Supporting Calculations'!$C$4) = TRUE,3,IF(AND(AX687&lt;='Supporting Calculations'!$B$4,AY687&lt;='Supporting Calculations'!$C$4) = TRUE, 4,0))))</f>
        <v>4</v>
      </c>
      <c r="BC687" s="44" t="str">
        <f t="shared" si="214"/>
        <v>Low</v>
      </c>
      <c r="BE687" s="84" t="e">
        <f t="shared" si="215"/>
        <v>#N/A</v>
      </c>
      <c r="BF687" s="86" t="e">
        <f t="shared" si="216"/>
        <v>#N/A</v>
      </c>
      <c r="BG687" s="88">
        <f t="shared" si="217"/>
        <v>61.397058823529413</v>
      </c>
      <c r="BI687" s="14">
        <f t="shared" si="218"/>
        <v>405</v>
      </c>
      <c r="BJ687" s="121">
        <f>BI687/'Supporting Calculations'!$B$8</f>
        <v>0.37224264705882354</v>
      </c>
      <c r="BK687" s="21">
        <f>SUM(T687:INDEX(T:T, MATCH(100000000000000,T:T)))/SUM((T$4:INDEX(T:T, MATCH(1E+30,T:T))))</f>
        <v>0.88857993650107103</v>
      </c>
      <c r="BL687" s="21">
        <f>SUM(H687:INDEX(H:H, MATCH(100000000000000,H:H)))/SUM((H$4:INDEX(H:H, MATCH(100000000000000,H:H))))</f>
        <v>0.91410236048468763</v>
      </c>
      <c r="BM687" s="21">
        <f>SUM(O687:INDEX(O:O, MATCH(100000000000000,O:O)))/SUM((O$4:INDEX(O:O, MATCH(1E+30,O:O))))</f>
        <v>0.88857993650107103</v>
      </c>
      <c r="BN687" s="132">
        <f>SUM(F687:INDEX(F:F, MATCH(100000000000000,F:F)))/SUM((F$4:INDEX(F:F, MATCH(1E+30,F:F))))</f>
        <v>0.86821407736473266</v>
      </c>
      <c r="BQ687" s="28"/>
    </row>
    <row r="688" spans="1:69" ht="15.75" customHeight="1">
      <c r="A688" s="89"/>
      <c r="B688" s="124" t="s">
        <v>145</v>
      </c>
      <c r="C688" s="74"/>
      <c r="D688" s="28"/>
      <c r="E688" s="45">
        <v>12584806</v>
      </c>
      <c r="F688" s="23">
        <v>129925</v>
      </c>
      <c r="G688" s="23">
        <v>12584806</v>
      </c>
      <c r="H688" s="23">
        <v>16410.57</v>
      </c>
      <c r="I688" s="43">
        <v>112685.8</v>
      </c>
      <c r="J688" s="23"/>
      <c r="K688" s="45"/>
      <c r="L688" s="23"/>
      <c r="M688" s="43"/>
      <c r="N688" s="23"/>
      <c r="O688" s="112">
        <f t="shared" si="200"/>
        <v>12584806</v>
      </c>
      <c r="P688" s="24">
        <f>_xlfn.RANK.EQ(O688, O$4:INDEX(O:O, MATCH(100000000000000,O:O)), 0) + COUNTIF(O$4:INDEX(O:O, ROW(O688)), O688)-1</f>
        <v>404</v>
      </c>
      <c r="Q688" s="25">
        <f>(_xlfn.RANK.EQ(P688, P$4:INDEX(P:P, MATCH(1000000000000,P:P)), 0) + COUNTIF(P$4:INDEX(P:P, ROW(P688)), P688)-1)/'Supporting Calculations'!$B$8</f>
        <v>0.62959558823529416</v>
      </c>
      <c r="R688" s="26">
        <f>'Segment RDF'!$F$33</f>
        <v>40</v>
      </c>
      <c r="S688" s="56">
        <f t="shared" si="201"/>
        <v>25.183823529411768</v>
      </c>
      <c r="T688" s="113">
        <f t="shared" si="202"/>
        <v>12584806</v>
      </c>
      <c r="U688" s="24">
        <f>_xlfn.RANK.EQ(T688, T$4:INDEX(T:T, MATCH(100000000000000,T:T)), 0) + COUNTIF(T$4:INDEX(T:T, ROW(T688)), T688)-1</f>
        <v>404</v>
      </c>
      <c r="V688" s="25">
        <f>(_xlfn.RANK.EQ(U688, U$4:INDEX(U:U, MATCH(1000000000000,U:U)), 0) + COUNTIF(U$4:INDEX(U:U, ROW(U688)), U688)-1)/'Supporting Calculations'!$B$8</f>
        <v>0.62959558823529416</v>
      </c>
      <c r="W688" s="26">
        <f>'Segment RDF'!$H$33</f>
        <v>40</v>
      </c>
      <c r="X688" s="56">
        <f t="shared" si="203"/>
        <v>25.183823529411768</v>
      </c>
      <c r="Y688" s="58">
        <f t="shared" si="204"/>
        <v>112685.8</v>
      </c>
      <c r="Z688" s="24">
        <f>_xlfn.RANK.EQ(Y688, Y$4:INDEX(Y:Y, MATCH(100000000000000,Y:Y)), 0) + COUNTIF(Y$4:INDEX(Y:Y, ROW(Y688)), Y688)-1</f>
        <v>794</v>
      </c>
      <c r="AA688" s="25">
        <f>(_xlfn.RANK.EQ(Z688, Z$4:INDEX(Z:Z, MATCH(1000000000000,Z:Z)), 0) + COUNTIF(Z$4:INDEX(Z:Z, ROW(Z688)), Z688)-1)/'Supporting Calculations'!$B$8</f>
        <v>0.27113970588235292</v>
      </c>
      <c r="AB688" s="26">
        <f>'Segment RDF'!$J$33</f>
        <v>20</v>
      </c>
      <c r="AC688" s="56">
        <f t="shared" si="205"/>
        <v>5.422794117647058</v>
      </c>
      <c r="AD688" s="26"/>
      <c r="AE688" s="66">
        <f t="shared" si="206"/>
        <v>1.0323957318054803E-2</v>
      </c>
      <c r="AF688" s="24">
        <f>_xlfn.RANK.EQ(AE688, AE$4:INDEX(AE:AE, MATCH(1000000000000,AE:AE)), 0) + COUNTIF(AE$4:INDEX(AE:AE, ROW(AE688)), AE688)-1</f>
        <v>869</v>
      </c>
      <c r="AG688" s="25">
        <f>(_xlfn.RANK.EQ(AF688, AF$4:INDEX(AF:AF, MATCH(1000000000000,AF:AF)), 1) + COUNTIF(AF$4:INDEX(AF:AF, ROW(AF688)), AF688)-1)/'Supporting Calculations'!$B$8</f>
        <v>0.79871323529411764</v>
      </c>
      <c r="AH688" s="26">
        <f>'Segment RDF'!$F$33</f>
        <v>40</v>
      </c>
      <c r="AI688" s="67">
        <f t="shared" si="207"/>
        <v>31.948529411764707</v>
      </c>
      <c r="AJ688" s="68">
        <f t="shared" si="208"/>
        <v>1.3039986472576533E-3</v>
      </c>
      <c r="AK688" s="24">
        <f>_xlfn.RANK.EQ(AJ688, AJ$4:INDEX(AJ:AJ, MATCH(1000000000000,AJ:AJ)), 0) + COUNTIF(AJ$4:INDEX(AJ:AJ, ROW(AJ688)), AJ688)-1</f>
        <v>772</v>
      </c>
      <c r="AL688" s="25">
        <f>(_xlfn.RANK.EQ(AK688, AK$4:INDEX(AK:AK, MATCH(1000000000000,AK:AK)), 1) + COUNTIF(AK$4:INDEX(AK:AK, ROW(AK688)), AK688)-1)/'Supporting Calculations'!$B$8</f>
        <v>0.7095588235294118</v>
      </c>
      <c r="AM688" s="26">
        <f>'Segment RDF'!$H$33</f>
        <v>40</v>
      </c>
      <c r="AN688" s="67">
        <f t="shared" si="209"/>
        <v>28.382352941176471</v>
      </c>
      <c r="AO688" s="69">
        <f t="shared" si="219"/>
        <v>8.954114985960054E-3</v>
      </c>
      <c r="AP688" s="24">
        <f>_xlfn.RANK.EQ(AO688, AO$4:INDEX(AO:AO, MATCH(1000000000000,AO:AO)), 0) + COUNTIF(AO$4:INDEX(AO:AO, ROW(AO688)), AO688)-1</f>
        <v>879</v>
      </c>
      <c r="AQ688" s="25">
        <f>(_xlfn.RANK.EQ(AP688, AP$4:INDEX(AP:AP, MATCH(1000000000000,AP:AP)), 1) + COUNTIF(AP$4:INDEX(AP:AP, ROW(AP688)), AP688)-1)/'Supporting Calculations'!$B$8</f>
        <v>0.80790441176470584</v>
      </c>
      <c r="AR688" s="26">
        <f>'Segment RDF'!$J$33</f>
        <v>20</v>
      </c>
      <c r="AS688" s="67">
        <f t="shared" si="210"/>
        <v>16.158088235294116</v>
      </c>
      <c r="AT688" s="69"/>
      <c r="AU688" s="119">
        <f t="shared" si="211"/>
        <v>55.790441176470594</v>
      </c>
      <c r="AV688" s="56">
        <f t="shared" si="212"/>
        <v>76.48897058823529</v>
      </c>
      <c r="AW688" s="24"/>
      <c r="AX688" s="119">
        <f>(_xlfn.RANK.EQ(AU688, AU$4:INDEX(AU:AU, MATCH(1000000000000,AU:AU)), 1) + COUNTIF(AU$4:INDEX(AU:AU, ROW(AU688)), AU688)-1)/'Supporting Calculations'!$B$8*100</f>
        <v>56.985294117647058</v>
      </c>
      <c r="AY688" s="58">
        <f>(_xlfn.RANK.EQ(AV688, AV$4:INDEX(AV:AV, MATCH(10000000000,AV:AV)), 1) + COUNTIF(AV$4:INDEX(AV:AV, ROW(AV688)), AV688)-1)/'Supporting Calculations'!$B$8*100</f>
        <v>87.775735294117652</v>
      </c>
      <c r="AZ688" s="70">
        <f t="shared" si="213"/>
        <v>144.7610294117647</v>
      </c>
      <c r="BA688" s="24"/>
      <c r="BB688" s="14">
        <f>IF(AND(AX688&gt;='Supporting Calculations'!$B$4,AY688&gt;='Supporting Calculations'!$C$4) = TRUE,1,IF(AND(AX688&gt;'Supporting Calculations'!$B$4,AY688&lt;'Supporting Calculations'!$C$4) = TRUE, 2,IF(AND(AX688&lt;'Supporting Calculations'!$B$4,AY688&gt;'Supporting Calculations'!$C$4) = TRUE,3,IF(AND(AX688&lt;='Supporting Calculations'!$B$4,AY688&lt;='Supporting Calculations'!$C$4) = TRUE, 4,0))))</f>
        <v>3</v>
      </c>
      <c r="BC688" s="44" t="str">
        <f t="shared" si="214"/>
        <v>Medium</v>
      </c>
      <c r="BE688" s="84" t="e">
        <f t="shared" si="215"/>
        <v>#N/A</v>
      </c>
      <c r="BF688" s="86" t="e">
        <f t="shared" si="216"/>
        <v>#N/A</v>
      </c>
      <c r="BG688" s="88">
        <f t="shared" si="217"/>
        <v>87.775735294117652</v>
      </c>
      <c r="BI688" s="14">
        <f t="shared" si="218"/>
        <v>404</v>
      </c>
      <c r="BJ688" s="121">
        <f>BI688/'Supporting Calculations'!$B$8</f>
        <v>0.37132352941176472</v>
      </c>
      <c r="BK688" s="21">
        <f>SUM(T688:INDEX(T:T, MATCH(100000000000000,T:T)))/SUM((T$4:INDEX(T:T, MATCH(1E+30,T:T))))</f>
        <v>0.88820345831837666</v>
      </c>
      <c r="BL688" s="21">
        <f>SUM(H688:INDEX(H:H, MATCH(100000000000000,H:H)))/SUM((H$4:INDEX(H:H, MATCH(100000000000000,H:H))))</f>
        <v>0.91395651602211048</v>
      </c>
      <c r="BM688" s="21">
        <f>SUM(O688:INDEX(O:O, MATCH(100000000000000,O:O)))/SUM((O$4:INDEX(O:O, MATCH(1E+30,O:O))))</f>
        <v>0.88820345831837666</v>
      </c>
      <c r="BN688" s="132">
        <f>SUM(F688:INDEX(F:F, MATCH(100000000000000,F:F)))/SUM((F$4:INDEX(F:F, MATCH(1E+30,F:F))))</f>
        <v>0.86804637006595453</v>
      </c>
      <c r="BQ688" s="28"/>
    </row>
    <row r="689" spans="1:69" ht="15.75" customHeight="1">
      <c r="A689" s="89"/>
      <c r="B689" s="124" t="s">
        <v>142</v>
      </c>
      <c r="C689" s="74"/>
      <c r="D689" s="28"/>
      <c r="E689" s="45">
        <v>12600635.609999999</v>
      </c>
      <c r="F689" s="23">
        <v>894031</v>
      </c>
      <c r="G689" s="23">
        <v>12600635.609999999</v>
      </c>
      <c r="H689" s="23">
        <v>0</v>
      </c>
      <c r="I689" s="43">
        <v>5278860.09</v>
      </c>
      <c r="J689" s="23"/>
      <c r="K689" s="45"/>
      <c r="L689" s="23"/>
      <c r="M689" s="43"/>
      <c r="N689" s="23"/>
      <c r="O689" s="112">
        <f t="shared" si="200"/>
        <v>12600635.609999999</v>
      </c>
      <c r="P689" s="24">
        <f>_xlfn.RANK.EQ(O689, O$4:INDEX(O:O, MATCH(100000000000000,O:O)), 0) + COUNTIF(O$4:INDEX(O:O, ROW(O689)), O689)-1</f>
        <v>403</v>
      </c>
      <c r="Q689" s="25">
        <f>(_xlfn.RANK.EQ(P689, P$4:INDEX(P:P, MATCH(1000000000000,P:P)), 0) + COUNTIF(P$4:INDEX(P:P, ROW(P689)), P689)-1)/'Supporting Calculations'!$B$8</f>
        <v>0.63051470588235292</v>
      </c>
      <c r="R689" s="26">
        <f>'Segment RDF'!$F$33</f>
        <v>40</v>
      </c>
      <c r="S689" s="56">
        <f t="shared" si="201"/>
        <v>25.220588235294116</v>
      </c>
      <c r="T689" s="113">
        <f t="shared" si="202"/>
        <v>12600635.609999999</v>
      </c>
      <c r="U689" s="24">
        <f>_xlfn.RANK.EQ(T689, T$4:INDEX(T:T, MATCH(100000000000000,T:T)), 0) + COUNTIF(T$4:INDEX(T:T, ROW(T689)), T689)-1</f>
        <v>403</v>
      </c>
      <c r="V689" s="25">
        <f>(_xlfn.RANK.EQ(U689, U$4:INDEX(U:U, MATCH(1000000000000,U:U)), 0) + COUNTIF(U$4:INDEX(U:U, ROW(U689)), U689)-1)/'Supporting Calculations'!$B$8</f>
        <v>0.63051470588235292</v>
      </c>
      <c r="W689" s="26">
        <f>'Segment RDF'!$H$33</f>
        <v>40</v>
      </c>
      <c r="X689" s="56">
        <f t="shared" si="203"/>
        <v>25.220588235294116</v>
      </c>
      <c r="Y689" s="58">
        <f t="shared" si="204"/>
        <v>5278860.09</v>
      </c>
      <c r="Z689" s="24">
        <f>_xlfn.RANK.EQ(Y689, Y$4:INDEX(Y:Y, MATCH(100000000000000,Y:Y)), 0) + COUNTIF(Y$4:INDEX(Y:Y, ROW(Y689)), Y689)-1</f>
        <v>123</v>
      </c>
      <c r="AA689" s="25">
        <f>(_xlfn.RANK.EQ(Z689, Z$4:INDEX(Z:Z, MATCH(1000000000000,Z:Z)), 0) + COUNTIF(Z$4:INDEX(Z:Z, ROW(Z689)), Z689)-1)/'Supporting Calculations'!$B$8</f>
        <v>0.88786764705882348</v>
      </c>
      <c r="AB689" s="26">
        <f>'Segment RDF'!$J$33</f>
        <v>20</v>
      </c>
      <c r="AC689" s="56">
        <f t="shared" si="205"/>
        <v>17.757352941176471</v>
      </c>
      <c r="AD689" s="26"/>
      <c r="AE689" s="66">
        <f t="shared" si="206"/>
        <v>7.0951262116530647E-2</v>
      </c>
      <c r="AF689" s="24">
        <f>_xlfn.RANK.EQ(AE689, AE$4:INDEX(AE:AE, MATCH(1000000000000,AE:AE)), 0) + COUNTIF(AE$4:INDEX(AE:AE, ROW(AE689)), AE689)-1</f>
        <v>365</v>
      </c>
      <c r="AG689" s="25">
        <f>(_xlfn.RANK.EQ(AF689, AF$4:INDEX(AF:AF, MATCH(1000000000000,AF:AF)), 1) + COUNTIF(AF$4:INDEX(AF:AF, ROW(AF689)), AF689)-1)/'Supporting Calculations'!$B$8</f>
        <v>0.33547794117647056</v>
      </c>
      <c r="AH689" s="26">
        <f>'Segment RDF'!$F$33</f>
        <v>40</v>
      </c>
      <c r="AI689" s="67">
        <f t="shared" si="207"/>
        <v>13.419117647058822</v>
      </c>
      <c r="AJ689" s="68">
        <f t="shared" si="208"/>
        <v>0</v>
      </c>
      <c r="AK689" s="24">
        <f>_xlfn.RANK.EQ(AJ689, AJ$4:INDEX(AJ:AJ, MATCH(1000000000000,AJ:AJ)), 0) + COUNTIF(AJ$4:INDEX(AJ:AJ, ROW(AJ689)), AJ689)-1</f>
        <v>1003</v>
      </c>
      <c r="AL689" s="25">
        <f>(_xlfn.RANK.EQ(AK689, AK$4:INDEX(AK:AK, MATCH(1000000000000,AK:AK)), 1) + COUNTIF(AK$4:INDEX(AK:AK, ROW(AK689)), AK689)-1)/'Supporting Calculations'!$B$8</f>
        <v>0.921875</v>
      </c>
      <c r="AM689" s="26">
        <f>'Segment RDF'!$H$33</f>
        <v>40</v>
      </c>
      <c r="AN689" s="67">
        <f t="shared" si="209"/>
        <v>36.875</v>
      </c>
      <c r="AO689" s="69">
        <f t="shared" si="219"/>
        <v>0.41893601667289226</v>
      </c>
      <c r="AP689" s="24">
        <f>_xlfn.RANK.EQ(AO689, AO$4:INDEX(AO:AO, MATCH(1000000000000,AO:AO)), 0) + COUNTIF(AO$4:INDEX(AO:AO, ROW(AO689)), AO689)-1</f>
        <v>42</v>
      </c>
      <c r="AQ689" s="25">
        <f>(_xlfn.RANK.EQ(AP689, AP$4:INDEX(AP:AP, MATCH(1000000000000,AP:AP)), 1) + COUNTIF(AP$4:INDEX(AP:AP, ROW(AP689)), AP689)-1)/'Supporting Calculations'!$B$8</f>
        <v>3.860294117647059E-2</v>
      </c>
      <c r="AR689" s="26">
        <f>'Segment RDF'!$J$33</f>
        <v>20</v>
      </c>
      <c r="AS689" s="67">
        <f t="shared" si="210"/>
        <v>0.7720588235294118</v>
      </c>
      <c r="AT689" s="69"/>
      <c r="AU689" s="119">
        <f t="shared" si="211"/>
        <v>68.198529411764696</v>
      </c>
      <c r="AV689" s="56">
        <f t="shared" si="212"/>
        <v>51.066176470588239</v>
      </c>
      <c r="AW689" s="24"/>
      <c r="AX689" s="119">
        <f>(_xlfn.RANK.EQ(AU689, AU$4:INDEX(AU:AU, MATCH(1000000000000,AU:AU)), 1) + COUNTIF(AU$4:INDEX(AU:AU, ROW(AU689)), AU689)-1)/'Supporting Calculations'!$B$8*100</f>
        <v>70.404411764705884</v>
      </c>
      <c r="AY689" s="58">
        <f>(_xlfn.RANK.EQ(AV689, AV$4:INDEX(AV:AV, MATCH(10000000000,AV:AV)), 1) + COUNTIF(AV$4:INDEX(AV:AV, ROW(AV689)), AV689)-1)/'Supporting Calculations'!$B$8*100</f>
        <v>48.621323529411761</v>
      </c>
      <c r="AZ689" s="70">
        <f t="shared" si="213"/>
        <v>119.02573529411765</v>
      </c>
      <c r="BA689" s="24"/>
      <c r="BB689" s="14">
        <f>IF(AND(AX689&gt;='Supporting Calculations'!$B$4,AY689&gt;='Supporting Calculations'!$C$4) = TRUE,1,IF(AND(AX689&gt;'Supporting Calculations'!$B$4,AY689&lt;'Supporting Calculations'!$C$4) = TRUE, 2,IF(AND(AX689&lt;'Supporting Calculations'!$B$4,AY689&gt;'Supporting Calculations'!$C$4) = TRUE,3,IF(AND(AX689&lt;='Supporting Calculations'!$B$4,AY689&lt;='Supporting Calculations'!$C$4) = TRUE, 4,0))))</f>
        <v>4</v>
      </c>
      <c r="BC689" s="44" t="str">
        <f t="shared" si="214"/>
        <v>Low</v>
      </c>
      <c r="BE689" s="84">
        <f t="shared" si="215"/>
        <v>48.621323529411761</v>
      </c>
      <c r="BF689" s="86" t="e">
        <f t="shared" si="216"/>
        <v>#N/A</v>
      </c>
      <c r="BG689" s="88" t="e">
        <f t="shared" si="217"/>
        <v>#N/A</v>
      </c>
      <c r="BI689" s="14">
        <f t="shared" si="218"/>
        <v>403</v>
      </c>
      <c r="BJ689" s="121">
        <f>BI689/'Supporting Calculations'!$B$8</f>
        <v>0.3704044117647059</v>
      </c>
      <c r="BK689" s="21">
        <f>SUM(T689:INDEX(T:T, MATCH(100000000000000,T:T)))/SUM((T$4:INDEX(T:T, MATCH(1E+30,T:T))))</f>
        <v>0.88782596288544258</v>
      </c>
      <c r="BL689" s="21">
        <f>SUM(H689:INDEX(H:H, MATCH(100000000000000,H:H)))/SUM((H$4:INDEX(H:H, MATCH(100000000000000,H:H))))</f>
        <v>0.91392464359909076</v>
      </c>
      <c r="BM689" s="21">
        <f>SUM(O689:INDEX(O:O, MATCH(100000000000000,O:O)))/SUM((O$4:INDEX(O:O, MATCH(1E+30,O:O))))</f>
        <v>0.88782596288544258</v>
      </c>
      <c r="BN689" s="132">
        <f>SUM(F689:INDEX(F:F, MATCH(100000000000000,F:F)))/SUM((F$4:INDEX(F:F, MATCH(1E+30,F:F))))</f>
        <v>0.86796762478378331</v>
      </c>
      <c r="BQ689" s="28"/>
    </row>
    <row r="690" spans="1:69" ht="15.75" customHeight="1">
      <c r="A690" s="89"/>
      <c r="B690" s="124" t="s">
        <v>138</v>
      </c>
      <c r="C690" s="74"/>
      <c r="D690" s="28"/>
      <c r="E690" s="45">
        <v>12614539</v>
      </c>
      <c r="F690" s="23">
        <v>763802</v>
      </c>
      <c r="G690" s="23">
        <v>12614539</v>
      </c>
      <c r="H690" s="23">
        <v>138356.4</v>
      </c>
      <c r="I690" s="43">
        <v>922376</v>
      </c>
      <c r="J690" s="23"/>
      <c r="K690" s="45"/>
      <c r="L690" s="23"/>
      <c r="M690" s="43"/>
      <c r="N690" s="23"/>
      <c r="O690" s="112">
        <f t="shared" si="200"/>
        <v>12614539</v>
      </c>
      <c r="P690" s="24">
        <f>_xlfn.RANK.EQ(O690, O$4:INDEX(O:O, MATCH(100000000000000,O:O)), 0) + COUNTIF(O$4:INDEX(O:O, ROW(O690)), O690)-1</f>
        <v>402</v>
      </c>
      <c r="Q690" s="25">
        <f>(_xlfn.RANK.EQ(P690, P$4:INDEX(P:P, MATCH(1000000000000,P:P)), 0) + COUNTIF(P$4:INDEX(P:P, ROW(P690)), P690)-1)/'Supporting Calculations'!$B$8</f>
        <v>0.6314338235294118</v>
      </c>
      <c r="R690" s="26">
        <f>'Segment RDF'!$F$33</f>
        <v>40</v>
      </c>
      <c r="S690" s="56">
        <f t="shared" si="201"/>
        <v>25.257352941176471</v>
      </c>
      <c r="T690" s="113">
        <f t="shared" si="202"/>
        <v>12614539</v>
      </c>
      <c r="U690" s="24">
        <f>_xlfn.RANK.EQ(T690, T$4:INDEX(T:T, MATCH(100000000000000,T:T)), 0) + COUNTIF(T$4:INDEX(T:T, ROW(T690)), T690)-1</f>
        <v>402</v>
      </c>
      <c r="V690" s="25">
        <f>(_xlfn.RANK.EQ(U690, U$4:INDEX(U:U, MATCH(1000000000000,U:U)), 0) + COUNTIF(U$4:INDEX(U:U, ROW(U690)), U690)-1)/'Supporting Calculations'!$B$8</f>
        <v>0.6314338235294118</v>
      </c>
      <c r="W690" s="26">
        <f>'Segment RDF'!$H$33</f>
        <v>40</v>
      </c>
      <c r="X690" s="56">
        <f t="shared" si="203"/>
        <v>25.257352941176471</v>
      </c>
      <c r="Y690" s="58">
        <f t="shared" si="204"/>
        <v>922376</v>
      </c>
      <c r="Z690" s="24">
        <f>_xlfn.RANK.EQ(Y690, Y$4:INDEX(Y:Y, MATCH(100000000000000,Y:Y)), 0) + COUNTIF(Y$4:INDEX(Y:Y, ROW(Y690)), Y690)-1</f>
        <v>376</v>
      </c>
      <c r="AA690" s="25">
        <f>(_xlfn.RANK.EQ(Z690, Z$4:INDEX(Z:Z, MATCH(1000000000000,Z:Z)), 0) + COUNTIF(Z$4:INDEX(Z:Z, ROW(Z690)), Z690)-1)/'Supporting Calculations'!$B$8</f>
        <v>0.65533088235294112</v>
      </c>
      <c r="AB690" s="26">
        <f>'Segment RDF'!$J$33</f>
        <v>20</v>
      </c>
      <c r="AC690" s="56">
        <f t="shared" si="205"/>
        <v>13.106617647058822</v>
      </c>
      <c r="AD690" s="26"/>
      <c r="AE690" s="66">
        <f t="shared" si="206"/>
        <v>6.0549339139543662E-2</v>
      </c>
      <c r="AF690" s="24">
        <f>_xlfn.RANK.EQ(AE690, AE$4:INDEX(AE:AE, MATCH(1000000000000,AE:AE)), 0) + COUNTIF(AE$4:INDEX(AE:AE, ROW(AE690)), AE690)-1</f>
        <v>426</v>
      </c>
      <c r="AG690" s="25">
        <f>(_xlfn.RANK.EQ(AF690, AF$4:INDEX(AF:AF, MATCH(1000000000000,AF:AF)), 1) + COUNTIF(AF$4:INDEX(AF:AF, ROW(AF690)), AF690)-1)/'Supporting Calculations'!$B$8</f>
        <v>0.39154411764705882</v>
      </c>
      <c r="AH690" s="26">
        <f>'Segment RDF'!$F$33</f>
        <v>40</v>
      </c>
      <c r="AI690" s="67">
        <f t="shared" si="207"/>
        <v>15.661764705882353</v>
      </c>
      <c r="AJ690" s="68">
        <f t="shared" si="208"/>
        <v>1.0968010800870329E-2</v>
      </c>
      <c r="AK690" s="24">
        <f>_xlfn.RANK.EQ(AJ690, AJ$4:INDEX(AJ:AJ, MATCH(1000000000000,AJ:AJ)), 0) + COUNTIF(AJ$4:INDEX(AJ:AJ, ROW(AJ690)), AJ690)-1</f>
        <v>361</v>
      </c>
      <c r="AL690" s="25">
        <f>(_xlfn.RANK.EQ(AK690, AK$4:INDEX(AK:AK, MATCH(1000000000000,AK:AK)), 1) + COUNTIF(AK$4:INDEX(AK:AK, ROW(AK690)), AK690)-1)/'Supporting Calculations'!$B$8</f>
        <v>0.33180147058823528</v>
      </c>
      <c r="AM690" s="26">
        <f>'Segment RDF'!$H$33</f>
        <v>40</v>
      </c>
      <c r="AN690" s="67">
        <f t="shared" si="209"/>
        <v>13.272058823529411</v>
      </c>
      <c r="AO690" s="69">
        <f t="shared" si="219"/>
        <v>7.31200720058022E-2</v>
      </c>
      <c r="AP690" s="24">
        <f>_xlfn.RANK.EQ(AO690, AO$4:INDEX(AO:AO, MATCH(1000000000000,AO:AO)), 0) + COUNTIF(AO$4:INDEX(AO:AO, ROW(AO690)), AO690)-1</f>
        <v>447</v>
      </c>
      <c r="AQ690" s="25">
        <f>(_xlfn.RANK.EQ(AP690, AP$4:INDEX(AP:AP, MATCH(1000000000000,AP:AP)), 1) + COUNTIF(AP$4:INDEX(AP:AP, ROW(AP690)), AP690)-1)/'Supporting Calculations'!$B$8</f>
        <v>0.4108455882352941</v>
      </c>
      <c r="AR690" s="26">
        <f>'Segment RDF'!$J$33</f>
        <v>20</v>
      </c>
      <c r="AS690" s="67">
        <f t="shared" si="210"/>
        <v>8.2169117647058822</v>
      </c>
      <c r="AT690" s="69"/>
      <c r="AU690" s="119">
        <f t="shared" si="211"/>
        <v>63.621323529411768</v>
      </c>
      <c r="AV690" s="56">
        <f t="shared" si="212"/>
        <v>37.150735294117645</v>
      </c>
      <c r="AW690" s="24"/>
      <c r="AX690" s="119">
        <f>(_xlfn.RANK.EQ(AU690, AU$4:INDEX(AU:AU, MATCH(1000000000000,AU:AU)), 1) + COUNTIF(AU$4:INDEX(AU:AU, ROW(AU690)), AU690)-1)/'Supporting Calculations'!$B$8*100</f>
        <v>65.808823529411768</v>
      </c>
      <c r="AY690" s="58">
        <f>(_xlfn.RANK.EQ(AV690, AV$4:INDEX(AV:AV, MATCH(10000000000,AV:AV)), 1) + COUNTIF(AV$4:INDEX(AV:AV, ROW(AV690)), AV690)-1)/'Supporting Calculations'!$B$8*100</f>
        <v>29.59558823529412</v>
      </c>
      <c r="AZ690" s="70">
        <f t="shared" si="213"/>
        <v>95.404411764705884</v>
      </c>
      <c r="BA690" s="24"/>
      <c r="BB690" s="14">
        <f>IF(AND(AX690&gt;='Supporting Calculations'!$B$4,AY690&gt;='Supporting Calculations'!$C$4) = TRUE,1,IF(AND(AX690&gt;'Supporting Calculations'!$B$4,AY690&lt;'Supporting Calculations'!$C$4) = TRUE, 2,IF(AND(AX690&lt;'Supporting Calculations'!$B$4,AY690&gt;'Supporting Calculations'!$C$4) = TRUE,3,IF(AND(AX690&lt;='Supporting Calculations'!$B$4,AY690&lt;='Supporting Calculations'!$C$4) = TRUE, 4,0))))</f>
        <v>4</v>
      </c>
      <c r="BC690" s="44" t="str">
        <f t="shared" si="214"/>
        <v>Low</v>
      </c>
      <c r="BE690" s="84" t="e">
        <f t="shared" si="215"/>
        <v>#N/A</v>
      </c>
      <c r="BF690" s="86" t="e">
        <f t="shared" si="216"/>
        <v>#N/A</v>
      </c>
      <c r="BG690" s="88">
        <f t="shared" si="217"/>
        <v>29.59558823529412</v>
      </c>
      <c r="BI690" s="14">
        <f t="shared" si="218"/>
        <v>402</v>
      </c>
      <c r="BJ690" s="121">
        <f>BI690/'Supporting Calculations'!$B$8</f>
        <v>0.36948529411764708</v>
      </c>
      <c r="BK690" s="21">
        <f>SUM(T690:INDEX(T:T, MATCH(100000000000000,T:T)))/SUM((T$4:INDEX(T:T, MATCH(1E+30,T:T))))</f>
        <v>0.88744799262552432</v>
      </c>
      <c r="BL690" s="21">
        <f>SUM(H690:INDEX(H:H, MATCH(100000000000000,H:H)))/SUM((H$4:INDEX(H:H, MATCH(100000000000000,H:H))))</f>
        <v>0.91392464359909076</v>
      </c>
      <c r="BM690" s="21">
        <f>SUM(O690:INDEX(O:O, MATCH(100000000000000,O:O)))/SUM((O$4:INDEX(O:O, MATCH(1E+30,O:O))))</f>
        <v>0.88744799262552432</v>
      </c>
      <c r="BN690" s="132">
        <f>SUM(F690:INDEX(F:F, MATCH(100000000000000,F:F)))/SUM((F$4:INDEX(F:F, MATCH(1E+30,F:F))))</f>
        <v>0.86742576814830286</v>
      </c>
      <c r="BQ690" s="28"/>
    </row>
    <row r="691" spans="1:69" ht="15.75" customHeight="1">
      <c r="A691" s="89"/>
      <c r="B691" s="124" t="s">
        <v>145</v>
      </c>
      <c r="C691" s="74"/>
      <c r="D691" s="28"/>
      <c r="E691" s="45">
        <v>12657313.49</v>
      </c>
      <c r="F691" s="23">
        <v>549366</v>
      </c>
      <c r="G691" s="23">
        <v>12657313.49</v>
      </c>
      <c r="H691" s="23">
        <v>44370.73</v>
      </c>
      <c r="I691" s="43">
        <v>295804.89</v>
      </c>
      <c r="J691" s="23"/>
      <c r="K691" s="45"/>
      <c r="L691" s="23"/>
      <c r="M691" s="43"/>
      <c r="N691" s="23"/>
      <c r="O691" s="112">
        <f t="shared" si="200"/>
        <v>12657313.49</v>
      </c>
      <c r="P691" s="24">
        <f>_xlfn.RANK.EQ(O691, O$4:INDEX(O:O, MATCH(100000000000000,O:O)), 0) + COUNTIF(O$4:INDEX(O:O, ROW(O691)), O691)-1</f>
        <v>401</v>
      </c>
      <c r="Q691" s="25">
        <f>(_xlfn.RANK.EQ(P691, P$4:INDEX(P:P, MATCH(1000000000000,P:P)), 0) + COUNTIF(P$4:INDEX(P:P, ROW(P691)), P691)-1)/'Supporting Calculations'!$B$8</f>
        <v>0.63235294117647056</v>
      </c>
      <c r="R691" s="26">
        <f>'Segment RDF'!$F$33</f>
        <v>40</v>
      </c>
      <c r="S691" s="56">
        <f t="shared" si="201"/>
        <v>25.294117647058822</v>
      </c>
      <c r="T691" s="113">
        <f t="shared" si="202"/>
        <v>12657313.49</v>
      </c>
      <c r="U691" s="24">
        <f>_xlfn.RANK.EQ(T691, T$4:INDEX(T:T, MATCH(100000000000000,T:T)), 0) + COUNTIF(T$4:INDEX(T:T, ROW(T691)), T691)-1</f>
        <v>401</v>
      </c>
      <c r="V691" s="25">
        <f>(_xlfn.RANK.EQ(U691, U$4:INDEX(U:U, MATCH(1000000000000,U:U)), 0) + COUNTIF(U$4:INDEX(U:U, ROW(U691)), U691)-1)/'Supporting Calculations'!$B$8</f>
        <v>0.63235294117647056</v>
      </c>
      <c r="W691" s="26">
        <f>'Segment RDF'!$H$33</f>
        <v>40</v>
      </c>
      <c r="X691" s="56">
        <f t="shared" si="203"/>
        <v>25.294117647058822</v>
      </c>
      <c r="Y691" s="58">
        <f t="shared" si="204"/>
        <v>295804.89</v>
      </c>
      <c r="Z691" s="24">
        <f>_xlfn.RANK.EQ(Y691, Y$4:INDEX(Y:Y, MATCH(100000000000000,Y:Y)), 0) + COUNTIF(Y$4:INDEX(Y:Y, ROW(Y691)), Y691)-1</f>
        <v>618</v>
      </c>
      <c r="AA691" s="25">
        <f>(_xlfn.RANK.EQ(Z691, Z$4:INDEX(Z:Z, MATCH(1000000000000,Z:Z)), 0) + COUNTIF(Z$4:INDEX(Z:Z, ROW(Z691)), Z691)-1)/'Supporting Calculations'!$B$8</f>
        <v>0.4329044117647059</v>
      </c>
      <c r="AB691" s="26">
        <f>'Segment RDF'!$J$33</f>
        <v>20</v>
      </c>
      <c r="AC691" s="56">
        <f t="shared" si="205"/>
        <v>8.6580882352941178</v>
      </c>
      <c r="AD691" s="26"/>
      <c r="AE691" s="66">
        <f t="shared" si="206"/>
        <v>4.3403049188441963E-2</v>
      </c>
      <c r="AF691" s="24">
        <f>_xlfn.RANK.EQ(AE691, AE$4:INDEX(AE:AE, MATCH(1000000000000,AE:AE)), 0) + COUNTIF(AE$4:INDEX(AE:AE, ROW(AE691)), AE691)-1</f>
        <v>536</v>
      </c>
      <c r="AG691" s="25">
        <f>(_xlfn.RANK.EQ(AF691, AF$4:INDEX(AF:AF, MATCH(1000000000000,AF:AF)), 1) + COUNTIF(AF$4:INDEX(AF:AF, ROW(AF691)), AF691)-1)/'Supporting Calculations'!$B$8</f>
        <v>0.49264705882352944</v>
      </c>
      <c r="AH691" s="26">
        <f>'Segment RDF'!$F$33</f>
        <v>40</v>
      </c>
      <c r="AI691" s="67">
        <f t="shared" si="207"/>
        <v>19.705882352941178</v>
      </c>
      <c r="AJ691" s="68">
        <f t="shared" si="208"/>
        <v>3.5055408902572738E-3</v>
      </c>
      <c r="AK691" s="24">
        <f>_xlfn.RANK.EQ(AJ691, AJ$4:INDEX(AJ:AJ, MATCH(1000000000000,AJ:AJ)), 0) + COUNTIF(AJ$4:INDEX(AJ:AJ, ROW(AJ691)), AJ691)-1</f>
        <v>646</v>
      </c>
      <c r="AL691" s="25">
        <f>(_xlfn.RANK.EQ(AK691, AK$4:INDEX(AK:AK, MATCH(1000000000000,AK:AK)), 1) + COUNTIF(AK$4:INDEX(AK:AK, ROW(AK691)), AK691)-1)/'Supporting Calculations'!$B$8</f>
        <v>0.59375</v>
      </c>
      <c r="AM691" s="26">
        <f>'Segment RDF'!$H$33</f>
        <v>40</v>
      </c>
      <c r="AN691" s="67">
        <f t="shared" si="209"/>
        <v>23.75</v>
      </c>
      <c r="AO691" s="69">
        <f t="shared" si="219"/>
        <v>2.3370274445181652E-2</v>
      </c>
      <c r="AP691" s="24">
        <f>_xlfn.RANK.EQ(AO691, AO$4:INDEX(AO:AO, MATCH(1000000000000,AO:AO)), 0) + COUNTIF(AO$4:INDEX(AO:AO, ROW(AO691)), AO691)-1</f>
        <v>746</v>
      </c>
      <c r="AQ691" s="25">
        <f>(_xlfn.RANK.EQ(AP691, AP$4:INDEX(AP:AP, MATCH(1000000000000,AP:AP)), 1) + COUNTIF(AP$4:INDEX(AP:AP, ROW(AP691)), AP691)-1)/'Supporting Calculations'!$B$8</f>
        <v>0.68566176470588236</v>
      </c>
      <c r="AR691" s="26">
        <f>'Segment RDF'!$J$33</f>
        <v>20</v>
      </c>
      <c r="AS691" s="67">
        <f t="shared" si="210"/>
        <v>13.713235294117647</v>
      </c>
      <c r="AT691" s="69"/>
      <c r="AU691" s="119">
        <f t="shared" si="211"/>
        <v>59.246323529411761</v>
      </c>
      <c r="AV691" s="56">
        <f t="shared" si="212"/>
        <v>57.169117647058819</v>
      </c>
      <c r="AW691" s="24"/>
      <c r="AX691" s="119">
        <f>(_xlfn.RANK.EQ(AU691, AU$4:INDEX(AU:AU, MATCH(1000000000000,AU:AU)), 1) + COUNTIF(AU$4:INDEX(AU:AU, ROW(AU691)), AU691)-1)/'Supporting Calculations'!$B$8*100</f>
        <v>60.569852941176471</v>
      </c>
      <c r="AY691" s="58">
        <f>(_xlfn.RANK.EQ(AV691, AV$4:INDEX(AV:AV, MATCH(10000000000,AV:AV)), 1) + COUNTIF(AV$4:INDEX(AV:AV, ROW(AV691)), AV691)-1)/'Supporting Calculations'!$B$8*100</f>
        <v>58.088235294117652</v>
      </c>
      <c r="AZ691" s="70">
        <f t="shared" si="213"/>
        <v>118.65808823529412</v>
      </c>
      <c r="BA691" s="24"/>
      <c r="BB691" s="14">
        <f>IF(AND(AX691&gt;='Supporting Calculations'!$B$4,AY691&gt;='Supporting Calculations'!$C$4) = TRUE,1,IF(AND(AX691&gt;'Supporting Calculations'!$B$4,AY691&lt;'Supporting Calculations'!$C$4) = TRUE, 2,IF(AND(AX691&lt;'Supporting Calculations'!$B$4,AY691&gt;'Supporting Calculations'!$C$4) = TRUE,3,IF(AND(AX691&lt;='Supporting Calculations'!$B$4,AY691&lt;='Supporting Calculations'!$C$4) = TRUE, 4,0))))</f>
        <v>4</v>
      </c>
      <c r="BC691" s="44" t="str">
        <f t="shared" si="214"/>
        <v>Low</v>
      </c>
      <c r="BE691" s="84">
        <f t="shared" si="215"/>
        <v>58.088235294117652</v>
      </c>
      <c r="BF691" s="86" t="e">
        <f t="shared" si="216"/>
        <v>#N/A</v>
      </c>
      <c r="BG691" s="88" t="e">
        <f t="shared" si="217"/>
        <v>#N/A</v>
      </c>
      <c r="BI691" s="14">
        <f t="shared" si="218"/>
        <v>401</v>
      </c>
      <c r="BJ691" s="121">
        <f>BI691/'Supporting Calculations'!$B$8</f>
        <v>0.36856617647058826</v>
      </c>
      <c r="BK691" s="21">
        <f>SUM(T691:INDEX(T:T, MATCH(100000000000000,T:T)))/SUM((T$4:INDEX(T:T, MATCH(1E+30,T:T))))</f>
        <v>0.88706960531776069</v>
      </c>
      <c r="BL691" s="21">
        <f>SUM(H691:INDEX(H:H, MATCH(100000000000000,H:H)))/SUM((H$4:INDEX(H:H, MATCH(100000000000000,H:H))))</f>
        <v>0.91365592936745288</v>
      </c>
      <c r="BM691" s="21">
        <f>SUM(O691:INDEX(O:O, MATCH(100000000000000,O:O)))/SUM((O$4:INDEX(O:O, MATCH(1E+30,O:O))))</f>
        <v>0.88706960531776069</v>
      </c>
      <c r="BN691" s="132">
        <f>SUM(F691:INDEX(F:F, MATCH(100000000000000,F:F)))/SUM((F$4:INDEX(F:F, MATCH(1E+30,F:F))))</f>
        <v>0.86696284104410493</v>
      </c>
      <c r="BQ691" s="28"/>
    </row>
    <row r="692" spans="1:69" ht="15.75" customHeight="1">
      <c r="A692" s="89"/>
      <c r="B692" s="124" t="s">
        <v>131</v>
      </c>
      <c r="C692" s="74"/>
      <c r="D692" s="28"/>
      <c r="E692" s="45">
        <v>12704253.67</v>
      </c>
      <c r="F692" s="23">
        <v>126589</v>
      </c>
      <c r="G692" s="23">
        <v>12704253.67</v>
      </c>
      <c r="H692" s="23">
        <v>5681.5</v>
      </c>
      <c r="I692" s="43">
        <v>37876.6000000001</v>
      </c>
      <c r="J692" s="23"/>
      <c r="K692" s="45"/>
      <c r="L692" s="23"/>
      <c r="M692" s="43"/>
      <c r="N692" s="23"/>
      <c r="O692" s="112">
        <f t="shared" si="200"/>
        <v>12704253.67</v>
      </c>
      <c r="P692" s="24">
        <f>_xlfn.RANK.EQ(O692, O$4:INDEX(O:O, MATCH(100000000000000,O:O)), 0) + COUNTIF(O$4:INDEX(O:O, ROW(O692)), O692)-1</f>
        <v>400</v>
      </c>
      <c r="Q692" s="25">
        <f>(_xlfn.RANK.EQ(P692, P$4:INDEX(P:P, MATCH(1000000000000,P:P)), 0) + COUNTIF(P$4:INDEX(P:P, ROW(P692)), P692)-1)/'Supporting Calculations'!$B$8</f>
        <v>0.63327205882352944</v>
      </c>
      <c r="R692" s="26">
        <f>'Segment RDF'!$F$33</f>
        <v>40</v>
      </c>
      <c r="S692" s="56">
        <f t="shared" si="201"/>
        <v>25.330882352941178</v>
      </c>
      <c r="T692" s="113">
        <f t="shared" si="202"/>
        <v>12704253.67</v>
      </c>
      <c r="U692" s="24">
        <f>_xlfn.RANK.EQ(T692, T$4:INDEX(T:T, MATCH(100000000000000,T:T)), 0) + COUNTIF(T$4:INDEX(T:T, ROW(T692)), T692)-1</f>
        <v>400</v>
      </c>
      <c r="V692" s="25">
        <f>(_xlfn.RANK.EQ(U692, U$4:INDEX(U:U, MATCH(1000000000000,U:U)), 0) + COUNTIF(U$4:INDEX(U:U, ROW(U692)), U692)-1)/'Supporting Calculations'!$B$8</f>
        <v>0.63327205882352944</v>
      </c>
      <c r="W692" s="26">
        <f>'Segment RDF'!$H$33</f>
        <v>40</v>
      </c>
      <c r="X692" s="56">
        <f t="shared" si="203"/>
        <v>25.330882352941178</v>
      </c>
      <c r="Y692" s="58">
        <f t="shared" si="204"/>
        <v>37876.6000000001</v>
      </c>
      <c r="Z692" s="24">
        <f>_xlfn.RANK.EQ(Y692, Y$4:INDEX(Y:Y, MATCH(100000000000000,Y:Y)), 0) + COUNTIF(Y$4:INDEX(Y:Y, ROW(Y692)), Y692)-1</f>
        <v>899</v>
      </c>
      <c r="AA692" s="25">
        <f>(_xlfn.RANK.EQ(Z692, Z$4:INDEX(Z:Z, MATCH(1000000000000,Z:Z)), 0) + COUNTIF(Z$4:INDEX(Z:Z, ROW(Z692)), Z692)-1)/'Supporting Calculations'!$B$8</f>
        <v>0.17463235294117646</v>
      </c>
      <c r="AB692" s="26">
        <f>'Segment RDF'!$J$33</f>
        <v>20</v>
      </c>
      <c r="AC692" s="56">
        <f t="shared" si="205"/>
        <v>3.492647058823529</v>
      </c>
      <c r="AD692" s="26"/>
      <c r="AE692" s="66">
        <f t="shared" si="206"/>
        <v>9.9643004058498144E-3</v>
      </c>
      <c r="AF692" s="24">
        <f>_xlfn.RANK.EQ(AE692, AE$4:INDEX(AE:AE, MATCH(1000000000000,AE:AE)), 0) + COUNTIF(AE$4:INDEX(AE:AE, ROW(AE692)), AE692)-1</f>
        <v>874</v>
      </c>
      <c r="AG692" s="25">
        <f>(_xlfn.RANK.EQ(AF692, AF$4:INDEX(AF:AF, MATCH(1000000000000,AF:AF)), 1) + COUNTIF(AF$4:INDEX(AF:AF, ROW(AF692)), AF692)-1)/'Supporting Calculations'!$B$8</f>
        <v>0.8033088235294118</v>
      </c>
      <c r="AH692" s="26">
        <f>'Segment RDF'!$F$33</f>
        <v>40</v>
      </c>
      <c r="AI692" s="67">
        <f t="shared" si="207"/>
        <v>32.132352941176471</v>
      </c>
      <c r="AJ692" s="68">
        <f t="shared" si="208"/>
        <v>4.4721241779171745E-4</v>
      </c>
      <c r="AK692" s="24">
        <f>_xlfn.RANK.EQ(AJ692, AJ$4:INDEX(AJ:AJ, MATCH(1000000000000,AJ:AJ)), 0) + COUNTIF(AJ$4:INDEX(AJ:AJ, ROW(AJ692)), AJ692)-1</f>
        <v>841</v>
      </c>
      <c r="AL692" s="25">
        <f>(_xlfn.RANK.EQ(AK692, AK$4:INDEX(AK:AK, MATCH(1000000000000,AK:AK)), 1) + COUNTIF(AK$4:INDEX(AK:AK, ROW(AK692)), AK692)-1)/'Supporting Calculations'!$B$8</f>
        <v>0.77297794117647056</v>
      </c>
      <c r="AM692" s="26">
        <f>'Segment RDF'!$H$33</f>
        <v>40</v>
      </c>
      <c r="AN692" s="67">
        <f t="shared" si="209"/>
        <v>30.919117647058822</v>
      </c>
      <c r="AO692" s="69">
        <f t="shared" si="219"/>
        <v>2.981410871025224E-3</v>
      </c>
      <c r="AP692" s="24">
        <f>_xlfn.RANK.EQ(AO692, AO$4:INDEX(AO:AO, MATCH(1000000000000,AO:AO)), 0) + COUNTIF(AO$4:INDEX(AO:AO, ROW(AO692)), AO692)-1</f>
        <v>940</v>
      </c>
      <c r="AQ692" s="25">
        <f>(_xlfn.RANK.EQ(AP692, AP$4:INDEX(AP:AP, MATCH(1000000000000,AP:AP)), 1) + COUNTIF(AP$4:INDEX(AP:AP, ROW(AP692)), AP692)-1)/'Supporting Calculations'!$B$8</f>
        <v>0.86397058823529416</v>
      </c>
      <c r="AR692" s="26">
        <f>'Segment RDF'!$J$33</f>
        <v>20</v>
      </c>
      <c r="AS692" s="67">
        <f t="shared" si="210"/>
        <v>17.279411764705884</v>
      </c>
      <c r="AT692" s="69"/>
      <c r="AU692" s="119">
        <f t="shared" si="211"/>
        <v>54.154411764705884</v>
      </c>
      <c r="AV692" s="56">
        <f t="shared" si="212"/>
        <v>80.330882352941174</v>
      </c>
      <c r="AW692" s="24"/>
      <c r="AX692" s="119">
        <f>(_xlfn.RANK.EQ(AU692, AU$4:INDEX(AU:AU, MATCH(1000000000000,AU:AU)), 1) + COUNTIF(AU$4:INDEX(AU:AU, ROW(AU692)), AU692)-1)/'Supporting Calculations'!$B$8*100</f>
        <v>55.147058823529413</v>
      </c>
      <c r="AY692" s="58">
        <f>(_xlfn.RANK.EQ(AV692, AV$4:INDEX(AV:AV, MATCH(10000000000,AV:AV)), 1) + COUNTIF(AV$4:INDEX(AV:AV, ROW(AV692)), AV692)-1)/'Supporting Calculations'!$B$8*100</f>
        <v>92.463235294117652</v>
      </c>
      <c r="AZ692" s="70">
        <f t="shared" si="213"/>
        <v>147.61029411764707</v>
      </c>
      <c r="BA692" s="24"/>
      <c r="BB692" s="14">
        <f>IF(AND(AX692&gt;='Supporting Calculations'!$B$4,AY692&gt;='Supporting Calculations'!$C$4) = TRUE,1,IF(AND(AX692&gt;'Supporting Calculations'!$B$4,AY692&lt;'Supporting Calculations'!$C$4) = TRUE, 2,IF(AND(AX692&lt;'Supporting Calculations'!$B$4,AY692&gt;'Supporting Calculations'!$C$4) = TRUE,3,IF(AND(AX692&lt;='Supporting Calculations'!$B$4,AY692&lt;='Supporting Calculations'!$C$4) = TRUE, 4,0))))</f>
        <v>3</v>
      </c>
      <c r="BC692" s="44" t="str">
        <f t="shared" si="214"/>
        <v>Medium</v>
      </c>
      <c r="BE692" s="84" t="e">
        <f t="shared" si="215"/>
        <v>#N/A</v>
      </c>
      <c r="BF692" s="86" t="e">
        <f t="shared" si="216"/>
        <v>#N/A</v>
      </c>
      <c r="BG692" s="88">
        <f t="shared" si="217"/>
        <v>92.463235294117652</v>
      </c>
      <c r="BI692" s="14">
        <f t="shared" si="218"/>
        <v>400</v>
      </c>
      <c r="BJ692" s="121">
        <f>BI692/'Supporting Calculations'!$B$8</f>
        <v>0.36764705882352944</v>
      </c>
      <c r="BK692" s="21">
        <f>SUM(T692:INDEX(T:T, MATCH(100000000000000,T:T)))/SUM((T$4:INDEX(T:T, MATCH(1E+30,T:T))))</f>
        <v>0.88668993494098347</v>
      </c>
      <c r="BL692" s="21">
        <f>SUM(H692:INDEX(H:H, MATCH(100000000000000,H:H)))/SUM((H$4:INDEX(H:H, MATCH(100000000000000,H:H))))</f>
        <v>0.91356975303864441</v>
      </c>
      <c r="BM692" s="21">
        <f>SUM(O692:INDEX(O:O, MATCH(100000000000000,O:O)))/SUM((O$4:INDEX(O:O, MATCH(1E+30,O:O))))</f>
        <v>0.88668993494098347</v>
      </c>
      <c r="BN692" s="132">
        <f>SUM(F692:INDEX(F:F, MATCH(100000000000000,F:F)))/SUM((F$4:INDEX(F:F, MATCH(1E+30,F:F))))</f>
        <v>0.86662987986892492</v>
      </c>
      <c r="BQ692" s="27"/>
    </row>
    <row r="693" spans="1:69" ht="15.75" customHeight="1">
      <c r="A693" s="89"/>
      <c r="B693" s="124" t="s">
        <v>144</v>
      </c>
      <c r="C693" s="74"/>
      <c r="D693" s="28"/>
      <c r="E693" s="45">
        <v>12737645.73</v>
      </c>
      <c r="F693" s="23">
        <v>2264935</v>
      </c>
      <c r="G693" s="23">
        <v>12737645.73</v>
      </c>
      <c r="H693" s="23">
        <v>159346.22</v>
      </c>
      <c r="I693" s="43">
        <v>1062308.1000000001</v>
      </c>
      <c r="J693" s="23"/>
      <c r="K693" s="45"/>
      <c r="L693" s="23"/>
      <c r="M693" s="43"/>
      <c r="N693" s="23"/>
      <c r="O693" s="112">
        <f t="shared" si="200"/>
        <v>12737645.73</v>
      </c>
      <c r="P693" s="24">
        <f>_xlfn.RANK.EQ(O693, O$4:INDEX(O:O, MATCH(100000000000000,O:O)), 0) + COUNTIF(O$4:INDEX(O:O, ROW(O693)), O693)-1</f>
        <v>399</v>
      </c>
      <c r="Q693" s="25">
        <f>(_xlfn.RANK.EQ(P693, P$4:INDEX(P:P, MATCH(1000000000000,P:P)), 0) + COUNTIF(P$4:INDEX(P:P, ROW(P693)), P693)-1)/'Supporting Calculations'!$B$8</f>
        <v>0.6341911764705882</v>
      </c>
      <c r="R693" s="26">
        <f>'Segment RDF'!$F$33</f>
        <v>40</v>
      </c>
      <c r="S693" s="56">
        <f t="shared" si="201"/>
        <v>25.367647058823529</v>
      </c>
      <c r="T693" s="113">
        <f t="shared" si="202"/>
        <v>12737645.73</v>
      </c>
      <c r="U693" s="24">
        <f>_xlfn.RANK.EQ(T693, T$4:INDEX(T:T, MATCH(100000000000000,T:T)), 0) + COUNTIF(T$4:INDEX(T:T, ROW(T693)), T693)-1</f>
        <v>399</v>
      </c>
      <c r="V693" s="25">
        <f>(_xlfn.RANK.EQ(U693, U$4:INDEX(U:U, MATCH(1000000000000,U:U)), 0) + COUNTIF(U$4:INDEX(U:U, ROW(U693)), U693)-1)/'Supporting Calculations'!$B$8</f>
        <v>0.6341911764705882</v>
      </c>
      <c r="W693" s="26">
        <f>'Segment RDF'!$H$33</f>
        <v>40</v>
      </c>
      <c r="X693" s="56">
        <f t="shared" si="203"/>
        <v>25.367647058823529</v>
      </c>
      <c r="Y693" s="58">
        <f t="shared" si="204"/>
        <v>1062308.1000000001</v>
      </c>
      <c r="Z693" s="24">
        <f>_xlfn.RANK.EQ(Y693, Y$4:INDEX(Y:Y, MATCH(100000000000000,Y:Y)), 0) + COUNTIF(Y$4:INDEX(Y:Y, ROW(Y693)), Y693)-1</f>
        <v>361</v>
      </c>
      <c r="AA693" s="25">
        <f>(_xlfn.RANK.EQ(Z693, Z$4:INDEX(Z:Z, MATCH(1000000000000,Z:Z)), 0) + COUNTIF(Z$4:INDEX(Z:Z, ROW(Z693)), Z693)-1)/'Supporting Calculations'!$B$8</f>
        <v>0.66911764705882348</v>
      </c>
      <c r="AB693" s="26">
        <f>'Segment RDF'!$J$33</f>
        <v>20</v>
      </c>
      <c r="AC693" s="56">
        <f t="shared" si="205"/>
        <v>13.382352941176469</v>
      </c>
      <c r="AD693" s="26"/>
      <c r="AE693" s="66">
        <f t="shared" si="206"/>
        <v>0.17781425610429502</v>
      </c>
      <c r="AF693" s="24">
        <f>_xlfn.RANK.EQ(AE693, AE$4:INDEX(AE:AE, MATCH(1000000000000,AE:AE)), 0) + COUNTIF(AE$4:INDEX(AE:AE, ROW(AE693)), AE693)-1</f>
        <v>45</v>
      </c>
      <c r="AG693" s="25">
        <f>(_xlfn.RANK.EQ(AF693, AF$4:INDEX(AF:AF, MATCH(1000000000000,AF:AF)), 1) + COUNTIF(AF$4:INDEX(AF:AF, ROW(AF693)), AF693)-1)/'Supporting Calculations'!$B$8</f>
        <v>4.1360294117647058E-2</v>
      </c>
      <c r="AH693" s="26">
        <f>'Segment RDF'!$F$33</f>
        <v>40</v>
      </c>
      <c r="AI693" s="67">
        <f t="shared" si="207"/>
        <v>1.6544117647058822</v>
      </c>
      <c r="AJ693" s="68">
        <f t="shared" si="208"/>
        <v>1.2509864332676804E-2</v>
      </c>
      <c r="AK693" s="24">
        <f>_xlfn.RANK.EQ(AJ693, AJ$4:INDEX(AJ:AJ, MATCH(1000000000000,AJ:AJ)), 0) + COUNTIF(AJ$4:INDEX(AJ:AJ, ROW(AJ693)), AJ693)-1</f>
        <v>330</v>
      </c>
      <c r="AL693" s="25">
        <f>(_xlfn.RANK.EQ(AK693, AK$4:INDEX(AK:AK, MATCH(1000000000000,AK:AK)), 1) + COUNTIF(AK$4:INDEX(AK:AK, ROW(AK693)), AK693)-1)/'Supporting Calculations'!$B$8</f>
        <v>0.30330882352941174</v>
      </c>
      <c r="AM693" s="26">
        <f>'Segment RDF'!$H$33</f>
        <v>40</v>
      </c>
      <c r="AN693" s="67">
        <f t="shared" si="209"/>
        <v>12.132352941176469</v>
      </c>
      <c r="AO693" s="69">
        <f t="shared" si="219"/>
        <v>8.3399092934263924E-2</v>
      </c>
      <c r="AP693" s="24">
        <f>_xlfn.RANK.EQ(AO693, AO$4:INDEX(AO:AO, MATCH(1000000000000,AO:AO)), 0) + COUNTIF(AO$4:INDEX(AO:AO, ROW(AO693)), AO693)-1</f>
        <v>409</v>
      </c>
      <c r="AQ693" s="25">
        <f>(_xlfn.RANK.EQ(AP693, AP$4:INDEX(AP:AP, MATCH(1000000000000,AP:AP)), 1) + COUNTIF(AP$4:INDEX(AP:AP, ROW(AP693)), AP693)-1)/'Supporting Calculations'!$B$8</f>
        <v>0.37591911764705882</v>
      </c>
      <c r="AR693" s="26">
        <f>'Segment RDF'!$J$33</f>
        <v>20</v>
      </c>
      <c r="AS693" s="67">
        <f t="shared" si="210"/>
        <v>7.5183823529411766</v>
      </c>
      <c r="AT693" s="69"/>
      <c r="AU693" s="119">
        <f t="shared" si="211"/>
        <v>64.117647058823522</v>
      </c>
      <c r="AV693" s="56">
        <f t="shared" si="212"/>
        <v>21.305147058823529</v>
      </c>
      <c r="AW693" s="24"/>
      <c r="AX693" s="119">
        <f>(_xlfn.RANK.EQ(AU693, AU$4:INDEX(AU:AU, MATCH(1000000000000,AU:AU)), 1) + COUNTIF(AU$4:INDEX(AU:AU, ROW(AU693)), AU693)-1)/'Supporting Calculations'!$B$8*100</f>
        <v>66.63602941176471</v>
      </c>
      <c r="AY693" s="58">
        <f>(_xlfn.RANK.EQ(AV693, AV$4:INDEX(AV:AV, MATCH(10000000000,AV:AV)), 1) + COUNTIF(AV$4:INDEX(AV:AV, ROW(AV693)), AV693)-1)/'Supporting Calculations'!$B$8*100</f>
        <v>13.32720588235294</v>
      </c>
      <c r="AZ693" s="70">
        <f t="shared" si="213"/>
        <v>79.963235294117652</v>
      </c>
      <c r="BA693" s="24"/>
      <c r="BB693" s="14">
        <f>IF(AND(AX693&gt;='Supporting Calculations'!$B$4,AY693&gt;='Supporting Calculations'!$C$4) = TRUE,1,IF(AND(AX693&gt;'Supporting Calculations'!$B$4,AY693&lt;'Supporting Calculations'!$C$4) = TRUE, 2,IF(AND(AX693&lt;'Supporting Calculations'!$B$4,AY693&gt;'Supporting Calculations'!$C$4) = TRUE,3,IF(AND(AX693&lt;='Supporting Calculations'!$B$4,AY693&lt;='Supporting Calculations'!$C$4) = TRUE, 4,0))))</f>
        <v>4</v>
      </c>
      <c r="BC693" s="44" t="str">
        <f t="shared" si="214"/>
        <v>Low</v>
      </c>
      <c r="BE693" s="84">
        <f t="shared" si="215"/>
        <v>13.32720588235294</v>
      </c>
      <c r="BF693" s="86" t="e">
        <f t="shared" si="216"/>
        <v>#N/A</v>
      </c>
      <c r="BG693" s="88" t="e">
        <f t="shared" si="217"/>
        <v>#N/A</v>
      </c>
      <c r="BI693" s="14">
        <f t="shared" si="218"/>
        <v>399</v>
      </c>
      <c r="BJ693" s="121">
        <f>BI693/'Supporting Calculations'!$B$8</f>
        <v>0.36672794117647056</v>
      </c>
      <c r="BK693" s="21">
        <f>SUM(T693:INDEX(T:T, MATCH(100000000000000,T:T)))/SUM((T$4:INDEX(T:T, MATCH(1E+30,T:T))))</f>
        <v>0.8863088565406283</v>
      </c>
      <c r="BL693" s="21">
        <f>SUM(H693:INDEX(H:H, MATCH(100000000000000,H:H)))/SUM((H$4:INDEX(H:H, MATCH(100000000000000,H:H))))</f>
        <v>0.91355871849375125</v>
      </c>
      <c r="BM693" s="21">
        <f>SUM(O693:INDEX(O:O, MATCH(100000000000000,O:O)))/SUM((O$4:INDEX(O:O, MATCH(1E+30,O:O))))</f>
        <v>0.8863088565406283</v>
      </c>
      <c r="BN693" s="132">
        <f>SUM(F693:INDEX(F:F, MATCH(100000000000000,F:F)))/SUM((F$4:INDEX(F:F, MATCH(1E+30,F:F))))</f>
        <v>0.86655315647831666</v>
      </c>
      <c r="BQ693" s="28"/>
    </row>
    <row r="694" spans="1:69" ht="15.75" customHeight="1">
      <c r="A694" s="89"/>
      <c r="B694" s="124" t="s">
        <v>137</v>
      </c>
      <c r="C694" s="74"/>
      <c r="D694" s="28"/>
      <c r="E694" s="45">
        <v>12746622.880000001</v>
      </c>
      <c r="F694" s="23">
        <v>1956305</v>
      </c>
      <c r="G694" s="23">
        <v>12746622.880000001</v>
      </c>
      <c r="H694" s="23">
        <v>0</v>
      </c>
      <c r="I694" s="43">
        <v>89552.360000001296</v>
      </c>
      <c r="J694" s="23"/>
      <c r="K694" s="45"/>
      <c r="L694" s="23"/>
      <c r="M694" s="43"/>
      <c r="N694" s="23"/>
      <c r="O694" s="112">
        <f t="shared" si="200"/>
        <v>12746622.880000001</v>
      </c>
      <c r="P694" s="24">
        <f>_xlfn.RANK.EQ(O694, O$4:INDEX(O:O, MATCH(100000000000000,O:O)), 0) + COUNTIF(O$4:INDEX(O:O, ROW(O694)), O694)-1</f>
        <v>398</v>
      </c>
      <c r="Q694" s="25">
        <f>(_xlfn.RANK.EQ(P694, P$4:INDEX(P:P, MATCH(1000000000000,P:P)), 0) + COUNTIF(P$4:INDEX(P:P, ROW(P694)), P694)-1)/'Supporting Calculations'!$B$8</f>
        <v>0.63511029411764708</v>
      </c>
      <c r="R694" s="26">
        <f>'Segment RDF'!$F$33</f>
        <v>40</v>
      </c>
      <c r="S694" s="56">
        <f t="shared" si="201"/>
        <v>25.404411764705884</v>
      </c>
      <c r="T694" s="113">
        <f t="shared" si="202"/>
        <v>12746622.880000001</v>
      </c>
      <c r="U694" s="24">
        <f>_xlfn.RANK.EQ(T694, T$4:INDEX(T:T, MATCH(100000000000000,T:T)), 0) + COUNTIF(T$4:INDEX(T:T, ROW(T694)), T694)-1</f>
        <v>398</v>
      </c>
      <c r="V694" s="25">
        <f>(_xlfn.RANK.EQ(U694, U$4:INDEX(U:U, MATCH(1000000000000,U:U)), 0) + COUNTIF(U$4:INDEX(U:U, ROW(U694)), U694)-1)/'Supporting Calculations'!$B$8</f>
        <v>0.63511029411764708</v>
      </c>
      <c r="W694" s="26">
        <f>'Segment RDF'!$H$33</f>
        <v>40</v>
      </c>
      <c r="X694" s="56">
        <f t="shared" si="203"/>
        <v>25.404411764705884</v>
      </c>
      <c r="Y694" s="58">
        <f t="shared" si="204"/>
        <v>89552.360000001296</v>
      </c>
      <c r="Z694" s="24">
        <f>_xlfn.RANK.EQ(Y694, Y$4:INDEX(Y:Y, MATCH(100000000000000,Y:Y)), 0) + COUNTIF(Y$4:INDEX(Y:Y, ROW(Y694)), Y694)-1</f>
        <v>823</v>
      </c>
      <c r="AA694" s="25">
        <f>(_xlfn.RANK.EQ(Z694, Z$4:INDEX(Z:Z, MATCH(1000000000000,Z:Z)), 0) + COUNTIF(Z$4:INDEX(Z:Z, ROW(Z694)), Z694)-1)/'Supporting Calculations'!$B$8</f>
        <v>0.24448529411764705</v>
      </c>
      <c r="AB694" s="26">
        <f>'Segment RDF'!$J$33</f>
        <v>20</v>
      </c>
      <c r="AC694" s="56">
        <f t="shared" si="205"/>
        <v>4.8897058823529411</v>
      </c>
      <c r="AD694" s="26"/>
      <c r="AE694" s="66">
        <f t="shared" si="206"/>
        <v>0.15347633788315229</v>
      </c>
      <c r="AF694" s="24">
        <f>_xlfn.RANK.EQ(AE694, AE$4:INDEX(AE:AE, MATCH(1000000000000,AE:AE)), 0) + COUNTIF(AE$4:INDEX(AE:AE, ROW(AE694)), AE694)-1</f>
        <v>72</v>
      </c>
      <c r="AG694" s="25">
        <f>(_xlfn.RANK.EQ(AF694, AF$4:INDEX(AF:AF, MATCH(1000000000000,AF:AF)), 1) + COUNTIF(AF$4:INDEX(AF:AF, ROW(AF694)), AF694)-1)/'Supporting Calculations'!$B$8</f>
        <v>6.6176470588235295E-2</v>
      </c>
      <c r="AH694" s="26">
        <f>'Segment RDF'!$F$33</f>
        <v>40</v>
      </c>
      <c r="AI694" s="67">
        <f t="shared" si="207"/>
        <v>2.6470588235294117</v>
      </c>
      <c r="AJ694" s="68">
        <f t="shared" si="208"/>
        <v>0</v>
      </c>
      <c r="AK694" s="24">
        <f>_xlfn.RANK.EQ(AJ694, AJ$4:INDEX(AJ:AJ, MATCH(1000000000000,AJ:AJ)), 0) + COUNTIF(AJ$4:INDEX(AJ:AJ, ROW(AJ694)), AJ694)-1</f>
        <v>1004</v>
      </c>
      <c r="AL694" s="25">
        <f>(_xlfn.RANK.EQ(AK694, AK$4:INDEX(AK:AK, MATCH(1000000000000,AK:AK)), 1) + COUNTIF(AK$4:INDEX(AK:AK, ROW(AK694)), AK694)-1)/'Supporting Calculations'!$B$8</f>
        <v>0.92279411764705888</v>
      </c>
      <c r="AM694" s="26">
        <f>'Segment RDF'!$H$33</f>
        <v>40</v>
      </c>
      <c r="AN694" s="67">
        <f t="shared" si="209"/>
        <v>36.911764705882355</v>
      </c>
      <c r="AO694" s="69">
        <f t="shared" si="219"/>
        <v>7.0255753891105381E-3</v>
      </c>
      <c r="AP694" s="24">
        <f>_xlfn.RANK.EQ(AO694, AO$4:INDEX(AO:AO, MATCH(1000000000000,AO:AO)), 0) + COUNTIF(AO$4:INDEX(AO:AO, ROW(AO694)), AO694)-1</f>
        <v>902</v>
      </c>
      <c r="AQ694" s="25">
        <f>(_xlfn.RANK.EQ(AP694, AP$4:INDEX(AP:AP, MATCH(1000000000000,AP:AP)), 1) + COUNTIF(AP$4:INDEX(AP:AP, ROW(AP694)), AP694)-1)/'Supporting Calculations'!$B$8</f>
        <v>0.82904411764705888</v>
      </c>
      <c r="AR694" s="26">
        <f>'Segment RDF'!$J$33</f>
        <v>20</v>
      </c>
      <c r="AS694" s="67">
        <f t="shared" si="210"/>
        <v>16.580882352941178</v>
      </c>
      <c r="AT694" s="69"/>
      <c r="AU694" s="119">
        <f t="shared" si="211"/>
        <v>55.69852941176471</v>
      </c>
      <c r="AV694" s="56">
        <f t="shared" si="212"/>
        <v>56.139705882352942</v>
      </c>
      <c r="AW694" s="24"/>
      <c r="AX694" s="119">
        <f>(_xlfn.RANK.EQ(AU694, AU$4:INDEX(AU:AU, MATCH(1000000000000,AU:AU)), 1) + COUNTIF(AU$4:INDEX(AU:AU, ROW(AU694)), AU694)-1)/'Supporting Calculations'!$B$8*100</f>
        <v>56.893382352941181</v>
      </c>
      <c r="AY694" s="58">
        <f>(_xlfn.RANK.EQ(AV694, AV$4:INDEX(AV:AV, MATCH(10000000000,AV:AV)), 1) + COUNTIF(AV$4:INDEX(AV:AV, ROW(AV694)), AV694)-1)/'Supporting Calculations'!$B$8*100</f>
        <v>56.709558823529413</v>
      </c>
      <c r="AZ694" s="70">
        <f t="shared" si="213"/>
        <v>113.60294117647059</v>
      </c>
      <c r="BA694" s="24"/>
      <c r="BB694" s="14">
        <f>IF(AND(AX694&gt;='Supporting Calculations'!$B$4,AY694&gt;='Supporting Calculations'!$C$4) = TRUE,1,IF(AND(AX694&gt;'Supporting Calculations'!$B$4,AY694&lt;'Supporting Calculations'!$C$4) = TRUE, 2,IF(AND(AX694&lt;'Supporting Calculations'!$B$4,AY694&gt;'Supporting Calculations'!$C$4) = TRUE,3,IF(AND(AX694&lt;='Supporting Calculations'!$B$4,AY694&lt;='Supporting Calculations'!$C$4) = TRUE, 4,0))))</f>
        <v>4</v>
      </c>
      <c r="BC694" s="44" t="str">
        <f t="shared" si="214"/>
        <v>Low</v>
      </c>
      <c r="BE694" s="84">
        <f t="shared" si="215"/>
        <v>56.709558823529413</v>
      </c>
      <c r="BF694" s="86" t="e">
        <f t="shared" si="216"/>
        <v>#N/A</v>
      </c>
      <c r="BG694" s="88" t="e">
        <f t="shared" si="217"/>
        <v>#N/A</v>
      </c>
      <c r="BI694" s="14">
        <f t="shared" si="218"/>
        <v>398</v>
      </c>
      <c r="BJ694" s="121">
        <f>BI694/'Supporting Calculations'!$B$8</f>
        <v>0.36580882352941174</v>
      </c>
      <c r="BK694" s="21">
        <f>SUM(T694:INDEX(T:T, MATCH(100000000000000,T:T)))/SUM((T$4:INDEX(T:T, MATCH(1E+30,T:T))))</f>
        <v>0.8859267765078167</v>
      </c>
      <c r="BL694" s="21">
        <f>SUM(H694:INDEX(H:H, MATCH(100000000000000,H:H)))/SUM((H$4:INDEX(H:H, MATCH(100000000000000,H:H))))</f>
        <v>0.91324923807165526</v>
      </c>
      <c r="BM694" s="21">
        <f>SUM(O694:INDEX(O:O, MATCH(100000000000000,O:O)))/SUM((O$4:INDEX(O:O, MATCH(1E+30,O:O))))</f>
        <v>0.8859267765078167</v>
      </c>
      <c r="BN694" s="132">
        <f>SUM(F694:INDEX(F:F, MATCH(100000000000000,F:F)))/SUM((F$4:INDEX(F:F, MATCH(1E+30,F:F))))</f>
        <v>0.86518041877830187</v>
      </c>
      <c r="BQ694" s="28"/>
    </row>
    <row r="695" spans="1:69" ht="15.75" customHeight="1">
      <c r="A695" s="89"/>
      <c r="B695" s="124" t="s">
        <v>144</v>
      </c>
      <c r="C695" s="74"/>
      <c r="D695" s="28"/>
      <c r="E695" s="45">
        <v>12768709</v>
      </c>
      <c r="F695" s="23">
        <v>13269</v>
      </c>
      <c r="G695" s="23">
        <v>12768709</v>
      </c>
      <c r="H695" s="23">
        <v>10584.15</v>
      </c>
      <c r="I695" s="43">
        <v>70561</v>
      </c>
      <c r="J695" s="23"/>
      <c r="K695" s="45"/>
      <c r="L695" s="23"/>
      <c r="M695" s="43"/>
      <c r="N695" s="23"/>
      <c r="O695" s="112">
        <f t="shared" si="200"/>
        <v>12768709</v>
      </c>
      <c r="P695" s="24">
        <f>_xlfn.RANK.EQ(O695, O$4:INDEX(O:O, MATCH(100000000000000,O:O)), 0) + COUNTIF(O$4:INDEX(O:O, ROW(O695)), O695)-1</f>
        <v>397</v>
      </c>
      <c r="Q695" s="25">
        <f>(_xlfn.RANK.EQ(P695, P$4:INDEX(P:P, MATCH(1000000000000,P:P)), 0) + COUNTIF(P$4:INDEX(P:P, ROW(P695)), P695)-1)/'Supporting Calculations'!$B$8</f>
        <v>0.63602941176470584</v>
      </c>
      <c r="R695" s="26">
        <f>'Segment RDF'!$F$33</f>
        <v>40</v>
      </c>
      <c r="S695" s="56">
        <f t="shared" si="201"/>
        <v>25.441176470588232</v>
      </c>
      <c r="T695" s="113">
        <f t="shared" si="202"/>
        <v>12768709</v>
      </c>
      <c r="U695" s="24">
        <f>_xlfn.RANK.EQ(T695, T$4:INDEX(T:T, MATCH(100000000000000,T:T)), 0) + COUNTIF(T$4:INDEX(T:T, ROW(T695)), T695)-1</f>
        <v>397</v>
      </c>
      <c r="V695" s="25">
        <f>(_xlfn.RANK.EQ(U695, U$4:INDEX(U:U, MATCH(1000000000000,U:U)), 0) + COUNTIF(U$4:INDEX(U:U, ROW(U695)), U695)-1)/'Supporting Calculations'!$B$8</f>
        <v>0.63602941176470584</v>
      </c>
      <c r="W695" s="26">
        <f>'Segment RDF'!$H$33</f>
        <v>40</v>
      </c>
      <c r="X695" s="56">
        <f t="shared" si="203"/>
        <v>25.441176470588232</v>
      </c>
      <c r="Y695" s="58">
        <f t="shared" si="204"/>
        <v>70561</v>
      </c>
      <c r="Z695" s="24">
        <f>_xlfn.RANK.EQ(Y695, Y$4:INDEX(Y:Y, MATCH(100000000000000,Y:Y)), 0) + COUNTIF(Y$4:INDEX(Y:Y, ROW(Y695)), Y695)-1</f>
        <v>847</v>
      </c>
      <c r="AA695" s="25">
        <f>(_xlfn.RANK.EQ(Z695, Z$4:INDEX(Z:Z, MATCH(1000000000000,Z:Z)), 0) + COUNTIF(Z$4:INDEX(Z:Z, ROW(Z695)), Z695)-1)/'Supporting Calculations'!$B$8</f>
        <v>0.22242647058823528</v>
      </c>
      <c r="AB695" s="26">
        <f>'Segment RDF'!$J$33</f>
        <v>20</v>
      </c>
      <c r="AC695" s="56">
        <f t="shared" si="205"/>
        <v>4.4485294117647056</v>
      </c>
      <c r="AD695" s="26"/>
      <c r="AE695" s="66">
        <f t="shared" si="206"/>
        <v>1.0391810166556384E-3</v>
      </c>
      <c r="AF695" s="24">
        <f>_xlfn.RANK.EQ(AE695, AE$4:INDEX(AE:AE, MATCH(1000000000000,AE:AE)), 0) + COUNTIF(AE$4:INDEX(AE:AE, ROW(AE695)), AE695)-1</f>
        <v>980</v>
      </c>
      <c r="AG695" s="25">
        <f>(_xlfn.RANK.EQ(AF695, AF$4:INDEX(AF:AF, MATCH(1000000000000,AF:AF)), 1) + COUNTIF(AF$4:INDEX(AF:AF, ROW(AF695)), AF695)-1)/'Supporting Calculations'!$B$8</f>
        <v>0.90073529411764708</v>
      </c>
      <c r="AH695" s="26">
        <f>'Segment RDF'!$F$33</f>
        <v>40</v>
      </c>
      <c r="AI695" s="67">
        <f t="shared" si="207"/>
        <v>36.029411764705884</v>
      </c>
      <c r="AJ695" s="68">
        <f t="shared" si="208"/>
        <v>8.2891308745465183E-4</v>
      </c>
      <c r="AK695" s="24">
        <f>_xlfn.RANK.EQ(AJ695, AJ$4:INDEX(AJ:AJ, MATCH(1000000000000,AJ:AJ)), 0) + COUNTIF(AJ$4:INDEX(AJ:AJ, ROW(AJ695)), AJ695)-1</f>
        <v>819</v>
      </c>
      <c r="AL695" s="25">
        <f>(_xlfn.RANK.EQ(AK695, AK$4:INDEX(AK:AK, MATCH(1000000000000,AK:AK)), 1) + COUNTIF(AK$4:INDEX(AK:AK, ROW(AK695)), AK695)-1)/'Supporting Calculations'!$B$8</f>
        <v>0.75275735294117652</v>
      </c>
      <c r="AM695" s="26">
        <f>'Segment RDF'!$H$33</f>
        <v>40</v>
      </c>
      <c r="AN695" s="67">
        <f t="shared" si="209"/>
        <v>30.110294117647062</v>
      </c>
      <c r="AO695" s="69">
        <f t="shared" si="219"/>
        <v>5.526087249697679E-3</v>
      </c>
      <c r="AP695" s="24">
        <f>_xlfn.RANK.EQ(AO695, AO$4:INDEX(AO:AO, MATCH(1000000000000,AO:AO)), 0) + COUNTIF(AO$4:INDEX(AO:AO, ROW(AO695)), AO695)-1</f>
        <v>918</v>
      </c>
      <c r="AQ695" s="25">
        <f>(_xlfn.RANK.EQ(AP695, AP$4:INDEX(AP:AP, MATCH(1000000000000,AP:AP)), 1) + COUNTIF(AP$4:INDEX(AP:AP, ROW(AP695)), AP695)-1)/'Supporting Calculations'!$B$8</f>
        <v>0.84375</v>
      </c>
      <c r="AR695" s="26">
        <f>'Segment RDF'!$J$33</f>
        <v>20</v>
      </c>
      <c r="AS695" s="67">
        <f t="shared" si="210"/>
        <v>16.875</v>
      </c>
      <c r="AT695" s="69"/>
      <c r="AU695" s="119">
        <f t="shared" si="211"/>
        <v>55.330882352941167</v>
      </c>
      <c r="AV695" s="56">
        <f t="shared" si="212"/>
        <v>83.014705882352942</v>
      </c>
      <c r="AW695" s="24"/>
      <c r="AX695" s="119">
        <f>(_xlfn.RANK.EQ(AU695, AU$4:INDEX(AU:AU, MATCH(1000000000000,AU:AU)), 1) + COUNTIF(AU$4:INDEX(AU:AU, ROW(AU695)), AU695)-1)/'Supporting Calculations'!$B$8*100</f>
        <v>56.709558823529413</v>
      </c>
      <c r="AY695" s="58">
        <f>(_xlfn.RANK.EQ(AV695, AV$4:INDEX(AV:AV, MATCH(10000000000,AV:AV)), 1) + COUNTIF(AV$4:INDEX(AV:AV, ROW(AV695)), AV695)-1)/'Supporting Calculations'!$B$8*100</f>
        <v>94.393382352941174</v>
      </c>
      <c r="AZ695" s="70">
        <f t="shared" si="213"/>
        <v>151.10294117647058</v>
      </c>
      <c r="BA695" s="24"/>
      <c r="BB695" s="14">
        <f>IF(AND(AX695&gt;='Supporting Calculations'!$B$4,AY695&gt;='Supporting Calculations'!$C$4) = TRUE,1,IF(AND(AX695&gt;'Supporting Calculations'!$B$4,AY695&lt;'Supporting Calculations'!$C$4) = TRUE, 2,IF(AND(AX695&lt;'Supporting Calculations'!$B$4,AY695&gt;'Supporting Calculations'!$C$4) = TRUE,3,IF(AND(AX695&lt;='Supporting Calculations'!$B$4,AY695&lt;='Supporting Calculations'!$C$4) = TRUE, 4,0))))</f>
        <v>3</v>
      </c>
      <c r="BC695" s="44" t="str">
        <f t="shared" si="214"/>
        <v>Medium</v>
      </c>
      <c r="BE695" s="84" t="e">
        <f t="shared" si="215"/>
        <v>#N/A</v>
      </c>
      <c r="BF695" s="86" t="e">
        <f t="shared" si="216"/>
        <v>#N/A</v>
      </c>
      <c r="BG695" s="88">
        <f t="shared" si="217"/>
        <v>94.393382352941174</v>
      </c>
      <c r="BI695" s="14">
        <f t="shared" si="218"/>
        <v>397</v>
      </c>
      <c r="BJ695" s="121">
        <f>BI695/'Supporting Calculations'!$B$8</f>
        <v>0.36488970588235292</v>
      </c>
      <c r="BK695" s="21">
        <f>SUM(T695:INDEX(T:T, MATCH(100000000000000,T:T)))/SUM((T$4:INDEX(T:T, MATCH(1E+30,T:T))))</f>
        <v>0.88554442719527815</v>
      </c>
      <c r="BL695" s="21">
        <f>SUM(H695:INDEX(H:H, MATCH(100000000000000,H:H)))/SUM((H$4:INDEX(H:H, MATCH(100000000000000,H:H))))</f>
        <v>0.91324923807165526</v>
      </c>
      <c r="BM695" s="21">
        <f>SUM(O695:INDEX(O:O, MATCH(100000000000000,O:O)))/SUM((O$4:INDEX(O:O, MATCH(1E+30,O:O))))</f>
        <v>0.88554442719527815</v>
      </c>
      <c r="BN695" s="132">
        <f>SUM(F695:INDEX(F:F, MATCH(100000000000000,F:F)))/SUM((F$4:INDEX(F:F, MATCH(1E+30,F:F))))</f>
        <v>0.86399473635199497</v>
      </c>
      <c r="BQ695" s="28"/>
    </row>
    <row r="696" spans="1:69" ht="15.75" customHeight="1">
      <c r="A696" s="89"/>
      <c r="B696" s="124" t="s">
        <v>142</v>
      </c>
      <c r="C696" s="74"/>
      <c r="D696" s="28"/>
      <c r="E696" s="45">
        <v>12781674</v>
      </c>
      <c r="F696" s="23">
        <v>819291</v>
      </c>
      <c r="G696" s="23">
        <v>12781674</v>
      </c>
      <c r="H696" s="23">
        <v>130211.85</v>
      </c>
      <c r="I696" s="43">
        <v>868079</v>
      </c>
      <c r="J696" s="23"/>
      <c r="K696" s="45"/>
      <c r="L696" s="23"/>
      <c r="M696" s="43"/>
      <c r="N696" s="23"/>
      <c r="O696" s="112">
        <f t="shared" si="200"/>
        <v>12781674</v>
      </c>
      <c r="P696" s="24">
        <f>_xlfn.RANK.EQ(O696, O$4:INDEX(O:O, MATCH(100000000000000,O:O)), 0) + COUNTIF(O$4:INDEX(O:O, ROW(O696)), O696)-1</f>
        <v>396</v>
      </c>
      <c r="Q696" s="25">
        <f>(_xlfn.RANK.EQ(P696, P$4:INDEX(P:P, MATCH(1000000000000,P:P)), 0) + COUNTIF(P$4:INDEX(P:P, ROW(P696)), P696)-1)/'Supporting Calculations'!$B$8</f>
        <v>0.63694852941176472</v>
      </c>
      <c r="R696" s="26">
        <f>'Segment RDF'!$F$33</f>
        <v>40</v>
      </c>
      <c r="S696" s="56">
        <f t="shared" si="201"/>
        <v>25.477941176470587</v>
      </c>
      <c r="T696" s="113">
        <f t="shared" si="202"/>
        <v>12781674</v>
      </c>
      <c r="U696" s="24">
        <f>_xlfn.RANK.EQ(T696, T$4:INDEX(T:T, MATCH(100000000000000,T:T)), 0) + COUNTIF(T$4:INDEX(T:T, ROW(T696)), T696)-1</f>
        <v>396</v>
      </c>
      <c r="V696" s="25">
        <f>(_xlfn.RANK.EQ(U696, U$4:INDEX(U:U, MATCH(1000000000000,U:U)), 0) + COUNTIF(U$4:INDEX(U:U, ROW(U696)), U696)-1)/'Supporting Calculations'!$B$8</f>
        <v>0.63694852941176472</v>
      </c>
      <c r="W696" s="26">
        <f>'Segment RDF'!$H$33</f>
        <v>40</v>
      </c>
      <c r="X696" s="56">
        <f t="shared" si="203"/>
        <v>25.477941176470587</v>
      </c>
      <c r="Y696" s="58">
        <f t="shared" si="204"/>
        <v>868079</v>
      </c>
      <c r="Z696" s="24">
        <f>_xlfn.RANK.EQ(Y696, Y$4:INDEX(Y:Y, MATCH(100000000000000,Y:Y)), 0) + COUNTIF(Y$4:INDEX(Y:Y, ROW(Y696)), Y696)-1</f>
        <v>389</v>
      </c>
      <c r="AA696" s="25">
        <f>(_xlfn.RANK.EQ(Z696, Z$4:INDEX(Z:Z, MATCH(1000000000000,Z:Z)), 0) + COUNTIF(Z$4:INDEX(Z:Z, ROW(Z696)), Z696)-1)/'Supporting Calculations'!$B$8</f>
        <v>0.64338235294117652</v>
      </c>
      <c r="AB696" s="26">
        <f>'Segment RDF'!$J$33</f>
        <v>20</v>
      </c>
      <c r="AC696" s="56">
        <f t="shared" si="205"/>
        <v>12.867647058823531</v>
      </c>
      <c r="AD696" s="26"/>
      <c r="AE696" s="66">
        <f t="shared" si="206"/>
        <v>6.4098880944702549E-2</v>
      </c>
      <c r="AF696" s="24">
        <f>_xlfn.RANK.EQ(AE696, AE$4:INDEX(AE:AE, MATCH(1000000000000,AE:AE)), 0) + COUNTIF(AE$4:INDEX(AE:AE, ROW(AE696)), AE696)-1</f>
        <v>406</v>
      </c>
      <c r="AG696" s="25">
        <f>(_xlfn.RANK.EQ(AF696, AF$4:INDEX(AF:AF, MATCH(1000000000000,AF:AF)), 1) + COUNTIF(AF$4:INDEX(AF:AF, ROW(AF696)), AF696)-1)/'Supporting Calculations'!$B$8</f>
        <v>0.37316176470588236</v>
      </c>
      <c r="AH696" s="26">
        <f>'Segment RDF'!$F$33</f>
        <v>40</v>
      </c>
      <c r="AI696" s="67">
        <f t="shared" si="207"/>
        <v>14.926470588235293</v>
      </c>
      <c r="AJ696" s="68">
        <f t="shared" si="208"/>
        <v>1.0187386253162145E-2</v>
      </c>
      <c r="AK696" s="24">
        <f>_xlfn.RANK.EQ(AJ696, AJ$4:INDEX(AJ:AJ, MATCH(1000000000000,AJ:AJ)), 0) + COUNTIF(AJ$4:INDEX(AJ:AJ, ROW(AJ696)), AJ696)-1</f>
        <v>391</v>
      </c>
      <c r="AL696" s="25">
        <f>(_xlfn.RANK.EQ(AK696, AK$4:INDEX(AK:AK, MATCH(1000000000000,AK:AK)), 1) + COUNTIF(AK$4:INDEX(AK:AK, ROW(AK696)), AK696)-1)/'Supporting Calculations'!$B$8</f>
        <v>0.359375</v>
      </c>
      <c r="AM696" s="26">
        <f>'Segment RDF'!$H$33</f>
        <v>40</v>
      </c>
      <c r="AN696" s="67">
        <f t="shared" si="209"/>
        <v>14.375</v>
      </c>
      <c r="AO696" s="69">
        <f t="shared" si="219"/>
        <v>6.7915908354414301E-2</v>
      </c>
      <c r="AP696" s="24">
        <f>_xlfn.RANK.EQ(AO696, AO$4:INDEX(AO:AO, MATCH(1000000000000,AO:AO)), 0) + COUNTIF(AO$4:INDEX(AO:AO, ROW(AO696)), AO696)-1</f>
        <v>478</v>
      </c>
      <c r="AQ696" s="25">
        <f>(_xlfn.RANK.EQ(AP696, AP$4:INDEX(AP:AP, MATCH(1000000000000,AP:AP)), 1) + COUNTIF(AP$4:INDEX(AP:AP, ROW(AP696)), AP696)-1)/'Supporting Calculations'!$B$8</f>
        <v>0.43933823529411764</v>
      </c>
      <c r="AR696" s="26">
        <f>'Segment RDF'!$J$33</f>
        <v>20</v>
      </c>
      <c r="AS696" s="67">
        <f t="shared" si="210"/>
        <v>8.7867647058823533</v>
      </c>
      <c r="AT696" s="69"/>
      <c r="AU696" s="119">
        <f t="shared" si="211"/>
        <v>63.823529411764703</v>
      </c>
      <c r="AV696" s="56">
        <f t="shared" si="212"/>
        <v>38.088235294117645</v>
      </c>
      <c r="AW696" s="24"/>
      <c r="AX696" s="119">
        <f>(_xlfn.RANK.EQ(AU696, AU$4:INDEX(AU:AU, MATCH(1000000000000,AU:AU)), 1) + COUNTIF(AU$4:INDEX(AU:AU, ROW(AU696)), AU696)-1)/'Supporting Calculations'!$B$8*100</f>
        <v>66.268382352941174</v>
      </c>
      <c r="AY696" s="58">
        <f>(_xlfn.RANK.EQ(AV696, AV$4:INDEX(AV:AV, MATCH(10000000000,AV:AV)), 1) + COUNTIF(AV$4:INDEX(AV:AV, ROW(AV696)), AV696)-1)/'Supporting Calculations'!$B$8*100</f>
        <v>31.25</v>
      </c>
      <c r="AZ696" s="70">
        <f t="shared" si="213"/>
        <v>97.518382352941174</v>
      </c>
      <c r="BA696" s="24"/>
      <c r="BB696" s="14">
        <f>IF(AND(AX696&gt;='Supporting Calculations'!$B$4,AY696&gt;='Supporting Calculations'!$C$4) = TRUE,1,IF(AND(AX696&gt;'Supporting Calculations'!$B$4,AY696&lt;'Supporting Calculations'!$C$4) = TRUE, 2,IF(AND(AX696&lt;'Supporting Calculations'!$B$4,AY696&gt;'Supporting Calculations'!$C$4) = TRUE,3,IF(AND(AX696&lt;='Supporting Calculations'!$B$4,AY696&lt;='Supporting Calculations'!$C$4) = TRUE, 4,0))))</f>
        <v>4</v>
      </c>
      <c r="BC696" s="44" t="str">
        <f t="shared" si="214"/>
        <v>Low</v>
      </c>
      <c r="BE696" s="84" t="e">
        <f t="shared" si="215"/>
        <v>#N/A</v>
      </c>
      <c r="BF696" s="86" t="e">
        <f t="shared" si="216"/>
        <v>#N/A</v>
      </c>
      <c r="BG696" s="88">
        <f t="shared" si="217"/>
        <v>31.25</v>
      </c>
      <c r="BI696" s="14">
        <f t="shared" si="218"/>
        <v>396</v>
      </c>
      <c r="BJ696" s="121">
        <f>BI696/'Supporting Calculations'!$B$8</f>
        <v>0.3639705882352941</v>
      </c>
      <c r="BK696" s="21">
        <f>SUM(T696:INDEX(T:T, MATCH(100000000000000,T:T)))/SUM((T$4:INDEX(T:T, MATCH(1E+30,T:T))))</f>
        <v>0.88516141538468973</v>
      </c>
      <c r="BL696" s="21">
        <f>SUM(H696:INDEX(H:H, MATCH(100000000000000,H:H)))/SUM((H$4:INDEX(H:H, MATCH(100000000000000,H:H))))</f>
        <v>0.91322868165550963</v>
      </c>
      <c r="BM696" s="21">
        <f>SUM(O696:INDEX(O:O, MATCH(100000000000000,O:O)))/SUM((O$4:INDEX(O:O, MATCH(1E+30,O:O))))</f>
        <v>0.88516141538468973</v>
      </c>
      <c r="BN696" s="132">
        <f>SUM(F696:INDEX(F:F, MATCH(100000000000000,F:F)))/SUM((F$4:INDEX(F:F, MATCH(1E+30,F:F))))</f>
        <v>0.86398669424193819</v>
      </c>
      <c r="BQ696" s="28"/>
    </row>
    <row r="697" spans="1:69" ht="15.75" customHeight="1">
      <c r="A697" s="89"/>
      <c r="B697" s="124" t="s">
        <v>137</v>
      </c>
      <c r="C697" s="74"/>
      <c r="D697" s="28"/>
      <c r="E697" s="45">
        <v>12856012.810000001</v>
      </c>
      <c r="F697" s="23">
        <v>128832</v>
      </c>
      <c r="G697" s="23">
        <v>12856012.810000001</v>
      </c>
      <c r="H697" s="23">
        <v>97570.75</v>
      </c>
      <c r="I697" s="43">
        <v>650471.63</v>
      </c>
      <c r="J697" s="23"/>
      <c r="K697" s="45"/>
      <c r="L697" s="23"/>
      <c r="M697" s="43"/>
      <c r="N697" s="23"/>
      <c r="O697" s="112">
        <f t="shared" si="200"/>
        <v>12856012.810000001</v>
      </c>
      <c r="P697" s="24">
        <f>_xlfn.RANK.EQ(O697, O$4:INDEX(O:O, MATCH(100000000000000,O:O)), 0) + COUNTIF(O$4:INDEX(O:O, ROW(O697)), O697)-1</f>
        <v>395</v>
      </c>
      <c r="Q697" s="25">
        <f>(_xlfn.RANK.EQ(P697, P$4:INDEX(P:P, MATCH(1000000000000,P:P)), 0) + COUNTIF(P$4:INDEX(P:P, ROW(P697)), P697)-1)/'Supporting Calculations'!$B$8</f>
        <v>0.63786764705882348</v>
      </c>
      <c r="R697" s="26">
        <f>'Segment RDF'!$F$33</f>
        <v>40</v>
      </c>
      <c r="S697" s="56">
        <f t="shared" si="201"/>
        <v>25.514705882352938</v>
      </c>
      <c r="T697" s="113">
        <f t="shared" si="202"/>
        <v>12856012.810000001</v>
      </c>
      <c r="U697" s="24">
        <f>_xlfn.RANK.EQ(T697, T$4:INDEX(T:T, MATCH(100000000000000,T:T)), 0) + COUNTIF(T$4:INDEX(T:T, ROW(T697)), T697)-1</f>
        <v>395</v>
      </c>
      <c r="V697" s="25">
        <f>(_xlfn.RANK.EQ(U697, U$4:INDEX(U:U, MATCH(1000000000000,U:U)), 0) + COUNTIF(U$4:INDEX(U:U, ROW(U697)), U697)-1)/'Supporting Calculations'!$B$8</f>
        <v>0.63786764705882348</v>
      </c>
      <c r="W697" s="26">
        <f>'Segment RDF'!$H$33</f>
        <v>40</v>
      </c>
      <c r="X697" s="56">
        <f t="shared" si="203"/>
        <v>25.514705882352938</v>
      </c>
      <c r="Y697" s="58">
        <f t="shared" si="204"/>
        <v>650471.63</v>
      </c>
      <c r="Z697" s="24">
        <f>_xlfn.RANK.EQ(Y697, Y$4:INDEX(Y:Y, MATCH(100000000000000,Y:Y)), 0) + COUNTIF(Y$4:INDEX(Y:Y, ROW(Y697)), Y697)-1</f>
        <v>448</v>
      </c>
      <c r="AA697" s="25">
        <f>(_xlfn.RANK.EQ(Z697, Z$4:INDEX(Z:Z, MATCH(1000000000000,Z:Z)), 0) + COUNTIF(Z$4:INDEX(Z:Z, ROW(Z697)), Z697)-1)/'Supporting Calculations'!$B$8</f>
        <v>0.58915441176470584</v>
      </c>
      <c r="AB697" s="26">
        <f>'Segment RDF'!$J$33</f>
        <v>20</v>
      </c>
      <c r="AC697" s="56">
        <f t="shared" si="205"/>
        <v>11.783088235294116</v>
      </c>
      <c r="AD697" s="26"/>
      <c r="AE697" s="66">
        <f t="shared" si="206"/>
        <v>1.0021147450925727E-2</v>
      </c>
      <c r="AF697" s="24">
        <f>_xlfn.RANK.EQ(AE697, AE$4:INDEX(AE:AE, MATCH(1000000000000,AE:AE)), 0) + COUNTIF(AE$4:INDEX(AE:AE, ROW(AE697)), AE697)-1</f>
        <v>873</v>
      </c>
      <c r="AG697" s="25">
        <f>(_xlfn.RANK.EQ(AF697, AF$4:INDEX(AF:AF, MATCH(1000000000000,AF:AF)), 1) + COUNTIF(AF$4:INDEX(AF:AF, ROW(AF697)), AF697)-1)/'Supporting Calculations'!$B$8</f>
        <v>0.80238970588235292</v>
      </c>
      <c r="AH697" s="26">
        <f>'Segment RDF'!$F$33</f>
        <v>40</v>
      </c>
      <c r="AI697" s="67">
        <f t="shared" si="207"/>
        <v>32.095588235294116</v>
      </c>
      <c r="AJ697" s="68">
        <f t="shared" si="208"/>
        <v>7.5895031719402893E-3</v>
      </c>
      <c r="AK697" s="24">
        <f>_xlfn.RANK.EQ(AJ697, AJ$4:INDEX(AJ:AJ, MATCH(1000000000000,AJ:AJ)), 0) + COUNTIF(AJ$4:INDEX(AJ:AJ, ROW(AJ697)), AJ697)-1</f>
        <v>483</v>
      </c>
      <c r="AL697" s="25">
        <f>(_xlfn.RANK.EQ(AK697, AK$4:INDEX(AK:AK, MATCH(1000000000000,AK:AK)), 1) + COUNTIF(AK$4:INDEX(AK:AK, ROW(AK697)), AK697)-1)/'Supporting Calculations'!$B$8</f>
        <v>0.44393382352941174</v>
      </c>
      <c r="AM697" s="26">
        <f>'Segment RDF'!$H$33</f>
        <v>40</v>
      </c>
      <c r="AN697" s="67">
        <f t="shared" si="209"/>
        <v>17.757352941176471</v>
      </c>
      <c r="AO697" s="69">
        <f t="shared" si="219"/>
        <v>5.0596684960832736E-2</v>
      </c>
      <c r="AP697" s="24">
        <f>_xlfn.RANK.EQ(AO697, AO$4:INDEX(AO:AO, MATCH(1000000000000,AO:AO)), 0) + COUNTIF(AO$4:INDEX(AO:AO, ROW(AO697)), AO697)-1</f>
        <v>583</v>
      </c>
      <c r="AQ697" s="25">
        <f>(_xlfn.RANK.EQ(AP697, AP$4:INDEX(AP:AP, MATCH(1000000000000,AP:AP)), 1) + COUNTIF(AP$4:INDEX(AP:AP, ROW(AP697)), AP697)-1)/'Supporting Calculations'!$B$8</f>
        <v>0.53584558823529416</v>
      </c>
      <c r="AR697" s="26">
        <f>'Segment RDF'!$J$33</f>
        <v>20</v>
      </c>
      <c r="AS697" s="67">
        <f t="shared" si="210"/>
        <v>10.716911764705884</v>
      </c>
      <c r="AT697" s="69"/>
      <c r="AU697" s="119">
        <f t="shared" si="211"/>
        <v>62.812499999999993</v>
      </c>
      <c r="AV697" s="56">
        <f t="shared" si="212"/>
        <v>60.569852941176471</v>
      </c>
      <c r="AW697" s="24"/>
      <c r="AX697" s="119">
        <f>(_xlfn.RANK.EQ(AU697, AU$4:INDEX(AU:AU, MATCH(1000000000000,AU:AU)), 1) + COUNTIF(AU$4:INDEX(AU:AU, ROW(AU697)), AU697)-1)/'Supporting Calculations'!$B$8*100</f>
        <v>64.154411764705884</v>
      </c>
      <c r="AY697" s="58">
        <f>(_xlfn.RANK.EQ(AV697, AV$4:INDEX(AV:AV, MATCH(10000000000,AV:AV)), 1) + COUNTIF(AV$4:INDEX(AV:AV, ROW(AV697)), AV697)-1)/'Supporting Calculations'!$B$8*100</f>
        <v>63.970588235294116</v>
      </c>
      <c r="AZ697" s="70">
        <f t="shared" si="213"/>
        <v>128.125</v>
      </c>
      <c r="BA697" s="24"/>
      <c r="BB697" s="14">
        <f>IF(AND(AX697&gt;='Supporting Calculations'!$B$4,AY697&gt;='Supporting Calculations'!$C$4) = TRUE,1,IF(AND(AX697&gt;'Supporting Calculations'!$B$4,AY697&lt;'Supporting Calculations'!$C$4) = TRUE, 2,IF(AND(AX697&lt;'Supporting Calculations'!$B$4,AY697&gt;'Supporting Calculations'!$C$4) = TRUE,3,IF(AND(AX697&lt;='Supporting Calculations'!$B$4,AY697&lt;='Supporting Calculations'!$C$4) = TRUE, 4,0))))</f>
        <v>4</v>
      </c>
      <c r="BC697" s="44" t="str">
        <f t="shared" si="214"/>
        <v>Low</v>
      </c>
      <c r="BE697" s="84" t="e">
        <f t="shared" si="215"/>
        <v>#N/A</v>
      </c>
      <c r="BF697" s="86" t="e">
        <f t="shared" si="216"/>
        <v>#N/A</v>
      </c>
      <c r="BG697" s="88">
        <f t="shared" si="217"/>
        <v>63.970588235294116</v>
      </c>
      <c r="BI697" s="14">
        <f t="shared" si="218"/>
        <v>395</v>
      </c>
      <c r="BJ697" s="121">
        <f>BI697/'Supporting Calculations'!$B$8</f>
        <v>0.36305147058823528</v>
      </c>
      <c r="BK697" s="21">
        <f>SUM(T697:INDEX(T:T, MATCH(100000000000000,T:T)))/SUM((T$4:INDEX(T:T, MATCH(1E+30,T:T))))</f>
        <v>0.88477801467432104</v>
      </c>
      <c r="BL697" s="21">
        <f>SUM(H697:INDEX(H:H, MATCH(100000000000000,H:H)))/SUM((H$4:INDEX(H:H, MATCH(100000000000000,H:H))))</f>
        <v>0.91297578567655324</v>
      </c>
      <c r="BM697" s="21">
        <f>SUM(O697:INDEX(O:O, MATCH(100000000000000,O:O)))/SUM((O$4:INDEX(O:O, MATCH(1E+30,O:O))))</f>
        <v>0.88477801467432104</v>
      </c>
      <c r="BN697" s="132">
        <f>SUM(F697:INDEX(F:F, MATCH(100000000000000,F:F)))/SUM((F$4:INDEX(F:F, MATCH(1E+30,F:F))))</f>
        <v>0.86349013622019233</v>
      </c>
      <c r="BQ697" s="28"/>
    </row>
    <row r="698" spans="1:69" ht="15.75" customHeight="1">
      <c r="A698" s="89"/>
      <c r="B698" s="124" t="s">
        <v>135</v>
      </c>
      <c r="C698" s="74"/>
      <c r="D698" s="28"/>
      <c r="E698" s="45">
        <v>12886308</v>
      </c>
      <c r="F698" s="23">
        <v>11102</v>
      </c>
      <c r="G698" s="23">
        <v>12886308</v>
      </c>
      <c r="H698" s="23">
        <v>62565.14</v>
      </c>
      <c r="I698" s="43">
        <v>417100.91</v>
      </c>
      <c r="J698" s="23"/>
      <c r="K698" s="45"/>
      <c r="L698" s="23"/>
      <c r="M698" s="43"/>
      <c r="N698" s="23"/>
      <c r="O698" s="112">
        <f t="shared" si="200"/>
        <v>12886308</v>
      </c>
      <c r="P698" s="24">
        <f>_xlfn.RANK.EQ(O698, O$4:INDEX(O:O, MATCH(100000000000000,O:O)), 0) + COUNTIF(O$4:INDEX(O:O, ROW(O698)), O698)-1</f>
        <v>394</v>
      </c>
      <c r="Q698" s="25">
        <f>(_xlfn.RANK.EQ(P698, P$4:INDEX(P:P, MATCH(1000000000000,P:P)), 0) + COUNTIF(P$4:INDEX(P:P, ROW(P698)), P698)-1)/'Supporting Calculations'!$B$8</f>
        <v>0.63878676470588236</v>
      </c>
      <c r="R698" s="26">
        <f>'Segment RDF'!$F$33</f>
        <v>40</v>
      </c>
      <c r="S698" s="56">
        <f t="shared" si="201"/>
        <v>25.551470588235293</v>
      </c>
      <c r="T698" s="113">
        <f t="shared" si="202"/>
        <v>12886308</v>
      </c>
      <c r="U698" s="24">
        <f>_xlfn.RANK.EQ(T698, T$4:INDEX(T:T, MATCH(100000000000000,T:T)), 0) + COUNTIF(T$4:INDEX(T:T, ROW(T698)), T698)-1</f>
        <v>394</v>
      </c>
      <c r="V698" s="25">
        <f>(_xlfn.RANK.EQ(U698, U$4:INDEX(U:U, MATCH(1000000000000,U:U)), 0) + COUNTIF(U$4:INDEX(U:U, ROW(U698)), U698)-1)/'Supporting Calculations'!$B$8</f>
        <v>0.63878676470588236</v>
      </c>
      <c r="W698" s="26">
        <f>'Segment RDF'!$H$33</f>
        <v>40</v>
      </c>
      <c r="X698" s="56">
        <f t="shared" si="203"/>
        <v>25.551470588235293</v>
      </c>
      <c r="Y698" s="58">
        <f t="shared" si="204"/>
        <v>417100.91</v>
      </c>
      <c r="Z698" s="24">
        <f>_xlfn.RANK.EQ(Y698, Y$4:INDEX(Y:Y, MATCH(100000000000000,Y:Y)), 0) + COUNTIF(Y$4:INDEX(Y:Y, ROW(Y698)), Y698)-1</f>
        <v>538</v>
      </c>
      <c r="AA698" s="25">
        <f>(_xlfn.RANK.EQ(Z698, Z$4:INDEX(Z:Z, MATCH(1000000000000,Z:Z)), 0) + COUNTIF(Z$4:INDEX(Z:Z, ROW(Z698)), Z698)-1)/'Supporting Calculations'!$B$8</f>
        <v>0.5064338235294118</v>
      </c>
      <c r="AB698" s="26">
        <f>'Segment RDF'!$J$33</f>
        <v>20</v>
      </c>
      <c r="AC698" s="56">
        <f t="shared" si="205"/>
        <v>10.128676470588236</v>
      </c>
      <c r="AD698" s="26"/>
      <c r="AE698" s="66">
        <f t="shared" si="206"/>
        <v>8.6153458383890871E-4</v>
      </c>
      <c r="AF698" s="24">
        <f>_xlfn.RANK.EQ(AE698, AE$4:INDEX(AE:AE, MATCH(1000000000000,AE:AE)), 0) + COUNTIF(AE$4:INDEX(AE:AE, ROW(AE698)), AE698)-1</f>
        <v>987</v>
      </c>
      <c r="AG698" s="25">
        <f>(_xlfn.RANK.EQ(AF698, AF$4:INDEX(AF:AF, MATCH(1000000000000,AF:AF)), 1) + COUNTIF(AF$4:INDEX(AF:AF, ROW(AF698)), AF698)-1)/'Supporting Calculations'!$B$8</f>
        <v>0.90716911764705888</v>
      </c>
      <c r="AH698" s="26">
        <f>'Segment RDF'!$F$33</f>
        <v>40</v>
      </c>
      <c r="AI698" s="67">
        <f t="shared" si="207"/>
        <v>36.286764705882355</v>
      </c>
      <c r="AJ698" s="68">
        <f t="shared" si="208"/>
        <v>4.855164101308148E-3</v>
      </c>
      <c r="AK698" s="24">
        <f>_xlfn.RANK.EQ(AJ698, AJ$4:INDEX(AJ:AJ, MATCH(1000000000000,AJ:AJ)), 0) + COUNTIF(AJ$4:INDEX(AJ:AJ, ROW(AJ698)), AJ698)-1</f>
        <v>589</v>
      </c>
      <c r="AL698" s="25">
        <f>(_xlfn.RANK.EQ(AK698, AK$4:INDEX(AK:AK, MATCH(1000000000000,AK:AK)), 1) + COUNTIF(AK$4:INDEX(AK:AK, ROW(AK698)), AK698)-1)/'Supporting Calculations'!$B$8</f>
        <v>0.54136029411764708</v>
      </c>
      <c r="AM698" s="26">
        <f>'Segment RDF'!$H$33</f>
        <v>40</v>
      </c>
      <c r="AN698" s="67">
        <f t="shared" si="209"/>
        <v>21.654411764705884</v>
      </c>
      <c r="AO698" s="69">
        <f t="shared" si="219"/>
        <v>3.2367758864680247E-2</v>
      </c>
      <c r="AP698" s="24">
        <f>_xlfn.RANK.EQ(AO698, AO$4:INDEX(AO:AO, MATCH(1000000000000,AO:AO)), 0) + COUNTIF(AO$4:INDEX(AO:AO, ROW(AO698)), AO698)-1</f>
        <v>686</v>
      </c>
      <c r="AQ698" s="25">
        <f>(_xlfn.RANK.EQ(AP698, AP$4:INDEX(AP:AP, MATCH(1000000000000,AP:AP)), 1) + COUNTIF(AP$4:INDEX(AP:AP, ROW(AP698)), AP698)-1)/'Supporting Calculations'!$B$8</f>
        <v>0.63051470588235292</v>
      </c>
      <c r="AR698" s="26">
        <f>'Segment RDF'!$J$33</f>
        <v>20</v>
      </c>
      <c r="AS698" s="67">
        <f t="shared" si="210"/>
        <v>12.610294117647058</v>
      </c>
      <c r="AT698" s="69"/>
      <c r="AU698" s="119">
        <f t="shared" si="211"/>
        <v>61.231617647058826</v>
      </c>
      <c r="AV698" s="56">
        <f t="shared" si="212"/>
        <v>70.551470588235304</v>
      </c>
      <c r="AW698" s="24"/>
      <c r="AX698" s="119">
        <f>(_xlfn.RANK.EQ(AU698, AU$4:INDEX(AU:AU, MATCH(1000000000000,AU:AU)), 1) + COUNTIF(AU$4:INDEX(AU:AU, ROW(AU698)), AU698)-1)/'Supporting Calculations'!$B$8*100</f>
        <v>62.408088235294116</v>
      </c>
      <c r="AY698" s="58">
        <f>(_xlfn.RANK.EQ(AV698, AV$4:INDEX(AV:AV, MATCH(10000000000,AV:AV)), 1) + COUNTIF(AV$4:INDEX(AV:AV, ROW(AV698)), AV698)-1)/'Supporting Calculations'!$B$8*100</f>
        <v>79.963235294117652</v>
      </c>
      <c r="AZ698" s="70">
        <f t="shared" si="213"/>
        <v>142.37132352941177</v>
      </c>
      <c r="BA698" s="24"/>
      <c r="BB698" s="14">
        <f>IF(AND(AX698&gt;='Supporting Calculations'!$B$4,AY698&gt;='Supporting Calculations'!$C$4) = TRUE,1,IF(AND(AX698&gt;'Supporting Calculations'!$B$4,AY698&lt;'Supporting Calculations'!$C$4) = TRUE, 2,IF(AND(AX698&lt;'Supporting Calculations'!$B$4,AY698&gt;'Supporting Calculations'!$C$4) = TRUE,3,IF(AND(AX698&lt;='Supporting Calculations'!$B$4,AY698&lt;='Supporting Calculations'!$C$4) = TRUE, 4,0))))</f>
        <v>4</v>
      </c>
      <c r="BC698" s="44" t="str">
        <f t="shared" si="214"/>
        <v>Low</v>
      </c>
      <c r="BE698" s="84" t="e">
        <f t="shared" si="215"/>
        <v>#N/A</v>
      </c>
      <c r="BF698" s="86" t="e">
        <f t="shared" si="216"/>
        <v>#N/A</v>
      </c>
      <c r="BG698" s="88">
        <f t="shared" si="217"/>
        <v>79.963235294117652</v>
      </c>
      <c r="BI698" s="14">
        <f t="shared" si="218"/>
        <v>394</v>
      </c>
      <c r="BJ698" s="121">
        <f>BI698/'Supporting Calculations'!$B$8</f>
        <v>0.36213235294117646</v>
      </c>
      <c r="BK698" s="21">
        <f>SUM(T698:INDEX(T:T, MATCH(100000000000000,T:T)))/SUM((T$4:INDEX(T:T, MATCH(1E+30,T:T))))</f>
        <v>0.88439238408760257</v>
      </c>
      <c r="BL698" s="21">
        <f>SUM(H698:INDEX(H:H, MATCH(100000000000000,H:H)))/SUM((H$4:INDEX(H:H, MATCH(100000000000000,H:H))))</f>
        <v>0.91278628487198921</v>
      </c>
      <c r="BM698" s="21">
        <f>SUM(O698:INDEX(O:O, MATCH(100000000000000,O:O)))/SUM((O$4:INDEX(O:O, MATCH(1E+30,O:O))))</f>
        <v>0.88439238408760257</v>
      </c>
      <c r="BN698" s="132">
        <f>SUM(F698:INDEX(F:F, MATCH(100000000000000,F:F)))/SUM((F$4:INDEX(F:F, MATCH(1E+30,F:F))))</f>
        <v>0.863412053386306</v>
      </c>
      <c r="BQ698" s="28"/>
    </row>
    <row r="699" spans="1:69" ht="15.75" customHeight="1">
      <c r="A699" s="89"/>
      <c r="B699" s="124" t="s">
        <v>144</v>
      </c>
      <c r="C699" s="74"/>
      <c r="D699" s="28"/>
      <c r="E699" s="45">
        <v>12903232.65</v>
      </c>
      <c r="F699" s="23">
        <v>847728</v>
      </c>
      <c r="G699" s="23">
        <v>12903232.65</v>
      </c>
      <c r="H699" s="23">
        <v>134271.82999999999</v>
      </c>
      <c r="I699" s="43">
        <v>895145.55000000098</v>
      </c>
      <c r="J699" s="23"/>
      <c r="K699" s="45"/>
      <c r="L699" s="23"/>
      <c r="M699" s="43"/>
      <c r="N699" s="23"/>
      <c r="O699" s="112">
        <f t="shared" si="200"/>
        <v>12903232.65</v>
      </c>
      <c r="P699" s="24">
        <f>_xlfn.RANK.EQ(O699, O$4:INDEX(O:O, MATCH(100000000000000,O:O)), 0) + COUNTIF(O$4:INDEX(O:O, ROW(O699)), O699)-1</f>
        <v>393</v>
      </c>
      <c r="Q699" s="25">
        <f>(_xlfn.RANK.EQ(P699, P$4:INDEX(P:P, MATCH(1000000000000,P:P)), 0) + COUNTIF(P$4:INDEX(P:P, ROW(P699)), P699)-1)/'Supporting Calculations'!$B$8</f>
        <v>0.63970588235294112</v>
      </c>
      <c r="R699" s="26">
        <f>'Segment RDF'!$F$33</f>
        <v>40</v>
      </c>
      <c r="S699" s="56">
        <f t="shared" si="201"/>
        <v>25.588235294117645</v>
      </c>
      <c r="T699" s="113">
        <f t="shared" si="202"/>
        <v>12903232.65</v>
      </c>
      <c r="U699" s="24">
        <f>_xlfn.RANK.EQ(T699, T$4:INDEX(T:T, MATCH(100000000000000,T:T)), 0) + COUNTIF(T$4:INDEX(T:T, ROW(T699)), T699)-1</f>
        <v>393</v>
      </c>
      <c r="V699" s="25">
        <f>(_xlfn.RANK.EQ(U699, U$4:INDEX(U:U, MATCH(1000000000000,U:U)), 0) + COUNTIF(U$4:INDEX(U:U, ROW(U699)), U699)-1)/'Supporting Calculations'!$B$8</f>
        <v>0.63970588235294112</v>
      </c>
      <c r="W699" s="26">
        <f>'Segment RDF'!$H$33</f>
        <v>40</v>
      </c>
      <c r="X699" s="56">
        <f t="shared" si="203"/>
        <v>25.588235294117645</v>
      </c>
      <c r="Y699" s="58">
        <f t="shared" si="204"/>
        <v>895145.55000000098</v>
      </c>
      <c r="Z699" s="24">
        <f>_xlfn.RANK.EQ(Y699, Y$4:INDEX(Y:Y, MATCH(100000000000000,Y:Y)), 0) + COUNTIF(Y$4:INDEX(Y:Y, ROW(Y699)), Y699)-1</f>
        <v>382</v>
      </c>
      <c r="AA699" s="25">
        <f>(_xlfn.RANK.EQ(Z699, Z$4:INDEX(Z:Z, MATCH(1000000000000,Z:Z)), 0) + COUNTIF(Z$4:INDEX(Z:Z, ROW(Z699)), Z699)-1)/'Supporting Calculations'!$B$8</f>
        <v>0.6498161764705882</v>
      </c>
      <c r="AB699" s="26">
        <f>'Segment RDF'!$J$33</f>
        <v>20</v>
      </c>
      <c r="AC699" s="56">
        <f t="shared" si="205"/>
        <v>12.996323529411764</v>
      </c>
      <c r="AD699" s="26"/>
      <c r="AE699" s="66">
        <f t="shared" si="206"/>
        <v>6.5698885154953784E-2</v>
      </c>
      <c r="AF699" s="24">
        <f>_xlfn.RANK.EQ(AE699, AE$4:INDEX(AE:AE, MATCH(1000000000000,AE:AE)), 0) + COUNTIF(AE$4:INDEX(AE:AE, ROW(AE699)), AE699)-1</f>
        <v>396</v>
      </c>
      <c r="AG699" s="25">
        <f>(_xlfn.RANK.EQ(AF699, AF$4:INDEX(AF:AF, MATCH(1000000000000,AF:AF)), 1) + COUNTIF(AF$4:INDEX(AF:AF, ROW(AF699)), AF699)-1)/'Supporting Calculations'!$B$8</f>
        <v>0.3639705882352941</v>
      </c>
      <c r="AH699" s="26">
        <f>'Segment RDF'!$F$33</f>
        <v>40</v>
      </c>
      <c r="AI699" s="67">
        <f t="shared" si="207"/>
        <v>14.558823529411764</v>
      </c>
      <c r="AJ699" s="68">
        <f t="shared" si="208"/>
        <v>1.0406061305885233E-2</v>
      </c>
      <c r="AK699" s="24">
        <f>_xlfn.RANK.EQ(AJ699, AJ$4:INDEX(AJ:AJ, MATCH(1000000000000,AJ:AJ)), 0) + COUNTIF(AJ$4:INDEX(AJ:AJ, ROW(AJ699)), AJ699)-1</f>
        <v>380</v>
      </c>
      <c r="AL699" s="25">
        <f>(_xlfn.RANK.EQ(AK699, AK$4:INDEX(AK:AK, MATCH(1000000000000,AK:AK)), 1) + COUNTIF(AK$4:INDEX(AK:AK, ROW(AK699)), AK699)-1)/'Supporting Calculations'!$B$8</f>
        <v>0.34926470588235292</v>
      </c>
      <c r="AM699" s="26">
        <f>'Segment RDF'!$H$33</f>
        <v>40</v>
      </c>
      <c r="AN699" s="67">
        <f t="shared" si="209"/>
        <v>13.970588235294116</v>
      </c>
      <c r="AO699" s="69">
        <f t="shared" si="219"/>
        <v>6.9373743330900961E-2</v>
      </c>
      <c r="AP699" s="24">
        <f>_xlfn.RANK.EQ(AO699, AO$4:INDEX(AO:AO, MATCH(1000000000000,AO:AO)), 0) + COUNTIF(AO$4:INDEX(AO:AO, ROW(AO699)), AO699)-1</f>
        <v>465</v>
      </c>
      <c r="AQ699" s="25">
        <f>(_xlfn.RANK.EQ(AP699, AP$4:INDEX(AP:AP, MATCH(1000000000000,AP:AP)), 1) + COUNTIF(AP$4:INDEX(AP:AP, ROW(AP699)), AP699)-1)/'Supporting Calculations'!$B$8</f>
        <v>0.42738970588235292</v>
      </c>
      <c r="AR699" s="26">
        <f>'Segment RDF'!$J$33</f>
        <v>20</v>
      </c>
      <c r="AS699" s="67">
        <f t="shared" si="210"/>
        <v>8.547794117647058</v>
      </c>
      <c r="AT699" s="69"/>
      <c r="AU699" s="119">
        <f t="shared" si="211"/>
        <v>64.172794117647058</v>
      </c>
      <c r="AV699" s="56">
        <f t="shared" si="212"/>
        <v>37.077205882352942</v>
      </c>
      <c r="AW699" s="24"/>
      <c r="AX699" s="119">
        <f>(_xlfn.RANK.EQ(AU699, AU$4:INDEX(AU:AU, MATCH(1000000000000,AU:AU)), 1) + COUNTIF(AU$4:INDEX(AU:AU, ROW(AU699)), AU699)-1)/'Supporting Calculations'!$B$8*100</f>
        <v>66.72794117647058</v>
      </c>
      <c r="AY699" s="58">
        <f>(_xlfn.RANK.EQ(AV699, AV$4:INDEX(AV:AV, MATCH(10000000000,AV:AV)), 1) + COUNTIF(AV$4:INDEX(AV:AV, ROW(AV699)), AV699)-1)/'Supporting Calculations'!$B$8*100</f>
        <v>29.227941176470591</v>
      </c>
      <c r="AZ699" s="70">
        <f t="shared" si="213"/>
        <v>95.955882352941174</v>
      </c>
      <c r="BA699" s="24"/>
      <c r="BB699" s="14">
        <f>IF(AND(AX699&gt;='Supporting Calculations'!$B$4,AY699&gt;='Supporting Calculations'!$C$4) = TRUE,1,IF(AND(AX699&gt;'Supporting Calculations'!$B$4,AY699&lt;'Supporting Calculations'!$C$4) = TRUE, 2,IF(AND(AX699&lt;'Supporting Calculations'!$B$4,AY699&gt;'Supporting Calculations'!$C$4) = TRUE,3,IF(AND(AX699&lt;='Supporting Calculations'!$B$4,AY699&lt;='Supporting Calculations'!$C$4) = TRUE, 4,0))))</f>
        <v>4</v>
      </c>
      <c r="BC699" s="44" t="str">
        <f t="shared" si="214"/>
        <v>Low</v>
      </c>
      <c r="BE699" s="84" t="e">
        <f t="shared" si="215"/>
        <v>#N/A</v>
      </c>
      <c r="BF699" s="86" t="e">
        <f t="shared" si="216"/>
        <v>#N/A</v>
      </c>
      <c r="BG699" s="88">
        <f t="shared" si="217"/>
        <v>29.227941176470591</v>
      </c>
      <c r="BI699" s="14">
        <f t="shared" si="218"/>
        <v>393</v>
      </c>
      <c r="BJ699" s="121">
        <f>BI699/'Supporting Calculations'!$B$8</f>
        <v>0.36121323529411764</v>
      </c>
      <c r="BK699" s="21">
        <f>SUM(T699:INDEX(T:T, MATCH(100000000000000,T:T)))/SUM((T$4:INDEX(T:T, MATCH(1E+30,T:T))))</f>
        <v>0.8840058447625323</v>
      </c>
      <c r="BL699" s="21">
        <f>SUM(H699:INDEX(H:H, MATCH(100000000000000,H:H)))/SUM((H$4:INDEX(H:H, MATCH(100000000000000,H:H))))</f>
        <v>0.91266477156633496</v>
      </c>
      <c r="BM699" s="21">
        <f>SUM(O699:INDEX(O:O, MATCH(100000000000000,O:O)))/SUM((O$4:INDEX(O:O, MATCH(1E+30,O:O))))</f>
        <v>0.8840058447625323</v>
      </c>
      <c r="BN699" s="132">
        <f>SUM(F699:INDEX(F:F, MATCH(100000000000000,F:F)))/SUM((F$4:INDEX(F:F, MATCH(1E+30,F:F))))</f>
        <v>0.86340532465724951</v>
      </c>
      <c r="BQ699" s="28"/>
    </row>
    <row r="700" spans="1:69" ht="15.75" customHeight="1">
      <c r="A700" s="89"/>
      <c r="B700" s="124" t="s">
        <v>136</v>
      </c>
      <c r="C700" s="74"/>
      <c r="D700" s="28"/>
      <c r="E700" s="45">
        <v>12951953.050000001</v>
      </c>
      <c r="F700" s="23">
        <v>325209</v>
      </c>
      <c r="G700" s="23">
        <v>12951953.050000001</v>
      </c>
      <c r="H700" s="23">
        <v>229991.24</v>
      </c>
      <c r="I700" s="43">
        <v>1533274.95</v>
      </c>
      <c r="J700" s="23"/>
      <c r="K700" s="45"/>
      <c r="L700" s="23"/>
      <c r="M700" s="43"/>
      <c r="N700" s="23"/>
      <c r="O700" s="112">
        <f t="shared" si="200"/>
        <v>12951953.050000001</v>
      </c>
      <c r="P700" s="24">
        <f>_xlfn.RANK.EQ(O700, O$4:INDEX(O:O, MATCH(100000000000000,O:O)), 0) + COUNTIF(O$4:INDEX(O:O, ROW(O700)), O700)-1</f>
        <v>392</v>
      </c>
      <c r="Q700" s="25">
        <f>(_xlfn.RANK.EQ(P700, P$4:INDEX(P:P, MATCH(1000000000000,P:P)), 0) + COUNTIF(P$4:INDEX(P:P, ROW(P700)), P700)-1)/'Supporting Calculations'!$B$8</f>
        <v>0.640625</v>
      </c>
      <c r="R700" s="26">
        <f>'Segment RDF'!$F$33</f>
        <v>40</v>
      </c>
      <c r="S700" s="56">
        <f t="shared" si="201"/>
        <v>25.625</v>
      </c>
      <c r="T700" s="113">
        <f t="shared" si="202"/>
        <v>12951953.050000001</v>
      </c>
      <c r="U700" s="24">
        <f>_xlfn.RANK.EQ(T700, T$4:INDEX(T:T, MATCH(100000000000000,T:T)), 0) + COUNTIF(T$4:INDEX(T:T, ROW(T700)), T700)-1</f>
        <v>392</v>
      </c>
      <c r="V700" s="25">
        <f>(_xlfn.RANK.EQ(U700, U$4:INDEX(U:U, MATCH(1000000000000,U:U)), 0) + COUNTIF(U$4:INDEX(U:U, ROW(U700)), U700)-1)/'Supporting Calculations'!$B$8</f>
        <v>0.640625</v>
      </c>
      <c r="W700" s="26">
        <f>'Segment RDF'!$H$33</f>
        <v>40</v>
      </c>
      <c r="X700" s="56">
        <f t="shared" si="203"/>
        <v>25.625</v>
      </c>
      <c r="Y700" s="58">
        <f t="shared" si="204"/>
        <v>1533274.95</v>
      </c>
      <c r="Z700" s="24">
        <f>_xlfn.RANK.EQ(Y700, Y$4:INDEX(Y:Y, MATCH(100000000000000,Y:Y)), 0) + COUNTIF(Y$4:INDEX(Y:Y, ROW(Y700)), Y700)-1</f>
        <v>278</v>
      </c>
      <c r="AA700" s="25">
        <f>(_xlfn.RANK.EQ(Z700, Z$4:INDEX(Z:Z, MATCH(1000000000000,Z:Z)), 0) + COUNTIF(Z$4:INDEX(Z:Z, ROW(Z700)), Z700)-1)/'Supporting Calculations'!$B$8</f>
        <v>0.74540441176470584</v>
      </c>
      <c r="AB700" s="26">
        <f>'Segment RDF'!$J$33</f>
        <v>20</v>
      </c>
      <c r="AC700" s="56">
        <f t="shared" si="205"/>
        <v>14.908088235294116</v>
      </c>
      <c r="AD700" s="26"/>
      <c r="AE700" s="66">
        <f t="shared" si="206"/>
        <v>2.5108877305573617E-2</v>
      </c>
      <c r="AF700" s="24">
        <f>_xlfn.RANK.EQ(AE700, AE$4:INDEX(AE:AE, MATCH(1000000000000,AE:AE)), 0) + COUNTIF(AE$4:INDEX(AE:AE, ROW(AE700)), AE700)-1</f>
        <v>705</v>
      </c>
      <c r="AG700" s="25">
        <f>(_xlfn.RANK.EQ(AF700, AF$4:INDEX(AF:AF, MATCH(1000000000000,AF:AF)), 1) + COUNTIF(AF$4:INDEX(AF:AF, ROW(AF700)), AF700)-1)/'Supporting Calculations'!$B$8</f>
        <v>0.64797794117647056</v>
      </c>
      <c r="AH700" s="26">
        <f>'Segment RDF'!$F$33</f>
        <v>40</v>
      </c>
      <c r="AI700" s="67">
        <f t="shared" si="207"/>
        <v>25.919117647058822</v>
      </c>
      <c r="AJ700" s="68">
        <f t="shared" si="208"/>
        <v>1.7757263256910894E-2</v>
      </c>
      <c r="AK700" s="24">
        <f>_xlfn.RANK.EQ(AJ700, AJ$4:INDEX(AJ:AJ, MATCH(1000000000000,AJ:AJ)), 0) + COUNTIF(AJ$4:INDEX(AJ:AJ, ROW(AJ700)), AJ700)-1</f>
        <v>243</v>
      </c>
      <c r="AL700" s="25">
        <f>(_xlfn.RANK.EQ(AK700, AK$4:INDEX(AK:AK, MATCH(1000000000000,AK:AK)), 1) + COUNTIF(AK$4:INDEX(AK:AK, ROW(AK700)), AK700)-1)/'Supporting Calculations'!$B$8</f>
        <v>0.22334558823529413</v>
      </c>
      <c r="AM700" s="26">
        <f>'Segment RDF'!$H$33</f>
        <v>40</v>
      </c>
      <c r="AN700" s="67">
        <f t="shared" si="209"/>
        <v>8.9338235294117645</v>
      </c>
      <c r="AO700" s="69">
        <f t="shared" si="219"/>
        <v>0.11838175633287984</v>
      </c>
      <c r="AP700" s="24">
        <f>_xlfn.RANK.EQ(AO700, AO$4:INDEX(AO:AO, MATCH(1000000000000,AO:AO)), 0) + COUNTIF(AO$4:INDEX(AO:AO, ROW(AO700)), AO700)-1</f>
        <v>309</v>
      </c>
      <c r="AQ700" s="25">
        <f>(_xlfn.RANK.EQ(AP700, AP$4:INDEX(AP:AP, MATCH(1000000000000,AP:AP)), 1) + COUNTIF(AP$4:INDEX(AP:AP, ROW(AP700)), AP700)-1)/'Supporting Calculations'!$B$8</f>
        <v>0.28400735294117646</v>
      </c>
      <c r="AR700" s="26">
        <f>'Segment RDF'!$J$33</f>
        <v>20</v>
      </c>
      <c r="AS700" s="67">
        <f t="shared" si="210"/>
        <v>5.680147058823529</v>
      </c>
      <c r="AT700" s="69"/>
      <c r="AU700" s="119">
        <f t="shared" si="211"/>
        <v>66.158088235294116</v>
      </c>
      <c r="AV700" s="56">
        <f t="shared" si="212"/>
        <v>40.533088235294116</v>
      </c>
      <c r="AW700" s="24"/>
      <c r="AX700" s="119">
        <f>(_xlfn.RANK.EQ(AU700, AU$4:INDEX(AU:AU, MATCH(1000000000000,AU:AU)), 1) + COUNTIF(AU$4:INDEX(AU:AU, ROW(AU700)), AU700)-1)/'Supporting Calculations'!$B$8*100</f>
        <v>68.933823529411768</v>
      </c>
      <c r="AY700" s="58">
        <f>(_xlfn.RANK.EQ(AV700, AV$4:INDEX(AV:AV, MATCH(10000000000,AV:AV)), 1) + COUNTIF(AV$4:INDEX(AV:AV, ROW(AV700)), AV700)-1)/'Supporting Calculations'!$B$8*100</f>
        <v>34.558823529411761</v>
      </c>
      <c r="AZ700" s="70">
        <f t="shared" si="213"/>
        <v>103.49264705882354</v>
      </c>
      <c r="BA700" s="24"/>
      <c r="BB700" s="14">
        <f>IF(AND(AX700&gt;='Supporting Calculations'!$B$4,AY700&gt;='Supporting Calculations'!$C$4) = TRUE,1,IF(AND(AX700&gt;'Supporting Calculations'!$B$4,AY700&lt;'Supporting Calculations'!$C$4) = TRUE, 2,IF(AND(AX700&lt;'Supporting Calculations'!$B$4,AY700&gt;'Supporting Calculations'!$C$4) = TRUE,3,IF(AND(AX700&lt;='Supporting Calculations'!$B$4,AY700&lt;='Supporting Calculations'!$C$4) = TRUE, 4,0))))</f>
        <v>4</v>
      </c>
      <c r="BC700" s="44" t="str">
        <f t="shared" si="214"/>
        <v>Low</v>
      </c>
      <c r="BE700" s="84" t="e">
        <f t="shared" si="215"/>
        <v>#N/A</v>
      </c>
      <c r="BF700" s="86" t="e">
        <f t="shared" si="216"/>
        <v>#N/A</v>
      </c>
      <c r="BG700" s="88">
        <f t="shared" si="217"/>
        <v>34.558823529411761</v>
      </c>
      <c r="BI700" s="14">
        <f t="shared" si="218"/>
        <v>392</v>
      </c>
      <c r="BJ700" s="121">
        <f>BI700/'Supporting Calculations'!$B$8</f>
        <v>0.36029411764705882</v>
      </c>
      <c r="BK700" s="21">
        <f>SUM(T700:INDEX(T:T, MATCH(100000000000000,T:T)))/SUM((T$4:INDEX(T:T, MATCH(1E+30,T:T))))</f>
        <v>0.88361879776351926</v>
      </c>
      <c r="BL700" s="21">
        <f>SUM(H700:INDEX(H:H, MATCH(100000000000000,H:H)))/SUM((H$4:INDEX(H:H, MATCH(100000000000000,H:H))))</f>
        <v>0.91240399034024744</v>
      </c>
      <c r="BM700" s="21">
        <f>SUM(O700:INDEX(O:O, MATCH(100000000000000,O:O)))/SUM((O$4:INDEX(O:O, MATCH(1E+30,O:O))))</f>
        <v>0.88361879776351926</v>
      </c>
      <c r="BN700" s="132">
        <f>SUM(F700:INDEX(F:F, MATCH(100000000000000,F:F)))/SUM((F$4:INDEX(F:F, MATCH(1E+30,F:F))))</f>
        <v>0.86289153146452735</v>
      </c>
      <c r="BQ700" s="28"/>
    </row>
    <row r="701" spans="1:69" ht="15.75" customHeight="1">
      <c r="A701" s="89"/>
      <c r="B701" s="124" t="s">
        <v>144</v>
      </c>
      <c r="C701" s="74"/>
      <c r="D701" s="28"/>
      <c r="E701" s="45">
        <v>12981737.630000001</v>
      </c>
      <c r="F701" s="23">
        <v>301674</v>
      </c>
      <c r="G701" s="23">
        <v>12981737.630000001</v>
      </c>
      <c r="H701" s="23">
        <v>58709.23</v>
      </c>
      <c r="I701" s="43">
        <v>397394.6</v>
      </c>
      <c r="J701" s="23"/>
      <c r="K701" s="45"/>
      <c r="L701" s="23"/>
      <c r="M701" s="43"/>
      <c r="N701" s="23"/>
      <c r="O701" s="112">
        <f t="shared" si="200"/>
        <v>12981737.630000001</v>
      </c>
      <c r="P701" s="24">
        <f>_xlfn.RANK.EQ(O701, O$4:INDEX(O:O, MATCH(100000000000000,O:O)), 0) + COUNTIF(O$4:INDEX(O:O, ROW(O701)), O701)-1</f>
        <v>391</v>
      </c>
      <c r="Q701" s="25">
        <f>(_xlfn.RANK.EQ(P701, P$4:INDEX(P:P, MATCH(1000000000000,P:P)), 0) + COUNTIF(P$4:INDEX(P:P, ROW(P701)), P701)-1)/'Supporting Calculations'!$B$8</f>
        <v>0.64154411764705888</v>
      </c>
      <c r="R701" s="26">
        <f>'Segment RDF'!$F$33</f>
        <v>40</v>
      </c>
      <c r="S701" s="56">
        <f t="shared" si="201"/>
        <v>25.661764705882355</v>
      </c>
      <c r="T701" s="113">
        <f t="shared" si="202"/>
        <v>12981737.630000001</v>
      </c>
      <c r="U701" s="24">
        <f>_xlfn.RANK.EQ(T701, T$4:INDEX(T:T, MATCH(100000000000000,T:T)), 0) + COUNTIF(T$4:INDEX(T:T, ROW(T701)), T701)-1</f>
        <v>391</v>
      </c>
      <c r="V701" s="25">
        <f>(_xlfn.RANK.EQ(U701, U$4:INDEX(U:U, MATCH(1000000000000,U:U)), 0) + COUNTIF(U$4:INDEX(U:U, ROW(U701)), U701)-1)/'Supporting Calculations'!$B$8</f>
        <v>0.64154411764705888</v>
      </c>
      <c r="W701" s="26">
        <f>'Segment RDF'!$H$33</f>
        <v>40</v>
      </c>
      <c r="X701" s="56">
        <f t="shared" si="203"/>
        <v>25.661764705882355</v>
      </c>
      <c r="Y701" s="58">
        <f t="shared" si="204"/>
        <v>397394.6</v>
      </c>
      <c r="Z701" s="24">
        <f>_xlfn.RANK.EQ(Y701, Y$4:INDEX(Y:Y, MATCH(100000000000000,Y:Y)), 0) + COUNTIF(Y$4:INDEX(Y:Y, ROW(Y701)), Y701)-1</f>
        <v>552</v>
      </c>
      <c r="AA701" s="25">
        <f>(_xlfn.RANK.EQ(Z701, Z$4:INDEX(Z:Z, MATCH(1000000000000,Z:Z)), 0) + COUNTIF(Z$4:INDEX(Z:Z, ROW(Z701)), Z701)-1)/'Supporting Calculations'!$B$8</f>
        <v>0.49356617647058826</v>
      </c>
      <c r="AB701" s="26">
        <f>'Segment RDF'!$J$33</f>
        <v>20</v>
      </c>
      <c r="AC701" s="56">
        <f t="shared" si="205"/>
        <v>9.8713235294117645</v>
      </c>
      <c r="AD701" s="26"/>
      <c r="AE701" s="66">
        <f t="shared" si="206"/>
        <v>2.3238337470543994E-2</v>
      </c>
      <c r="AF701" s="24">
        <f>_xlfn.RANK.EQ(AE701, AE$4:INDEX(AE:AE, MATCH(1000000000000,AE:AE)), 0) + COUNTIF(AE$4:INDEX(AE:AE, ROW(AE701)), AE701)-1</f>
        <v>725</v>
      </c>
      <c r="AG701" s="25">
        <f>(_xlfn.RANK.EQ(AF701, AF$4:INDEX(AF:AF, MATCH(1000000000000,AF:AF)), 1) + COUNTIF(AF$4:INDEX(AF:AF, ROW(AF701)), AF701)-1)/'Supporting Calculations'!$B$8</f>
        <v>0.66636029411764708</v>
      </c>
      <c r="AH701" s="26">
        <f>'Segment RDF'!$F$33</f>
        <v>40</v>
      </c>
      <c r="AI701" s="67">
        <f t="shared" si="207"/>
        <v>26.654411764705884</v>
      </c>
      <c r="AJ701" s="68">
        <f t="shared" si="208"/>
        <v>4.5224477395326926E-3</v>
      </c>
      <c r="AK701" s="24">
        <f>_xlfn.RANK.EQ(AJ701, AJ$4:INDEX(AJ:AJ, MATCH(1000000000000,AJ:AJ)), 0) + COUNTIF(AJ$4:INDEX(AJ:AJ, ROW(AJ701)), AJ701)-1</f>
        <v>602</v>
      </c>
      <c r="AL701" s="25">
        <f>(_xlfn.RANK.EQ(AK701, AK$4:INDEX(AK:AK, MATCH(1000000000000,AK:AK)), 1) + COUNTIF(AK$4:INDEX(AK:AK, ROW(AK701)), AK701)-1)/'Supporting Calculations'!$B$8</f>
        <v>0.5533088235294118</v>
      </c>
      <c r="AM701" s="26">
        <f>'Segment RDF'!$H$33</f>
        <v>40</v>
      </c>
      <c r="AN701" s="67">
        <f t="shared" si="209"/>
        <v>22.132352941176471</v>
      </c>
      <c r="AO701" s="69">
        <f t="shared" si="219"/>
        <v>3.0611818797018773E-2</v>
      </c>
      <c r="AP701" s="24">
        <f>_xlfn.RANK.EQ(AO701, AO$4:INDEX(AO:AO, MATCH(1000000000000,AO:AO)), 0) + COUNTIF(AO$4:INDEX(AO:AO, ROW(AO701)), AO701)-1</f>
        <v>697</v>
      </c>
      <c r="AQ701" s="25">
        <f>(_xlfn.RANK.EQ(AP701, AP$4:INDEX(AP:AP, MATCH(1000000000000,AP:AP)), 1) + COUNTIF(AP$4:INDEX(AP:AP, ROW(AP701)), AP701)-1)/'Supporting Calculations'!$B$8</f>
        <v>0.640625</v>
      </c>
      <c r="AR701" s="26">
        <f>'Segment RDF'!$J$33</f>
        <v>20</v>
      </c>
      <c r="AS701" s="67">
        <f t="shared" si="210"/>
        <v>12.8125</v>
      </c>
      <c r="AT701" s="69"/>
      <c r="AU701" s="119">
        <f t="shared" si="211"/>
        <v>61.194852941176478</v>
      </c>
      <c r="AV701" s="56">
        <f t="shared" si="212"/>
        <v>61.599264705882355</v>
      </c>
      <c r="AW701" s="24"/>
      <c r="AX701" s="119">
        <f>(_xlfn.RANK.EQ(AU701, AU$4:INDEX(AU:AU, MATCH(1000000000000,AU:AU)), 1) + COUNTIF(AU$4:INDEX(AU:AU, ROW(AU701)), AU701)-1)/'Supporting Calculations'!$B$8*100</f>
        <v>62.224264705882348</v>
      </c>
      <c r="AY701" s="58">
        <f>(_xlfn.RANK.EQ(AV701, AV$4:INDEX(AV:AV, MATCH(10000000000,AV:AV)), 1) + COUNTIF(AV$4:INDEX(AV:AV, ROW(AV701)), AV701)-1)/'Supporting Calculations'!$B$8*100</f>
        <v>65.533088235294116</v>
      </c>
      <c r="AZ701" s="70">
        <f t="shared" si="213"/>
        <v>127.75735294117646</v>
      </c>
      <c r="BA701" s="24"/>
      <c r="BB701" s="14">
        <f>IF(AND(AX701&gt;='Supporting Calculations'!$B$4,AY701&gt;='Supporting Calculations'!$C$4) = TRUE,1,IF(AND(AX701&gt;'Supporting Calculations'!$B$4,AY701&lt;'Supporting Calculations'!$C$4) = TRUE, 2,IF(AND(AX701&lt;'Supporting Calculations'!$B$4,AY701&gt;'Supporting Calculations'!$C$4) = TRUE,3,IF(AND(AX701&lt;='Supporting Calculations'!$B$4,AY701&lt;='Supporting Calculations'!$C$4) = TRUE, 4,0))))</f>
        <v>4</v>
      </c>
      <c r="BC701" s="44" t="str">
        <f t="shared" si="214"/>
        <v>Low</v>
      </c>
      <c r="BE701" s="84" t="e">
        <f t="shared" si="215"/>
        <v>#N/A</v>
      </c>
      <c r="BF701" s="86" t="e">
        <f t="shared" si="216"/>
        <v>#N/A</v>
      </c>
      <c r="BG701" s="88">
        <f t="shared" si="217"/>
        <v>65.533088235294116</v>
      </c>
      <c r="BI701" s="14">
        <f t="shared" si="218"/>
        <v>391</v>
      </c>
      <c r="BJ701" s="121">
        <f>BI701/'Supporting Calculations'!$B$8</f>
        <v>0.359375</v>
      </c>
      <c r="BK701" s="21">
        <f>SUM(T701:INDEX(T:T, MATCH(100000000000000,T:T)))/SUM((T$4:INDEX(T:T, MATCH(1E+30,T:T))))</f>
        <v>0.88323028934122416</v>
      </c>
      <c r="BL701" s="21">
        <f>SUM(H701:INDEX(H:H, MATCH(100000000000000,H:H)))/SUM((H$4:INDEX(H:H, MATCH(100000000000000,H:H))))</f>
        <v>0.9119573039611566</v>
      </c>
      <c r="BM701" s="21">
        <f>SUM(O701:INDEX(O:O, MATCH(100000000000000,O:O)))/SUM((O$4:INDEX(O:O, MATCH(1E+30,O:O))))</f>
        <v>0.88323028934122416</v>
      </c>
      <c r="BN701" s="132">
        <f>SUM(F701:INDEX(F:F, MATCH(100000000000000,F:F)))/SUM((F$4:INDEX(F:F, MATCH(1E+30,F:F))))</f>
        <v>0.86269442794734741</v>
      </c>
      <c r="BQ701" s="28"/>
    </row>
    <row r="702" spans="1:69" ht="15.75" customHeight="1">
      <c r="A702" s="89"/>
      <c r="B702" s="124" t="s">
        <v>145</v>
      </c>
      <c r="C702" s="74"/>
      <c r="D702" s="28"/>
      <c r="E702" s="45">
        <v>13032875.92</v>
      </c>
      <c r="F702" s="23">
        <v>170163</v>
      </c>
      <c r="G702" s="23">
        <v>13032875.92</v>
      </c>
      <c r="H702" s="23">
        <v>17563.5</v>
      </c>
      <c r="I702" s="43">
        <v>117090</v>
      </c>
      <c r="J702" s="23"/>
      <c r="K702" s="45"/>
      <c r="L702" s="23"/>
      <c r="M702" s="43"/>
      <c r="N702" s="28"/>
      <c r="O702" s="112">
        <f t="shared" si="200"/>
        <v>13032875.92</v>
      </c>
      <c r="P702" s="24">
        <f>_xlfn.RANK.EQ(O702, O$4:INDEX(O:O, MATCH(100000000000000,O:O)), 0) + COUNTIF(O$4:INDEX(O:O, ROW(O702)), O702)-1</f>
        <v>390</v>
      </c>
      <c r="Q702" s="25">
        <f>(_xlfn.RANK.EQ(P702, P$4:INDEX(P:P, MATCH(1000000000000,P:P)), 0) + COUNTIF(P$4:INDEX(P:P, ROW(P702)), P702)-1)/'Supporting Calculations'!$B$8</f>
        <v>0.64246323529411764</v>
      </c>
      <c r="R702" s="26">
        <f>'Segment RDF'!$F$33</f>
        <v>40</v>
      </c>
      <c r="S702" s="56">
        <f t="shared" si="201"/>
        <v>25.698529411764707</v>
      </c>
      <c r="T702" s="113">
        <f t="shared" si="202"/>
        <v>13032875.92</v>
      </c>
      <c r="U702" s="24">
        <f>_xlfn.RANK.EQ(T702, T$4:INDEX(T:T, MATCH(100000000000000,T:T)), 0) + COUNTIF(T$4:INDEX(T:T, ROW(T702)), T702)-1</f>
        <v>390</v>
      </c>
      <c r="V702" s="25">
        <f>(_xlfn.RANK.EQ(U702, U$4:INDEX(U:U, MATCH(1000000000000,U:U)), 0) + COUNTIF(U$4:INDEX(U:U, ROW(U702)), U702)-1)/'Supporting Calculations'!$B$8</f>
        <v>0.64246323529411764</v>
      </c>
      <c r="W702" s="26">
        <f>'Segment RDF'!$H$33</f>
        <v>40</v>
      </c>
      <c r="X702" s="56">
        <f t="shared" si="203"/>
        <v>25.698529411764707</v>
      </c>
      <c r="Y702" s="58">
        <f t="shared" si="204"/>
        <v>117090</v>
      </c>
      <c r="Z702" s="24">
        <f>_xlfn.RANK.EQ(Y702, Y$4:INDEX(Y:Y, MATCH(100000000000000,Y:Y)), 0) + COUNTIF(Y$4:INDEX(Y:Y, ROW(Y702)), Y702)-1</f>
        <v>784</v>
      </c>
      <c r="AA702" s="25">
        <f>(_xlfn.RANK.EQ(Z702, Z$4:INDEX(Z:Z, MATCH(1000000000000,Z:Z)), 0) + COUNTIF(Z$4:INDEX(Z:Z, ROW(Z702)), Z702)-1)/'Supporting Calculations'!$B$8</f>
        <v>0.28033088235294118</v>
      </c>
      <c r="AB702" s="26">
        <f>'Segment RDF'!$J$33</f>
        <v>20</v>
      </c>
      <c r="AC702" s="56">
        <f t="shared" si="205"/>
        <v>5.6066176470588234</v>
      </c>
      <c r="AD702" s="28"/>
      <c r="AE702" s="66">
        <f t="shared" si="206"/>
        <v>1.3056442879109372E-2</v>
      </c>
      <c r="AF702" s="24">
        <f>_xlfn.RANK.EQ(AE702, AE$4:INDEX(AE:AE, MATCH(1000000000000,AE:AE)), 0) + COUNTIF(AE$4:INDEX(AE:AE, ROW(AE702)), AE702)-1</f>
        <v>839</v>
      </c>
      <c r="AG702" s="25">
        <f>(_xlfn.RANK.EQ(AF702, AF$4:INDEX(AF:AF, MATCH(1000000000000,AF:AF)), 1) + COUNTIF(AF$4:INDEX(AF:AF, ROW(AF702)), AF702)-1)/'Supporting Calculations'!$B$8</f>
        <v>0.77113970588235292</v>
      </c>
      <c r="AH702" s="26">
        <f>'Segment RDF'!$F$33</f>
        <v>40</v>
      </c>
      <c r="AI702" s="67">
        <f t="shared" si="207"/>
        <v>30.845588235294116</v>
      </c>
      <c r="AJ702" s="68">
        <f t="shared" si="208"/>
        <v>1.3476304161729486E-3</v>
      </c>
      <c r="AK702" s="24">
        <f>_xlfn.RANK.EQ(AJ702, AJ$4:INDEX(AJ:AJ, MATCH(1000000000000,AJ:AJ)), 0) + COUNTIF(AJ$4:INDEX(AJ:AJ, ROW(AJ702)), AJ702)-1</f>
        <v>769</v>
      </c>
      <c r="AL702" s="25">
        <f>(_xlfn.RANK.EQ(AK702, AK$4:INDEX(AK:AK, MATCH(1000000000000,AK:AK)), 1) + COUNTIF(AK$4:INDEX(AK:AK, ROW(AK702)), AK702)-1)/'Supporting Calculations'!$B$8</f>
        <v>0.70680147058823528</v>
      </c>
      <c r="AM702" s="26">
        <f>'Segment RDF'!$H$33</f>
        <v>40</v>
      </c>
      <c r="AN702" s="67">
        <f t="shared" si="209"/>
        <v>28.272058823529413</v>
      </c>
      <c r="AO702" s="69">
        <f t="shared" si="219"/>
        <v>8.9842027744863242E-3</v>
      </c>
      <c r="AP702" s="24">
        <f>_xlfn.RANK.EQ(AO702, AO$4:INDEX(AO:AO, MATCH(1000000000000,AO:AO)), 0) + COUNTIF(AO$4:INDEX(AO:AO, ROW(AO702)), AO702)-1</f>
        <v>878</v>
      </c>
      <c r="AQ702" s="25">
        <f>(_xlfn.RANK.EQ(AP702, AP$4:INDEX(AP:AP, MATCH(1000000000000,AP:AP)), 1) + COUNTIF(AP$4:INDEX(AP:AP, ROW(AP702)), AP702)-1)/'Supporting Calculations'!$B$8</f>
        <v>0.80698529411764708</v>
      </c>
      <c r="AR702" s="26">
        <f>'Segment RDF'!$J$33</f>
        <v>20</v>
      </c>
      <c r="AS702" s="67">
        <f t="shared" si="210"/>
        <v>16.139705882352942</v>
      </c>
      <c r="AT702" s="28"/>
      <c r="AU702" s="119">
        <f t="shared" si="211"/>
        <v>57.003676470588239</v>
      </c>
      <c r="AV702" s="56">
        <f t="shared" si="212"/>
        <v>75.257352941176464</v>
      </c>
      <c r="AW702" s="28"/>
      <c r="AX702" s="119">
        <f>(_xlfn.RANK.EQ(AU702, AU$4:INDEX(AU:AU, MATCH(1000000000000,AU:AU)), 1) + COUNTIF(AU$4:INDEX(AU:AU, ROW(AU702)), AU702)-1)/'Supporting Calculations'!$B$8*100</f>
        <v>58.455882352941181</v>
      </c>
      <c r="AY702" s="58">
        <f>(_xlfn.RANK.EQ(AV702, AV$4:INDEX(AV:AV, MATCH(10000000000,AV:AV)), 1) + COUNTIF(AV$4:INDEX(AV:AV, ROW(AV702)), AV702)-1)/'Supporting Calculations'!$B$8*100</f>
        <v>85.47794117647058</v>
      </c>
      <c r="AZ702" s="70">
        <f t="shared" si="213"/>
        <v>143.93382352941177</v>
      </c>
      <c r="BA702" s="28"/>
      <c r="BB702" s="14">
        <f>IF(AND(AX702&gt;='Supporting Calculations'!$B$4,AY702&gt;='Supporting Calculations'!$C$4) = TRUE,1,IF(AND(AX702&gt;'Supporting Calculations'!$B$4,AY702&lt;'Supporting Calculations'!$C$4) = TRUE, 2,IF(AND(AX702&lt;'Supporting Calculations'!$B$4,AY702&gt;'Supporting Calculations'!$C$4) = TRUE,3,IF(AND(AX702&lt;='Supporting Calculations'!$B$4,AY702&lt;='Supporting Calculations'!$C$4) = TRUE, 4,0))))</f>
        <v>3</v>
      </c>
      <c r="BC702" s="44" t="str">
        <f t="shared" si="214"/>
        <v>Medium</v>
      </c>
      <c r="BE702" s="84" t="e">
        <f t="shared" si="215"/>
        <v>#N/A</v>
      </c>
      <c r="BF702" s="86" t="e">
        <f t="shared" si="216"/>
        <v>#N/A</v>
      </c>
      <c r="BG702" s="88">
        <f t="shared" si="217"/>
        <v>85.47794117647058</v>
      </c>
      <c r="BI702" s="14">
        <f t="shared" si="218"/>
        <v>390</v>
      </c>
      <c r="BJ702" s="121">
        <f>BI702/'Supporting Calculations'!$B$8</f>
        <v>0.35845588235294118</v>
      </c>
      <c r="BK702" s="21">
        <f>SUM(T702:INDEX(T:T, MATCH(100000000000000,T:T)))/SUM((T$4:INDEX(T:T, MATCH(1E+30,T:T))))</f>
        <v>0.88284088749689926</v>
      </c>
      <c r="BL702" s="21">
        <f>SUM(H702:INDEX(H:H, MATCH(100000000000000,H:H)))/SUM((H$4:INDEX(H:H, MATCH(100000000000000,H:H))))</f>
        <v>0.91184327956019295</v>
      </c>
      <c r="BM702" s="21">
        <f>SUM(O702:INDEX(O:O, MATCH(100000000000000,O:O)))/SUM((O$4:INDEX(O:O, MATCH(1E+30,O:O))))</f>
        <v>0.88284088749689926</v>
      </c>
      <c r="BN702" s="132">
        <f>SUM(F702:INDEX(F:F, MATCH(100000000000000,F:F)))/SUM((F$4:INDEX(F:F, MATCH(1E+30,F:F))))</f>
        <v>0.86251158858422472</v>
      </c>
      <c r="BQ702" s="28"/>
    </row>
    <row r="703" spans="1:69" ht="15.75" customHeight="1">
      <c r="A703" s="89"/>
      <c r="B703" s="124" t="s">
        <v>134</v>
      </c>
      <c r="C703" s="74"/>
      <c r="D703" s="28"/>
      <c r="E703" s="45">
        <v>13036439.68</v>
      </c>
      <c r="F703" s="23">
        <v>410238</v>
      </c>
      <c r="G703" s="23">
        <v>13036439.68</v>
      </c>
      <c r="H703" s="23">
        <v>147820.06</v>
      </c>
      <c r="I703" s="43">
        <v>1012437.96</v>
      </c>
      <c r="J703" s="23"/>
      <c r="K703" s="45"/>
      <c r="L703" s="23"/>
      <c r="M703" s="43"/>
      <c r="N703" s="23"/>
      <c r="O703" s="112">
        <f t="shared" si="200"/>
        <v>13036439.68</v>
      </c>
      <c r="P703" s="24">
        <f>_xlfn.RANK.EQ(O703, O$4:INDEX(O:O, MATCH(100000000000000,O:O)), 0) + COUNTIF(O$4:INDEX(O:O, ROW(O703)), O703)-1</f>
        <v>389</v>
      </c>
      <c r="Q703" s="25">
        <f>(_xlfn.RANK.EQ(P703, P$4:INDEX(P:P, MATCH(1000000000000,P:P)), 0) + COUNTIF(P$4:INDEX(P:P, ROW(P703)), P703)-1)/'Supporting Calculations'!$B$8</f>
        <v>0.64338235294117652</v>
      </c>
      <c r="R703" s="26">
        <f>'Segment RDF'!$F$33</f>
        <v>40</v>
      </c>
      <c r="S703" s="56">
        <f t="shared" si="201"/>
        <v>25.735294117647062</v>
      </c>
      <c r="T703" s="113">
        <f t="shared" si="202"/>
        <v>13036439.68</v>
      </c>
      <c r="U703" s="24">
        <f>_xlfn.RANK.EQ(T703, T$4:INDEX(T:T, MATCH(100000000000000,T:T)), 0) + COUNTIF(T$4:INDEX(T:T, ROW(T703)), T703)-1</f>
        <v>389</v>
      </c>
      <c r="V703" s="25">
        <f>(_xlfn.RANK.EQ(U703, U$4:INDEX(U:U, MATCH(1000000000000,U:U)), 0) + COUNTIF(U$4:INDEX(U:U, ROW(U703)), U703)-1)/'Supporting Calculations'!$B$8</f>
        <v>0.64338235294117652</v>
      </c>
      <c r="W703" s="26">
        <f>'Segment RDF'!$H$33</f>
        <v>40</v>
      </c>
      <c r="X703" s="56">
        <f t="shared" si="203"/>
        <v>25.735294117647062</v>
      </c>
      <c r="Y703" s="58">
        <f t="shared" si="204"/>
        <v>1012437.96</v>
      </c>
      <c r="Z703" s="24">
        <f>_xlfn.RANK.EQ(Y703, Y$4:INDEX(Y:Y, MATCH(100000000000000,Y:Y)), 0) + COUNTIF(Y$4:INDEX(Y:Y, ROW(Y703)), Y703)-1</f>
        <v>365</v>
      </c>
      <c r="AA703" s="25">
        <f>(_xlfn.RANK.EQ(Z703, Z$4:INDEX(Z:Z, MATCH(1000000000000,Z:Z)), 0) + COUNTIF(Z$4:INDEX(Z:Z, ROW(Z703)), Z703)-1)/'Supporting Calculations'!$B$8</f>
        <v>0.6654411764705882</v>
      </c>
      <c r="AB703" s="26">
        <f>'Segment RDF'!$J$33</f>
        <v>20</v>
      </c>
      <c r="AC703" s="56">
        <f t="shared" si="205"/>
        <v>13.308823529411764</v>
      </c>
      <c r="AD703" s="26"/>
      <c r="AE703" s="66">
        <f t="shared" si="206"/>
        <v>3.1468561207656356E-2</v>
      </c>
      <c r="AF703" s="24">
        <f>_xlfn.RANK.EQ(AE703, AE$4:INDEX(AE:AE, MATCH(1000000000000,AE:AE)), 0) + COUNTIF(AE$4:INDEX(AE:AE, ROW(AE703)), AE703)-1</f>
        <v>632</v>
      </c>
      <c r="AG703" s="25">
        <f>(_xlfn.RANK.EQ(AF703, AF$4:INDEX(AF:AF, MATCH(1000000000000,AF:AF)), 1) + COUNTIF(AF$4:INDEX(AF:AF, ROW(AF703)), AF703)-1)/'Supporting Calculations'!$B$8</f>
        <v>0.58088235294117652</v>
      </c>
      <c r="AH703" s="26">
        <f>'Segment RDF'!$F$33</f>
        <v>40</v>
      </c>
      <c r="AI703" s="67">
        <f t="shared" si="207"/>
        <v>23.235294117647062</v>
      </c>
      <c r="AJ703" s="68">
        <f t="shared" si="208"/>
        <v>1.1338990063888364E-2</v>
      </c>
      <c r="AK703" s="24">
        <f>_xlfn.RANK.EQ(AJ703, AJ$4:INDEX(AJ:AJ, MATCH(1000000000000,AJ:AJ)), 0) + COUNTIF(AJ$4:INDEX(AJ:AJ, ROW(AJ703)), AJ703)-1</f>
        <v>351</v>
      </c>
      <c r="AL703" s="25">
        <f>(_xlfn.RANK.EQ(AK703, AK$4:INDEX(AK:AK, MATCH(1000000000000,AK:AK)), 1) + COUNTIF(AK$4:INDEX(AK:AK, ROW(AK703)), AK703)-1)/'Supporting Calculations'!$B$8</f>
        <v>0.32261029411764708</v>
      </c>
      <c r="AM703" s="26">
        <f>'Segment RDF'!$H$33</f>
        <v>40</v>
      </c>
      <c r="AN703" s="67">
        <f t="shared" si="209"/>
        <v>12.904411764705884</v>
      </c>
      <c r="AO703" s="69">
        <f t="shared" si="219"/>
        <v>7.7662152002532028E-2</v>
      </c>
      <c r="AP703" s="24">
        <f>_xlfn.RANK.EQ(AO703, AO$4:INDEX(AO:AO, MATCH(1000000000000,AO:AO)), 0) + COUNTIF(AO$4:INDEX(AO:AO, ROW(AO703)), AO703)-1</f>
        <v>431</v>
      </c>
      <c r="AQ703" s="25">
        <f>(_xlfn.RANK.EQ(AP703, AP$4:INDEX(AP:AP, MATCH(1000000000000,AP:AP)), 1) + COUNTIF(AP$4:INDEX(AP:AP, ROW(AP703)), AP703)-1)/'Supporting Calculations'!$B$8</f>
        <v>0.39613970588235292</v>
      </c>
      <c r="AR703" s="26">
        <f>'Segment RDF'!$J$33</f>
        <v>20</v>
      </c>
      <c r="AS703" s="67">
        <f t="shared" si="210"/>
        <v>7.922794117647058</v>
      </c>
      <c r="AT703" s="69"/>
      <c r="AU703" s="119">
        <f t="shared" si="211"/>
        <v>64.779411764705884</v>
      </c>
      <c r="AV703" s="56">
        <f t="shared" si="212"/>
        <v>44.0625</v>
      </c>
      <c r="AW703" s="24"/>
      <c r="AX703" s="119">
        <f>(_xlfn.RANK.EQ(AU703, AU$4:INDEX(AU:AU, MATCH(1000000000000,AU:AU)), 1) + COUNTIF(AU$4:INDEX(AU:AU, ROW(AU703)), AU703)-1)/'Supporting Calculations'!$B$8*100</f>
        <v>67.555147058823522</v>
      </c>
      <c r="AY703" s="58">
        <f>(_xlfn.RANK.EQ(AV703, AV$4:INDEX(AV:AV, MATCH(10000000000,AV:AV)), 1) + COUNTIF(AV$4:INDEX(AV:AV, ROW(AV703)), AV703)-1)/'Supporting Calculations'!$B$8*100</f>
        <v>39.522058823529413</v>
      </c>
      <c r="AZ703" s="70">
        <f t="shared" si="213"/>
        <v>107.07720588235293</v>
      </c>
      <c r="BA703" s="24"/>
      <c r="BB703" s="14">
        <f>IF(AND(AX703&gt;='Supporting Calculations'!$B$4,AY703&gt;='Supporting Calculations'!$C$4) = TRUE,1,IF(AND(AX703&gt;'Supporting Calculations'!$B$4,AY703&lt;'Supporting Calculations'!$C$4) = TRUE, 2,IF(AND(AX703&lt;'Supporting Calculations'!$B$4,AY703&gt;'Supporting Calculations'!$C$4) = TRUE,3,IF(AND(AX703&lt;='Supporting Calculations'!$B$4,AY703&lt;='Supporting Calculations'!$C$4) = TRUE, 4,0))))</f>
        <v>4</v>
      </c>
      <c r="BC703" s="44" t="str">
        <f t="shared" si="214"/>
        <v>Low</v>
      </c>
      <c r="BE703" s="84" t="e">
        <f t="shared" si="215"/>
        <v>#N/A</v>
      </c>
      <c r="BF703" s="86" t="e">
        <f t="shared" si="216"/>
        <v>#N/A</v>
      </c>
      <c r="BG703" s="88">
        <f t="shared" si="217"/>
        <v>39.522058823529413</v>
      </c>
      <c r="BI703" s="14">
        <f t="shared" si="218"/>
        <v>389</v>
      </c>
      <c r="BJ703" s="121">
        <f>BI703/'Supporting Calculations'!$B$8</f>
        <v>0.35753676470588236</v>
      </c>
      <c r="BK703" s="21">
        <f>SUM(T703:INDEX(T:T, MATCH(100000000000000,T:T)))/SUM((T$4:INDEX(T:T, MATCH(1E+30,T:T))))</f>
        <v>0.8824499517019575</v>
      </c>
      <c r="BL703" s="21">
        <f>SUM(H703:INDEX(H:H, MATCH(100000000000000,H:H)))/SUM((H$4:INDEX(H:H, MATCH(100000000000000,H:H))))</f>
        <v>0.9118091679295971</v>
      </c>
      <c r="BM703" s="21">
        <f>SUM(O703:INDEX(O:O, MATCH(100000000000000,O:O)))/SUM((O$4:INDEX(O:O, MATCH(1E+30,O:O))))</f>
        <v>0.8824499517019575</v>
      </c>
      <c r="BN703" s="132">
        <f>SUM(F703:INDEX(F:F, MATCH(100000000000000,F:F)))/SUM((F$4:INDEX(F:F, MATCH(1E+30,F:F))))</f>
        <v>0.86240845575028124</v>
      </c>
      <c r="BQ703" s="28"/>
    </row>
    <row r="704" spans="1:69" ht="15.75" customHeight="1">
      <c r="A704" s="89"/>
      <c r="B704" s="124" t="s">
        <v>142</v>
      </c>
      <c r="C704" s="74"/>
      <c r="D704" s="28"/>
      <c r="E704" s="45">
        <v>13047982.67</v>
      </c>
      <c r="F704" s="23">
        <v>79330</v>
      </c>
      <c r="G704" s="23">
        <v>13047982.67</v>
      </c>
      <c r="H704" s="23">
        <v>0</v>
      </c>
      <c r="I704" s="43">
        <v>1353205.22</v>
      </c>
      <c r="J704" s="23"/>
      <c r="K704" s="45"/>
      <c r="L704" s="23"/>
      <c r="M704" s="43"/>
      <c r="N704" s="23"/>
      <c r="O704" s="112">
        <f t="shared" si="200"/>
        <v>13047982.67</v>
      </c>
      <c r="P704" s="24">
        <f>_xlfn.RANK.EQ(O704, O$4:INDEX(O:O, MATCH(100000000000000,O:O)), 0) + COUNTIF(O$4:INDEX(O:O, ROW(O704)), O704)-1</f>
        <v>388</v>
      </c>
      <c r="Q704" s="25">
        <f>(_xlfn.RANK.EQ(P704, P$4:INDEX(P:P, MATCH(1000000000000,P:P)), 0) + COUNTIF(P$4:INDEX(P:P, ROW(P704)), P704)-1)/'Supporting Calculations'!$B$8</f>
        <v>0.64430147058823528</v>
      </c>
      <c r="R704" s="26">
        <f>'Segment RDF'!$F$33</f>
        <v>40</v>
      </c>
      <c r="S704" s="56">
        <f t="shared" si="201"/>
        <v>25.772058823529413</v>
      </c>
      <c r="T704" s="113">
        <f t="shared" si="202"/>
        <v>13047982.67</v>
      </c>
      <c r="U704" s="24">
        <f>_xlfn.RANK.EQ(T704, T$4:INDEX(T:T, MATCH(100000000000000,T:T)), 0) + COUNTIF(T$4:INDEX(T:T, ROW(T704)), T704)-1</f>
        <v>388</v>
      </c>
      <c r="V704" s="25">
        <f>(_xlfn.RANK.EQ(U704, U$4:INDEX(U:U, MATCH(1000000000000,U:U)), 0) + COUNTIF(U$4:INDEX(U:U, ROW(U704)), U704)-1)/'Supporting Calculations'!$B$8</f>
        <v>0.64430147058823528</v>
      </c>
      <c r="W704" s="26">
        <f>'Segment RDF'!$H$33</f>
        <v>40</v>
      </c>
      <c r="X704" s="56">
        <f t="shared" si="203"/>
        <v>25.772058823529413</v>
      </c>
      <c r="Y704" s="58">
        <f t="shared" si="204"/>
        <v>1353205.22</v>
      </c>
      <c r="Z704" s="24">
        <f>_xlfn.RANK.EQ(Y704, Y$4:INDEX(Y:Y, MATCH(100000000000000,Y:Y)), 0) + COUNTIF(Y$4:INDEX(Y:Y, ROW(Y704)), Y704)-1</f>
        <v>304</v>
      </c>
      <c r="AA704" s="25">
        <f>(_xlfn.RANK.EQ(Z704, Z$4:INDEX(Z:Z, MATCH(1000000000000,Z:Z)), 0) + COUNTIF(Z$4:INDEX(Z:Z, ROW(Z704)), Z704)-1)/'Supporting Calculations'!$B$8</f>
        <v>0.72150735294117652</v>
      </c>
      <c r="AB704" s="26">
        <f>'Segment RDF'!$J$33</f>
        <v>20</v>
      </c>
      <c r="AC704" s="56">
        <f t="shared" si="205"/>
        <v>14.430147058823531</v>
      </c>
      <c r="AD704" s="26"/>
      <c r="AE704" s="66">
        <f t="shared" si="206"/>
        <v>6.0798670573341592E-3</v>
      </c>
      <c r="AF704" s="24">
        <f>_xlfn.RANK.EQ(AE704, AE$4:INDEX(AE:AE, MATCH(1000000000000,AE:AE)), 0) + COUNTIF(AE$4:INDEX(AE:AE, ROW(AE704)), AE704)-1</f>
        <v>913</v>
      </c>
      <c r="AG704" s="25">
        <f>(_xlfn.RANK.EQ(AF704, AF$4:INDEX(AF:AF, MATCH(1000000000000,AF:AF)), 1) + COUNTIF(AF$4:INDEX(AF:AF, ROW(AF704)), AF704)-1)/'Supporting Calculations'!$B$8</f>
        <v>0.83915441176470584</v>
      </c>
      <c r="AH704" s="26">
        <f>'Segment RDF'!$F$33</f>
        <v>40</v>
      </c>
      <c r="AI704" s="67">
        <f t="shared" si="207"/>
        <v>33.566176470588232</v>
      </c>
      <c r="AJ704" s="68">
        <f t="shared" si="208"/>
        <v>0</v>
      </c>
      <c r="AK704" s="24">
        <f>_xlfn.RANK.EQ(AJ704, AJ$4:INDEX(AJ:AJ, MATCH(1000000000000,AJ:AJ)), 0) + COUNTIF(AJ$4:INDEX(AJ:AJ, ROW(AJ704)), AJ704)-1</f>
        <v>1005</v>
      </c>
      <c r="AL704" s="25">
        <f>(_xlfn.RANK.EQ(AK704, AK$4:INDEX(AK:AK, MATCH(1000000000000,AK:AK)), 1) + COUNTIF(AK$4:INDEX(AK:AK, ROW(AK704)), AK704)-1)/'Supporting Calculations'!$B$8</f>
        <v>0.92371323529411764</v>
      </c>
      <c r="AM704" s="26">
        <f>'Segment RDF'!$H$33</f>
        <v>40</v>
      </c>
      <c r="AN704" s="67">
        <f t="shared" si="209"/>
        <v>36.948529411764703</v>
      </c>
      <c r="AO704" s="69">
        <f t="shared" si="219"/>
        <v>0.10370991855402273</v>
      </c>
      <c r="AP704" s="24">
        <f>_xlfn.RANK.EQ(AO704, AO$4:INDEX(AO:AO, MATCH(1000000000000,AO:AO)), 0) + COUNTIF(AO$4:INDEX(AO:AO, ROW(AO704)), AO704)-1</f>
        <v>352</v>
      </c>
      <c r="AQ704" s="25">
        <f>(_xlfn.RANK.EQ(AP704, AP$4:INDEX(AP:AP, MATCH(1000000000000,AP:AP)), 1) + COUNTIF(AP$4:INDEX(AP:AP, ROW(AP704)), AP704)-1)/'Supporting Calculations'!$B$8</f>
        <v>0.3235294117647059</v>
      </c>
      <c r="AR704" s="26">
        <f>'Segment RDF'!$J$33</f>
        <v>20</v>
      </c>
      <c r="AS704" s="67">
        <f t="shared" si="210"/>
        <v>6.4705882352941178</v>
      </c>
      <c r="AT704" s="69"/>
      <c r="AU704" s="119">
        <f t="shared" si="211"/>
        <v>65.974264705882362</v>
      </c>
      <c r="AV704" s="56">
        <f t="shared" si="212"/>
        <v>76.985294117647044</v>
      </c>
      <c r="AW704" s="24"/>
      <c r="AX704" s="119">
        <f>(_xlfn.RANK.EQ(AU704, AU$4:INDEX(AU:AU, MATCH(1000000000000,AU:AU)), 1) + COUNTIF(AU$4:INDEX(AU:AU, ROW(AU704)), AU704)-1)/'Supporting Calculations'!$B$8*100</f>
        <v>68.658088235294116</v>
      </c>
      <c r="AY704" s="58">
        <f>(_xlfn.RANK.EQ(AV704, AV$4:INDEX(AV:AV, MATCH(10000000000,AV:AV)), 1) + COUNTIF(AV$4:INDEX(AV:AV, ROW(AV704)), AV704)-1)/'Supporting Calculations'!$B$8*100</f>
        <v>88.60294117647058</v>
      </c>
      <c r="AZ704" s="70">
        <f t="shared" si="213"/>
        <v>157.2610294117647</v>
      </c>
      <c r="BA704" s="24"/>
      <c r="BB704" s="14">
        <f>IF(AND(AX704&gt;='Supporting Calculations'!$B$4,AY704&gt;='Supporting Calculations'!$C$4) = TRUE,1,IF(AND(AX704&gt;'Supporting Calculations'!$B$4,AY704&lt;'Supporting Calculations'!$C$4) = TRUE, 2,IF(AND(AX704&lt;'Supporting Calculations'!$B$4,AY704&gt;'Supporting Calculations'!$C$4) = TRUE,3,IF(AND(AX704&lt;='Supporting Calculations'!$B$4,AY704&lt;='Supporting Calculations'!$C$4) = TRUE, 4,0))))</f>
        <v>3</v>
      </c>
      <c r="BC704" s="44" t="str">
        <f t="shared" si="214"/>
        <v>Medium</v>
      </c>
      <c r="BE704" s="84">
        <f t="shared" si="215"/>
        <v>88.60294117647058</v>
      </c>
      <c r="BF704" s="86" t="e">
        <f t="shared" si="216"/>
        <v>#N/A</v>
      </c>
      <c r="BG704" s="88" t="e">
        <f t="shared" si="217"/>
        <v>#N/A</v>
      </c>
      <c r="BI704" s="14">
        <f t="shared" si="218"/>
        <v>388</v>
      </c>
      <c r="BJ704" s="121">
        <f>BI704/'Supporting Calculations'!$B$8</f>
        <v>0.35661764705882354</v>
      </c>
      <c r="BK704" s="21">
        <f>SUM(T704:INDEX(T:T, MATCH(100000000000000,T:T)))/SUM((T$4:INDEX(T:T, MATCH(1E+30,T:T))))</f>
        <v>0.88205890900802009</v>
      </c>
      <c r="BL704" s="21">
        <f>SUM(H704:INDEX(H:H, MATCH(100000000000000,H:H)))/SUM((H$4:INDEX(H:H, MATCH(100000000000000,H:H))))</f>
        <v>0.91152207348478942</v>
      </c>
      <c r="BM704" s="21">
        <f>SUM(O704:INDEX(O:O, MATCH(100000000000000,O:O)))/SUM((O$4:INDEX(O:O, MATCH(1E+30,O:O))))</f>
        <v>0.88205890900802009</v>
      </c>
      <c r="BN704" s="132">
        <f>SUM(F704:INDEX(F:F, MATCH(100000000000000,F:F)))/SUM((F$4:INDEX(F:F, MATCH(1E+30,F:F))))</f>
        <v>0.86215981763546623</v>
      </c>
      <c r="BQ704" s="28"/>
    </row>
    <row r="705" spans="1:69" ht="15.75" customHeight="1">
      <c r="A705" s="89"/>
      <c r="B705" s="124" t="s">
        <v>145</v>
      </c>
      <c r="C705" s="74"/>
      <c r="D705" s="28"/>
      <c r="E705" s="45">
        <v>13058832.359999999</v>
      </c>
      <c r="F705" s="23">
        <v>571118</v>
      </c>
      <c r="G705" s="23">
        <v>13058832.359999999</v>
      </c>
      <c r="H705" s="23">
        <v>122859.22</v>
      </c>
      <c r="I705" s="43">
        <v>819061.47</v>
      </c>
      <c r="J705" s="23"/>
      <c r="K705" s="45"/>
      <c r="L705" s="23"/>
      <c r="M705" s="43"/>
      <c r="N705" s="23"/>
      <c r="O705" s="112">
        <f t="shared" si="200"/>
        <v>13058832.359999999</v>
      </c>
      <c r="P705" s="24">
        <f>_xlfn.RANK.EQ(O705, O$4:INDEX(O:O, MATCH(100000000000000,O:O)), 0) + COUNTIF(O$4:INDEX(O:O, ROW(O705)), O705)-1</f>
        <v>387</v>
      </c>
      <c r="Q705" s="25">
        <f>(_xlfn.RANK.EQ(P705, P$4:INDEX(P:P, MATCH(1000000000000,P:P)), 0) + COUNTIF(P$4:INDEX(P:P, ROW(P705)), P705)-1)/'Supporting Calculations'!$B$8</f>
        <v>0.64522058823529416</v>
      </c>
      <c r="R705" s="26">
        <f>'Segment RDF'!$F$33</f>
        <v>40</v>
      </c>
      <c r="S705" s="56">
        <f t="shared" si="201"/>
        <v>25.808823529411768</v>
      </c>
      <c r="T705" s="113">
        <f t="shared" si="202"/>
        <v>13058832.359999999</v>
      </c>
      <c r="U705" s="24">
        <f>_xlfn.RANK.EQ(T705, T$4:INDEX(T:T, MATCH(100000000000000,T:T)), 0) + COUNTIF(T$4:INDEX(T:T, ROW(T705)), T705)-1</f>
        <v>387</v>
      </c>
      <c r="V705" s="25">
        <f>(_xlfn.RANK.EQ(U705, U$4:INDEX(U:U, MATCH(1000000000000,U:U)), 0) + COUNTIF(U$4:INDEX(U:U, ROW(U705)), U705)-1)/'Supporting Calculations'!$B$8</f>
        <v>0.64522058823529416</v>
      </c>
      <c r="W705" s="26">
        <f>'Segment RDF'!$H$33</f>
        <v>40</v>
      </c>
      <c r="X705" s="56">
        <f t="shared" si="203"/>
        <v>25.808823529411768</v>
      </c>
      <c r="Y705" s="58">
        <f t="shared" si="204"/>
        <v>819061.47</v>
      </c>
      <c r="Z705" s="24">
        <f>_xlfn.RANK.EQ(Y705, Y$4:INDEX(Y:Y, MATCH(100000000000000,Y:Y)), 0) + COUNTIF(Y$4:INDEX(Y:Y, ROW(Y705)), Y705)-1</f>
        <v>402</v>
      </c>
      <c r="AA705" s="25">
        <f>(_xlfn.RANK.EQ(Z705, Z$4:INDEX(Z:Z, MATCH(1000000000000,Z:Z)), 0) + COUNTIF(Z$4:INDEX(Z:Z, ROW(Z705)), Z705)-1)/'Supporting Calculations'!$B$8</f>
        <v>0.6314338235294118</v>
      </c>
      <c r="AB705" s="26">
        <f>'Segment RDF'!$J$33</f>
        <v>20</v>
      </c>
      <c r="AC705" s="56">
        <f t="shared" si="205"/>
        <v>12.628676470588236</v>
      </c>
      <c r="AD705" s="26"/>
      <c r="AE705" s="66">
        <f t="shared" si="206"/>
        <v>4.3734231687464591E-2</v>
      </c>
      <c r="AF705" s="24">
        <f>_xlfn.RANK.EQ(AE705, AE$4:INDEX(AE:AE, MATCH(1000000000000,AE:AE)), 0) + COUNTIF(AE$4:INDEX(AE:AE, ROW(AE705)), AE705)-1</f>
        <v>533</v>
      </c>
      <c r="AG705" s="25">
        <f>(_xlfn.RANK.EQ(AF705, AF$4:INDEX(AF:AF, MATCH(1000000000000,AF:AF)), 1) + COUNTIF(AF$4:INDEX(AF:AF, ROW(AF705)), AF705)-1)/'Supporting Calculations'!$B$8</f>
        <v>0.48988970588235292</v>
      </c>
      <c r="AH705" s="26">
        <f>'Segment RDF'!$F$33</f>
        <v>40</v>
      </c>
      <c r="AI705" s="67">
        <f t="shared" si="207"/>
        <v>19.595588235294116</v>
      </c>
      <c r="AJ705" s="68">
        <f t="shared" si="208"/>
        <v>9.408132106536975E-3</v>
      </c>
      <c r="AK705" s="24">
        <f>_xlfn.RANK.EQ(AJ705, AJ$4:INDEX(AJ:AJ, MATCH(1000000000000,AJ:AJ)), 0) + COUNTIF(AJ$4:INDEX(AJ:AJ, ROW(AJ705)), AJ705)-1</f>
        <v>415</v>
      </c>
      <c r="AL705" s="25">
        <f>(_xlfn.RANK.EQ(AK705, AK$4:INDEX(AK:AK, MATCH(1000000000000,AK:AK)), 1) + COUNTIF(AK$4:INDEX(AK:AK, ROW(AK705)), AK705)-1)/'Supporting Calculations'!$B$8</f>
        <v>0.38143382352941174</v>
      </c>
      <c r="AM705" s="26">
        <f>'Segment RDF'!$H$33</f>
        <v>40</v>
      </c>
      <c r="AN705" s="67">
        <f t="shared" si="209"/>
        <v>15.257352941176469</v>
      </c>
      <c r="AO705" s="69">
        <f t="shared" si="219"/>
        <v>6.2720880965501574E-2</v>
      </c>
      <c r="AP705" s="24">
        <f>_xlfn.RANK.EQ(AO705, AO$4:INDEX(AO:AO, MATCH(1000000000000,AO:AO)), 0) + COUNTIF(AO$4:INDEX(AO:AO, ROW(AO705)), AO705)-1</f>
        <v>504</v>
      </c>
      <c r="AQ705" s="25">
        <f>(_xlfn.RANK.EQ(AP705, AP$4:INDEX(AP:AP, MATCH(1000000000000,AP:AP)), 1) + COUNTIF(AP$4:INDEX(AP:AP, ROW(AP705)), AP705)-1)/'Supporting Calculations'!$B$8</f>
        <v>0.46323529411764708</v>
      </c>
      <c r="AR705" s="26">
        <f>'Segment RDF'!$J$33</f>
        <v>20</v>
      </c>
      <c r="AS705" s="67">
        <f t="shared" si="210"/>
        <v>9.264705882352942</v>
      </c>
      <c r="AT705" s="69"/>
      <c r="AU705" s="119">
        <f t="shared" si="211"/>
        <v>64.246323529411768</v>
      </c>
      <c r="AV705" s="56">
        <f t="shared" si="212"/>
        <v>44.117647058823529</v>
      </c>
      <c r="AW705" s="24"/>
      <c r="AX705" s="119">
        <f>(_xlfn.RANK.EQ(AU705, AU$4:INDEX(AU:AU, MATCH(1000000000000,AU:AU)), 1) + COUNTIF(AU$4:INDEX(AU:AU, ROW(AU705)), AU705)-1)/'Supporting Calculations'!$B$8*100</f>
        <v>66.819852941176478</v>
      </c>
      <c r="AY705" s="58">
        <f>(_xlfn.RANK.EQ(AV705, AV$4:INDEX(AV:AV, MATCH(10000000000,AV:AV)), 1) + COUNTIF(AV$4:INDEX(AV:AV, ROW(AV705)), AV705)-1)/'Supporting Calculations'!$B$8*100</f>
        <v>39.705882352941174</v>
      </c>
      <c r="AZ705" s="70">
        <f t="shared" si="213"/>
        <v>106.52573529411765</v>
      </c>
      <c r="BA705" s="24"/>
      <c r="BB705" s="14">
        <f>IF(AND(AX705&gt;='Supporting Calculations'!$B$4,AY705&gt;='Supporting Calculations'!$C$4) = TRUE,1,IF(AND(AX705&gt;'Supporting Calculations'!$B$4,AY705&lt;'Supporting Calculations'!$C$4) = TRUE, 2,IF(AND(AX705&lt;'Supporting Calculations'!$B$4,AY705&gt;'Supporting Calculations'!$C$4) = TRUE,3,IF(AND(AX705&lt;='Supporting Calculations'!$B$4,AY705&lt;='Supporting Calculations'!$C$4) = TRUE, 4,0))))</f>
        <v>4</v>
      </c>
      <c r="BC705" s="44" t="str">
        <f t="shared" si="214"/>
        <v>Low</v>
      </c>
      <c r="BE705" s="84" t="e">
        <f t="shared" si="215"/>
        <v>#N/A</v>
      </c>
      <c r="BF705" s="86" t="e">
        <f t="shared" si="216"/>
        <v>#N/A</v>
      </c>
      <c r="BG705" s="88">
        <f t="shared" si="217"/>
        <v>39.705882352941174</v>
      </c>
      <c r="BI705" s="14">
        <f t="shared" si="218"/>
        <v>387</v>
      </c>
      <c r="BJ705" s="121">
        <f>BI705/'Supporting Calculations'!$B$8</f>
        <v>0.35569852941176472</v>
      </c>
      <c r="BK705" s="21">
        <f>SUM(T705:INDEX(T:T, MATCH(100000000000000,T:T)))/SUM((T$4:INDEX(T:T, MATCH(1E+30,T:T))))</f>
        <v>0.88166752006909432</v>
      </c>
      <c r="BL705" s="21">
        <f>SUM(H705:INDEX(H:H, MATCH(100000000000000,H:H)))/SUM((H$4:INDEX(H:H, MATCH(100000000000000,H:H))))</f>
        <v>0.91152207348478942</v>
      </c>
      <c r="BM705" s="21">
        <f>SUM(O705:INDEX(O:O, MATCH(100000000000000,O:O)))/SUM((O$4:INDEX(O:O, MATCH(1E+30,O:O))))</f>
        <v>0.88166752006909432</v>
      </c>
      <c r="BN705" s="132">
        <f>SUM(F705:INDEX(F:F, MATCH(100000000000000,F:F)))/SUM((F$4:INDEX(F:F, MATCH(1E+30,F:F))))</f>
        <v>0.8621117371025846</v>
      </c>
      <c r="BQ705" s="28"/>
    </row>
    <row r="706" spans="1:69" ht="15.75" customHeight="1">
      <c r="A706" s="89"/>
      <c r="B706" s="124" t="s">
        <v>136</v>
      </c>
      <c r="C706" s="74"/>
      <c r="D706" s="28"/>
      <c r="E706" s="45">
        <v>13084524.720000001</v>
      </c>
      <c r="F706" s="23">
        <v>393123</v>
      </c>
      <c r="G706" s="23">
        <v>13084524.720000001</v>
      </c>
      <c r="H706" s="23">
        <v>0</v>
      </c>
      <c r="I706" s="43">
        <v>0</v>
      </c>
      <c r="J706" s="23"/>
      <c r="K706" s="45"/>
      <c r="L706" s="23"/>
      <c r="M706" s="43"/>
      <c r="N706" s="23"/>
      <c r="O706" s="112">
        <f t="shared" si="200"/>
        <v>13084524.720000001</v>
      </c>
      <c r="P706" s="24">
        <f>_xlfn.RANK.EQ(O706, O$4:INDEX(O:O, MATCH(100000000000000,O:O)), 0) + COUNTIF(O$4:INDEX(O:O, ROW(O706)), O706)-1</f>
        <v>386</v>
      </c>
      <c r="Q706" s="25">
        <f>(_xlfn.RANK.EQ(P706, P$4:INDEX(P:P, MATCH(1000000000000,P:P)), 0) + COUNTIF(P$4:INDEX(P:P, ROW(P706)), P706)-1)/'Supporting Calculations'!$B$8</f>
        <v>0.64613970588235292</v>
      </c>
      <c r="R706" s="26">
        <f>'Segment RDF'!$F$33</f>
        <v>40</v>
      </c>
      <c r="S706" s="56">
        <f t="shared" si="201"/>
        <v>25.845588235294116</v>
      </c>
      <c r="T706" s="113">
        <f t="shared" si="202"/>
        <v>13084524.720000001</v>
      </c>
      <c r="U706" s="24">
        <f>_xlfn.RANK.EQ(T706, T$4:INDEX(T:T, MATCH(100000000000000,T:T)), 0) + COUNTIF(T$4:INDEX(T:T, ROW(T706)), T706)-1</f>
        <v>386</v>
      </c>
      <c r="V706" s="25">
        <f>(_xlfn.RANK.EQ(U706, U$4:INDEX(U:U, MATCH(1000000000000,U:U)), 0) + COUNTIF(U$4:INDEX(U:U, ROW(U706)), U706)-1)/'Supporting Calculations'!$B$8</f>
        <v>0.64613970588235292</v>
      </c>
      <c r="W706" s="26">
        <f>'Segment RDF'!$H$33</f>
        <v>40</v>
      </c>
      <c r="X706" s="56">
        <f t="shared" si="203"/>
        <v>25.845588235294116</v>
      </c>
      <c r="Y706" s="58">
        <f t="shared" si="204"/>
        <v>0</v>
      </c>
      <c r="Z706" s="24">
        <f>_xlfn.RANK.EQ(Y706, Y$4:INDEX(Y:Y, MATCH(100000000000000,Y:Y)), 0) + COUNTIF(Y$4:INDEX(Y:Y, ROW(Y706)), Y706)-1</f>
        <v>1045</v>
      </c>
      <c r="AA706" s="25">
        <f>(_xlfn.RANK.EQ(Z706, Z$4:INDEX(Z:Z, MATCH(1000000000000,Z:Z)), 0) + COUNTIF(Z$4:INDEX(Z:Z, ROW(Z706)), Z706)-1)/'Supporting Calculations'!$B$8</f>
        <v>4.0441176470588237E-2</v>
      </c>
      <c r="AB706" s="26">
        <f>'Segment RDF'!$J$33</f>
        <v>20</v>
      </c>
      <c r="AC706" s="56">
        <f t="shared" si="205"/>
        <v>0.80882352941176472</v>
      </c>
      <c r="AD706" s="26"/>
      <c r="AE706" s="66">
        <f t="shared" si="206"/>
        <v>3.0044881905347494E-2</v>
      </c>
      <c r="AF706" s="24">
        <f>_xlfn.RANK.EQ(AE706, AE$4:INDEX(AE:AE, MATCH(1000000000000,AE:AE)), 0) + COUNTIF(AE$4:INDEX(AE:AE, ROW(AE706)), AE706)-1</f>
        <v>656</v>
      </c>
      <c r="AG706" s="25">
        <f>(_xlfn.RANK.EQ(AF706, AF$4:INDEX(AF:AF, MATCH(1000000000000,AF:AF)), 1) + COUNTIF(AF$4:INDEX(AF:AF, ROW(AF706)), AF706)-1)/'Supporting Calculations'!$B$8</f>
        <v>0.6029411764705882</v>
      </c>
      <c r="AH706" s="26">
        <f>'Segment RDF'!$F$33</f>
        <v>40</v>
      </c>
      <c r="AI706" s="67">
        <f t="shared" si="207"/>
        <v>24.117647058823529</v>
      </c>
      <c r="AJ706" s="68">
        <f t="shared" si="208"/>
        <v>0</v>
      </c>
      <c r="AK706" s="24">
        <f>_xlfn.RANK.EQ(AJ706, AJ$4:INDEX(AJ:AJ, MATCH(1000000000000,AJ:AJ)), 0) + COUNTIF(AJ$4:INDEX(AJ:AJ, ROW(AJ706)), AJ706)-1</f>
        <v>1006</v>
      </c>
      <c r="AL706" s="25">
        <f>(_xlfn.RANK.EQ(AK706, AK$4:INDEX(AK:AK, MATCH(1000000000000,AK:AK)), 1) + COUNTIF(AK$4:INDEX(AK:AK, ROW(AK706)), AK706)-1)/'Supporting Calculations'!$B$8</f>
        <v>0.92463235294117652</v>
      </c>
      <c r="AM706" s="26">
        <f>'Segment RDF'!$H$33</f>
        <v>40</v>
      </c>
      <c r="AN706" s="67">
        <f t="shared" si="209"/>
        <v>36.985294117647058</v>
      </c>
      <c r="AO706" s="69">
        <f t="shared" si="219"/>
        <v>0</v>
      </c>
      <c r="AP706" s="24">
        <f>_xlfn.RANK.EQ(AO706, AO$4:INDEX(AO:AO, MATCH(1000000000000,AO:AO)), 0) + COUNTIF(AO$4:INDEX(AO:AO, ROW(AO706)), AO706)-1</f>
        <v>1045</v>
      </c>
      <c r="AQ706" s="25">
        <f>(_xlfn.RANK.EQ(AP706, AP$4:INDEX(AP:AP, MATCH(1000000000000,AP:AP)), 1) + COUNTIF(AP$4:INDEX(AP:AP, ROW(AP706)), AP706)-1)/'Supporting Calculations'!$B$8</f>
        <v>0.96047794117647056</v>
      </c>
      <c r="AR706" s="26">
        <f>'Segment RDF'!$J$33</f>
        <v>20</v>
      </c>
      <c r="AS706" s="67">
        <f t="shared" si="210"/>
        <v>19.209558823529413</v>
      </c>
      <c r="AT706" s="69"/>
      <c r="AU706" s="119">
        <f t="shared" si="211"/>
        <v>52.5</v>
      </c>
      <c r="AV706" s="56">
        <f t="shared" si="212"/>
        <v>80.3125</v>
      </c>
      <c r="AW706" s="24"/>
      <c r="AX706" s="119">
        <f>(_xlfn.RANK.EQ(AU706, AU$4:INDEX(AU:AU, MATCH(1000000000000,AU:AU)), 1) + COUNTIF(AU$4:INDEX(AU:AU, ROW(AU706)), AU706)-1)/'Supporting Calculations'!$B$8*100</f>
        <v>52.849264705882348</v>
      </c>
      <c r="AY706" s="58">
        <f>(_xlfn.RANK.EQ(AV706, AV$4:INDEX(AV:AV, MATCH(10000000000,AV:AV)), 1) + COUNTIF(AV$4:INDEX(AV:AV, ROW(AV706)), AV706)-1)/'Supporting Calculations'!$B$8*100</f>
        <v>92.371323529411768</v>
      </c>
      <c r="AZ706" s="70">
        <f t="shared" si="213"/>
        <v>145.22058823529412</v>
      </c>
      <c r="BA706" s="24"/>
      <c r="BB706" s="14">
        <f>IF(AND(AX706&gt;='Supporting Calculations'!$B$4,AY706&gt;='Supporting Calculations'!$C$4) = TRUE,1,IF(AND(AX706&gt;'Supporting Calculations'!$B$4,AY706&lt;'Supporting Calculations'!$C$4) = TRUE, 2,IF(AND(AX706&lt;'Supporting Calculations'!$B$4,AY706&gt;'Supporting Calculations'!$C$4) = TRUE,3,IF(AND(AX706&lt;='Supporting Calculations'!$B$4,AY706&lt;='Supporting Calculations'!$C$4) = TRUE, 4,0))))</f>
        <v>3</v>
      </c>
      <c r="BC706" s="44" t="str">
        <f t="shared" si="214"/>
        <v>Medium</v>
      </c>
      <c r="BE706" s="84">
        <f t="shared" si="215"/>
        <v>92.371323529411768</v>
      </c>
      <c r="BF706" s="86" t="e">
        <f t="shared" si="216"/>
        <v>#N/A</v>
      </c>
      <c r="BG706" s="88" t="e">
        <f t="shared" si="217"/>
        <v>#N/A</v>
      </c>
      <c r="BI706" s="14">
        <f t="shared" si="218"/>
        <v>386</v>
      </c>
      <c r="BJ706" s="121">
        <f>BI706/'Supporting Calculations'!$B$8</f>
        <v>0.3547794117647059</v>
      </c>
      <c r="BK706" s="21">
        <f>SUM(T706:INDEX(T:T, MATCH(100000000000000,T:T)))/SUM((T$4:INDEX(T:T, MATCH(1E+30,T:T))))</f>
        <v>0.88127580568149455</v>
      </c>
      <c r="BL706" s="21">
        <f>SUM(H706:INDEX(H:H, MATCH(100000000000000,H:H)))/SUM((H$4:INDEX(H:H, MATCH(100000000000000,H:H))))</f>
        <v>0.91128345770046781</v>
      </c>
      <c r="BM706" s="21">
        <f>SUM(O706:INDEX(O:O, MATCH(100000000000000,O:O)))/SUM((O$4:INDEX(O:O, MATCH(1E+30,O:O))))</f>
        <v>0.88127580568149455</v>
      </c>
      <c r="BN706" s="132">
        <f>SUM(F706:INDEX(F:F, MATCH(100000000000000,F:F)))/SUM((F$4:INDEX(F:F, MATCH(1E+30,F:F))))</f>
        <v>0.86176559241862816</v>
      </c>
      <c r="BQ706" s="28"/>
    </row>
    <row r="707" spans="1:69" ht="15.75" customHeight="1">
      <c r="A707" s="89"/>
      <c r="B707" s="124" t="s">
        <v>135</v>
      </c>
      <c r="C707" s="74"/>
      <c r="D707" s="28"/>
      <c r="E707" s="45">
        <v>13101131.43</v>
      </c>
      <c r="F707" s="23"/>
      <c r="G707" s="23">
        <v>13101131.43</v>
      </c>
      <c r="H707" s="23">
        <v>142776.60999999999</v>
      </c>
      <c r="I707" s="43">
        <v>4152250.38</v>
      </c>
      <c r="J707" s="23"/>
      <c r="K707" s="45"/>
      <c r="L707" s="23"/>
      <c r="M707" s="43"/>
      <c r="N707" s="23"/>
      <c r="O707" s="112">
        <f t="shared" si="200"/>
        <v>13101131.43</v>
      </c>
      <c r="P707" s="24">
        <f>_xlfn.RANK.EQ(O707, O$4:INDEX(O:O, MATCH(100000000000000,O:O)), 0) + COUNTIF(O$4:INDEX(O:O, ROW(O707)), O707)-1</f>
        <v>385</v>
      </c>
      <c r="Q707" s="25">
        <f>(_xlfn.RANK.EQ(P707, P$4:INDEX(P:P, MATCH(1000000000000,P:P)), 0) + COUNTIF(P$4:INDEX(P:P, ROW(P707)), P707)-1)/'Supporting Calculations'!$B$8</f>
        <v>0.6470588235294118</v>
      </c>
      <c r="R707" s="26">
        <f>'Segment RDF'!$F$33</f>
        <v>40</v>
      </c>
      <c r="S707" s="56">
        <f t="shared" si="201"/>
        <v>25.882352941176471</v>
      </c>
      <c r="T707" s="113">
        <f t="shared" si="202"/>
        <v>13101131.43</v>
      </c>
      <c r="U707" s="24">
        <f>_xlfn.RANK.EQ(T707, T$4:INDEX(T:T, MATCH(100000000000000,T:T)), 0) + COUNTIF(T$4:INDEX(T:T, ROW(T707)), T707)-1</f>
        <v>385</v>
      </c>
      <c r="V707" s="25">
        <f>(_xlfn.RANK.EQ(U707, U$4:INDEX(U:U, MATCH(1000000000000,U:U)), 0) + COUNTIF(U$4:INDEX(U:U, ROW(U707)), U707)-1)/'Supporting Calculations'!$B$8</f>
        <v>0.6470588235294118</v>
      </c>
      <c r="W707" s="26">
        <f>'Segment RDF'!$H$33</f>
        <v>40</v>
      </c>
      <c r="X707" s="56">
        <f t="shared" si="203"/>
        <v>25.882352941176471</v>
      </c>
      <c r="Y707" s="58">
        <f t="shared" si="204"/>
        <v>4152250.38</v>
      </c>
      <c r="Z707" s="24">
        <f>_xlfn.RANK.EQ(Y707, Y$4:INDEX(Y:Y, MATCH(100000000000000,Y:Y)), 0) + COUNTIF(Y$4:INDEX(Y:Y, ROW(Y707)), Y707)-1</f>
        <v>144</v>
      </c>
      <c r="AA707" s="25">
        <f>(_xlfn.RANK.EQ(Z707, Z$4:INDEX(Z:Z, MATCH(1000000000000,Z:Z)), 0) + COUNTIF(Z$4:INDEX(Z:Z, ROW(Z707)), Z707)-1)/'Supporting Calculations'!$B$8</f>
        <v>0.8685661764705882</v>
      </c>
      <c r="AB707" s="26">
        <f>'Segment RDF'!$J$33</f>
        <v>20</v>
      </c>
      <c r="AC707" s="56">
        <f t="shared" si="205"/>
        <v>17.371323529411764</v>
      </c>
      <c r="AD707" s="26"/>
      <c r="AE707" s="66">
        <f t="shared" si="206"/>
        <v>0</v>
      </c>
      <c r="AF707" s="24">
        <f>_xlfn.RANK.EQ(AE707, AE$4:INDEX(AE:AE, MATCH(1000000000000,AE:AE)), 0) + COUNTIF(AE$4:INDEX(AE:AE, ROW(AE707)), AE707)-1</f>
        <v>1063</v>
      </c>
      <c r="AG707" s="25">
        <f>(_xlfn.RANK.EQ(AF707, AF$4:INDEX(AF:AF, MATCH(1000000000000,AF:AF)), 1) + COUNTIF(AF$4:INDEX(AF:AF, ROW(AF707)), AF707)-1)/'Supporting Calculations'!$B$8</f>
        <v>0.97702205882352944</v>
      </c>
      <c r="AH707" s="26">
        <f>'Segment RDF'!$F$33</f>
        <v>40</v>
      </c>
      <c r="AI707" s="67">
        <f t="shared" si="207"/>
        <v>39.080882352941174</v>
      </c>
      <c r="AJ707" s="68">
        <f t="shared" si="208"/>
        <v>1.0898036613315617E-2</v>
      </c>
      <c r="AK707" s="24">
        <f>_xlfn.RANK.EQ(AJ707, AJ$4:INDEX(AJ:AJ, MATCH(1000000000000,AJ:AJ)), 0) + COUNTIF(AJ$4:INDEX(AJ:AJ, ROW(AJ707)), AJ707)-1</f>
        <v>364</v>
      </c>
      <c r="AL707" s="25">
        <f>(_xlfn.RANK.EQ(AK707, AK$4:INDEX(AK:AK, MATCH(1000000000000,AK:AK)), 1) + COUNTIF(AK$4:INDEX(AK:AK, ROW(AK707)), AK707)-1)/'Supporting Calculations'!$B$8</f>
        <v>0.33455882352941174</v>
      </c>
      <c r="AM707" s="26">
        <f>'Segment RDF'!$H$33</f>
        <v>40</v>
      </c>
      <c r="AN707" s="67">
        <f t="shared" si="209"/>
        <v>13.382352941176469</v>
      </c>
      <c r="AO707" s="69">
        <f t="shared" si="219"/>
        <v>0.31693830431254594</v>
      </c>
      <c r="AP707" s="24">
        <f>_xlfn.RANK.EQ(AO707, AO$4:INDEX(AO:AO, MATCH(1000000000000,AO:AO)), 0) + COUNTIF(AO$4:INDEX(AO:AO, ROW(AO707)), AO707)-1</f>
        <v>75</v>
      </c>
      <c r="AQ707" s="25">
        <f>(_xlfn.RANK.EQ(AP707, AP$4:INDEX(AP:AP, MATCH(1000000000000,AP:AP)), 1) + COUNTIF(AP$4:INDEX(AP:AP, ROW(AP707)), AP707)-1)/'Supporting Calculations'!$B$8</f>
        <v>6.893382352941177E-2</v>
      </c>
      <c r="AR707" s="26">
        <f>'Segment RDF'!$J$33</f>
        <v>20</v>
      </c>
      <c r="AS707" s="67">
        <f t="shared" si="210"/>
        <v>1.3786764705882355</v>
      </c>
      <c r="AT707" s="69"/>
      <c r="AU707" s="119">
        <f t="shared" si="211"/>
        <v>69.13602941176471</v>
      </c>
      <c r="AV707" s="56">
        <f t="shared" si="212"/>
        <v>53.841911764705884</v>
      </c>
      <c r="AW707" s="24"/>
      <c r="AX707" s="119">
        <f>(_xlfn.RANK.EQ(AU707, AU$4:INDEX(AU:AU, MATCH(1000000000000,AU:AU)), 1) + COUNTIF(AU$4:INDEX(AU:AU, ROW(AU707)), AU707)-1)/'Supporting Calculations'!$B$8*100</f>
        <v>71.599264705882348</v>
      </c>
      <c r="AY707" s="58">
        <f>(_xlfn.RANK.EQ(AV707, AV$4:INDEX(AV:AV, MATCH(10000000000,AV:AV)), 1) + COUNTIF(AV$4:INDEX(AV:AV, ROW(AV707)), AV707)-1)/'Supporting Calculations'!$B$8*100</f>
        <v>52.297794117647058</v>
      </c>
      <c r="AZ707" s="70">
        <f t="shared" si="213"/>
        <v>123.89705882352941</v>
      </c>
      <c r="BA707" s="24"/>
      <c r="BB707" s="14">
        <f>IF(AND(AX707&gt;='Supporting Calculations'!$B$4,AY707&gt;='Supporting Calculations'!$C$4) = TRUE,1,IF(AND(AX707&gt;'Supporting Calculations'!$B$4,AY707&lt;'Supporting Calculations'!$C$4) = TRUE, 2,IF(AND(AX707&lt;'Supporting Calculations'!$B$4,AY707&gt;'Supporting Calculations'!$C$4) = TRUE,3,IF(AND(AX707&lt;='Supporting Calculations'!$B$4,AY707&lt;='Supporting Calculations'!$C$4) = TRUE, 4,0))))</f>
        <v>4</v>
      </c>
      <c r="BC707" s="44" t="str">
        <f t="shared" si="214"/>
        <v>Low</v>
      </c>
      <c r="BE707" s="84" t="e">
        <f t="shared" si="215"/>
        <v>#N/A</v>
      </c>
      <c r="BF707" s="86" t="e">
        <f t="shared" si="216"/>
        <v>#N/A</v>
      </c>
      <c r="BG707" s="88">
        <f t="shared" si="217"/>
        <v>52.297794117647058</v>
      </c>
      <c r="BI707" s="14">
        <f t="shared" si="218"/>
        <v>385</v>
      </c>
      <c r="BJ707" s="121">
        <f>BI707/'Supporting Calculations'!$B$8</f>
        <v>0.35386029411764708</v>
      </c>
      <c r="BK707" s="21">
        <f>SUM(T707:INDEX(T:T, MATCH(100000000000000,T:T)))/SUM((T$4:INDEX(T:T, MATCH(1E+30,T:T))))</f>
        <v>0.88088332062261376</v>
      </c>
      <c r="BL707" s="21">
        <f>SUM(H707:INDEX(H:H, MATCH(100000000000000,H:H)))/SUM((H$4:INDEX(H:H, MATCH(100000000000000,H:H))))</f>
        <v>0.91128345770046781</v>
      </c>
      <c r="BM707" s="21">
        <f>SUM(O707:INDEX(O:O, MATCH(100000000000000,O:O)))/SUM((O$4:INDEX(O:O, MATCH(1E+30,O:O))))</f>
        <v>0.88088332062261376</v>
      </c>
      <c r="BN707" s="132">
        <f>SUM(F707:INDEX(F:F, MATCH(100000000000000,F:F)))/SUM((F$4:INDEX(F:F, MATCH(1E+30,F:F))))</f>
        <v>0.86152732740756033</v>
      </c>
      <c r="BQ707" s="28"/>
    </row>
    <row r="708" spans="1:69" ht="15.75" customHeight="1">
      <c r="A708" s="89"/>
      <c r="B708" s="124" t="s">
        <v>139</v>
      </c>
      <c r="C708" s="74"/>
      <c r="D708" s="28"/>
      <c r="E708" s="45">
        <v>13180206.060000001</v>
      </c>
      <c r="F708" s="23"/>
      <c r="G708" s="23">
        <v>13180206.060000001</v>
      </c>
      <c r="H708" s="23">
        <v>178395.93</v>
      </c>
      <c r="I708" s="43">
        <v>1588154.87</v>
      </c>
      <c r="J708" s="23"/>
      <c r="K708" s="45"/>
      <c r="L708" s="23"/>
      <c r="M708" s="43"/>
      <c r="N708" s="23"/>
      <c r="O708" s="112">
        <f t="shared" ref="O708:O771" si="220">E708</f>
        <v>13180206.060000001</v>
      </c>
      <c r="P708" s="24">
        <f>_xlfn.RANK.EQ(O708, O$4:INDEX(O:O, MATCH(100000000000000,O:O)), 0) + COUNTIF(O$4:INDEX(O:O, ROW(O708)), O708)-1</f>
        <v>384</v>
      </c>
      <c r="Q708" s="25">
        <f>(_xlfn.RANK.EQ(P708, P$4:INDEX(P:P, MATCH(1000000000000,P:P)), 0) + COUNTIF(P$4:INDEX(P:P, ROW(P708)), P708)-1)/'Supporting Calculations'!$B$8</f>
        <v>0.64797794117647056</v>
      </c>
      <c r="R708" s="26">
        <f>'Segment RDF'!$F$33</f>
        <v>40</v>
      </c>
      <c r="S708" s="56">
        <f t="shared" ref="S708:S771" si="221">Q708*R708</f>
        <v>25.919117647058822</v>
      </c>
      <c r="T708" s="113">
        <f t="shared" ref="T708:T771" si="222">G708</f>
        <v>13180206.060000001</v>
      </c>
      <c r="U708" s="24">
        <f>_xlfn.RANK.EQ(T708, T$4:INDEX(T:T, MATCH(100000000000000,T:T)), 0) + COUNTIF(T$4:INDEX(T:T, ROW(T708)), T708)-1</f>
        <v>384</v>
      </c>
      <c r="V708" s="25">
        <f>(_xlfn.RANK.EQ(U708, U$4:INDEX(U:U, MATCH(1000000000000,U:U)), 0) + COUNTIF(U$4:INDEX(U:U, ROW(U708)), U708)-1)/'Supporting Calculations'!$B$8</f>
        <v>0.64797794117647056</v>
      </c>
      <c r="W708" s="26">
        <f>'Segment RDF'!$H$33</f>
        <v>40</v>
      </c>
      <c r="X708" s="56">
        <f t="shared" ref="X708:X771" si="223">V708*W708</f>
        <v>25.919117647058822</v>
      </c>
      <c r="Y708" s="58">
        <f t="shared" ref="Y708:Y771" si="224">I708</f>
        <v>1588154.87</v>
      </c>
      <c r="Z708" s="24">
        <f>_xlfn.RANK.EQ(Y708, Y$4:INDEX(Y:Y, MATCH(100000000000000,Y:Y)), 0) + COUNTIF(Y$4:INDEX(Y:Y, ROW(Y708)), Y708)-1</f>
        <v>273</v>
      </c>
      <c r="AA708" s="25">
        <f>(_xlfn.RANK.EQ(Z708, Z$4:INDEX(Z:Z, MATCH(1000000000000,Z:Z)), 0) + COUNTIF(Z$4:INDEX(Z:Z, ROW(Z708)), Z708)-1)/'Supporting Calculations'!$B$8</f>
        <v>0.75</v>
      </c>
      <c r="AB708" s="26">
        <f>'Segment RDF'!$J$33</f>
        <v>20</v>
      </c>
      <c r="AC708" s="56">
        <f t="shared" ref="AC708:AC771" si="225">AA708*AB708</f>
        <v>15</v>
      </c>
      <c r="AD708" s="26"/>
      <c r="AE708" s="66">
        <f t="shared" ref="AE708:AE771" si="226">IF(E708=0,0,((F708+K708))/E708)</f>
        <v>0</v>
      </c>
      <c r="AF708" s="24">
        <f>_xlfn.RANK.EQ(AE708, AE$4:INDEX(AE:AE, MATCH(1000000000000,AE:AE)), 0) + COUNTIF(AE$4:INDEX(AE:AE, ROW(AE708)), AE708)-1</f>
        <v>1064</v>
      </c>
      <c r="AG708" s="25">
        <f>(_xlfn.RANK.EQ(AF708, AF$4:INDEX(AF:AF, MATCH(1000000000000,AF:AF)), 1) + COUNTIF(AF$4:INDEX(AF:AF, ROW(AF708)), AF708)-1)/'Supporting Calculations'!$B$8</f>
        <v>0.9779411764705882</v>
      </c>
      <c r="AH708" s="26">
        <f>'Segment RDF'!$F$33</f>
        <v>40</v>
      </c>
      <c r="AI708" s="67">
        <f t="shared" ref="AI708:AI771" si="227">IF(O708=0,0,AG708*AH708)</f>
        <v>39.117647058823529</v>
      </c>
      <c r="AJ708" s="68">
        <f t="shared" ref="AJ708:AJ771" si="228">IF(G708=0,0,((H708+L708))/G708)</f>
        <v>1.3535139677474814E-2</v>
      </c>
      <c r="AK708" s="24">
        <f>_xlfn.RANK.EQ(AJ708, AJ$4:INDEX(AJ:AJ, MATCH(1000000000000,AJ:AJ)), 0) + COUNTIF(AJ$4:INDEX(AJ:AJ, ROW(AJ708)), AJ708)-1</f>
        <v>307</v>
      </c>
      <c r="AL708" s="25">
        <f>(_xlfn.RANK.EQ(AK708, AK$4:INDEX(AK:AK, MATCH(1000000000000,AK:AK)), 1) + COUNTIF(AK$4:INDEX(AK:AK, ROW(AK708)), AK708)-1)/'Supporting Calculations'!$B$8</f>
        <v>0.28216911764705882</v>
      </c>
      <c r="AM708" s="26">
        <f>'Segment RDF'!$H$33</f>
        <v>40</v>
      </c>
      <c r="AN708" s="67">
        <f t="shared" ref="AN708:AN771" si="229">IF(T708=0,0,AL708*AM708)</f>
        <v>11.286764705882353</v>
      </c>
      <c r="AO708" s="69">
        <f t="shared" si="219"/>
        <v>0.12049545073652665</v>
      </c>
      <c r="AP708" s="24">
        <f>_xlfn.RANK.EQ(AO708, AO$4:INDEX(AO:AO, MATCH(1000000000000,AO:AO)), 0) + COUNTIF(AO$4:INDEX(AO:AO, ROW(AO708)), AO708)-1</f>
        <v>301</v>
      </c>
      <c r="AQ708" s="25">
        <f>(_xlfn.RANK.EQ(AP708, AP$4:INDEX(AP:AP, MATCH(1000000000000,AP:AP)), 1) + COUNTIF(AP$4:INDEX(AP:AP, ROW(AP708)), AP708)-1)/'Supporting Calculations'!$B$8</f>
        <v>0.2766544117647059</v>
      </c>
      <c r="AR708" s="26">
        <f>'Segment RDF'!$J$33</f>
        <v>20</v>
      </c>
      <c r="AS708" s="67">
        <f t="shared" ref="AS708:AS771" si="230">AQ708*AR708</f>
        <v>5.5330882352941178</v>
      </c>
      <c r="AT708" s="69"/>
      <c r="AU708" s="119">
        <f t="shared" ref="AU708:AU771" si="231">$X708 + $S708+$AC708</f>
        <v>66.838235294117652</v>
      </c>
      <c r="AV708" s="56">
        <f t="shared" ref="AV708:AV771" si="232">$AN708 + $AI708+$AS708</f>
        <v>55.9375</v>
      </c>
      <c r="AW708" s="24"/>
      <c r="AX708" s="119">
        <f>(_xlfn.RANK.EQ(AU708, AU$4:INDEX(AU:AU, MATCH(1000000000000,AU:AU)), 1) + COUNTIF(AU$4:INDEX(AU:AU, ROW(AU708)), AU708)-1)/'Supporting Calculations'!$B$8*100</f>
        <v>69.30147058823529</v>
      </c>
      <c r="AY708" s="58">
        <f>(_xlfn.RANK.EQ(AV708, AV$4:INDEX(AV:AV, MATCH(10000000000,AV:AV)), 1) + COUNTIF(AV$4:INDEX(AV:AV, ROW(AV708)), AV708)-1)/'Supporting Calculations'!$B$8*100</f>
        <v>56.066176470588239</v>
      </c>
      <c r="AZ708" s="70">
        <f t="shared" ref="AZ708:AZ771" si="233">AX708+AY708</f>
        <v>125.36764705882354</v>
      </c>
      <c r="BA708" s="24"/>
      <c r="BB708" s="14">
        <f>IF(AND(AX708&gt;='Supporting Calculations'!$B$4,AY708&gt;='Supporting Calculations'!$C$4) = TRUE,1,IF(AND(AX708&gt;'Supporting Calculations'!$B$4,AY708&lt;'Supporting Calculations'!$C$4) = TRUE, 2,IF(AND(AX708&lt;'Supporting Calculations'!$B$4,AY708&gt;'Supporting Calculations'!$C$4) = TRUE,3,IF(AND(AX708&lt;='Supporting Calculations'!$B$4,AY708&lt;='Supporting Calculations'!$C$4) = TRUE, 4,0))))</f>
        <v>4</v>
      </c>
      <c r="BC708" s="44" t="str">
        <f t="shared" ref="BC708:BC771" si="234">IF(BB708=1,"High",IF(BB708=2,"Key",IF(BB708=3,"Medium","Low")))</f>
        <v>Low</v>
      </c>
      <c r="BE708" s="84" t="e">
        <f t="shared" ref="BE708:BE771" si="235">IF(MAX(AN708,AS708,AI708)=AN708,AY708,NA())</f>
        <v>#N/A</v>
      </c>
      <c r="BF708" s="86" t="e">
        <f t="shared" ref="BF708:BF771" si="236">IF(MAX(AN708,AS708,AI708)=AS708,AY708,NA())</f>
        <v>#N/A</v>
      </c>
      <c r="BG708" s="88">
        <f t="shared" ref="BG708:BG771" si="237">IF(MAX(AN708,AS708,AI708)=AI708,AY708,NA())</f>
        <v>56.066176470588239</v>
      </c>
      <c r="BI708" s="14">
        <f t="shared" ref="BI708:BI771" si="238">(BI707-1)</f>
        <v>384</v>
      </c>
      <c r="BJ708" s="121">
        <f>BI708/'Supporting Calculations'!$B$8</f>
        <v>0.35294117647058826</v>
      </c>
      <c r="BK708" s="21">
        <f>SUM(T708:INDEX(T:T, MATCH(100000000000000,T:T)))/SUM((T$4:INDEX(T:T, MATCH(1E+30,T:T))))</f>
        <v>0.88049033742675897</v>
      </c>
      <c r="BL708" s="21">
        <f>SUM(H708:INDEX(H:H, MATCH(100000000000000,H:H)))/SUM((H$4:INDEX(H:H, MATCH(100000000000000,H:H))))</f>
        <v>0.91100615858707656</v>
      </c>
      <c r="BM708" s="21">
        <f>SUM(O708:INDEX(O:O, MATCH(100000000000000,O:O)))/SUM((O$4:INDEX(O:O, MATCH(1E+30,O:O))))</f>
        <v>0.88049033742675897</v>
      </c>
      <c r="BN708" s="132">
        <f>SUM(F708:INDEX(F:F, MATCH(100000000000000,F:F)))/SUM((F$4:INDEX(F:F, MATCH(1E+30,F:F))))</f>
        <v>0.86152732740756033</v>
      </c>
      <c r="BQ708" s="28"/>
    </row>
    <row r="709" spans="1:69" ht="15.75" customHeight="1">
      <c r="A709" s="89"/>
      <c r="B709" s="124" t="s">
        <v>140</v>
      </c>
      <c r="C709" s="74"/>
      <c r="D709" s="28"/>
      <c r="E709" s="45">
        <v>13193480.369999999</v>
      </c>
      <c r="F709" s="23">
        <v>460089</v>
      </c>
      <c r="G709" s="23">
        <v>13193480.369999999</v>
      </c>
      <c r="H709" s="23">
        <v>39692.230000000003</v>
      </c>
      <c r="I709" s="43">
        <v>264614.90000000002</v>
      </c>
      <c r="J709" s="23"/>
      <c r="K709" s="45"/>
      <c r="L709" s="23"/>
      <c r="M709" s="43"/>
      <c r="N709" s="23"/>
      <c r="O709" s="112">
        <f t="shared" si="220"/>
        <v>13193480.369999999</v>
      </c>
      <c r="P709" s="24">
        <f>_xlfn.RANK.EQ(O709, O$4:INDEX(O:O, MATCH(100000000000000,O:O)), 0) + COUNTIF(O$4:INDEX(O:O, ROW(O709)), O709)-1</f>
        <v>383</v>
      </c>
      <c r="Q709" s="25">
        <f>(_xlfn.RANK.EQ(P709, P$4:INDEX(P:P, MATCH(1000000000000,P:P)), 0) + COUNTIF(P$4:INDEX(P:P, ROW(P709)), P709)-1)/'Supporting Calculations'!$B$8</f>
        <v>0.64889705882352944</v>
      </c>
      <c r="R709" s="26">
        <f>'Segment RDF'!$F$33</f>
        <v>40</v>
      </c>
      <c r="S709" s="56">
        <f t="shared" si="221"/>
        <v>25.955882352941178</v>
      </c>
      <c r="T709" s="113">
        <f t="shared" si="222"/>
        <v>13193480.369999999</v>
      </c>
      <c r="U709" s="24">
        <f>_xlfn.RANK.EQ(T709, T$4:INDEX(T:T, MATCH(100000000000000,T:T)), 0) + COUNTIF(T$4:INDEX(T:T, ROW(T709)), T709)-1</f>
        <v>383</v>
      </c>
      <c r="V709" s="25">
        <f>(_xlfn.RANK.EQ(U709, U$4:INDEX(U:U, MATCH(1000000000000,U:U)), 0) + COUNTIF(U$4:INDEX(U:U, ROW(U709)), U709)-1)/'Supporting Calculations'!$B$8</f>
        <v>0.64889705882352944</v>
      </c>
      <c r="W709" s="26">
        <f>'Segment RDF'!$H$33</f>
        <v>40</v>
      </c>
      <c r="X709" s="56">
        <f t="shared" si="223"/>
        <v>25.955882352941178</v>
      </c>
      <c r="Y709" s="58">
        <f t="shared" si="224"/>
        <v>264614.90000000002</v>
      </c>
      <c r="Z709" s="24">
        <f>_xlfn.RANK.EQ(Y709, Y$4:INDEX(Y:Y, MATCH(100000000000000,Y:Y)), 0) + COUNTIF(Y$4:INDEX(Y:Y, ROW(Y709)), Y709)-1</f>
        <v>645</v>
      </c>
      <c r="AA709" s="25">
        <f>(_xlfn.RANK.EQ(Z709, Z$4:INDEX(Z:Z, MATCH(1000000000000,Z:Z)), 0) + COUNTIF(Z$4:INDEX(Z:Z, ROW(Z709)), Z709)-1)/'Supporting Calculations'!$B$8</f>
        <v>0.40808823529411764</v>
      </c>
      <c r="AB709" s="26">
        <f>'Segment RDF'!$J$33</f>
        <v>20</v>
      </c>
      <c r="AC709" s="56">
        <f t="shared" si="225"/>
        <v>8.1617647058823533</v>
      </c>
      <c r="AD709" s="26"/>
      <c r="AE709" s="66">
        <f t="shared" si="226"/>
        <v>3.4872451172639297E-2</v>
      </c>
      <c r="AF709" s="24">
        <f>_xlfn.RANK.EQ(AE709, AE$4:INDEX(AE:AE, MATCH(1000000000000,AE:AE)), 0) + COUNTIF(AE$4:INDEX(AE:AE, ROW(AE709)), AE709)-1</f>
        <v>597</v>
      </c>
      <c r="AG709" s="25">
        <f>(_xlfn.RANK.EQ(AF709, AF$4:INDEX(AF:AF, MATCH(1000000000000,AF:AF)), 1) + COUNTIF(AF$4:INDEX(AF:AF, ROW(AF709)), AF709)-1)/'Supporting Calculations'!$B$8</f>
        <v>0.54871323529411764</v>
      </c>
      <c r="AH709" s="26">
        <f>'Segment RDF'!$F$33</f>
        <v>40</v>
      </c>
      <c r="AI709" s="67">
        <f t="shared" si="227"/>
        <v>21.948529411764707</v>
      </c>
      <c r="AJ709" s="68">
        <f t="shared" si="228"/>
        <v>3.0084730402338868E-3</v>
      </c>
      <c r="AK709" s="24">
        <f>_xlfn.RANK.EQ(AJ709, AJ$4:INDEX(AJ:AJ, MATCH(1000000000000,AJ:AJ)), 0) + COUNTIF(AJ$4:INDEX(AJ:AJ, ROW(AJ709)), AJ709)-1</f>
        <v>681</v>
      </c>
      <c r="AL709" s="25">
        <f>(_xlfn.RANK.EQ(AK709, AK$4:INDEX(AK:AK, MATCH(1000000000000,AK:AK)), 1) + COUNTIF(AK$4:INDEX(AK:AK, ROW(AK709)), AK709)-1)/'Supporting Calculations'!$B$8</f>
        <v>0.62591911764705888</v>
      </c>
      <c r="AM709" s="26">
        <f>'Segment RDF'!$H$33</f>
        <v>40</v>
      </c>
      <c r="AN709" s="67">
        <f t="shared" si="229"/>
        <v>25.036764705882355</v>
      </c>
      <c r="AO709" s="69">
        <f t="shared" ref="AO709:AO772" si="239">IF(Y709=0,0,Y709/T709)</f>
        <v>2.0056489461392973E-2</v>
      </c>
      <c r="AP709" s="24">
        <f>_xlfn.RANK.EQ(AO709, AO$4:INDEX(AO:AO, MATCH(1000000000000,AO:AO)), 0) + COUNTIF(AO$4:INDEX(AO:AO, ROW(AO709)), AO709)-1</f>
        <v>777</v>
      </c>
      <c r="AQ709" s="25">
        <f>(_xlfn.RANK.EQ(AP709, AP$4:INDEX(AP:AP, MATCH(1000000000000,AP:AP)), 1) + COUNTIF(AP$4:INDEX(AP:AP, ROW(AP709)), AP709)-1)/'Supporting Calculations'!$B$8</f>
        <v>0.71415441176470584</v>
      </c>
      <c r="AR709" s="26">
        <f>'Segment RDF'!$J$33</f>
        <v>20</v>
      </c>
      <c r="AS709" s="67">
        <f t="shared" si="230"/>
        <v>14.283088235294116</v>
      </c>
      <c r="AT709" s="69"/>
      <c r="AU709" s="119">
        <f t="shared" si="231"/>
        <v>60.07352941176471</v>
      </c>
      <c r="AV709" s="56">
        <f t="shared" si="232"/>
        <v>61.268382352941174</v>
      </c>
      <c r="AW709" s="24"/>
      <c r="AX709" s="119">
        <f>(_xlfn.RANK.EQ(AU709, AU$4:INDEX(AU:AU, MATCH(1000000000000,AU:AU)), 1) + COUNTIF(AU$4:INDEX(AU:AU, ROW(AU709)), AU709)-1)/'Supporting Calculations'!$B$8*100</f>
        <v>61.213235294117652</v>
      </c>
      <c r="AY709" s="58">
        <f>(_xlfn.RANK.EQ(AV709, AV$4:INDEX(AV:AV, MATCH(10000000000,AV:AV)), 1) + COUNTIF(AV$4:INDEX(AV:AV, ROW(AV709)), AV709)-1)/'Supporting Calculations'!$B$8*100</f>
        <v>64.889705882352942</v>
      </c>
      <c r="AZ709" s="70">
        <f t="shared" si="233"/>
        <v>126.10294117647059</v>
      </c>
      <c r="BA709" s="24"/>
      <c r="BB709" s="14">
        <f>IF(AND(AX709&gt;='Supporting Calculations'!$B$4,AY709&gt;='Supporting Calculations'!$C$4) = TRUE,1,IF(AND(AX709&gt;'Supporting Calculations'!$B$4,AY709&lt;'Supporting Calculations'!$C$4) = TRUE, 2,IF(AND(AX709&lt;'Supporting Calculations'!$B$4,AY709&gt;'Supporting Calculations'!$C$4) = TRUE,3,IF(AND(AX709&lt;='Supporting Calculations'!$B$4,AY709&lt;='Supporting Calculations'!$C$4) = TRUE, 4,0))))</f>
        <v>4</v>
      </c>
      <c r="BC709" s="44" t="str">
        <f t="shared" si="234"/>
        <v>Low</v>
      </c>
      <c r="BE709" s="84">
        <f t="shared" si="235"/>
        <v>64.889705882352942</v>
      </c>
      <c r="BF709" s="86" t="e">
        <f t="shared" si="236"/>
        <v>#N/A</v>
      </c>
      <c r="BG709" s="88" t="e">
        <f t="shared" si="237"/>
        <v>#N/A</v>
      </c>
      <c r="BI709" s="14">
        <f t="shared" si="238"/>
        <v>383</v>
      </c>
      <c r="BJ709" s="121">
        <f>BI709/'Supporting Calculations'!$B$8</f>
        <v>0.35202205882352944</v>
      </c>
      <c r="BK709" s="21">
        <f>SUM(T709:INDEX(T:T, MATCH(100000000000000,T:T)))/SUM((T$4:INDEX(T:T, MATCH(1E+30,T:T))))</f>
        <v>0.88009498229829863</v>
      </c>
      <c r="BL709" s="21">
        <f>SUM(H709:INDEX(H:H, MATCH(100000000000000,H:H)))/SUM((H$4:INDEX(H:H, MATCH(100000000000000,H:H))))</f>
        <v>0.91065968003417053</v>
      </c>
      <c r="BM709" s="21">
        <f>SUM(O709:INDEX(O:O, MATCH(100000000000000,O:O)))/SUM((O$4:INDEX(O:O, MATCH(1E+30,O:O))))</f>
        <v>0.88009498229829863</v>
      </c>
      <c r="BN709" s="132">
        <f>SUM(F709:INDEX(F:F, MATCH(100000000000000,F:F)))/SUM((F$4:INDEX(F:F, MATCH(1E+30,F:F))))</f>
        <v>0.86152732740756033</v>
      </c>
      <c r="BQ709" s="28"/>
    </row>
    <row r="710" spans="1:69" ht="15.75" customHeight="1">
      <c r="A710" s="89"/>
      <c r="B710" s="124" t="s">
        <v>132</v>
      </c>
      <c r="C710" s="74"/>
      <c r="D710" s="28"/>
      <c r="E710" s="45">
        <v>13212110.57</v>
      </c>
      <c r="F710" s="23">
        <v>354561</v>
      </c>
      <c r="G710" s="23">
        <v>13212110.57</v>
      </c>
      <c r="H710" s="23">
        <v>100735.13</v>
      </c>
      <c r="I710" s="43">
        <v>671565.52</v>
      </c>
      <c r="J710" s="23"/>
      <c r="K710" s="45"/>
      <c r="L710" s="23"/>
      <c r="M710" s="43"/>
      <c r="N710" s="23"/>
      <c r="O710" s="112">
        <f t="shared" si="220"/>
        <v>13212110.57</v>
      </c>
      <c r="P710" s="24">
        <f>_xlfn.RANK.EQ(O710, O$4:INDEX(O:O, MATCH(100000000000000,O:O)), 0) + COUNTIF(O$4:INDEX(O:O, ROW(O710)), O710)-1</f>
        <v>382</v>
      </c>
      <c r="Q710" s="25">
        <f>(_xlfn.RANK.EQ(P710, P$4:INDEX(P:P, MATCH(1000000000000,P:P)), 0) + COUNTIF(P$4:INDEX(P:P, ROW(P710)), P710)-1)/'Supporting Calculations'!$B$8</f>
        <v>0.6498161764705882</v>
      </c>
      <c r="R710" s="26">
        <f>'Segment RDF'!$F$33</f>
        <v>40</v>
      </c>
      <c r="S710" s="56">
        <f t="shared" si="221"/>
        <v>25.992647058823529</v>
      </c>
      <c r="T710" s="113">
        <f t="shared" si="222"/>
        <v>13212110.57</v>
      </c>
      <c r="U710" s="24">
        <f>_xlfn.RANK.EQ(T710, T$4:INDEX(T:T, MATCH(100000000000000,T:T)), 0) + COUNTIF(T$4:INDEX(T:T, ROW(T710)), T710)-1</f>
        <v>382</v>
      </c>
      <c r="V710" s="25">
        <f>(_xlfn.RANK.EQ(U710, U$4:INDEX(U:U, MATCH(1000000000000,U:U)), 0) + COUNTIF(U$4:INDEX(U:U, ROW(U710)), U710)-1)/'Supporting Calculations'!$B$8</f>
        <v>0.6498161764705882</v>
      </c>
      <c r="W710" s="26">
        <f>'Segment RDF'!$H$33</f>
        <v>40</v>
      </c>
      <c r="X710" s="56">
        <f t="shared" si="223"/>
        <v>25.992647058823529</v>
      </c>
      <c r="Y710" s="58">
        <f t="shared" si="224"/>
        <v>671565.52</v>
      </c>
      <c r="Z710" s="24">
        <f>_xlfn.RANK.EQ(Y710, Y$4:INDEX(Y:Y, MATCH(100000000000000,Y:Y)), 0) + COUNTIF(Y$4:INDEX(Y:Y, ROW(Y710)), Y710)-1</f>
        <v>437</v>
      </c>
      <c r="AA710" s="25">
        <f>(_xlfn.RANK.EQ(Z710, Z$4:INDEX(Z:Z, MATCH(1000000000000,Z:Z)), 0) + COUNTIF(Z$4:INDEX(Z:Z, ROW(Z710)), Z710)-1)/'Supporting Calculations'!$B$8</f>
        <v>0.59926470588235292</v>
      </c>
      <c r="AB710" s="26">
        <f>'Segment RDF'!$J$33</f>
        <v>20</v>
      </c>
      <c r="AC710" s="56">
        <f t="shared" si="225"/>
        <v>11.985294117647058</v>
      </c>
      <c r="AD710" s="26"/>
      <c r="AE710" s="66">
        <f t="shared" si="226"/>
        <v>2.68360606067801E-2</v>
      </c>
      <c r="AF710" s="24">
        <f>_xlfn.RANK.EQ(AE710, AE$4:INDEX(AE:AE, MATCH(1000000000000,AE:AE)), 0) + COUNTIF(AE$4:INDEX(AE:AE, ROW(AE710)), AE710)-1</f>
        <v>683</v>
      </c>
      <c r="AG710" s="25">
        <f>(_xlfn.RANK.EQ(AF710, AF$4:INDEX(AF:AF, MATCH(1000000000000,AF:AF)), 1) + COUNTIF(AF$4:INDEX(AF:AF, ROW(AF710)), AF710)-1)/'Supporting Calculations'!$B$8</f>
        <v>0.62775735294117652</v>
      </c>
      <c r="AH710" s="26">
        <f>'Segment RDF'!$F$33</f>
        <v>40</v>
      </c>
      <c r="AI710" s="67">
        <f t="shared" si="227"/>
        <v>25.110294117647062</v>
      </c>
      <c r="AJ710" s="68">
        <f t="shared" si="228"/>
        <v>7.6244540542018792E-3</v>
      </c>
      <c r="AK710" s="24">
        <f>_xlfn.RANK.EQ(AJ710, AJ$4:INDEX(AJ:AJ, MATCH(1000000000000,AJ:AJ)), 0) + COUNTIF(AJ$4:INDEX(AJ:AJ, ROW(AJ710)), AJ710)-1</f>
        <v>482</v>
      </c>
      <c r="AL710" s="25">
        <f>(_xlfn.RANK.EQ(AK710, AK$4:INDEX(AK:AK, MATCH(1000000000000,AK:AK)), 1) + COUNTIF(AK$4:INDEX(AK:AK, ROW(AK710)), AK710)-1)/'Supporting Calculations'!$B$8</f>
        <v>0.44301470588235292</v>
      </c>
      <c r="AM710" s="26">
        <f>'Segment RDF'!$H$33</f>
        <v>40</v>
      </c>
      <c r="AN710" s="67">
        <f t="shared" si="229"/>
        <v>17.720588235294116</v>
      </c>
      <c r="AO710" s="69">
        <f t="shared" si="239"/>
        <v>5.0829541309235352E-2</v>
      </c>
      <c r="AP710" s="24">
        <f>_xlfn.RANK.EQ(AO710, AO$4:INDEX(AO:AO, MATCH(1000000000000,AO:AO)), 0) + COUNTIF(AO$4:INDEX(AO:AO, ROW(AO710)), AO710)-1</f>
        <v>582</v>
      </c>
      <c r="AQ710" s="25">
        <f>(_xlfn.RANK.EQ(AP710, AP$4:INDEX(AP:AP, MATCH(1000000000000,AP:AP)), 1) + COUNTIF(AP$4:INDEX(AP:AP, ROW(AP710)), AP710)-1)/'Supporting Calculations'!$B$8</f>
        <v>0.53492647058823528</v>
      </c>
      <c r="AR710" s="26">
        <f>'Segment RDF'!$J$33</f>
        <v>20</v>
      </c>
      <c r="AS710" s="67">
        <f t="shared" si="230"/>
        <v>10.698529411764707</v>
      </c>
      <c r="AT710" s="69"/>
      <c r="AU710" s="119">
        <f t="shared" si="231"/>
        <v>63.970588235294116</v>
      </c>
      <c r="AV710" s="56">
        <f t="shared" si="232"/>
        <v>53.529411764705884</v>
      </c>
      <c r="AW710" s="24"/>
      <c r="AX710" s="119">
        <f>(_xlfn.RANK.EQ(AU710, AU$4:INDEX(AU:AU, MATCH(1000000000000,AU:AU)), 1) + COUNTIF(AU$4:INDEX(AU:AU, ROW(AU710)), AU710)-1)/'Supporting Calculations'!$B$8*100</f>
        <v>66.452205882352942</v>
      </c>
      <c r="AY710" s="58">
        <f>(_xlfn.RANK.EQ(AV710, AV$4:INDEX(AV:AV, MATCH(10000000000,AV:AV)), 1) + COUNTIF(AV$4:INDEX(AV:AV, ROW(AV710)), AV710)-1)/'Supporting Calculations'!$B$8*100</f>
        <v>52.11397058823529</v>
      </c>
      <c r="AZ710" s="70">
        <f t="shared" si="233"/>
        <v>118.56617647058823</v>
      </c>
      <c r="BA710" s="24"/>
      <c r="BB710" s="14">
        <f>IF(AND(AX710&gt;='Supporting Calculations'!$B$4,AY710&gt;='Supporting Calculations'!$C$4) = TRUE,1,IF(AND(AX710&gt;'Supporting Calculations'!$B$4,AY710&lt;'Supporting Calculations'!$C$4) = TRUE, 2,IF(AND(AX710&lt;'Supporting Calculations'!$B$4,AY710&gt;'Supporting Calculations'!$C$4) = TRUE,3,IF(AND(AX710&lt;='Supporting Calculations'!$B$4,AY710&lt;='Supporting Calculations'!$C$4) = TRUE, 4,0))))</f>
        <v>4</v>
      </c>
      <c r="BC710" s="44" t="str">
        <f t="shared" si="234"/>
        <v>Low</v>
      </c>
      <c r="BE710" s="84" t="e">
        <f t="shared" si="235"/>
        <v>#N/A</v>
      </c>
      <c r="BF710" s="86" t="e">
        <f t="shared" si="236"/>
        <v>#N/A</v>
      </c>
      <c r="BG710" s="88">
        <f t="shared" si="237"/>
        <v>52.11397058823529</v>
      </c>
      <c r="BI710" s="14">
        <f t="shared" si="238"/>
        <v>382</v>
      </c>
      <c r="BJ710" s="121">
        <f>BI710/'Supporting Calculations'!$B$8</f>
        <v>0.35110294117647056</v>
      </c>
      <c r="BK710" s="21">
        <f>SUM(T710:INDEX(T:T, MATCH(100000000000000,T:T)))/SUM((T$4:INDEX(T:T, MATCH(1E+30,T:T))))</f>
        <v>0.87969922899195596</v>
      </c>
      <c r="BL710" s="21">
        <f>SUM(H710:INDEX(H:H, MATCH(100000000000000,H:H)))/SUM((H$4:INDEX(H:H, MATCH(100000000000000,H:H))))</f>
        <v>0.91058259023502552</v>
      </c>
      <c r="BM710" s="21">
        <f>SUM(O710:INDEX(O:O, MATCH(100000000000000,O:O)))/SUM((O$4:INDEX(O:O, MATCH(1E+30,O:O))))</f>
        <v>0.87969922899195596</v>
      </c>
      <c r="BN710" s="132">
        <f>SUM(F710:INDEX(F:F, MATCH(100000000000000,F:F)))/SUM((F$4:INDEX(F:F, MATCH(1E+30,F:F))))</f>
        <v>0.86124847546891214</v>
      </c>
      <c r="BQ710" s="28"/>
    </row>
    <row r="711" spans="1:69" ht="15.75" customHeight="1">
      <c r="A711" s="89"/>
      <c r="B711" s="124" t="s">
        <v>144</v>
      </c>
      <c r="C711" s="74"/>
      <c r="D711" s="28"/>
      <c r="E711" s="45">
        <v>13229309.15</v>
      </c>
      <c r="F711" s="23">
        <v>19278</v>
      </c>
      <c r="G711" s="23">
        <v>13229309.15</v>
      </c>
      <c r="H711" s="23">
        <v>107636.57</v>
      </c>
      <c r="I711" s="43">
        <v>717577.16</v>
      </c>
      <c r="J711" s="23"/>
      <c r="K711" s="45"/>
      <c r="L711" s="23"/>
      <c r="M711" s="43"/>
      <c r="N711" s="23"/>
      <c r="O711" s="112">
        <f t="shared" si="220"/>
        <v>13229309.15</v>
      </c>
      <c r="P711" s="24">
        <f>_xlfn.RANK.EQ(O711, O$4:INDEX(O:O, MATCH(100000000000000,O:O)), 0) + COUNTIF(O$4:INDEX(O:O, ROW(O711)), O711)-1</f>
        <v>381</v>
      </c>
      <c r="Q711" s="25">
        <f>(_xlfn.RANK.EQ(P711, P$4:INDEX(P:P, MATCH(1000000000000,P:P)), 0) + COUNTIF(P$4:INDEX(P:P, ROW(P711)), P711)-1)/'Supporting Calculations'!$B$8</f>
        <v>0.65073529411764708</v>
      </c>
      <c r="R711" s="26">
        <f>'Segment RDF'!$F$33</f>
        <v>40</v>
      </c>
      <c r="S711" s="56">
        <f t="shared" si="221"/>
        <v>26.029411764705884</v>
      </c>
      <c r="T711" s="113">
        <f t="shared" si="222"/>
        <v>13229309.15</v>
      </c>
      <c r="U711" s="24">
        <f>_xlfn.RANK.EQ(T711, T$4:INDEX(T:T, MATCH(100000000000000,T:T)), 0) + COUNTIF(T$4:INDEX(T:T, ROW(T711)), T711)-1</f>
        <v>381</v>
      </c>
      <c r="V711" s="25">
        <f>(_xlfn.RANK.EQ(U711, U$4:INDEX(U:U, MATCH(1000000000000,U:U)), 0) + COUNTIF(U$4:INDEX(U:U, ROW(U711)), U711)-1)/'Supporting Calculations'!$B$8</f>
        <v>0.65073529411764708</v>
      </c>
      <c r="W711" s="26">
        <f>'Segment RDF'!$H$33</f>
        <v>40</v>
      </c>
      <c r="X711" s="56">
        <f t="shared" si="223"/>
        <v>26.029411764705884</v>
      </c>
      <c r="Y711" s="58">
        <f t="shared" si="224"/>
        <v>717577.16</v>
      </c>
      <c r="Z711" s="24">
        <f>_xlfn.RANK.EQ(Y711, Y$4:INDEX(Y:Y, MATCH(100000000000000,Y:Y)), 0) + COUNTIF(Y$4:INDEX(Y:Y, ROW(Y711)), Y711)-1</f>
        <v>425</v>
      </c>
      <c r="AA711" s="25">
        <f>(_xlfn.RANK.EQ(Z711, Z$4:INDEX(Z:Z, MATCH(1000000000000,Z:Z)), 0) + COUNTIF(Z$4:INDEX(Z:Z, ROW(Z711)), Z711)-1)/'Supporting Calculations'!$B$8</f>
        <v>0.61029411764705888</v>
      </c>
      <c r="AB711" s="26">
        <f>'Segment RDF'!$J$33</f>
        <v>20</v>
      </c>
      <c r="AC711" s="56">
        <f t="shared" si="225"/>
        <v>12.205882352941178</v>
      </c>
      <c r="AD711" s="26"/>
      <c r="AE711" s="66">
        <f t="shared" si="226"/>
        <v>1.4572189508474825E-3</v>
      </c>
      <c r="AF711" s="24">
        <f>_xlfn.RANK.EQ(AE711, AE$4:INDEX(AE:AE, MATCH(1000000000000,AE:AE)), 0) + COUNTIF(AE$4:INDEX(AE:AE, ROW(AE711)), AE711)-1</f>
        <v>973</v>
      </c>
      <c r="AG711" s="25">
        <f>(_xlfn.RANK.EQ(AF711, AF$4:INDEX(AF:AF, MATCH(1000000000000,AF:AF)), 1) + COUNTIF(AF$4:INDEX(AF:AF, ROW(AF711)), AF711)-1)/'Supporting Calculations'!$B$8</f>
        <v>0.89430147058823528</v>
      </c>
      <c r="AH711" s="26">
        <f>'Segment RDF'!$F$33</f>
        <v>40</v>
      </c>
      <c r="AI711" s="67">
        <f t="shared" si="227"/>
        <v>35.772058823529413</v>
      </c>
      <c r="AJ711" s="68">
        <f t="shared" si="228"/>
        <v>8.1362200232504202E-3</v>
      </c>
      <c r="AK711" s="24">
        <f>_xlfn.RANK.EQ(AJ711, AJ$4:INDEX(AJ:AJ, MATCH(1000000000000,AJ:AJ)), 0) + COUNTIF(AJ$4:INDEX(AJ:AJ, ROW(AJ711)), AJ711)-1</f>
        <v>464</v>
      </c>
      <c r="AL711" s="25">
        <f>(_xlfn.RANK.EQ(AK711, AK$4:INDEX(AK:AK, MATCH(1000000000000,AK:AK)), 1) + COUNTIF(AK$4:INDEX(AK:AK, ROW(AK711)), AK711)-1)/'Supporting Calculations'!$B$8</f>
        <v>0.4264705882352941</v>
      </c>
      <c r="AM711" s="26">
        <f>'Segment RDF'!$H$33</f>
        <v>40</v>
      </c>
      <c r="AN711" s="67">
        <f t="shared" si="229"/>
        <v>17.058823529411764</v>
      </c>
      <c r="AO711" s="69">
        <f t="shared" si="239"/>
        <v>5.4241468837395793E-2</v>
      </c>
      <c r="AP711" s="24">
        <f>_xlfn.RANK.EQ(AO711, AO$4:INDEX(AO:AO, MATCH(1000000000000,AO:AO)), 0) + COUNTIF(AO$4:INDEX(AO:AO, ROW(AO711)), AO711)-1</f>
        <v>561</v>
      </c>
      <c r="AQ711" s="25">
        <f>(_xlfn.RANK.EQ(AP711, AP$4:INDEX(AP:AP, MATCH(1000000000000,AP:AP)), 1) + COUNTIF(AP$4:INDEX(AP:AP, ROW(AP711)), AP711)-1)/'Supporting Calculations'!$B$8</f>
        <v>0.515625</v>
      </c>
      <c r="AR711" s="26">
        <f>'Segment RDF'!$J$33</f>
        <v>20</v>
      </c>
      <c r="AS711" s="67">
        <f t="shared" si="230"/>
        <v>10.3125</v>
      </c>
      <c r="AT711" s="69"/>
      <c r="AU711" s="119">
        <f t="shared" si="231"/>
        <v>64.264705882352942</v>
      </c>
      <c r="AV711" s="56">
        <f t="shared" si="232"/>
        <v>63.143382352941174</v>
      </c>
      <c r="AW711" s="24"/>
      <c r="AX711" s="119">
        <f>(_xlfn.RANK.EQ(AU711, AU$4:INDEX(AU:AU, MATCH(1000000000000,AU:AU)), 1) + COUNTIF(AU$4:INDEX(AU:AU, ROW(AU711)), AU711)-1)/'Supporting Calculations'!$B$8*100</f>
        <v>66.911764705882348</v>
      </c>
      <c r="AY711" s="58">
        <f>(_xlfn.RANK.EQ(AV711, AV$4:INDEX(AV:AV, MATCH(10000000000,AV:AV)), 1) + COUNTIF(AV$4:INDEX(AV:AV, ROW(AV711)), AV711)-1)/'Supporting Calculations'!$B$8*100</f>
        <v>68.106617647058826</v>
      </c>
      <c r="AZ711" s="70">
        <f t="shared" si="233"/>
        <v>135.01838235294116</v>
      </c>
      <c r="BA711" s="24"/>
      <c r="BB711" s="14">
        <f>IF(AND(AX711&gt;='Supporting Calculations'!$B$4,AY711&gt;='Supporting Calculations'!$C$4) = TRUE,1,IF(AND(AX711&gt;'Supporting Calculations'!$B$4,AY711&lt;'Supporting Calculations'!$C$4) = TRUE, 2,IF(AND(AX711&lt;'Supporting Calculations'!$B$4,AY711&gt;'Supporting Calculations'!$C$4) = TRUE,3,IF(AND(AX711&lt;='Supporting Calculations'!$B$4,AY711&lt;='Supporting Calculations'!$C$4) = TRUE, 4,0))))</f>
        <v>4</v>
      </c>
      <c r="BC711" s="44" t="str">
        <f t="shared" si="234"/>
        <v>Low</v>
      </c>
      <c r="BE711" s="84" t="e">
        <f t="shared" si="235"/>
        <v>#N/A</v>
      </c>
      <c r="BF711" s="86" t="e">
        <f t="shared" si="236"/>
        <v>#N/A</v>
      </c>
      <c r="BG711" s="88">
        <f t="shared" si="237"/>
        <v>68.106617647058826</v>
      </c>
      <c r="BI711" s="14">
        <f t="shared" si="238"/>
        <v>381</v>
      </c>
      <c r="BJ711" s="121">
        <f>BI711/'Supporting Calculations'!$B$8</f>
        <v>0.35018382352941174</v>
      </c>
      <c r="BK711" s="21">
        <f>SUM(T711:INDEX(T:T, MATCH(100000000000000,T:T)))/SUM((T$4:INDEX(T:T, MATCH(1E+30,T:T))))</f>
        <v>0.87930291685177719</v>
      </c>
      <c r="BL711" s="21">
        <f>SUM(H711:INDEX(H:H, MATCH(100000000000000,H:H)))/SUM((H$4:INDEX(H:H, MATCH(100000000000000,H:H))))</f>
        <v>0.91038694360749761</v>
      </c>
      <c r="BM711" s="21">
        <f>SUM(O711:INDEX(O:O, MATCH(100000000000000,O:O)))/SUM((O$4:INDEX(O:O, MATCH(1E+30,O:O))))</f>
        <v>0.87930291685177719</v>
      </c>
      <c r="BN711" s="132">
        <f>SUM(F711:INDEX(F:F, MATCH(100000000000000,F:F)))/SUM((F$4:INDEX(F:F, MATCH(1E+30,F:F))))</f>
        <v>0.86103358221517412</v>
      </c>
      <c r="BQ711" s="28"/>
    </row>
    <row r="712" spans="1:69" ht="15.75" customHeight="1">
      <c r="A712" s="89"/>
      <c r="B712" s="124" t="s">
        <v>134</v>
      </c>
      <c r="C712" s="74"/>
      <c r="D712" s="28"/>
      <c r="E712" s="45">
        <v>13234535.130000001</v>
      </c>
      <c r="F712" s="23">
        <v>412446</v>
      </c>
      <c r="G712" s="23">
        <v>13234535.130000001</v>
      </c>
      <c r="H712" s="23">
        <v>0</v>
      </c>
      <c r="I712" s="43">
        <v>0</v>
      </c>
      <c r="J712" s="23"/>
      <c r="K712" s="45"/>
      <c r="L712" s="23"/>
      <c r="M712" s="43"/>
      <c r="N712" s="23"/>
      <c r="O712" s="112">
        <f t="shared" si="220"/>
        <v>13234535.130000001</v>
      </c>
      <c r="P712" s="24">
        <f>_xlfn.RANK.EQ(O712, O$4:INDEX(O:O, MATCH(100000000000000,O:O)), 0) + COUNTIF(O$4:INDEX(O:O, ROW(O712)), O712)-1</f>
        <v>380</v>
      </c>
      <c r="Q712" s="25">
        <f>(_xlfn.RANK.EQ(P712, P$4:INDEX(P:P, MATCH(1000000000000,P:P)), 0) + COUNTIF(P$4:INDEX(P:P, ROW(P712)), P712)-1)/'Supporting Calculations'!$B$8</f>
        <v>0.65165441176470584</v>
      </c>
      <c r="R712" s="26">
        <f>'Segment RDF'!$F$33</f>
        <v>40</v>
      </c>
      <c r="S712" s="56">
        <f t="shared" si="221"/>
        <v>26.066176470588232</v>
      </c>
      <c r="T712" s="113">
        <f t="shared" si="222"/>
        <v>13234535.130000001</v>
      </c>
      <c r="U712" s="24">
        <f>_xlfn.RANK.EQ(T712, T$4:INDEX(T:T, MATCH(100000000000000,T:T)), 0) + COUNTIF(T$4:INDEX(T:T, ROW(T712)), T712)-1</f>
        <v>380</v>
      </c>
      <c r="V712" s="25">
        <f>(_xlfn.RANK.EQ(U712, U$4:INDEX(U:U, MATCH(1000000000000,U:U)), 0) + COUNTIF(U$4:INDEX(U:U, ROW(U712)), U712)-1)/'Supporting Calculations'!$B$8</f>
        <v>0.65165441176470584</v>
      </c>
      <c r="W712" s="26">
        <f>'Segment RDF'!$H$33</f>
        <v>40</v>
      </c>
      <c r="X712" s="56">
        <f t="shared" si="223"/>
        <v>26.066176470588232</v>
      </c>
      <c r="Y712" s="58">
        <f t="shared" si="224"/>
        <v>0</v>
      </c>
      <c r="Z712" s="24">
        <f>_xlfn.RANK.EQ(Y712, Y$4:INDEX(Y:Y, MATCH(100000000000000,Y:Y)), 0) + COUNTIF(Y$4:INDEX(Y:Y, ROW(Y712)), Y712)-1</f>
        <v>1046</v>
      </c>
      <c r="AA712" s="25">
        <f>(_xlfn.RANK.EQ(Z712, Z$4:INDEX(Z:Z, MATCH(1000000000000,Z:Z)), 0) + COUNTIF(Z$4:INDEX(Z:Z, ROW(Z712)), Z712)-1)/'Supporting Calculations'!$B$8</f>
        <v>3.952205882352941E-2</v>
      </c>
      <c r="AB712" s="26">
        <f>'Segment RDF'!$J$33</f>
        <v>20</v>
      </c>
      <c r="AC712" s="56">
        <f t="shared" si="225"/>
        <v>0.7904411764705882</v>
      </c>
      <c r="AD712" s="26"/>
      <c r="AE712" s="66">
        <f t="shared" si="226"/>
        <v>3.1164373810536702E-2</v>
      </c>
      <c r="AF712" s="24">
        <f>_xlfn.RANK.EQ(AE712, AE$4:INDEX(AE:AE, MATCH(1000000000000,AE:AE)), 0) + COUNTIF(AE$4:INDEX(AE:AE, ROW(AE712)), AE712)-1</f>
        <v>634</v>
      </c>
      <c r="AG712" s="25">
        <f>(_xlfn.RANK.EQ(AF712, AF$4:INDEX(AF:AF, MATCH(1000000000000,AF:AF)), 1) + COUNTIF(AF$4:INDEX(AF:AF, ROW(AF712)), AF712)-1)/'Supporting Calculations'!$B$8</f>
        <v>0.58272058823529416</v>
      </c>
      <c r="AH712" s="26">
        <f>'Segment RDF'!$F$33</f>
        <v>40</v>
      </c>
      <c r="AI712" s="67">
        <f t="shared" si="227"/>
        <v>23.308823529411768</v>
      </c>
      <c r="AJ712" s="68">
        <f t="shared" si="228"/>
        <v>0</v>
      </c>
      <c r="AK712" s="24">
        <f>_xlfn.RANK.EQ(AJ712, AJ$4:INDEX(AJ:AJ, MATCH(1000000000000,AJ:AJ)), 0) + COUNTIF(AJ$4:INDEX(AJ:AJ, ROW(AJ712)), AJ712)-1</f>
        <v>1007</v>
      </c>
      <c r="AL712" s="25">
        <f>(_xlfn.RANK.EQ(AK712, AK$4:INDEX(AK:AK, MATCH(1000000000000,AK:AK)), 1) + COUNTIF(AK$4:INDEX(AK:AK, ROW(AK712)), AK712)-1)/'Supporting Calculations'!$B$8</f>
        <v>0.92555147058823528</v>
      </c>
      <c r="AM712" s="26">
        <f>'Segment RDF'!$H$33</f>
        <v>40</v>
      </c>
      <c r="AN712" s="67">
        <f t="shared" si="229"/>
        <v>37.022058823529413</v>
      </c>
      <c r="AO712" s="69">
        <f t="shared" si="239"/>
        <v>0</v>
      </c>
      <c r="AP712" s="24">
        <f>_xlfn.RANK.EQ(AO712, AO$4:INDEX(AO:AO, MATCH(1000000000000,AO:AO)), 0) + COUNTIF(AO$4:INDEX(AO:AO, ROW(AO712)), AO712)-1</f>
        <v>1046</v>
      </c>
      <c r="AQ712" s="25">
        <f>(_xlfn.RANK.EQ(AP712, AP$4:INDEX(AP:AP, MATCH(1000000000000,AP:AP)), 1) + COUNTIF(AP$4:INDEX(AP:AP, ROW(AP712)), AP712)-1)/'Supporting Calculations'!$B$8</f>
        <v>0.96139705882352944</v>
      </c>
      <c r="AR712" s="26">
        <f>'Segment RDF'!$J$33</f>
        <v>20</v>
      </c>
      <c r="AS712" s="67">
        <f t="shared" si="230"/>
        <v>19.227941176470587</v>
      </c>
      <c r="AT712" s="69"/>
      <c r="AU712" s="119">
        <f t="shared" si="231"/>
        <v>52.922794117647051</v>
      </c>
      <c r="AV712" s="56">
        <f t="shared" si="232"/>
        <v>79.558823529411768</v>
      </c>
      <c r="AW712" s="24"/>
      <c r="AX712" s="119">
        <f>(_xlfn.RANK.EQ(AU712, AU$4:INDEX(AU:AU, MATCH(1000000000000,AU:AU)), 1) + COUNTIF(AU$4:INDEX(AU:AU, ROW(AU712)), AU712)-1)/'Supporting Calculations'!$B$8*100</f>
        <v>53.308823529411761</v>
      </c>
      <c r="AY712" s="58">
        <f>(_xlfn.RANK.EQ(AV712, AV$4:INDEX(AV:AV, MATCH(10000000000,AV:AV)), 1) + COUNTIF(AV$4:INDEX(AV:AV, ROW(AV712)), AV712)-1)/'Supporting Calculations'!$B$8*100</f>
        <v>91.544117647058826</v>
      </c>
      <c r="AZ712" s="70">
        <f t="shared" si="233"/>
        <v>144.85294117647058</v>
      </c>
      <c r="BA712" s="24"/>
      <c r="BB712" s="14">
        <f>IF(AND(AX712&gt;='Supporting Calculations'!$B$4,AY712&gt;='Supporting Calculations'!$C$4) = TRUE,1,IF(AND(AX712&gt;'Supporting Calculations'!$B$4,AY712&lt;'Supporting Calculations'!$C$4) = TRUE, 2,IF(AND(AX712&lt;'Supporting Calculations'!$B$4,AY712&gt;'Supporting Calculations'!$C$4) = TRUE,3,IF(AND(AX712&lt;='Supporting Calculations'!$B$4,AY712&lt;='Supporting Calculations'!$C$4) = TRUE, 4,0))))</f>
        <v>3</v>
      </c>
      <c r="BC712" s="44" t="str">
        <f t="shared" si="234"/>
        <v>Medium</v>
      </c>
      <c r="BE712" s="84">
        <f t="shared" si="235"/>
        <v>91.544117647058826</v>
      </c>
      <c r="BF712" s="86" t="e">
        <f t="shared" si="236"/>
        <v>#N/A</v>
      </c>
      <c r="BG712" s="88" t="e">
        <f t="shared" si="237"/>
        <v>#N/A</v>
      </c>
      <c r="BI712" s="14">
        <f t="shared" si="238"/>
        <v>380</v>
      </c>
      <c r="BJ712" s="121">
        <f>BI712/'Supporting Calculations'!$B$8</f>
        <v>0.34926470588235292</v>
      </c>
      <c r="BK712" s="21">
        <f>SUM(T712:INDEX(T:T, MATCH(100000000000000,T:T)))/SUM((T$4:INDEX(T:T, MATCH(1E+30,T:T))))</f>
        <v>0.87890608882081689</v>
      </c>
      <c r="BL712" s="21">
        <f>SUM(H712:INDEX(H:H, MATCH(100000000000000,H:H)))/SUM((H$4:INDEX(H:H, MATCH(100000000000000,H:H))))</f>
        <v>0.91017789308143826</v>
      </c>
      <c r="BM712" s="21">
        <f>SUM(O712:INDEX(O:O, MATCH(100000000000000,O:O)))/SUM((O$4:INDEX(O:O, MATCH(1E+30,O:O))))</f>
        <v>0.87890608882081689</v>
      </c>
      <c r="BN712" s="132">
        <f>SUM(F712:INDEX(F:F, MATCH(100000000000000,F:F)))/SUM((F$4:INDEX(F:F, MATCH(1E+30,F:F))))</f>
        <v>0.86102189815475705</v>
      </c>
      <c r="BQ712" s="28"/>
    </row>
    <row r="713" spans="1:69" ht="15.75" customHeight="1">
      <c r="A713" s="89"/>
      <c r="B713" s="124" t="s">
        <v>135</v>
      </c>
      <c r="C713" s="74"/>
      <c r="D713" s="28"/>
      <c r="E713" s="45">
        <v>13265867.48</v>
      </c>
      <c r="F713" s="23">
        <v>1328632</v>
      </c>
      <c r="G713" s="23">
        <v>13265867.48</v>
      </c>
      <c r="H713" s="23">
        <v>25656.9</v>
      </c>
      <c r="I713" s="43">
        <v>1795766.93</v>
      </c>
      <c r="J713" s="23"/>
      <c r="K713" s="45"/>
      <c r="L713" s="23"/>
      <c r="M713" s="43"/>
      <c r="N713" s="23"/>
      <c r="O713" s="112">
        <f t="shared" si="220"/>
        <v>13265867.48</v>
      </c>
      <c r="P713" s="24">
        <f>_xlfn.RANK.EQ(O713, O$4:INDEX(O:O, MATCH(100000000000000,O:O)), 0) + COUNTIF(O$4:INDEX(O:O, ROW(O713)), O713)-1</f>
        <v>379</v>
      </c>
      <c r="Q713" s="25">
        <f>(_xlfn.RANK.EQ(P713, P$4:INDEX(P:P, MATCH(1000000000000,P:P)), 0) + COUNTIF(P$4:INDEX(P:P, ROW(P713)), P713)-1)/'Supporting Calculations'!$B$8</f>
        <v>0.65257352941176472</v>
      </c>
      <c r="R713" s="26">
        <f>'Segment RDF'!$F$33</f>
        <v>40</v>
      </c>
      <c r="S713" s="56">
        <f t="shared" si="221"/>
        <v>26.102941176470587</v>
      </c>
      <c r="T713" s="113">
        <f t="shared" si="222"/>
        <v>13265867.48</v>
      </c>
      <c r="U713" s="24">
        <f>_xlfn.RANK.EQ(T713, T$4:INDEX(T:T, MATCH(100000000000000,T:T)), 0) + COUNTIF(T$4:INDEX(T:T, ROW(T713)), T713)-1</f>
        <v>379</v>
      </c>
      <c r="V713" s="25">
        <f>(_xlfn.RANK.EQ(U713, U$4:INDEX(U:U, MATCH(1000000000000,U:U)), 0) + COUNTIF(U$4:INDEX(U:U, ROW(U713)), U713)-1)/'Supporting Calculations'!$B$8</f>
        <v>0.65257352941176472</v>
      </c>
      <c r="W713" s="26">
        <f>'Segment RDF'!$H$33</f>
        <v>40</v>
      </c>
      <c r="X713" s="56">
        <f t="shared" si="223"/>
        <v>26.102941176470587</v>
      </c>
      <c r="Y713" s="58">
        <f t="shared" si="224"/>
        <v>1795766.93</v>
      </c>
      <c r="Z713" s="24">
        <f>_xlfn.RANK.EQ(Y713, Y$4:INDEX(Y:Y, MATCH(100000000000000,Y:Y)), 0) + COUNTIF(Y$4:INDEX(Y:Y, ROW(Y713)), Y713)-1</f>
        <v>252</v>
      </c>
      <c r="AA713" s="25">
        <f>(_xlfn.RANK.EQ(Z713, Z$4:INDEX(Z:Z, MATCH(1000000000000,Z:Z)), 0) + COUNTIF(Z$4:INDEX(Z:Z, ROW(Z713)), Z713)-1)/'Supporting Calculations'!$B$8</f>
        <v>0.76930147058823528</v>
      </c>
      <c r="AB713" s="26">
        <f>'Segment RDF'!$J$33</f>
        <v>20</v>
      </c>
      <c r="AC713" s="56">
        <f t="shared" si="225"/>
        <v>15.386029411764707</v>
      </c>
      <c r="AD713" s="26"/>
      <c r="AE713" s="66">
        <f t="shared" si="226"/>
        <v>0.1001541740110915</v>
      </c>
      <c r="AF713" s="24">
        <f>_xlfn.RANK.EQ(AE713, AE$4:INDEX(AE:AE, MATCH(1000000000000,AE:AE)), 0) + COUNTIF(AE$4:INDEX(AE:AE, ROW(AE713)), AE713)-1</f>
        <v>227</v>
      </c>
      <c r="AG713" s="25">
        <f>(_xlfn.RANK.EQ(AF713, AF$4:INDEX(AF:AF, MATCH(1000000000000,AF:AF)), 1) + COUNTIF(AF$4:INDEX(AF:AF, ROW(AF713)), AF713)-1)/'Supporting Calculations'!$B$8</f>
        <v>0.20863970588235295</v>
      </c>
      <c r="AH713" s="26">
        <f>'Segment RDF'!$F$33</f>
        <v>40</v>
      </c>
      <c r="AI713" s="67">
        <f t="shared" si="227"/>
        <v>8.3455882352941178</v>
      </c>
      <c r="AJ713" s="68">
        <f t="shared" si="228"/>
        <v>1.934053693712912E-3</v>
      </c>
      <c r="AK713" s="24">
        <f>_xlfn.RANK.EQ(AJ713, AJ$4:INDEX(AJ:AJ, MATCH(1000000000000,AJ:AJ)), 0) + COUNTIF(AJ$4:INDEX(AJ:AJ, ROW(AJ713)), AJ713)-1</f>
        <v>737</v>
      </c>
      <c r="AL713" s="25">
        <f>(_xlfn.RANK.EQ(AK713, AK$4:INDEX(AK:AK, MATCH(1000000000000,AK:AK)), 1) + COUNTIF(AK$4:INDEX(AK:AK, ROW(AK713)), AK713)-1)/'Supporting Calculations'!$B$8</f>
        <v>0.67738970588235292</v>
      </c>
      <c r="AM713" s="26">
        <f>'Segment RDF'!$H$33</f>
        <v>40</v>
      </c>
      <c r="AN713" s="67">
        <f t="shared" si="229"/>
        <v>27.095588235294116</v>
      </c>
      <c r="AO713" s="69">
        <f t="shared" si="239"/>
        <v>0.13536747089531456</v>
      </c>
      <c r="AP713" s="24">
        <f>_xlfn.RANK.EQ(AO713, AO$4:INDEX(AO:AO, MATCH(1000000000000,AO:AO)), 0) + COUNTIF(AO$4:INDEX(AO:AO, ROW(AO713)), AO713)-1</f>
        <v>264</v>
      </c>
      <c r="AQ713" s="25">
        <f>(_xlfn.RANK.EQ(AP713, AP$4:INDEX(AP:AP, MATCH(1000000000000,AP:AP)), 1) + COUNTIF(AP$4:INDEX(AP:AP, ROW(AP713)), AP713)-1)/'Supporting Calculations'!$B$8</f>
        <v>0.24264705882352941</v>
      </c>
      <c r="AR713" s="26">
        <f>'Segment RDF'!$J$33</f>
        <v>20</v>
      </c>
      <c r="AS713" s="67">
        <f t="shared" si="230"/>
        <v>4.8529411764705879</v>
      </c>
      <c r="AT713" s="69"/>
      <c r="AU713" s="119">
        <f t="shared" si="231"/>
        <v>67.591911764705884</v>
      </c>
      <c r="AV713" s="56">
        <f t="shared" si="232"/>
        <v>40.294117647058819</v>
      </c>
      <c r="AW713" s="24"/>
      <c r="AX713" s="119">
        <f>(_xlfn.RANK.EQ(AU713, AU$4:INDEX(AU:AU, MATCH(1000000000000,AU:AU)), 1) + COUNTIF(AU$4:INDEX(AU:AU, ROW(AU713)), AU713)-1)/'Supporting Calculations'!$B$8*100</f>
        <v>69.85294117647058</v>
      </c>
      <c r="AY713" s="58">
        <f>(_xlfn.RANK.EQ(AV713, AV$4:INDEX(AV:AV, MATCH(10000000000,AV:AV)), 1) + COUNTIF(AV$4:INDEX(AV:AV, ROW(AV713)), AV713)-1)/'Supporting Calculations'!$B$8*100</f>
        <v>34.191176470588239</v>
      </c>
      <c r="AZ713" s="70">
        <f t="shared" si="233"/>
        <v>104.04411764705881</v>
      </c>
      <c r="BA713" s="24"/>
      <c r="BB713" s="14">
        <f>IF(AND(AX713&gt;='Supporting Calculations'!$B$4,AY713&gt;='Supporting Calculations'!$C$4) = TRUE,1,IF(AND(AX713&gt;'Supporting Calculations'!$B$4,AY713&lt;'Supporting Calculations'!$C$4) = TRUE, 2,IF(AND(AX713&lt;'Supporting Calculations'!$B$4,AY713&gt;'Supporting Calculations'!$C$4) = TRUE,3,IF(AND(AX713&lt;='Supporting Calculations'!$B$4,AY713&lt;='Supporting Calculations'!$C$4) = TRUE, 4,0))))</f>
        <v>4</v>
      </c>
      <c r="BC713" s="44" t="str">
        <f t="shared" si="234"/>
        <v>Low</v>
      </c>
      <c r="BE713" s="84">
        <f t="shared" si="235"/>
        <v>34.191176470588239</v>
      </c>
      <c r="BF713" s="86" t="e">
        <f t="shared" si="236"/>
        <v>#N/A</v>
      </c>
      <c r="BG713" s="88" t="e">
        <f t="shared" si="237"/>
        <v>#N/A</v>
      </c>
      <c r="BI713" s="14">
        <f t="shared" si="238"/>
        <v>379</v>
      </c>
      <c r="BJ713" s="121">
        <f>BI713/'Supporting Calculations'!$B$8</f>
        <v>0.3483455882352941</v>
      </c>
      <c r="BK713" s="21">
        <f>SUM(T713:INDEX(T:T, MATCH(100000000000000,T:T)))/SUM((T$4:INDEX(T:T, MATCH(1E+30,T:T))))</f>
        <v>0.87850910403069948</v>
      </c>
      <c r="BL713" s="21">
        <f>SUM(H713:INDEX(H:H, MATCH(100000000000000,H:H)))/SUM((H$4:INDEX(H:H, MATCH(100000000000000,H:H))))</f>
        <v>0.91017789308143826</v>
      </c>
      <c r="BM713" s="21">
        <f>SUM(O713:INDEX(O:O, MATCH(100000000000000,O:O)))/SUM((O$4:INDEX(O:O, MATCH(1E+30,O:O))))</f>
        <v>0.87850910403069948</v>
      </c>
      <c r="BN713" s="132">
        <f>SUM(F713:INDEX(F:F, MATCH(100000000000000,F:F)))/SUM((F$4:INDEX(F:F, MATCH(1E+30,F:F))))</f>
        <v>0.86077192180955497</v>
      </c>
      <c r="BQ713" s="28"/>
    </row>
    <row r="714" spans="1:69" ht="15.75" customHeight="1">
      <c r="A714" s="89"/>
      <c r="B714" s="124" t="s">
        <v>135</v>
      </c>
      <c r="C714" s="74"/>
      <c r="D714" s="28"/>
      <c r="E714" s="45">
        <v>13295805.15</v>
      </c>
      <c r="F714" s="23">
        <v>2370778</v>
      </c>
      <c r="G714" s="23">
        <v>13295805.15</v>
      </c>
      <c r="H714" s="23">
        <v>716218.82</v>
      </c>
      <c r="I714" s="43">
        <v>4774793.07</v>
      </c>
      <c r="J714" s="23"/>
      <c r="K714" s="45"/>
      <c r="L714" s="23"/>
      <c r="M714" s="43"/>
      <c r="N714" s="23"/>
      <c r="O714" s="112">
        <f t="shared" si="220"/>
        <v>13295805.15</v>
      </c>
      <c r="P714" s="24">
        <f>_xlfn.RANK.EQ(O714, O$4:INDEX(O:O, MATCH(100000000000000,O:O)), 0) + COUNTIF(O$4:INDEX(O:O, ROW(O714)), O714)-1</f>
        <v>378</v>
      </c>
      <c r="Q714" s="25">
        <f>(_xlfn.RANK.EQ(P714, P$4:INDEX(P:P, MATCH(1000000000000,P:P)), 0) + COUNTIF(P$4:INDEX(P:P, ROW(P714)), P714)-1)/'Supporting Calculations'!$B$8</f>
        <v>0.65349264705882348</v>
      </c>
      <c r="R714" s="26">
        <f>'Segment RDF'!$F$33</f>
        <v>40</v>
      </c>
      <c r="S714" s="56">
        <f t="shared" si="221"/>
        <v>26.139705882352938</v>
      </c>
      <c r="T714" s="113">
        <f t="shared" si="222"/>
        <v>13295805.15</v>
      </c>
      <c r="U714" s="24">
        <f>_xlfn.RANK.EQ(T714, T$4:INDEX(T:T, MATCH(100000000000000,T:T)), 0) + COUNTIF(T$4:INDEX(T:T, ROW(T714)), T714)-1</f>
        <v>378</v>
      </c>
      <c r="V714" s="25">
        <f>(_xlfn.RANK.EQ(U714, U$4:INDEX(U:U, MATCH(1000000000000,U:U)), 0) + COUNTIF(U$4:INDEX(U:U, ROW(U714)), U714)-1)/'Supporting Calculations'!$B$8</f>
        <v>0.65349264705882348</v>
      </c>
      <c r="W714" s="26">
        <f>'Segment RDF'!$H$33</f>
        <v>40</v>
      </c>
      <c r="X714" s="56">
        <f t="shared" si="223"/>
        <v>26.139705882352938</v>
      </c>
      <c r="Y714" s="58">
        <f t="shared" si="224"/>
        <v>4774793.07</v>
      </c>
      <c r="Z714" s="24">
        <f>_xlfn.RANK.EQ(Y714, Y$4:INDEX(Y:Y, MATCH(100000000000000,Y:Y)), 0) + COUNTIF(Y$4:INDEX(Y:Y, ROW(Y714)), Y714)-1</f>
        <v>129</v>
      </c>
      <c r="AA714" s="25">
        <f>(_xlfn.RANK.EQ(Z714, Z$4:INDEX(Z:Z, MATCH(1000000000000,Z:Z)), 0) + COUNTIF(Z$4:INDEX(Z:Z, ROW(Z714)), Z714)-1)/'Supporting Calculations'!$B$8</f>
        <v>0.88235294117647056</v>
      </c>
      <c r="AB714" s="26">
        <f>'Segment RDF'!$J$33</f>
        <v>20</v>
      </c>
      <c r="AC714" s="56">
        <f t="shared" si="225"/>
        <v>17.647058823529413</v>
      </c>
      <c r="AD714" s="26"/>
      <c r="AE714" s="66">
        <f t="shared" si="226"/>
        <v>0.17831022440938823</v>
      </c>
      <c r="AF714" s="24">
        <f>_xlfn.RANK.EQ(AE714, AE$4:INDEX(AE:AE, MATCH(1000000000000,AE:AE)), 0) + COUNTIF(AE$4:INDEX(AE:AE, ROW(AE714)), AE714)-1</f>
        <v>44</v>
      </c>
      <c r="AG714" s="25">
        <f>(_xlfn.RANK.EQ(AF714, AF$4:INDEX(AF:AF, MATCH(1000000000000,AF:AF)), 1) + COUNTIF(AF$4:INDEX(AF:AF, ROW(AF714)), AF714)-1)/'Supporting Calculations'!$B$8</f>
        <v>4.0441176470588237E-2</v>
      </c>
      <c r="AH714" s="26">
        <f>'Segment RDF'!$F$33</f>
        <v>40</v>
      </c>
      <c r="AI714" s="67">
        <f t="shared" si="227"/>
        <v>1.6176470588235294</v>
      </c>
      <c r="AJ714" s="68">
        <f t="shared" si="228"/>
        <v>5.38680291956595E-2</v>
      </c>
      <c r="AK714" s="24">
        <f>_xlfn.RANK.EQ(AJ714, AJ$4:INDEX(AJ:AJ, MATCH(1000000000000,AJ:AJ)), 0) + COUNTIF(AJ$4:INDEX(AJ:AJ, ROW(AJ714)), AJ714)-1</f>
        <v>37</v>
      </c>
      <c r="AL714" s="25">
        <f>(_xlfn.RANK.EQ(AK714, AK$4:INDEX(AK:AK, MATCH(1000000000000,AK:AK)), 1) + COUNTIF(AK$4:INDEX(AK:AK, ROW(AK714)), AK714)-1)/'Supporting Calculations'!$B$8</f>
        <v>3.4007352941176468E-2</v>
      </c>
      <c r="AM714" s="26">
        <f>'Segment RDF'!$H$33</f>
        <v>40</v>
      </c>
      <c r="AN714" s="67">
        <f t="shared" si="229"/>
        <v>1.3602941176470587</v>
      </c>
      <c r="AO714" s="69">
        <f t="shared" si="239"/>
        <v>0.35912026508601474</v>
      </c>
      <c r="AP714" s="24">
        <f>_xlfn.RANK.EQ(AO714, AO$4:INDEX(AO:AO, MATCH(1000000000000,AO:AO)), 0) + COUNTIF(AO$4:INDEX(AO:AO, ROW(AO714)), AO714)-1</f>
        <v>57</v>
      </c>
      <c r="AQ714" s="25">
        <f>(_xlfn.RANK.EQ(AP714, AP$4:INDEX(AP:AP, MATCH(1000000000000,AP:AP)), 1) + COUNTIF(AP$4:INDEX(AP:AP, ROW(AP714)), AP714)-1)/'Supporting Calculations'!$B$8</f>
        <v>5.2389705882352942E-2</v>
      </c>
      <c r="AR714" s="26">
        <f>'Segment RDF'!$J$33</f>
        <v>20</v>
      </c>
      <c r="AS714" s="67">
        <f t="shared" si="230"/>
        <v>1.0477941176470589</v>
      </c>
      <c r="AT714" s="69"/>
      <c r="AU714" s="119">
        <f t="shared" si="231"/>
        <v>69.92647058823529</v>
      </c>
      <c r="AV714" s="56">
        <f t="shared" si="232"/>
        <v>4.0257352941176467</v>
      </c>
      <c r="AW714" s="24"/>
      <c r="AX714" s="119">
        <f>(_xlfn.RANK.EQ(AU714, AU$4:INDEX(AU:AU, MATCH(1000000000000,AU:AU)), 1) + COUNTIF(AU$4:INDEX(AU:AU, ROW(AU714)), AU714)-1)/'Supporting Calculations'!$B$8*100</f>
        <v>72.42647058823529</v>
      </c>
      <c r="AY714" s="58">
        <f>(_xlfn.RANK.EQ(AV714, AV$4:INDEX(AV:AV, MATCH(10000000000,AV:AV)), 1) + COUNTIF(AV$4:INDEX(AV:AV, ROW(AV714)), AV714)-1)/'Supporting Calculations'!$B$8*100</f>
        <v>1.2867647058823528</v>
      </c>
      <c r="AZ714" s="70">
        <f t="shared" si="233"/>
        <v>73.713235294117638</v>
      </c>
      <c r="BA714" s="24"/>
      <c r="BB714" s="14">
        <f>IF(AND(AX714&gt;='Supporting Calculations'!$B$4,AY714&gt;='Supporting Calculations'!$C$4) = TRUE,1,IF(AND(AX714&gt;'Supporting Calculations'!$B$4,AY714&lt;'Supporting Calculations'!$C$4) = TRUE, 2,IF(AND(AX714&lt;'Supporting Calculations'!$B$4,AY714&gt;'Supporting Calculations'!$C$4) = TRUE,3,IF(AND(AX714&lt;='Supporting Calculations'!$B$4,AY714&lt;='Supporting Calculations'!$C$4) = TRUE, 4,0))))</f>
        <v>4</v>
      </c>
      <c r="BC714" s="44" t="str">
        <f t="shared" si="234"/>
        <v>Low</v>
      </c>
      <c r="BE714" s="84" t="e">
        <f t="shared" si="235"/>
        <v>#N/A</v>
      </c>
      <c r="BF714" s="86" t="e">
        <f t="shared" si="236"/>
        <v>#N/A</v>
      </c>
      <c r="BG714" s="88">
        <f t="shared" si="237"/>
        <v>1.2867647058823528</v>
      </c>
      <c r="BI714" s="14">
        <f t="shared" si="238"/>
        <v>378</v>
      </c>
      <c r="BJ714" s="121">
        <f>BI714/'Supporting Calculations'!$B$8</f>
        <v>0.34742647058823528</v>
      </c>
      <c r="BK714" s="21">
        <f>SUM(T714:INDEX(T:T, MATCH(100000000000000,T:T)))/SUM((T$4:INDEX(T:T, MATCH(1E+30,T:T))))</f>
        <v>0.87811117939144723</v>
      </c>
      <c r="BL714" s="21">
        <f>SUM(H714:INDEX(H:H, MATCH(100000000000000,H:H)))/SUM((H$4:INDEX(H:H, MATCH(100000000000000,H:H))))</f>
        <v>0.91012806254111123</v>
      </c>
      <c r="BM714" s="21">
        <f>SUM(O714:INDEX(O:O, MATCH(100000000000000,O:O)))/SUM((O$4:INDEX(O:O, MATCH(1E+30,O:O))))</f>
        <v>0.87811117939144723</v>
      </c>
      <c r="BN714" s="132">
        <f>SUM(F714:INDEX(F:F, MATCH(100000000000000,F:F)))/SUM((F$4:INDEX(F:F, MATCH(1E+30,F:F))))</f>
        <v>0.85996666106880693</v>
      </c>
      <c r="BQ714" s="28"/>
    </row>
    <row r="715" spans="1:69" ht="15.75" customHeight="1">
      <c r="A715" s="89"/>
      <c r="B715" s="124" t="s">
        <v>138</v>
      </c>
      <c r="C715" s="74"/>
      <c r="D715" s="28"/>
      <c r="E715" s="45">
        <v>13395439.58</v>
      </c>
      <c r="F715" s="23">
        <v>726092</v>
      </c>
      <c r="G715" s="23">
        <v>13395439.58</v>
      </c>
      <c r="H715" s="23">
        <v>1016.07</v>
      </c>
      <c r="I715" s="43">
        <v>345840.46</v>
      </c>
      <c r="J715" s="23"/>
      <c r="K715" s="45"/>
      <c r="L715" s="23"/>
      <c r="M715" s="43"/>
      <c r="N715" s="23"/>
      <c r="O715" s="112">
        <f t="shared" si="220"/>
        <v>13395439.58</v>
      </c>
      <c r="P715" s="24">
        <f>_xlfn.RANK.EQ(O715, O$4:INDEX(O:O, MATCH(100000000000000,O:O)), 0) + COUNTIF(O$4:INDEX(O:O, ROW(O715)), O715)-1</f>
        <v>377</v>
      </c>
      <c r="Q715" s="25">
        <f>(_xlfn.RANK.EQ(P715, P$4:INDEX(P:P, MATCH(1000000000000,P:P)), 0) + COUNTIF(P$4:INDEX(P:P, ROW(P715)), P715)-1)/'Supporting Calculations'!$B$8</f>
        <v>0.65441176470588236</v>
      </c>
      <c r="R715" s="26">
        <f>'Segment RDF'!$F$33</f>
        <v>40</v>
      </c>
      <c r="S715" s="56">
        <f t="shared" si="221"/>
        <v>26.176470588235293</v>
      </c>
      <c r="T715" s="113">
        <f t="shared" si="222"/>
        <v>13395439.58</v>
      </c>
      <c r="U715" s="24">
        <f>_xlfn.RANK.EQ(T715, T$4:INDEX(T:T, MATCH(100000000000000,T:T)), 0) + COUNTIF(T$4:INDEX(T:T, ROW(T715)), T715)-1</f>
        <v>377</v>
      </c>
      <c r="V715" s="25">
        <f>(_xlfn.RANK.EQ(U715, U$4:INDEX(U:U, MATCH(1000000000000,U:U)), 0) + COUNTIF(U$4:INDEX(U:U, ROW(U715)), U715)-1)/'Supporting Calculations'!$B$8</f>
        <v>0.65441176470588236</v>
      </c>
      <c r="W715" s="26">
        <f>'Segment RDF'!$H$33</f>
        <v>40</v>
      </c>
      <c r="X715" s="56">
        <f t="shared" si="223"/>
        <v>26.176470588235293</v>
      </c>
      <c r="Y715" s="58">
        <f t="shared" si="224"/>
        <v>345840.46</v>
      </c>
      <c r="Z715" s="24">
        <f>_xlfn.RANK.EQ(Y715, Y$4:INDEX(Y:Y, MATCH(100000000000000,Y:Y)), 0) + COUNTIF(Y$4:INDEX(Y:Y, ROW(Y715)), Y715)-1</f>
        <v>586</v>
      </c>
      <c r="AA715" s="25">
        <f>(_xlfn.RANK.EQ(Z715, Z$4:INDEX(Z:Z, MATCH(1000000000000,Z:Z)), 0) + COUNTIF(Z$4:INDEX(Z:Z, ROW(Z715)), Z715)-1)/'Supporting Calculations'!$B$8</f>
        <v>0.46231617647058826</v>
      </c>
      <c r="AB715" s="26">
        <f>'Segment RDF'!$J$33</f>
        <v>20</v>
      </c>
      <c r="AC715" s="56">
        <f t="shared" si="225"/>
        <v>9.2463235294117645</v>
      </c>
      <c r="AD715" s="26"/>
      <c r="AE715" s="66">
        <f t="shared" si="226"/>
        <v>5.4204417530581701E-2</v>
      </c>
      <c r="AF715" s="24">
        <f>_xlfn.RANK.EQ(AE715, AE$4:INDEX(AE:AE, MATCH(1000000000000,AE:AE)), 0) + COUNTIF(AE$4:INDEX(AE:AE, ROW(AE715)), AE715)-1</f>
        <v>470</v>
      </c>
      <c r="AG715" s="25">
        <f>(_xlfn.RANK.EQ(AF715, AF$4:INDEX(AF:AF, MATCH(1000000000000,AF:AF)), 1) + COUNTIF(AF$4:INDEX(AF:AF, ROW(AF715)), AF715)-1)/'Supporting Calculations'!$B$8</f>
        <v>0.43198529411764708</v>
      </c>
      <c r="AH715" s="26">
        <f>'Segment RDF'!$F$33</f>
        <v>40</v>
      </c>
      <c r="AI715" s="67">
        <f t="shared" si="227"/>
        <v>17.279411764705884</v>
      </c>
      <c r="AJ715" s="68">
        <f t="shared" si="228"/>
        <v>7.5851934080389469E-5</v>
      </c>
      <c r="AK715" s="24">
        <f>_xlfn.RANK.EQ(AJ715, AJ$4:INDEX(AJ:AJ, MATCH(1000000000000,AJ:AJ)), 0) + COUNTIF(AJ$4:INDEX(AJ:AJ, ROW(AJ715)), AJ715)-1</f>
        <v>863</v>
      </c>
      <c r="AL715" s="25">
        <f>(_xlfn.RANK.EQ(AK715, AK$4:INDEX(AK:AK, MATCH(1000000000000,AK:AK)), 1) + COUNTIF(AK$4:INDEX(AK:AK, ROW(AK715)), AK715)-1)/'Supporting Calculations'!$B$8</f>
        <v>0.79319852941176472</v>
      </c>
      <c r="AM715" s="26">
        <f>'Segment RDF'!$H$33</f>
        <v>40</v>
      </c>
      <c r="AN715" s="67">
        <f t="shared" si="229"/>
        <v>31.727941176470587</v>
      </c>
      <c r="AO715" s="69">
        <f t="shared" si="239"/>
        <v>2.581777611212965E-2</v>
      </c>
      <c r="AP715" s="24">
        <f>_xlfn.RANK.EQ(AO715, AO$4:INDEX(AO:AO, MATCH(1000000000000,AO:AO)), 0) + COUNTIF(AO$4:INDEX(AO:AO, ROW(AO715)), AO715)-1</f>
        <v>731</v>
      </c>
      <c r="AQ715" s="25">
        <f>(_xlfn.RANK.EQ(AP715, AP$4:INDEX(AP:AP, MATCH(1000000000000,AP:AP)), 1) + COUNTIF(AP$4:INDEX(AP:AP, ROW(AP715)), AP715)-1)/'Supporting Calculations'!$B$8</f>
        <v>0.671875</v>
      </c>
      <c r="AR715" s="26">
        <f>'Segment RDF'!$J$33</f>
        <v>20</v>
      </c>
      <c r="AS715" s="67">
        <f t="shared" si="230"/>
        <v>13.4375</v>
      </c>
      <c r="AT715" s="69"/>
      <c r="AU715" s="119">
        <f t="shared" si="231"/>
        <v>61.599264705882348</v>
      </c>
      <c r="AV715" s="56">
        <f t="shared" si="232"/>
        <v>62.444852941176471</v>
      </c>
      <c r="AW715" s="24"/>
      <c r="AX715" s="119">
        <f>(_xlfn.RANK.EQ(AU715, AU$4:INDEX(AU:AU, MATCH(1000000000000,AU:AU)), 1) + COUNTIF(AU$4:INDEX(AU:AU, ROW(AU715)), AU715)-1)/'Supporting Calculations'!$B$8*100</f>
        <v>62.867647058823529</v>
      </c>
      <c r="AY715" s="58">
        <f>(_xlfn.RANK.EQ(AV715, AV$4:INDEX(AV:AV, MATCH(10000000000,AV:AV)), 1) + COUNTIF(AV$4:INDEX(AV:AV, ROW(AV715)), AV715)-1)/'Supporting Calculations'!$B$8*100</f>
        <v>66.911764705882348</v>
      </c>
      <c r="AZ715" s="70">
        <f t="shared" si="233"/>
        <v>129.77941176470588</v>
      </c>
      <c r="BA715" s="24"/>
      <c r="BB715" s="14">
        <f>IF(AND(AX715&gt;='Supporting Calculations'!$B$4,AY715&gt;='Supporting Calculations'!$C$4) = TRUE,1,IF(AND(AX715&gt;'Supporting Calculations'!$B$4,AY715&lt;'Supporting Calculations'!$C$4) = TRUE, 2,IF(AND(AX715&lt;'Supporting Calculations'!$B$4,AY715&gt;'Supporting Calculations'!$C$4) = TRUE,3,IF(AND(AX715&lt;='Supporting Calculations'!$B$4,AY715&lt;='Supporting Calculations'!$C$4) = TRUE, 4,0))))</f>
        <v>4</v>
      </c>
      <c r="BC715" s="44" t="str">
        <f t="shared" si="234"/>
        <v>Low</v>
      </c>
      <c r="BE715" s="84">
        <f t="shared" si="235"/>
        <v>66.911764705882348</v>
      </c>
      <c r="BF715" s="86" t="e">
        <f t="shared" si="236"/>
        <v>#N/A</v>
      </c>
      <c r="BG715" s="88" t="e">
        <f t="shared" si="237"/>
        <v>#N/A</v>
      </c>
      <c r="BI715" s="14">
        <f t="shared" si="238"/>
        <v>377</v>
      </c>
      <c r="BJ715" s="121">
        <f>BI715/'Supporting Calculations'!$B$8</f>
        <v>0.34650735294117646</v>
      </c>
      <c r="BK715" s="21">
        <f>SUM(T715:INDEX(T:T, MATCH(100000000000000,T:T)))/SUM((T$4:INDEX(T:T, MATCH(1E+30,T:T))))</f>
        <v>0.87771235673805814</v>
      </c>
      <c r="BL715" s="21">
        <f>SUM(H715:INDEX(H:H, MATCH(100000000000000,H:H)))/SUM((H$4:INDEX(H:H, MATCH(100000000000000,H:H))))</f>
        <v>0.90873703046813969</v>
      </c>
      <c r="BM715" s="21">
        <f>SUM(O715:INDEX(O:O, MATCH(100000000000000,O:O)))/SUM((O$4:INDEX(O:O, MATCH(1E+30,O:O))))</f>
        <v>0.87771235673805814</v>
      </c>
      <c r="BN715" s="132">
        <f>SUM(F715:INDEX(F:F, MATCH(100000000000000,F:F)))/SUM((F$4:INDEX(F:F, MATCH(1E+30,F:F))))</f>
        <v>0.85852977376786199</v>
      </c>
      <c r="BQ715" s="28"/>
    </row>
    <row r="716" spans="1:69" ht="15.75" customHeight="1">
      <c r="A716" s="89"/>
      <c r="B716" s="124" t="s">
        <v>145</v>
      </c>
      <c r="C716" s="74"/>
      <c r="D716" s="28"/>
      <c r="E716" s="45">
        <v>13417908</v>
      </c>
      <c r="F716" s="23">
        <v>1312674</v>
      </c>
      <c r="G716" s="23">
        <v>13417908</v>
      </c>
      <c r="H716" s="23">
        <v>309029.55</v>
      </c>
      <c r="I716" s="43">
        <v>2060197</v>
      </c>
      <c r="J716" s="23"/>
      <c r="K716" s="45"/>
      <c r="L716" s="23"/>
      <c r="M716" s="43"/>
      <c r="N716" s="23"/>
      <c r="O716" s="112">
        <f t="shared" si="220"/>
        <v>13417908</v>
      </c>
      <c r="P716" s="24">
        <f>_xlfn.RANK.EQ(O716, O$4:INDEX(O:O, MATCH(100000000000000,O:O)), 0) + COUNTIF(O$4:INDEX(O:O, ROW(O716)), O716)-1</f>
        <v>376</v>
      </c>
      <c r="Q716" s="25">
        <f>(_xlfn.RANK.EQ(P716, P$4:INDEX(P:P, MATCH(1000000000000,P:P)), 0) + COUNTIF(P$4:INDEX(P:P, ROW(P716)), P716)-1)/'Supporting Calculations'!$B$8</f>
        <v>0.65533088235294112</v>
      </c>
      <c r="R716" s="26">
        <f>'Segment RDF'!$F$33</f>
        <v>40</v>
      </c>
      <c r="S716" s="56">
        <f t="shared" si="221"/>
        <v>26.213235294117645</v>
      </c>
      <c r="T716" s="113">
        <f t="shared" si="222"/>
        <v>13417908</v>
      </c>
      <c r="U716" s="24">
        <f>_xlfn.RANK.EQ(T716, T$4:INDEX(T:T, MATCH(100000000000000,T:T)), 0) + COUNTIF(T$4:INDEX(T:T, ROW(T716)), T716)-1</f>
        <v>376</v>
      </c>
      <c r="V716" s="25">
        <f>(_xlfn.RANK.EQ(U716, U$4:INDEX(U:U, MATCH(1000000000000,U:U)), 0) + COUNTIF(U$4:INDEX(U:U, ROW(U716)), U716)-1)/'Supporting Calculations'!$B$8</f>
        <v>0.65533088235294112</v>
      </c>
      <c r="W716" s="26">
        <f>'Segment RDF'!$H$33</f>
        <v>40</v>
      </c>
      <c r="X716" s="56">
        <f t="shared" si="223"/>
        <v>26.213235294117645</v>
      </c>
      <c r="Y716" s="58">
        <f t="shared" si="224"/>
        <v>2060197</v>
      </c>
      <c r="Z716" s="24">
        <f>_xlfn.RANK.EQ(Y716, Y$4:INDEX(Y:Y, MATCH(100000000000000,Y:Y)), 0) + COUNTIF(Y$4:INDEX(Y:Y, ROW(Y716)), Y716)-1</f>
        <v>240</v>
      </c>
      <c r="AA716" s="25">
        <f>(_xlfn.RANK.EQ(Z716, Z$4:INDEX(Z:Z, MATCH(1000000000000,Z:Z)), 0) + COUNTIF(Z$4:INDEX(Z:Z, ROW(Z716)), Z716)-1)/'Supporting Calculations'!$B$8</f>
        <v>0.78033088235294112</v>
      </c>
      <c r="AB716" s="26">
        <f>'Segment RDF'!$J$33</f>
        <v>20</v>
      </c>
      <c r="AC716" s="56">
        <f t="shared" si="225"/>
        <v>15.606617647058822</v>
      </c>
      <c r="AD716" s="26"/>
      <c r="AE716" s="66">
        <f t="shared" si="226"/>
        <v>9.7830004498465781E-2</v>
      </c>
      <c r="AF716" s="24">
        <f>_xlfn.RANK.EQ(AE716, AE$4:INDEX(AE:AE, MATCH(1000000000000,AE:AE)), 0) + COUNTIF(AE$4:INDEX(AE:AE, ROW(AE716)), AE716)-1</f>
        <v>238</v>
      </c>
      <c r="AG716" s="25">
        <f>(_xlfn.RANK.EQ(AF716, AF$4:INDEX(AF:AF, MATCH(1000000000000,AF:AF)), 1) + COUNTIF(AF$4:INDEX(AF:AF, ROW(AF716)), AF716)-1)/'Supporting Calculations'!$B$8</f>
        <v>0.21875</v>
      </c>
      <c r="AH716" s="26">
        <f>'Segment RDF'!$F$33</f>
        <v>40</v>
      </c>
      <c r="AI716" s="67">
        <f t="shared" si="227"/>
        <v>8.75</v>
      </c>
      <c r="AJ716" s="68">
        <f t="shared" si="228"/>
        <v>2.3031127505122258E-2</v>
      </c>
      <c r="AK716" s="24">
        <f>_xlfn.RANK.EQ(AJ716, AJ$4:INDEX(AJ:AJ, MATCH(1000000000000,AJ:AJ)), 0) + COUNTIF(AJ$4:INDEX(AJ:AJ, ROW(AJ716)), AJ716)-1</f>
        <v>183</v>
      </c>
      <c r="AL716" s="25">
        <f>(_xlfn.RANK.EQ(AK716, AK$4:INDEX(AK:AK, MATCH(1000000000000,AK:AK)), 1) + COUNTIF(AK$4:INDEX(AK:AK, ROW(AK716)), AK716)-1)/'Supporting Calculations'!$B$8</f>
        <v>0.16819852941176472</v>
      </c>
      <c r="AM716" s="26">
        <f>'Segment RDF'!$H$33</f>
        <v>40</v>
      </c>
      <c r="AN716" s="67">
        <f t="shared" si="229"/>
        <v>6.7279411764705888</v>
      </c>
      <c r="AO716" s="69">
        <f t="shared" si="239"/>
        <v>0.15354085003414839</v>
      </c>
      <c r="AP716" s="24">
        <f>_xlfn.RANK.EQ(AO716, AO$4:INDEX(AO:AO, MATCH(1000000000000,AO:AO)), 0) + COUNTIF(AO$4:INDEX(AO:AO, ROW(AO716)), AO716)-1</f>
        <v>230</v>
      </c>
      <c r="AQ716" s="25">
        <f>(_xlfn.RANK.EQ(AP716, AP$4:INDEX(AP:AP, MATCH(1000000000000,AP:AP)), 1) + COUNTIF(AP$4:INDEX(AP:AP, ROW(AP716)), AP716)-1)/'Supporting Calculations'!$B$8</f>
        <v>0.21139705882352941</v>
      </c>
      <c r="AR716" s="26">
        <f>'Segment RDF'!$J$33</f>
        <v>20</v>
      </c>
      <c r="AS716" s="67">
        <f t="shared" si="230"/>
        <v>4.2279411764705879</v>
      </c>
      <c r="AT716" s="69"/>
      <c r="AU716" s="119">
        <f t="shared" si="231"/>
        <v>68.033088235294116</v>
      </c>
      <c r="AV716" s="56">
        <f t="shared" si="232"/>
        <v>19.705882352941178</v>
      </c>
      <c r="AW716" s="24"/>
      <c r="AX716" s="119">
        <f>(_xlfn.RANK.EQ(AU716, AU$4:INDEX(AU:AU, MATCH(1000000000000,AU:AU)), 1) + COUNTIF(AU$4:INDEX(AU:AU, ROW(AU716)), AU716)-1)/'Supporting Calculations'!$B$8*100</f>
        <v>70.220588235294116</v>
      </c>
      <c r="AY716" s="58">
        <f>(_xlfn.RANK.EQ(AV716, AV$4:INDEX(AV:AV, MATCH(10000000000,AV:AV)), 1) + COUNTIF(AV$4:INDEX(AV:AV, ROW(AV716)), AV716)-1)/'Supporting Calculations'!$B$8*100</f>
        <v>12.132352941176471</v>
      </c>
      <c r="AZ716" s="70">
        <f t="shared" si="233"/>
        <v>82.35294117647058</v>
      </c>
      <c r="BA716" s="24"/>
      <c r="BB716" s="14">
        <f>IF(AND(AX716&gt;='Supporting Calculations'!$B$4,AY716&gt;='Supporting Calculations'!$C$4) = TRUE,1,IF(AND(AX716&gt;'Supporting Calculations'!$B$4,AY716&lt;'Supporting Calculations'!$C$4) = TRUE, 2,IF(AND(AX716&lt;'Supporting Calculations'!$B$4,AY716&gt;'Supporting Calculations'!$C$4) = TRUE,3,IF(AND(AX716&lt;='Supporting Calculations'!$B$4,AY716&lt;='Supporting Calculations'!$C$4) = TRUE, 4,0))))</f>
        <v>4</v>
      </c>
      <c r="BC716" s="44" t="str">
        <f t="shared" si="234"/>
        <v>Low</v>
      </c>
      <c r="BE716" s="84" t="e">
        <f t="shared" si="235"/>
        <v>#N/A</v>
      </c>
      <c r="BF716" s="86" t="e">
        <f t="shared" si="236"/>
        <v>#N/A</v>
      </c>
      <c r="BG716" s="88">
        <f t="shared" si="237"/>
        <v>12.132352941176471</v>
      </c>
      <c r="BI716" s="14">
        <f t="shared" si="238"/>
        <v>376</v>
      </c>
      <c r="BJ716" s="121">
        <f>BI716/'Supporting Calculations'!$B$8</f>
        <v>0.34558823529411764</v>
      </c>
      <c r="BK716" s="21">
        <f>SUM(T716:INDEX(T:T, MATCH(100000000000000,T:T)))/SUM((T$4:INDEX(T:T, MATCH(1E+30,T:T))))</f>
        <v>0.87731054543770193</v>
      </c>
      <c r="BL716" s="21">
        <f>SUM(H716:INDEX(H:H, MATCH(100000000000000,H:H)))/SUM((H$4:INDEX(H:H, MATCH(100000000000000,H:H))))</f>
        <v>0.9087350570685041</v>
      </c>
      <c r="BM716" s="21">
        <f>SUM(O716:INDEX(O:O, MATCH(100000000000000,O:O)))/SUM((O$4:INDEX(O:O, MATCH(1E+30,O:O))))</f>
        <v>0.87731054543770193</v>
      </c>
      <c r="BN716" s="132">
        <f>SUM(F716:INDEX(F:F, MATCH(100000000000000,F:F)))/SUM((F$4:INDEX(F:F, MATCH(1E+30,F:F))))</f>
        <v>0.85808970203861623</v>
      </c>
      <c r="BQ716" s="28"/>
    </row>
    <row r="717" spans="1:69" ht="15.75" customHeight="1">
      <c r="A717" s="89"/>
      <c r="B717" s="124" t="s">
        <v>141</v>
      </c>
      <c r="C717" s="74"/>
      <c r="D717" s="28"/>
      <c r="E717" s="45">
        <v>13449719.779999999</v>
      </c>
      <c r="F717" s="23">
        <v>65312</v>
      </c>
      <c r="G717" s="23">
        <v>13449719.779999999</v>
      </c>
      <c r="H717" s="23">
        <v>0</v>
      </c>
      <c r="I717" s="43">
        <v>0</v>
      </c>
      <c r="J717" s="23"/>
      <c r="K717" s="45"/>
      <c r="L717" s="23"/>
      <c r="M717" s="43"/>
      <c r="N717" s="23"/>
      <c r="O717" s="112">
        <f t="shared" si="220"/>
        <v>13449719.779999999</v>
      </c>
      <c r="P717" s="24">
        <f>_xlfn.RANK.EQ(O717, O$4:INDEX(O:O, MATCH(100000000000000,O:O)), 0) + COUNTIF(O$4:INDEX(O:O, ROW(O717)), O717)-1</f>
        <v>375</v>
      </c>
      <c r="Q717" s="25">
        <f>(_xlfn.RANK.EQ(P717, P$4:INDEX(P:P, MATCH(1000000000000,P:P)), 0) + COUNTIF(P$4:INDEX(P:P, ROW(P717)), P717)-1)/'Supporting Calculations'!$B$8</f>
        <v>0.65625</v>
      </c>
      <c r="R717" s="26">
        <f>'Segment RDF'!$F$33</f>
        <v>40</v>
      </c>
      <c r="S717" s="56">
        <f t="shared" si="221"/>
        <v>26.25</v>
      </c>
      <c r="T717" s="113">
        <f t="shared" si="222"/>
        <v>13449719.779999999</v>
      </c>
      <c r="U717" s="24">
        <f>_xlfn.RANK.EQ(T717, T$4:INDEX(T:T, MATCH(100000000000000,T:T)), 0) + COUNTIF(T$4:INDEX(T:T, ROW(T717)), T717)-1</f>
        <v>375</v>
      </c>
      <c r="V717" s="25">
        <f>(_xlfn.RANK.EQ(U717, U$4:INDEX(U:U, MATCH(1000000000000,U:U)), 0) + COUNTIF(U$4:INDEX(U:U, ROW(U717)), U717)-1)/'Supporting Calculations'!$B$8</f>
        <v>0.65625</v>
      </c>
      <c r="W717" s="26">
        <f>'Segment RDF'!$H$33</f>
        <v>40</v>
      </c>
      <c r="X717" s="56">
        <f t="shared" si="223"/>
        <v>26.25</v>
      </c>
      <c r="Y717" s="58">
        <f t="shared" si="224"/>
        <v>0</v>
      </c>
      <c r="Z717" s="24">
        <f>_xlfn.RANK.EQ(Y717, Y$4:INDEX(Y:Y, MATCH(100000000000000,Y:Y)), 0) + COUNTIF(Y$4:INDEX(Y:Y, ROW(Y717)), Y717)-1</f>
        <v>1047</v>
      </c>
      <c r="AA717" s="25">
        <f>(_xlfn.RANK.EQ(Z717, Z$4:INDEX(Z:Z, MATCH(1000000000000,Z:Z)), 0) + COUNTIF(Z$4:INDEX(Z:Z, ROW(Z717)), Z717)-1)/'Supporting Calculations'!$B$8</f>
        <v>3.860294117647059E-2</v>
      </c>
      <c r="AB717" s="26">
        <f>'Segment RDF'!$J$33</f>
        <v>20</v>
      </c>
      <c r="AC717" s="56">
        <f t="shared" si="225"/>
        <v>0.7720588235294118</v>
      </c>
      <c r="AD717" s="26"/>
      <c r="AE717" s="66">
        <f t="shared" si="226"/>
        <v>4.8560119517969619E-3</v>
      </c>
      <c r="AF717" s="24">
        <f>_xlfn.RANK.EQ(AE717, AE$4:INDEX(AE:AE, MATCH(1000000000000,AE:AE)), 0) + COUNTIF(AE$4:INDEX(AE:AE, ROW(AE717)), AE717)-1</f>
        <v>926</v>
      </c>
      <c r="AG717" s="25">
        <f>(_xlfn.RANK.EQ(AF717, AF$4:INDEX(AF:AF, MATCH(1000000000000,AF:AF)), 1) + COUNTIF(AF$4:INDEX(AF:AF, ROW(AF717)), AF717)-1)/'Supporting Calculations'!$B$8</f>
        <v>0.85110294117647056</v>
      </c>
      <c r="AH717" s="26">
        <f>'Segment RDF'!$F$33</f>
        <v>40</v>
      </c>
      <c r="AI717" s="67">
        <f t="shared" si="227"/>
        <v>34.044117647058826</v>
      </c>
      <c r="AJ717" s="68">
        <f t="shared" si="228"/>
        <v>0</v>
      </c>
      <c r="AK717" s="24">
        <f>_xlfn.RANK.EQ(AJ717, AJ$4:INDEX(AJ:AJ, MATCH(1000000000000,AJ:AJ)), 0) + COUNTIF(AJ$4:INDEX(AJ:AJ, ROW(AJ717)), AJ717)-1</f>
        <v>1008</v>
      </c>
      <c r="AL717" s="25">
        <f>(_xlfn.RANK.EQ(AK717, AK$4:INDEX(AK:AK, MATCH(1000000000000,AK:AK)), 1) + COUNTIF(AK$4:INDEX(AK:AK, ROW(AK717)), AK717)-1)/'Supporting Calculations'!$B$8</f>
        <v>0.92647058823529416</v>
      </c>
      <c r="AM717" s="26">
        <f>'Segment RDF'!$H$33</f>
        <v>40</v>
      </c>
      <c r="AN717" s="67">
        <f t="shared" si="229"/>
        <v>37.058823529411768</v>
      </c>
      <c r="AO717" s="69">
        <f t="shared" si="239"/>
        <v>0</v>
      </c>
      <c r="AP717" s="24">
        <f>_xlfn.RANK.EQ(AO717, AO$4:INDEX(AO:AO, MATCH(1000000000000,AO:AO)), 0) + COUNTIF(AO$4:INDEX(AO:AO, ROW(AO717)), AO717)-1</f>
        <v>1047</v>
      </c>
      <c r="AQ717" s="25">
        <f>(_xlfn.RANK.EQ(AP717, AP$4:INDEX(AP:AP, MATCH(1000000000000,AP:AP)), 1) + COUNTIF(AP$4:INDEX(AP:AP, ROW(AP717)), AP717)-1)/'Supporting Calculations'!$B$8</f>
        <v>0.9623161764705882</v>
      </c>
      <c r="AR717" s="26">
        <f>'Segment RDF'!$J$33</f>
        <v>20</v>
      </c>
      <c r="AS717" s="67">
        <f t="shared" si="230"/>
        <v>19.246323529411764</v>
      </c>
      <c r="AT717" s="69"/>
      <c r="AU717" s="119">
        <f t="shared" si="231"/>
        <v>53.272058823529413</v>
      </c>
      <c r="AV717" s="56">
        <f t="shared" si="232"/>
        <v>90.349264705882362</v>
      </c>
      <c r="AW717" s="24"/>
      <c r="AX717" s="119">
        <f>(_xlfn.RANK.EQ(AU717, AU$4:INDEX(AU:AU, MATCH(1000000000000,AU:AU)), 1) + COUNTIF(AU$4:INDEX(AU:AU, ROW(AU717)), AU717)-1)/'Supporting Calculations'!$B$8*100</f>
        <v>54.227941176470587</v>
      </c>
      <c r="AY717" s="58">
        <f>(_xlfn.RANK.EQ(AV717, AV$4:INDEX(AV:AV, MATCH(10000000000,AV:AV)), 1) + COUNTIF(AV$4:INDEX(AV:AV, ROW(AV717)), AV717)-1)/'Supporting Calculations'!$B$8*100</f>
        <v>98.345588235294116</v>
      </c>
      <c r="AZ717" s="70">
        <f t="shared" si="233"/>
        <v>152.5735294117647</v>
      </c>
      <c r="BA717" s="24"/>
      <c r="BB717" s="14">
        <f>IF(AND(AX717&gt;='Supporting Calculations'!$B$4,AY717&gt;='Supporting Calculations'!$C$4) = TRUE,1,IF(AND(AX717&gt;'Supporting Calculations'!$B$4,AY717&lt;'Supporting Calculations'!$C$4) = TRUE, 2,IF(AND(AX717&lt;'Supporting Calculations'!$B$4,AY717&gt;'Supporting Calculations'!$C$4) = TRUE,3,IF(AND(AX717&lt;='Supporting Calculations'!$B$4,AY717&lt;='Supporting Calculations'!$C$4) = TRUE, 4,0))))</f>
        <v>3</v>
      </c>
      <c r="BC717" s="44" t="str">
        <f t="shared" si="234"/>
        <v>Medium</v>
      </c>
      <c r="BE717" s="84">
        <f t="shared" si="235"/>
        <v>98.345588235294116</v>
      </c>
      <c r="BF717" s="86" t="e">
        <f t="shared" si="236"/>
        <v>#N/A</v>
      </c>
      <c r="BG717" s="88" t="e">
        <f t="shared" si="237"/>
        <v>#N/A</v>
      </c>
      <c r="BI717" s="14">
        <f t="shared" si="238"/>
        <v>375</v>
      </c>
      <c r="BJ717" s="121">
        <f>BI717/'Supporting Calculations'!$B$8</f>
        <v>0.34466911764705882</v>
      </c>
      <c r="BK717" s="21">
        <f>SUM(T717:INDEX(T:T, MATCH(100000000000000,T:T)))/SUM((T$4:INDEX(T:T, MATCH(1E+30,T:T))))</f>
        <v>0.87690806017177658</v>
      </c>
      <c r="BL717" s="21">
        <f>SUM(H717:INDEX(H:H, MATCH(100000000000000,H:H)))/SUM((H$4:INDEX(H:H, MATCH(100000000000000,H:H))))</f>
        <v>0.90813486337972893</v>
      </c>
      <c r="BM717" s="21">
        <f>SUM(O717:INDEX(O:O, MATCH(100000000000000,O:O)))/SUM((O$4:INDEX(O:O, MATCH(1E+30,O:O))))</f>
        <v>0.87690806017177658</v>
      </c>
      <c r="BN717" s="132">
        <f>SUM(F717:INDEX(F:F, MATCH(100000000000000,F:F)))/SUM((F$4:INDEX(F:F, MATCH(1E+30,F:F))))</f>
        <v>0.85729411316404402</v>
      </c>
      <c r="BQ717" s="28"/>
    </row>
    <row r="718" spans="1:69" ht="15.75" customHeight="1">
      <c r="A718" s="89"/>
      <c r="B718" s="124" t="s">
        <v>136</v>
      </c>
      <c r="C718" s="74"/>
      <c r="D718" s="28"/>
      <c r="E718" s="45">
        <v>13529105.220000001</v>
      </c>
      <c r="F718" s="23">
        <v>2807993</v>
      </c>
      <c r="G718" s="23">
        <v>13529105.220000001</v>
      </c>
      <c r="H718" s="23">
        <v>0</v>
      </c>
      <c r="I718" s="43">
        <v>0</v>
      </c>
      <c r="J718" s="23"/>
      <c r="K718" s="45"/>
      <c r="L718" s="23"/>
      <c r="M718" s="43"/>
      <c r="N718" s="23"/>
      <c r="O718" s="112">
        <f t="shared" si="220"/>
        <v>13529105.220000001</v>
      </c>
      <c r="P718" s="24">
        <f>_xlfn.RANK.EQ(O718, O$4:INDEX(O:O, MATCH(100000000000000,O:O)), 0) + COUNTIF(O$4:INDEX(O:O, ROW(O718)), O718)-1</f>
        <v>374</v>
      </c>
      <c r="Q718" s="25">
        <f>(_xlfn.RANK.EQ(P718, P$4:INDEX(P:P, MATCH(1000000000000,P:P)), 0) + COUNTIF(P$4:INDEX(P:P, ROW(P718)), P718)-1)/'Supporting Calculations'!$B$8</f>
        <v>0.65716911764705888</v>
      </c>
      <c r="R718" s="26">
        <f>'Segment RDF'!$F$33</f>
        <v>40</v>
      </c>
      <c r="S718" s="56">
        <f t="shared" si="221"/>
        <v>26.286764705882355</v>
      </c>
      <c r="T718" s="113">
        <f t="shared" si="222"/>
        <v>13529105.220000001</v>
      </c>
      <c r="U718" s="24">
        <f>_xlfn.RANK.EQ(T718, T$4:INDEX(T:T, MATCH(100000000000000,T:T)), 0) + COUNTIF(T$4:INDEX(T:T, ROW(T718)), T718)-1</f>
        <v>374</v>
      </c>
      <c r="V718" s="25">
        <f>(_xlfn.RANK.EQ(U718, U$4:INDEX(U:U, MATCH(1000000000000,U:U)), 0) + COUNTIF(U$4:INDEX(U:U, ROW(U718)), U718)-1)/'Supporting Calculations'!$B$8</f>
        <v>0.65716911764705888</v>
      </c>
      <c r="W718" s="26">
        <f>'Segment RDF'!$H$33</f>
        <v>40</v>
      </c>
      <c r="X718" s="56">
        <f t="shared" si="223"/>
        <v>26.286764705882355</v>
      </c>
      <c r="Y718" s="58">
        <f t="shared" si="224"/>
        <v>0</v>
      </c>
      <c r="Z718" s="24">
        <f>_xlfn.RANK.EQ(Y718, Y$4:INDEX(Y:Y, MATCH(100000000000000,Y:Y)), 0) + COUNTIF(Y$4:INDEX(Y:Y, ROW(Y718)), Y718)-1</f>
        <v>1048</v>
      </c>
      <c r="AA718" s="25">
        <f>(_xlfn.RANK.EQ(Z718, Z$4:INDEX(Z:Z, MATCH(1000000000000,Z:Z)), 0) + COUNTIF(Z$4:INDEX(Z:Z, ROW(Z718)), Z718)-1)/'Supporting Calculations'!$B$8</f>
        <v>3.7683823529411763E-2</v>
      </c>
      <c r="AB718" s="26">
        <f>'Segment RDF'!$J$33</f>
        <v>20</v>
      </c>
      <c r="AC718" s="56">
        <f t="shared" si="225"/>
        <v>0.75367647058823528</v>
      </c>
      <c r="AD718" s="26"/>
      <c r="AE718" s="66">
        <f t="shared" si="226"/>
        <v>0.20755201133693305</v>
      </c>
      <c r="AF718" s="24">
        <f>_xlfn.RANK.EQ(AE718, AE$4:INDEX(AE:AE, MATCH(1000000000000,AE:AE)), 0) + COUNTIF(AE$4:INDEX(AE:AE, ROW(AE718)), AE718)-1</f>
        <v>25</v>
      </c>
      <c r="AG718" s="25">
        <f>(_xlfn.RANK.EQ(AF718, AF$4:INDEX(AF:AF, MATCH(1000000000000,AF:AF)), 1) + COUNTIF(AF$4:INDEX(AF:AF, ROW(AF718)), AF718)-1)/'Supporting Calculations'!$B$8</f>
        <v>2.297794117647059E-2</v>
      </c>
      <c r="AH718" s="26">
        <f>'Segment RDF'!$F$33</f>
        <v>40</v>
      </c>
      <c r="AI718" s="67">
        <f t="shared" si="227"/>
        <v>0.91911764705882359</v>
      </c>
      <c r="AJ718" s="68">
        <f t="shared" si="228"/>
        <v>0</v>
      </c>
      <c r="AK718" s="24">
        <f>_xlfn.RANK.EQ(AJ718, AJ$4:INDEX(AJ:AJ, MATCH(1000000000000,AJ:AJ)), 0) + COUNTIF(AJ$4:INDEX(AJ:AJ, ROW(AJ718)), AJ718)-1</f>
        <v>1009</v>
      </c>
      <c r="AL718" s="25">
        <f>(_xlfn.RANK.EQ(AK718, AK$4:INDEX(AK:AK, MATCH(1000000000000,AK:AK)), 1) + COUNTIF(AK$4:INDEX(AK:AK, ROW(AK718)), AK718)-1)/'Supporting Calculations'!$B$8</f>
        <v>0.92738970588235292</v>
      </c>
      <c r="AM718" s="26">
        <f>'Segment RDF'!$H$33</f>
        <v>40</v>
      </c>
      <c r="AN718" s="67">
        <f t="shared" si="229"/>
        <v>37.095588235294116</v>
      </c>
      <c r="AO718" s="69">
        <f t="shared" si="239"/>
        <v>0</v>
      </c>
      <c r="AP718" s="24">
        <f>_xlfn.RANK.EQ(AO718, AO$4:INDEX(AO:AO, MATCH(1000000000000,AO:AO)), 0) + COUNTIF(AO$4:INDEX(AO:AO, ROW(AO718)), AO718)-1</f>
        <v>1048</v>
      </c>
      <c r="AQ718" s="25">
        <f>(_xlfn.RANK.EQ(AP718, AP$4:INDEX(AP:AP, MATCH(1000000000000,AP:AP)), 1) + COUNTIF(AP$4:INDEX(AP:AP, ROW(AP718)), AP718)-1)/'Supporting Calculations'!$B$8</f>
        <v>0.96323529411764708</v>
      </c>
      <c r="AR718" s="26">
        <f>'Segment RDF'!$J$33</f>
        <v>20</v>
      </c>
      <c r="AS718" s="67">
        <f t="shared" si="230"/>
        <v>19.264705882352942</v>
      </c>
      <c r="AT718" s="69"/>
      <c r="AU718" s="119">
        <f t="shared" si="231"/>
        <v>53.327205882352942</v>
      </c>
      <c r="AV718" s="56">
        <f t="shared" si="232"/>
        <v>57.279411764705884</v>
      </c>
      <c r="AW718" s="24"/>
      <c r="AX718" s="119">
        <f>(_xlfn.RANK.EQ(AU718, AU$4:INDEX(AU:AU, MATCH(1000000000000,AU:AU)), 1) + COUNTIF(AU$4:INDEX(AU:AU, ROW(AU718)), AU718)-1)/'Supporting Calculations'!$B$8*100</f>
        <v>54.319852941176471</v>
      </c>
      <c r="AY718" s="58">
        <f>(_xlfn.RANK.EQ(AV718, AV$4:INDEX(AV:AV, MATCH(10000000000,AV:AV)), 1) + COUNTIF(AV$4:INDEX(AV:AV, ROW(AV718)), AV718)-1)/'Supporting Calculations'!$B$8*100</f>
        <v>58.36397058823529</v>
      </c>
      <c r="AZ718" s="70">
        <f t="shared" si="233"/>
        <v>112.68382352941177</v>
      </c>
      <c r="BA718" s="24"/>
      <c r="BB718" s="14">
        <f>IF(AND(AX718&gt;='Supporting Calculations'!$B$4,AY718&gt;='Supporting Calculations'!$C$4) = TRUE,1,IF(AND(AX718&gt;'Supporting Calculations'!$B$4,AY718&lt;'Supporting Calculations'!$C$4) = TRUE, 2,IF(AND(AX718&lt;'Supporting Calculations'!$B$4,AY718&gt;'Supporting Calculations'!$C$4) = TRUE,3,IF(AND(AX718&lt;='Supporting Calculations'!$B$4,AY718&lt;='Supporting Calculations'!$C$4) = TRUE, 4,0))))</f>
        <v>4</v>
      </c>
      <c r="BC718" s="44" t="str">
        <f t="shared" si="234"/>
        <v>Low</v>
      </c>
      <c r="BE718" s="84">
        <f t="shared" si="235"/>
        <v>58.36397058823529</v>
      </c>
      <c r="BF718" s="86" t="e">
        <f t="shared" si="236"/>
        <v>#N/A</v>
      </c>
      <c r="BG718" s="88" t="e">
        <f t="shared" si="237"/>
        <v>#N/A</v>
      </c>
      <c r="BI718" s="14">
        <f t="shared" si="238"/>
        <v>374</v>
      </c>
      <c r="BJ718" s="121">
        <f>BI718/'Supporting Calculations'!$B$8</f>
        <v>0.34375</v>
      </c>
      <c r="BK718" s="21">
        <f>SUM(T718:INDEX(T:T, MATCH(100000000000000,T:T)))/SUM((T$4:INDEX(T:T, MATCH(1E+30,T:T))))</f>
        <v>0.87650462067567347</v>
      </c>
      <c r="BL718" s="21">
        <f>SUM(H718:INDEX(H:H, MATCH(100000000000000,H:H)))/SUM((H$4:INDEX(H:H, MATCH(100000000000000,H:H))))</f>
        <v>0.90813486337972893</v>
      </c>
      <c r="BM718" s="21">
        <f>SUM(O718:INDEX(O:O, MATCH(100000000000000,O:O)))/SUM((O$4:INDEX(O:O, MATCH(1E+30,O:O))))</f>
        <v>0.87650462067567347</v>
      </c>
      <c r="BN718" s="132">
        <f>SUM(F718:INDEX(F:F, MATCH(100000000000000,F:F)))/SUM((F$4:INDEX(F:F, MATCH(1E+30,F:F))))</f>
        <v>0.85725452869708874</v>
      </c>
      <c r="BQ718" s="28"/>
    </row>
    <row r="719" spans="1:69" ht="15.75" customHeight="1">
      <c r="A719" s="89"/>
      <c r="B719" s="124" t="s">
        <v>133</v>
      </c>
      <c r="C719" s="74"/>
      <c r="D719" s="28"/>
      <c r="E719" s="45">
        <v>13533170.949999999</v>
      </c>
      <c r="F719" s="23">
        <v>594756</v>
      </c>
      <c r="G719" s="23">
        <v>13533170.949999999</v>
      </c>
      <c r="H719" s="23">
        <v>139026.45000000001</v>
      </c>
      <c r="I719" s="43">
        <v>926842.99</v>
      </c>
      <c r="J719" s="23"/>
      <c r="K719" s="45"/>
      <c r="L719" s="23"/>
      <c r="M719" s="43"/>
      <c r="N719" s="23"/>
      <c r="O719" s="112">
        <f t="shared" si="220"/>
        <v>13533170.949999999</v>
      </c>
      <c r="P719" s="24">
        <f>_xlfn.RANK.EQ(O719, O$4:INDEX(O:O, MATCH(100000000000000,O:O)), 0) + COUNTIF(O$4:INDEX(O:O, ROW(O719)), O719)-1</f>
        <v>373</v>
      </c>
      <c r="Q719" s="25">
        <f>(_xlfn.RANK.EQ(P719, P$4:INDEX(P:P, MATCH(1000000000000,P:P)), 0) + COUNTIF(P$4:INDEX(P:P, ROW(P719)), P719)-1)/'Supporting Calculations'!$B$8</f>
        <v>0.65808823529411764</v>
      </c>
      <c r="R719" s="26">
        <f>'Segment RDF'!$F$33</f>
        <v>40</v>
      </c>
      <c r="S719" s="56">
        <f t="shared" si="221"/>
        <v>26.323529411764707</v>
      </c>
      <c r="T719" s="113">
        <f t="shared" si="222"/>
        <v>13533170.949999999</v>
      </c>
      <c r="U719" s="24">
        <f>_xlfn.RANK.EQ(T719, T$4:INDEX(T:T, MATCH(100000000000000,T:T)), 0) + COUNTIF(T$4:INDEX(T:T, ROW(T719)), T719)-1</f>
        <v>373</v>
      </c>
      <c r="V719" s="25">
        <f>(_xlfn.RANK.EQ(U719, U$4:INDEX(U:U, MATCH(1000000000000,U:U)), 0) + COUNTIF(U$4:INDEX(U:U, ROW(U719)), U719)-1)/'Supporting Calculations'!$B$8</f>
        <v>0.65808823529411764</v>
      </c>
      <c r="W719" s="26">
        <f>'Segment RDF'!$H$33</f>
        <v>40</v>
      </c>
      <c r="X719" s="56">
        <f t="shared" si="223"/>
        <v>26.323529411764707</v>
      </c>
      <c r="Y719" s="58">
        <f t="shared" si="224"/>
        <v>926842.99</v>
      </c>
      <c r="Z719" s="24">
        <f>_xlfn.RANK.EQ(Y719, Y$4:INDEX(Y:Y, MATCH(100000000000000,Y:Y)), 0) + COUNTIF(Y$4:INDEX(Y:Y, ROW(Y719)), Y719)-1</f>
        <v>375</v>
      </c>
      <c r="AA719" s="25">
        <f>(_xlfn.RANK.EQ(Z719, Z$4:INDEX(Z:Z, MATCH(1000000000000,Z:Z)), 0) + COUNTIF(Z$4:INDEX(Z:Z, ROW(Z719)), Z719)-1)/'Supporting Calculations'!$B$8</f>
        <v>0.65625</v>
      </c>
      <c r="AB719" s="26">
        <f>'Segment RDF'!$J$33</f>
        <v>20</v>
      </c>
      <c r="AC719" s="56">
        <f t="shared" si="225"/>
        <v>13.125</v>
      </c>
      <c r="AD719" s="26"/>
      <c r="AE719" s="66">
        <f t="shared" si="226"/>
        <v>4.3948015006785975E-2</v>
      </c>
      <c r="AF719" s="24">
        <f>_xlfn.RANK.EQ(AE719, AE$4:INDEX(AE:AE, MATCH(1000000000000,AE:AE)), 0) + COUNTIF(AE$4:INDEX(AE:AE, ROW(AE719)), AE719)-1</f>
        <v>531</v>
      </c>
      <c r="AG719" s="25">
        <f>(_xlfn.RANK.EQ(AF719, AF$4:INDEX(AF:AF, MATCH(1000000000000,AF:AF)), 1) + COUNTIF(AF$4:INDEX(AF:AF, ROW(AF719)), AF719)-1)/'Supporting Calculations'!$B$8</f>
        <v>0.48805147058823528</v>
      </c>
      <c r="AH719" s="26">
        <f>'Segment RDF'!$F$33</f>
        <v>40</v>
      </c>
      <c r="AI719" s="67">
        <f t="shared" si="227"/>
        <v>19.522058823529413</v>
      </c>
      <c r="AJ719" s="68">
        <f t="shared" si="228"/>
        <v>1.0273013657601068E-2</v>
      </c>
      <c r="AK719" s="24">
        <f>_xlfn.RANK.EQ(AJ719, AJ$4:INDEX(AJ:AJ, MATCH(1000000000000,AJ:AJ)), 0) + COUNTIF(AJ$4:INDEX(AJ:AJ, ROW(AJ719)), AJ719)-1</f>
        <v>389</v>
      </c>
      <c r="AL719" s="25">
        <f>(_xlfn.RANK.EQ(AK719, AK$4:INDEX(AK:AK, MATCH(1000000000000,AK:AK)), 1) + COUNTIF(AK$4:INDEX(AK:AK, ROW(AK719)), AK719)-1)/'Supporting Calculations'!$B$8</f>
        <v>0.35753676470588236</v>
      </c>
      <c r="AM719" s="26">
        <f>'Segment RDF'!$H$33</f>
        <v>40</v>
      </c>
      <c r="AN719" s="67">
        <f t="shared" si="229"/>
        <v>14.301470588235293</v>
      </c>
      <c r="AO719" s="69">
        <f t="shared" si="239"/>
        <v>6.8486756978415331E-2</v>
      </c>
      <c r="AP719" s="24">
        <f>_xlfn.RANK.EQ(AO719, AO$4:INDEX(AO:AO, MATCH(1000000000000,AO:AO)), 0) + COUNTIF(AO$4:INDEX(AO:AO, ROW(AO719)), AO719)-1</f>
        <v>476</v>
      </c>
      <c r="AQ719" s="25">
        <f>(_xlfn.RANK.EQ(AP719, AP$4:INDEX(AP:AP, MATCH(1000000000000,AP:AP)), 1) + COUNTIF(AP$4:INDEX(AP:AP, ROW(AP719)), AP719)-1)/'Supporting Calculations'!$B$8</f>
        <v>0.4375</v>
      </c>
      <c r="AR719" s="26">
        <f>'Segment RDF'!$J$33</f>
        <v>20</v>
      </c>
      <c r="AS719" s="67">
        <f t="shared" si="230"/>
        <v>8.75</v>
      </c>
      <c r="AT719" s="69"/>
      <c r="AU719" s="119">
        <f t="shared" si="231"/>
        <v>65.77205882352942</v>
      </c>
      <c r="AV719" s="56">
        <f t="shared" si="232"/>
        <v>42.57352941176471</v>
      </c>
      <c r="AW719" s="24"/>
      <c r="AX719" s="119">
        <f>(_xlfn.RANK.EQ(AU719, AU$4:INDEX(AU:AU, MATCH(1000000000000,AU:AU)), 1) + COUNTIF(AU$4:INDEX(AU:AU, ROW(AU719)), AU719)-1)/'Supporting Calculations'!$B$8*100</f>
        <v>68.29044117647058</v>
      </c>
      <c r="AY719" s="58">
        <f>(_xlfn.RANK.EQ(AV719, AV$4:INDEX(AV:AV, MATCH(10000000000,AV:AV)), 1) + COUNTIF(AV$4:INDEX(AV:AV, ROW(AV719)), AV719)-1)/'Supporting Calculations'!$B$8*100</f>
        <v>37.316176470588239</v>
      </c>
      <c r="AZ719" s="70">
        <f t="shared" si="233"/>
        <v>105.60661764705881</v>
      </c>
      <c r="BA719" s="24"/>
      <c r="BB719" s="14">
        <f>IF(AND(AX719&gt;='Supporting Calculations'!$B$4,AY719&gt;='Supporting Calculations'!$C$4) = TRUE,1,IF(AND(AX719&gt;'Supporting Calculations'!$B$4,AY719&lt;'Supporting Calculations'!$C$4) = TRUE, 2,IF(AND(AX719&lt;'Supporting Calculations'!$B$4,AY719&gt;'Supporting Calculations'!$C$4) = TRUE,3,IF(AND(AX719&lt;='Supporting Calculations'!$B$4,AY719&lt;='Supporting Calculations'!$C$4) = TRUE, 4,0))))</f>
        <v>4</v>
      </c>
      <c r="BC719" s="44" t="str">
        <f t="shared" si="234"/>
        <v>Low</v>
      </c>
      <c r="BE719" s="84" t="e">
        <f t="shared" si="235"/>
        <v>#N/A</v>
      </c>
      <c r="BF719" s="86" t="e">
        <f t="shared" si="236"/>
        <v>#N/A</v>
      </c>
      <c r="BG719" s="88">
        <f t="shared" si="237"/>
        <v>37.316176470588239</v>
      </c>
      <c r="BI719" s="14">
        <f t="shared" si="238"/>
        <v>373</v>
      </c>
      <c r="BJ719" s="121">
        <f>BI719/'Supporting Calculations'!$B$8</f>
        <v>0.34283088235294118</v>
      </c>
      <c r="BK719" s="21">
        <f>SUM(T719:INDEX(T:T, MATCH(100000000000000,T:T)))/SUM((T$4:INDEX(T:T, MATCH(1E+30,T:T))))</f>
        <v>0.87609879992386919</v>
      </c>
      <c r="BL719" s="21">
        <f>SUM(H719:INDEX(H:H, MATCH(100000000000000,H:H)))/SUM((H$4:INDEX(H:H, MATCH(100000000000000,H:H))))</f>
        <v>0.90813486337972893</v>
      </c>
      <c r="BM719" s="21">
        <f>SUM(O719:INDEX(O:O, MATCH(100000000000000,O:O)))/SUM((O$4:INDEX(O:O, MATCH(1E+30,O:O))))</f>
        <v>0.87609879992386919</v>
      </c>
      <c r="BN719" s="132">
        <f>SUM(F719:INDEX(F:F, MATCH(100000000000000,F:F)))/SUM((F$4:INDEX(F:F, MATCH(1E+30,F:F))))</f>
        <v>0.85555265299095251</v>
      </c>
      <c r="BQ719" s="28"/>
    </row>
    <row r="720" spans="1:69" ht="15.75" customHeight="1">
      <c r="A720" s="89"/>
      <c r="B720" s="124" t="s">
        <v>133</v>
      </c>
      <c r="C720" s="74"/>
      <c r="D720" s="28"/>
      <c r="E720" s="45">
        <v>13558450.24</v>
      </c>
      <c r="F720" s="23">
        <v>29544</v>
      </c>
      <c r="G720" s="23">
        <v>13558450.24</v>
      </c>
      <c r="H720" s="23">
        <v>71795.27</v>
      </c>
      <c r="I720" s="43">
        <v>478635.12</v>
      </c>
      <c r="J720" s="23"/>
      <c r="K720" s="45"/>
      <c r="L720" s="23"/>
      <c r="M720" s="43"/>
      <c r="N720" s="23"/>
      <c r="O720" s="112">
        <f t="shared" si="220"/>
        <v>13558450.24</v>
      </c>
      <c r="P720" s="24">
        <f>_xlfn.RANK.EQ(O720, O$4:INDEX(O:O, MATCH(100000000000000,O:O)), 0) + COUNTIF(O$4:INDEX(O:O, ROW(O720)), O720)-1</f>
        <v>372</v>
      </c>
      <c r="Q720" s="25">
        <f>(_xlfn.RANK.EQ(P720, P$4:INDEX(P:P, MATCH(1000000000000,P:P)), 0) + COUNTIF(P$4:INDEX(P:P, ROW(P720)), P720)-1)/'Supporting Calculations'!$B$8</f>
        <v>0.65900735294117652</v>
      </c>
      <c r="R720" s="26">
        <f>'Segment RDF'!$F$33</f>
        <v>40</v>
      </c>
      <c r="S720" s="56">
        <f t="shared" si="221"/>
        <v>26.360294117647062</v>
      </c>
      <c r="T720" s="113">
        <f t="shared" si="222"/>
        <v>13558450.24</v>
      </c>
      <c r="U720" s="24">
        <f>_xlfn.RANK.EQ(T720, T$4:INDEX(T:T, MATCH(100000000000000,T:T)), 0) + COUNTIF(T$4:INDEX(T:T, ROW(T720)), T720)-1</f>
        <v>372</v>
      </c>
      <c r="V720" s="25">
        <f>(_xlfn.RANK.EQ(U720, U$4:INDEX(U:U, MATCH(1000000000000,U:U)), 0) + COUNTIF(U$4:INDEX(U:U, ROW(U720)), U720)-1)/'Supporting Calculations'!$B$8</f>
        <v>0.65900735294117652</v>
      </c>
      <c r="W720" s="26">
        <f>'Segment RDF'!$H$33</f>
        <v>40</v>
      </c>
      <c r="X720" s="56">
        <f t="shared" si="223"/>
        <v>26.360294117647062</v>
      </c>
      <c r="Y720" s="58">
        <f t="shared" si="224"/>
        <v>478635.12</v>
      </c>
      <c r="Z720" s="24">
        <f>_xlfn.RANK.EQ(Y720, Y$4:INDEX(Y:Y, MATCH(100000000000000,Y:Y)), 0) + COUNTIF(Y$4:INDEX(Y:Y, ROW(Y720)), Y720)-1</f>
        <v>506</v>
      </c>
      <c r="AA720" s="25">
        <f>(_xlfn.RANK.EQ(Z720, Z$4:INDEX(Z:Z, MATCH(1000000000000,Z:Z)), 0) + COUNTIF(Z$4:INDEX(Z:Z, ROW(Z720)), Z720)-1)/'Supporting Calculations'!$B$8</f>
        <v>0.53584558823529416</v>
      </c>
      <c r="AB720" s="26">
        <f>'Segment RDF'!$J$33</f>
        <v>20</v>
      </c>
      <c r="AC720" s="56">
        <f t="shared" si="225"/>
        <v>10.716911764705884</v>
      </c>
      <c r="AD720" s="26"/>
      <c r="AE720" s="66">
        <f t="shared" si="226"/>
        <v>2.1790100990185142E-3</v>
      </c>
      <c r="AF720" s="24">
        <f>_xlfn.RANK.EQ(AE720, AE$4:INDEX(AE:AE, MATCH(1000000000000,AE:AE)), 0) + COUNTIF(AE$4:INDEX(AE:AE, ROW(AE720)), AE720)-1</f>
        <v>955</v>
      </c>
      <c r="AG720" s="25">
        <f>(_xlfn.RANK.EQ(AF720, AF$4:INDEX(AF:AF, MATCH(1000000000000,AF:AF)), 1) + COUNTIF(AF$4:INDEX(AF:AF, ROW(AF720)), AF720)-1)/'Supporting Calculations'!$B$8</f>
        <v>0.87775735294117652</v>
      </c>
      <c r="AH720" s="26">
        <f>'Segment RDF'!$F$33</f>
        <v>40</v>
      </c>
      <c r="AI720" s="67">
        <f t="shared" si="227"/>
        <v>35.110294117647058</v>
      </c>
      <c r="AJ720" s="68">
        <f t="shared" si="228"/>
        <v>5.2952416190008454E-3</v>
      </c>
      <c r="AK720" s="24">
        <f>_xlfn.RANK.EQ(AJ720, AJ$4:INDEX(AJ:AJ, MATCH(1000000000000,AJ:AJ)), 0) + COUNTIF(AJ$4:INDEX(AJ:AJ, ROW(AJ720)), AJ720)-1</f>
        <v>569</v>
      </c>
      <c r="AL720" s="25">
        <f>(_xlfn.RANK.EQ(AK720, AK$4:INDEX(AK:AK, MATCH(1000000000000,AK:AK)), 1) + COUNTIF(AK$4:INDEX(AK:AK, ROW(AK720)), AK720)-1)/'Supporting Calculations'!$B$8</f>
        <v>0.52297794117647056</v>
      </c>
      <c r="AM720" s="26">
        <f>'Segment RDF'!$H$33</f>
        <v>40</v>
      </c>
      <c r="AN720" s="67">
        <f t="shared" si="229"/>
        <v>20.919117647058822</v>
      </c>
      <c r="AO720" s="69">
        <f t="shared" si="239"/>
        <v>3.5301609809942409E-2</v>
      </c>
      <c r="AP720" s="24">
        <f>_xlfn.RANK.EQ(AO720, AO$4:INDEX(AO:AO, MATCH(1000000000000,AO:AO)), 0) + COUNTIF(AO$4:INDEX(AO:AO, ROW(AO720)), AO720)-1</f>
        <v>669</v>
      </c>
      <c r="AQ720" s="25">
        <f>(_xlfn.RANK.EQ(AP720, AP$4:INDEX(AP:AP, MATCH(1000000000000,AP:AP)), 1) + COUNTIF(AP$4:INDEX(AP:AP, ROW(AP720)), AP720)-1)/'Supporting Calculations'!$B$8</f>
        <v>0.61488970588235292</v>
      </c>
      <c r="AR720" s="26">
        <f>'Segment RDF'!$J$33</f>
        <v>20</v>
      </c>
      <c r="AS720" s="67">
        <f t="shared" si="230"/>
        <v>12.297794117647058</v>
      </c>
      <c r="AT720" s="69"/>
      <c r="AU720" s="119">
        <f t="shared" si="231"/>
        <v>63.437500000000007</v>
      </c>
      <c r="AV720" s="56">
        <f t="shared" si="232"/>
        <v>68.327205882352942</v>
      </c>
      <c r="AW720" s="24"/>
      <c r="AX720" s="119">
        <f>(_xlfn.RANK.EQ(AU720, AU$4:INDEX(AU:AU, MATCH(1000000000000,AU:AU)), 1) + COUNTIF(AU$4:INDEX(AU:AU, ROW(AU720)), AU720)-1)/'Supporting Calculations'!$B$8*100</f>
        <v>65.349264705882348</v>
      </c>
      <c r="AY720" s="58">
        <f>(_xlfn.RANK.EQ(AV720, AV$4:INDEX(AV:AV, MATCH(10000000000,AV:AV)), 1) + COUNTIF(AV$4:INDEX(AV:AV, ROW(AV720)), AV720)-1)/'Supporting Calculations'!$B$8*100</f>
        <v>76.838235294117652</v>
      </c>
      <c r="AZ720" s="70">
        <f t="shared" si="233"/>
        <v>142.1875</v>
      </c>
      <c r="BA720" s="24"/>
      <c r="BB720" s="14">
        <f>IF(AND(AX720&gt;='Supporting Calculations'!$B$4,AY720&gt;='Supporting Calculations'!$C$4) = TRUE,1,IF(AND(AX720&gt;'Supporting Calculations'!$B$4,AY720&lt;'Supporting Calculations'!$C$4) = TRUE, 2,IF(AND(AX720&lt;'Supporting Calculations'!$B$4,AY720&gt;'Supporting Calculations'!$C$4) = TRUE,3,IF(AND(AX720&lt;='Supporting Calculations'!$B$4,AY720&lt;='Supporting Calculations'!$C$4) = TRUE, 4,0))))</f>
        <v>4</v>
      </c>
      <c r="BC720" s="44" t="str">
        <f t="shared" si="234"/>
        <v>Low</v>
      </c>
      <c r="BE720" s="84" t="e">
        <f t="shared" si="235"/>
        <v>#N/A</v>
      </c>
      <c r="BF720" s="86" t="e">
        <f t="shared" si="236"/>
        <v>#N/A</v>
      </c>
      <c r="BG720" s="88">
        <f t="shared" si="237"/>
        <v>76.838235294117652</v>
      </c>
      <c r="BI720" s="14">
        <f t="shared" si="238"/>
        <v>372</v>
      </c>
      <c r="BJ720" s="121">
        <f>BI720/'Supporting Calculations'!$B$8</f>
        <v>0.34191176470588236</v>
      </c>
      <c r="BK720" s="21">
        <f>SUM(T720:INDEX(T:T, MATCH(100000000000000,T:T)))/SUM((T$4:INDEX(T:T, MATCH(1E+30,T:T))))</f>
        <v>0.87569285721591306</v>
      </c>
      <c r="BL720" s="21">
        <f>SUM(H720:INDEX(H:H, MATCH(100000000000000,H:H)))/SUM((H$4:INDEX(H:H, MATCH(100000000000000,H:H))))</f>
        <v>0.90786484778457699</v>
      </c>
      <c r="BM720" s="21">
        <f>SUM(O720:INDEX(O:O, MATCH(100000000000000,O:O)))/SUM((O$4:INDEX(O:O, MATCH(1E+30,O:O))))</f>
        <v>0.87569285721591306</v>
      </c>
      <c r="BN720" s="132">
        <f>SUM(F720:INDEX(F:F, MATCH(100000000000000,F:F)))/SUM((F$4:INDEX(F:F, MATCH(1E+30,F:F))))</f>
        <v>0.85519218172643063</v>
      </c>
      <c r="BQ720" s="28"/>
    </row>
    <row r="721" spans="1:69" ht="15.75" customHeight="1">
      <c r="A721" s="89"/>
      <c r="B721" s="124" t="s">
        <v>133</v>
      </c>
      <c r="C721" s="74"/>
      <c r="D721" s="28"/>
      <c r="E721" s="45">
        <v>13609884.02</v>
      </c>
      <c r="F721" s="23">
        <v>13405</v>
      </c>
      <c r="G721" s="23">
        <v>13609884.02</v>
      </c>
      <c r="H721" s="23">
        <v>49677</v>
      </c>
      <c r="I721" s="43">
        <v>7230290.1200000001</v>
      </c>
      <c r="J721" s="23"/>
      <c r="K721" s="45"/>
      <c r="L721" s="23"/>
      <c r="M721" s="43"/>
      <c r="N721" s="23"/>
      <c r="O721" s="112">
        <f t="shared" si="220"/>
        <v>13609884.02</v>
      </c>
      <c r="P721" s="24">
        <f>_xlfn.RANK.EQ(O721, O$4:INDEX(O:O, MATCH(100000000000000,O:O)), 0) + COUNTIF(O$4:INDEX(O:O, ROW(O721)), O721)-1</f>
        <v>371</v>
      </c>
      <c r="Q721" s="25">
        <f>(_xlfn.RANK.EQ(P721, P$4:INDEX(P:P, MATCH(1000000000000,P:P)), 0) + COUNTIF(P$4:INDEX(P:P, ROW(P721)), P721)-1)/'Supporting Calculations'!$B$8</f>
        <v>0.65992647058823528</v>
      </c>
      <c r="R721" s="26">
        <f>'Segment RDF'!$F$33</f>
        <v>40</v>
      </c>
      <c r="S721" s="56">
        <f t="shared" si="221"/>
        <v>26.397058823529413</v>
      </c>
      <c r="T721" s="113">
        <f t="shared" si="222"/>
        <v>13609884.02</v>
      </c>
      <c r="U721" s="24">
        <f>_xlfn.RANK.EQ(T721, T$4:INDEX(T:T, MATCH(100000000000000,T:T)), 0) + COUNTIF(T$4:INDEX(T:T, ROW(T721)), T721)-1</f>
        <v>371</v>
      </c>
      <c r="V721" s="25">
        <f>(_xlfn.RANK.EQ(U721, U$4:INDEX(U:U, MATCH(1000000000000,U:U)), 0) + COUNTIF(U$4:INDEX(U:U, ROW(U721)), U721)-1)/'Supporting Calculations'!$B$8</f>
        <v>0.65992647058823528</v>
      </c>
      <c r="W721" s="26">
        <f>'Segment RDF'!$H$33</f>
        <v>40</v>
      </c>
      <c r="X721" s="56">
        <f t="shared" si="223"/>
        <v>26.397058823529413</v>
      </c>
      <c r="Y721" s="58">
        <f t="shared" si="224"/>
        <v>7230290.1200000001</v>
      </c>
      <c r="Z721" s="24">
        <f>_xlfn.RANK.EQ(Y721, Y$4:INDEX(Y:Y, MATCH(100000000000000,Y:Y)), 0) + COUNTIF(Y$4:INDEX(Y:Y, ROW(Y721)), Y721)-1</f>
        <v>84</v>
      </c>
      <c r="AA721" s="25">
        <f>(_xlfn.RANK.EQ(Z721, Z$4:INDEX(Z:Z, MATCH(1000000000000,Z:Z)), 0) + COUNTIF(Z$4:INDEX(Z:Z, ROW(Z721)), Z721)-1)/'Supporting Calculations'!$B$8</f>
        <v>0.92371323529411764</v>
      </c>
      <c r="AB721" s="26">
        <f>'Segment RDF'!$J$33</f>
        <v>20</v>
      </c>
      <c r="AC721" s="56">
        <f t="shared" si="225"/>
        <v>18.474264705882351</v>
      </c>
      <c r="AD721" s="26"/>
      <c r="AE721" s="66">
        <f t="shared" si="226"/>
        <v>9.849459393115388E-4</v>
      </c>
      <c r="AF721" s="24">
        <f>_xlfn.RANK.EQ(AE721, AE$4:INDEX(AE:AE, MATCH(1000000000000,AE:AE)), 0) + COUNTIF(AE$4:INDEX(AE:AE, ROW(AE721)), AE721)-1</f>
        <v>982</v>
      </c>
      <c r="AG721" s="25">
        <f>(_xlfn.RANK.EQ(AF721, AF$4:INDEX(AF:AF, MATCH(1000000000000,AF:AF)), 1) + COUNTIF(AF$4:INDEX(AF:AF, ROW(AF721)), AF721)-1)/'Supporting Calculations'!$B$8</f>
        <v>0.90257352941176472</v>
      </c>
      <c r="AH721" s="26">
        <f>'Segment RDF'!$F$33</f>
        <v>40</v>
      </c>
      <c r="AI721" s="67">
        <f t="shared" si="227"/>
        <v>36.102941176470587</v>
      </c>
      <c r="AJ721" s="68">
        <f t="shared" si="228"/>
        <v>3.6500678423856256E-3</v>
      </c>
      <c r="AK721" s="24">
        <f>_xlfn.RANK.EQ(AJ721, AJ$4:INDEX(AJ:AJ, MATCH(1000000000000,AJ:AJ)), 0) + COUNTIF(AJ$4:INDEX(AJ:AJ, ROW(AJ721)), AJ721)-1</f>
        <v>641</v>
      </c>
      <c r="AL721" s="25">
        <f>(_xlfn.RANK.EQ(AK721, AK$4:INDEX(AK:AK, MATCH(1000000000000,AK:AK)), 1) + COUNTIF(AK$4:INDEX(AK:AK, ROW(AK721)), AK721)-1)/'Supporting Calculations'!$B$8</f>
        <v>0.58915441176470584</v>
      </c>
      <c r="AM721" s="26">
        <f>'Segment RDF'!$H$33</f>
        <v>40</v>
      </c>
      <c r="AN721" s="67">
        <f t="shared" si="229"/>
        <v>23.566176470588232</v>
      </c>
      <c r="AO721" s="69">
        <f t="shared" si="239"/>
        <v>0.53125288278540383</v>
      </c>
      <c r="AP721" s="24">
        <f>_xlfn.RANK.EQ(AO721, AO$4:INDEX(AO:AO, MATCH(1000000000000,AO:AO)), 0) + COUNTIF(AO$4:INDEX(AO:AO, ROW(AO721)), AO721)-1</f>
        <v>26</v>
      </c>
      <c r="AQ721" s="25">
        <f>(_xlfn.RANK.EQ(AP721, AP$4:INDEX(AP:AP, MATCH(1000000000000,AP:AP)), 1) + COUNTIF(AP$4:INDEX(AP:AP, ROW(AP721)), AP721)-1)/'Supporting Calculations'!$B$8</f>
        <v>2.389705882352941E-2</v>
      </c>
      <c r="AR721" s="26">
        <f>'Segment RDF'!$J$33</f>
        <v>20</v>
      </c>
      <c r="AS721" s="67">
        <f t="shared" si="230"/>
        <v>0.4779411764705882</v>
      </c>
      <c r="AT721" s="69"/>
      <c r="AU721" s="119">
        <f t="shared" si="231"/>
        <v>71.268382352941174</v>
      </c>
      <c r="AV721" s="56">
        <f t="shared" si="232"/>
        <v>60.147058823529406</v>
      </c>
      <c r="AW721" s="24"/>
      <c r="AX721" s="119">
        <f>(_xlfn.RANK.EQ(AU721, AU$4:INDEX(AU:AU, MATCH(1000000000000,AU:AU)), 1) + COUNTIF(AU$4:INDEX(AU:AU, ROW(AU721)), AU721)-1)/'Supporting Calculations'!$B$8*100</f>
        <v>73.345588235294116</v>
      </c>
      <c r="AY721" s="58">
        <f>(_xlfn.RANK.EQ(AV721, AV$4:INDEX(AV:AV, MATCH(10000000000,AV:AV)), 1) + COUNTIF(AV$4:INDEX(AV:AV, ROW(AV721)), AV721)-1)/'Supporting Calculations'!$B$8*100</f>
        <v>62.683823529411761</v>
      </c>
      <c r="AZ721" s="70">
        <f t="shared" si="233"/>
        <v>136.02941176470588</v>
      </c>
      <c r="BA721" s="24"/>
      <c r="BB721" s="14">
        <f>IF(AND(AX721&gt;='Supporting Calculations'!$B$4,AY721&gt;='Supporting Calculations'!$C$4) = TRUE,1,IF(AND(AX721&gt;'Supporting Calculations'!$B$4,AY721&lt;'Supporting Calculations'!$C$4) = TRUE, 2,IF(AND(AX721&lt;'Supporting Calculations'!$B$4,AY721&gt;'Supporting Calculations'!$C$4) = TRUE,3,IF(AND(AX721&lt;='Supporting Calculations'!$B$4,AY721&lt;='Supporting Calculations'!$C$4) = TRUE, 4,0))))</f>
        <v>4</v>
      </c>
      <c r="BC721" s="44" t="str">
        <f t="shared" si="234"/>
        <v>Low</v>
      </c>
      <c r="BE721" s="84" t="e">
        <f t="shared" si="235"/>
        <v>#N/A</v>
      </c>
      <c r="BF721" s="86" t="e">
        <f t="shared" si="236"/>
        <v>#N/A</v>
      </c>
      <c r="BG721" s="88">
        <f t="shared" si="237"/>
        <v>62.683823529411761</v>
      </c>
      <c r="BI721" s="14">
        <f t="shared" si="238"/>
        <v>371</v>
      </c>
      <c r="BJ721" s="121">
        <f>BI721/'Supporting Calculations'!$B$8</f>
        <v>0.34099264705882354</v>
      </c>
      <c r="BK721" s="21">
        <f>SUM(T721:INDEX(T:T, MATCH(100000000000000,T:T)))/SUM((T$4:INDEX(T:T, MATCH(1E+30,T:T))))</f>
        <v>0.87528615622717609</v>
      </c>
      <c r="BL721" s="21">
        <f>SUM(H721:INDEX(H:H, MATCH(100000000000000,H:H)))/SUM((H$4:INDEX(H:H, MATCH(100000000000000,H:H))))</f>
        <v>0.90772540782507172</v>
      </c>
      <c r="BM721" s="21">
        <f>SUM(O721:INDEX(O:O, MATCH(100000000000000,O:O)))/SUM((O$4:INDEX(O:O, MATCH(1E+30,O:O))))</f>
        <v>0.87528615622717609</v>
      </c>
      <c r="BN721" s="132">
        <f>SUM(F721:INDEX(F:F, MATCH(100000000000000,F:F)))/SUM((F$4:INDEX(F:F, MATCH(1E+30,F:F))))</f>
        <v>0.85517427562201298</v>
      </c>
      <c r="BQ721" s="28"/>
    </row>
    <row r="722" spans="1:69" ht="15.75" customHeight="1">
      <c r="A722" s="89"/>
      <c r="B722" s="124" t="s">
        <v>142</v>
      </c>
      <c r="C722" s="74"/>
      <c r="D722" s="28"/>
      <c r="E722" s="45">
        <v>13644324.09</v>
      </c>
      <c r="F722" s="23">
        <v>720108</v>
      </c>
      <c r="G722" s="23">
        <v>13644324.09</v>
      </c>
      <c r="H722" s="23">
        <v>69229.2</v>
      </c>
      <c r="I722" s="43">
        <v>461528</v>
      </c>
      <c r="J722" s="23"/>
      <c r="K722" s="45"/>
      <c r="L722" s="23"/>
      <c r="M722" s="43"/>
      <c r="N722" s="23"/>
      <c r="O722" s="112">
        <f t="shared" si="220"/>
        <v>13644324.09</v>
      </c>
      <c r="P722" s="24">
        <f>_xlfn.RANK.EQ(O722, O$4:INDEX(O:O, MATCH(100000000000000,O:O)), 0) + COUNTIF(O$4:INDEX(O:O, ROW(O722)), O722)-1</f>
        <v>370</v>
      </c>
      <c r="Q722" s="25">
        <f>(_xlfn.RANK.EQ(P722, P$4:INDEX(P:P, MATCH(1000000000000,P:P)), 0) + COUNTIF(P$4:INDEX(P:P, ROW(P722)), P722)-1)/'Supporting Calculations'!$B$8</f>
        <v>0.66084558823529416</v>
      </c>
      <c r="R722" s="26">
        <f>'Segment RDF'!$F$33</f>
        <v>40</v>
      </c>
      <c r="S722" s="56">
        <f t="shared" si="221"/>
        <v>26.433823529411768</v>
      </c>
      <c r="T722" s="113">
        <f t="shared" si="222"/>
        <v>13644324.09</v>
      </c>
      <c r="U722" s="24">
        <f>_xlfn.RANK.EQ(T722, T$4:INDEX(T:T, MATCH(100000000000000,T:T)), 0) + COUNTIF(T$4:INDEX(T:T, ROW(T722)), T722)-1</f>
        <v>370</v>
      </c>
      <c r="V722" s="25">
        <f>(_xlfn.RANK.EQ(U722, U$4:INDEX(U:U, MATCH(1000000000000,U:U)), 0) + COUNTIF(U$4:INDEX(U:U, ROW(U722)), U722)-1)/'Supporting Calculations'!$B$8</f>
        <v>0.66084558823529416</v>
      </c>
      <c r="W722" s="26">
        <f>'Segment RDF'!$H$33</f>
        <v>40</v>
      </c>
      <c r="X722" s="56">
        <f t="shared" si="223"/>
        <v>26.433823529411768</v>
      </c>
      <c r="Y722" s="58">
        <f t="shared" si="224"/>
        <v>461528</v>
      </c>
      <c r="Z722" s="24">
        <f>_xlfn.RANK.EQ(Y722, Y$4:INDEX(Y:Y, MATCH(100000000000000,Y:Y)), 0) + COUNTIF(Y$4:INDEX(Y:Y, ROW(Y722)), Y722)-1</f>
        <v>511</v>
      </c>
      <c r="AA722" s="25">
        <f>(_xlfn.RANK.EQ(Z722, Z$4:INDEX(Z:Z, MATCH(1000000000000,Z:Z)), 0) + COUNTIF(Z$4:INDEX(Z:Z, ROW(Z722)), Z722)-1)/'Supporting Calculations'!$B$8</f>
        <v>0.53125</v>
      </c>
      <c r="AB722" s="26">
        <f>'Segment RDF'!$J$33</f>
        <v>20</v>
      </c>
      <c r="AC722" s="56">
        <f t="shared" si="225"/>
        <v>10.625</v>
      </c>
      <c r="AD722" s="26"/>
      <c r="AE722" s="66">
        <f t="shared" si="226"/>
        <v>5.2777110485653964E-2</v>
      </c>
      <c r="AF722" s="24">
        <f>_xlfn.RANK.EQ(AE722, AE$4:INDEX(AE:AE, MATCH(1000000000000,AE:AE)), 0) + COUNTIF(AE$4:INDEX(AE:AE, ROW(AE722)), AE722)-1</f>
        <v>483</v>
      </c>
      <c r="AG722" s="25">
        <f>(_xlfn.RANK.EQ(AF722, AF$4:INDEX(AF:AF, MATCH(1000000000000,AF:AF)), 1) + COUNTIF(AF$4:INDEX(AF:AF, ROW(AF722)), AF722)-1)/'Supporting Calculations'!$B$8</f>
        <v>0.44393382352941174</v>
      </c>
      <c r="AH722" s="26">
        <f>'Segment RDF'!$F$33</f>
        <v>40</v>
      </c>
      <c r="AI722" s="67">
        <f t="shared" si="227"/>
        <v>17.757352941176471</v>
      </c>
      <c r="AJ722" s="68">
        <f t="shared" si="228"/>
        <v>5.0738460581377176E-3</v>
      </c>
      <c r="AK722" s="24">
        <f>_xlfn.RANK.EQ(AJ722, AJ$4:INDEX(AJ:AJ, MATCH(1000000000000,AJ:AJ)), 0) + COUNTIF(AJ$4:INDEX(AJ:AJ, ROW(AJ722)), AJ722)-1</f>
        <v>576</v>
      </c>
      <c r="AL722" s="25">
        <f>(_xlfn.RANK.EQ(AK722, AK$4:INDEX(AK:AK, MATCH(1000000000000,AK:AK)), 1) + COUNTIF(AK$4:INDEX(AK:AK, ROW(AK722)), AK722)-1)/'Supporting Calculations'!$B$8</f>
        <v>0.52941176470588236</v>
      </c>
      <c r="AM722" s="26">
        <f>'Segment RDF'!$H$33</f>
        <v>40</v>
      </c>
      <c r="AN722" s="67">
        <f t="shared" si="229"/>
        <v>21.176470588235293</v>
      </c>
      <c r="AO722" s="69">
        <f t="shared" si="239"/>
        <v>3.3825640387584781E-2</v>
      </c>
      <c r="AP722" s="24">
        <f>_xlfn.RANK.EQ(AO722, AO$4:INDEX(AO:AO, MATCH(1000000000000,AO:AO)), 0) + COUNTIF(AO$4:INDEX(AO:AO, ROW(AO722)), AO722)-1</f>
        <v>676</v>
      </c>
      <c r="AQ722" s="25">
        <f>(_xlfn.RANK.EQ(AP722, AP$4:INDEX(AP:AP, MATCH(1000000000000,AP:AP)), 1) + COUNTIF(AP$4:INDEX(AP:AP, ROW(AP722)), AP722)-1)/'Supporting Calculations'!$B$8</f>
        <v>0.62132352941176472</v>
      </c>
      <c r="AR722" s="26">
        <f>'Segment RDF'!$J$33</f>
        <v>20</v>
      </c>
      <c r="AS722" s="67">
        <f t="shared" si="230"/>
        <v>12.426470588235293</v>
      </c>
      <c r="AT722" s="69"/>
      <c r="AU722" s="119">
        <f t="shared" si="231"/>
        <v>63.492647058823536</v>
      </c>
      <c r="AV722" s="56">
        <f t="shared" si="232"/>
        <v>51.360294117647058</v>
      </c>
      <c r="AW722" s="24"/>
      <c r="AX722" s="119">
        <f>(_xlfn.RANK.EQ(AU722, AU$4:INDEX(AU:AU, MATCH(1000000000000,AU:AU)), 1) + COUNTIF(AU$4:INDEX(AU:AU, ROW(AU722)), AU722)-1)/'Supporting Calculations'!$B$8*100</f>
        <v>65.533088235294116</v>
      </c>
      <c r="AY722" s="58">
        <f>(_xlfn.RANK.EQ(AV722, AV$4:INDEX(AV:AV, MATCH(10000000000,AV:AV)), 1) + COUNTIF(AV$4:INDEX(AV:AV, ROW(AV722)), AV722)-1)/'Supporting Calculations'!$B$8*100</f>
        <v>49.264705882352942</v>
      </c>
      <c r="AZ722" s="70">
        <f t="shared" si="233"/>
        <v>114.79779411764706</v>
      </c>
      <c r="BA722" s="24"/>
      <c r="BB722" s="14">
        <f>IF(AND(AX722&gt;='Supporting Calculations'!$B$4,AY722&gt;='Supporting Calculations'!$C$4) = TRUE,1,IF(AND(AX722&gt;'Supporting Calculations'!$B$4,AY722&lt;'Supporting Calculations'!$C$4) = TRUE, 2,IF(AND(AX722&lt;'Supporting Calculations'!$B$4,AY722&gt;'Supporting Calculations'!$C$4) = TRUE,3,IF(AND(AX722&lt;='Supporting Calculations'!$B$4,AY722&lt;='Supporting Calculations'!$C$4) = TRUE, 4,0))))</f>
        <v>4</v>
      </c>
      <c r="BC722" s="44" t="str">
        <f t="shared" si="234"/>
        <v>Low</v>
      </c>
      <c r="BE722" s="84">
        <f t="shared" si="235"/>
        <v>49.264705882352942</v>
      </c>
      <c r="BF722" s="86" t="e">
        <f t="shared" si="236"/>
        <v>#N/A</v>
      </c>
      <c r="BG722" s="88" t="e">
        <f t="shared" si="237"/>
        <v>#N/A</v>
      </c>
      <c r="BI722" s="14">
        <f t="shared" si="238"/>
        <v>370</v>
      </c>
      <c r="BJ722" s="121">
        <f>BI722/'Supporting Calculations'!$B$8</f>
        <v>0.34007352941176472</v>
      </c>
      <c r="BK722" s="21">
        <f>SUM(T722:INDEX(T:T, MATCH(100000000000000,T:T)))/SUM((T$4:INDEX(T:T, MATCH(1E+30,T:T))))</f>
        <v>0.87487791242426705</v>
      </c>
      <c r="BL722" s="21">
        <f>SUM(H722:INDEX(H:H, MATCH(100000000000000,H:H)))/SUM((H$4:INDEX(H:H, MATCH(100000000000000,H:H))))</f>
        <v>0.90762892571882237</v>
      </c>
      <c r="BM722" s="21">
        <f>SUM(O722:INDEX(O:O, MATCH(100000000000000,O:O)))/SUM((O$4:INDEX(O:O, MATCH(1E+30,O:O))))</f>
        <v>0.87487791242426705</v>
      </c>
      <c r="BN722" s="132">
        <f>SUM(F722:INDEX(F:F, MATCH(100000000000000,F:F)))/SUM((F$4:INDEX(F:F, MATCH(1E+30,F:F))))</f>
        <v>0.85516615108472216</v>
      </c>
      <c r="BQ722" s="28"/>
    </row>
    <row r="723" spans="1:69" ht="15.75" customHeight="1">
      <c r="A723" s="89"/>
      <c r="B723" s="124" t="s">
        <v>132</v>
      </c>
      <c r="C723" s="74"/>
      <c r="D723" s="28"/>
      <c r="E723" s="45">
        <v>13658418.18</v>
      </c>
      <c r="F723" s="23"/>
      <c r="G723" s="23">
        <v>13658418.18</v>
      </c>
      <c r="H723" s="23">
        <v>46783.35</v>
      </c>
      <c r="I723" s="43">
        <v>311889</v>
      </c>
      <c r="J723" s="23"/>
      <c r="K723" s="45"/>
      <c r="L723" s="23"/>
      <c r="M723" s="43"/>
      <c r="N723" s="23"/>
      <c r="O723" s="112">
        <f t="shared" si="220"/>
        <v>13658418.18</v>
      </c>
      <c r="P723" s="24">
        <f>_xlfn.RANK.EQ(O723, O$4:INDEX(O:O, MATCH(100000000000000,O:O)), 0) + COUNTIF(O$4:INDEX(O:O, ROW(O723)), O723)-1</f>
        <v>369</v>
      </c>
      <c r="Q723" s="25">
        <f>(_xlfn.RANK.EQ(P723, P$4:INDEX(P:P, MATCH(1000000000000,P:P)), 0) + COUNTIF(P$4:INDEX(P:P, ROW(P723)), P723)-1)/'Supporting Calculations'!$B$8</f>
        <v>0.66176470588235292</v>
      </c>
      <c r="R723" s="26">
        <f>'Segment RDF'!$F$33</f>
        <v>40</v>
      </c>
      <c r="S723" s="56">
        <f t="shared" si="221"/>
        <v>26.470588235294116</v>
      </c>
      <c r="T723" s="113">
        <f t="shared" si="222"/>
        <v>13658418.18</v>
      </c>
      <c r="U723" s="24">
        <f>_xlfn.RANK.EQ(T723, T$4:INDEX(T:T, MATCH(100000000000000,T:T)), 0) + COUNTIF(T$4:INDEX(T:T, ROW(T723)), T723)-1</f>
        <v>369</v>
      </c>
      <c r="V723" s="25">
        <f>(_xlfn.RANK.EQ(U723, U$4:INDEX(U:U, MATCH(1000000000000,U:U)), 0) + COUNTIF(U$4:INDEX(U:U, ROW(U723)), U723)-1)/'Supporting Calculations'!$B$8</f>
        <v>0.66176470588235292</v>
      </c>
      <c r="W723" s="26">
        <f>'Segment RDF'!$H$33</f>
        <v>40</v>
      </c>
      <c r="X723" s="56">
        <f t="shared" si="223"/>
        <v>26.470588235294116</v>
      </c>
      <c r="Y723" s="58">
        <f t="shared" si="224"/>
        <v>311889</v>
      </c>
      <c r="Z723" s="24">
        <f>_xlfn.RANK.EQ(Y723, Y$4:INDEX(Y:Y, MATCH(100000000000000,Y:Y)), 0) + COUNTIF(Y$4:INDEX(Y:Y, ROW(Y723)), Y723)-1</f>
        <v>606</v>
      </c>
      <c r="AA723" s="25">
        <f>(_xlfn.RANK.EQ(Z723, Z$4:INDEX(Z:Z, MATCH(1000000000000,Z:Z)), 0) + COUNTIF(Z$4:INDEX(Z:Z, ROW(Z723)), Z723)-1)/'Supporting Calculations'!$B$8</f>
        <v>0.44393382352941174</v>
      </c>
      <c r="AB723" s="26">
        <f>'Segment RDF'!$J$33</f>
        <v>20</v>
      </c>
      <c r="AC723" s="56">
        <f t="shared" si="225"/>
        <v>8.8786764705882355</v>
      </c>
      <c r="AD723" s="26"/>
      <c r="AE723" s="66">
        <f t="shared" si="226"/>
        <v>0</v>
      </c>
      <c r="AF723" s="24">
        <f>_xlfn.RANK.EQ(AE723, AE$4:INDEX(AE:AE, MATCH(1000000000000,AE:AE)), 0) + COUNTIF(AE$4:INDEX(AE:AE, ROW(AE723)), AE723)-1</f>
        <v>1065</v>
      </c>
      <c r="AG723" s="25">
        <f>(_xlfn.RANK.EQ(AF723, AF$4:INDEX(AF:AF, MATCH(1000000000000,AF:AF)), 1) + COUNTIF(AF$4:INDEX(AF:AF, ROW(AF723)), AF723)-1)/'Supporting Calculations'!$B$8</f>
        <v>0.97886029411764708</v>
      </c>
      <c r="AH723" s="26">
        <f>'Segment RDF'!$F$33</f>
        <v>40</v>
      </c>
      <c r="AI723" s="67">
        <f t="shared" si="227"/>
        <v>39.154411764705884</v>
      </c>
      <c r="AJ723" s="68">
        <f t="shared" si="228"/>
        <v>3.4252392468481297E-3</v>
      </c>
      <c r="AK723" s="24">
        <f>_xlfn.RANK.EQ(AJ723, AJ$4:INDEX(AJ:AJ, MATCH(1000000000000,AJ:AJ)), 0) + COUNTIF(AJ$4:INDEX(AJ:AJ, ROW(AJ723)), AJ723)-1</f>
        <v>650</v>
      </c>
      <c r="AL723" s="25">
        <f>(_xlfn.RANK.EQ(AK723, AK$4:INDEX(AK:AK, MATCH(1000000000000,AK:AK)), 1) + COUNTIF(AK$4:INDEX(AK:AK, ROW(AK723)), AK723)-1)/'Supporting Calculations'!$B$8</f>
        <v>0.59742647058823528</v>
      </c>
      <c r="AM723" s="26">
        <f>'Segment RDF'!$H$33</f>
        <v>40</v>
      </c>
      <c r="AN723" s="67">
        <f t="shared" si="229"/>
        <v>23.897058823529413</v>
      </c>
      <c r="AO723" s="69">
        <f t="shared" si="239"/>
        <v>2.2834928312320864E-2</v>
      </c>
      <c r="AP723" s="24">
        <f>_xlfn.RANK.EQ(AO723, AO$4:INDEX(AO:AO, MATCH(1000000000000,AO:AO)), 0) + COUNTIF(AO$4:INDEX(AO:AO, ROW(AO723)), AO723)-1</f>
        <v>751</v>
      </c>
      <c r="AQ723" s="25">
        <f>(_xlfn.RANK.EQ(AP723, AP$4:INDEX(AP:AP, MATCH(1000000000000,AP:AP)), 1) + COUNTIF(AP$4:INDEX(AP:AP, ROW(AP723)), AP723)-1)/'Supporting Calculations'!$B$8</f>
        <v>0.69025735294117652</v>
      </c>
      <c r="AR723" s="26">
        <f>'Segment RDF'!$J$33</f>
        <v>20</v>
      </c>
      <c r="AS723" s="67">
        <f t="shared" si="230"/>
        <v>13.805147058823531</v>
      </c>
      <c r="AT723" s="69"/>
      <c r="AU723" s="119">
        <f t="shared" si="231"/>
        <v>61.819852941176464</v>
      </c>
      <c r="AV723" s="56">
        <f t="shared" si="232"/>
        <v>76.856617647058826</v>
      </c>
      <c r="AW723" s="24"/>
      <c r="AX723" s="119">
        <f>(_xlfn.RANK.EQ(AU723, AU$4:INDEX(AU:AU, MATCH(1000000000000,AU:AU)), 1) + COUNTIF(AU$4:INDEX(AU:AU, ROW(AU723)), AU723)-1)/'Supporting Calculations'!$B$8*100</f>
        <v>62.959558823529413</v>
      </c>
      <c r="AY723" s="58">
        <f>(_xlfn.RANK.EQ(AV723, AV$4:INDEX(AV:AV, MATCH(10000000000,AV:AV)), 1) + COUNTIF(AV$4:INDEX(AV:AV, ROW(AV723)), AV723)-1)/'Supporting Calculations'!$B$8*100</f>
        <v>88.235294117647058</v>
      </c>
      <c r="AZ723" s="70">
        <f t="shared" si="233"/>
        <v>151.19485294117646</v>
      </c>
      <c r="BA723" s="24"/>
      <c r="BB723" s="14">
        <f>IF(AND(AX723&gt;='Supporting Calculations'!$B$4,AY723&gt;='Supporting Calculations'!$C$4) = TRUE,1,IF(AND(AX723&gt;'Supporting Calculations'!$B$4,AY723&lt;'Supporting Calculations'!$C$4) = TRUE, 2,IF(AND(AX723&lt;'Supporting Calculations'!$B$4,AY723&gt;'Supporting Calculations'!$C$4) = TRUE,3,IF(AND(AX723&lt;='Supporting Calculations'!$B$4,AY723&lt;='Supporting Calculations'!$C$4) = TRUE, 4,0))))</f>
        <v>3</v>
      </c>
      <c r="BC723" s="44" t="str">
        <f t="shared" si="234"/>
        <v>Medium</v>
      </c>
      <c r="BE723" s="84" t="e">
        <f t="shared" si="235"/>
        <v>#N/A</v>
      </c>
      <c r="BF723" s="86" t="e">
        <f t="shared" si="236"/>
        <v>#N/A</v>
      </c>
      <c r="BG723" s="88">
        <f t="shared" si="237"/>
        <v>88.235294117647058</v>
      </c>
      <c r="BI723" s="14">
        <f t="shared" si="238"/>
        <v>369</v>
      </c>
      <c r="BJ723" s="121">
        <f>BI723/'Supporting Calculations'!$B$8</f>
        <v>0.3391544117647059</v>
      </c>
      <c r="BK723" s="21">
        <f>SUM(T723:INDEX(T:T, MATCH(100000000000000,T:T)))/SUM((T$4:INDEX(T:T, MATCH(1E+30,T:T))))</f>
        <v>0.8744686355526613</v>
      </c>
      <c r="BL723" s="21">
        <f>SUM(H723:INDEX(H:H, MATCH(100000000000000,H:H)))/SUM((H$4:INDEX(H:H, MATCH(100000000000000,H:H))))</f>
        <v>0.90749446955138158</v>
      </c>
      <c r="BM723" s="21">
        <f>SUM(O723:INDEX(O:O, MATCH(100000000000000,O:O)))/SUM((O$4:INDEX(O:O, MATCH(1E+30,O:O))))</f>
        <v>0.8744686355526613</v>
      </c>
      <c r="BN723" s="132">
        <f>SUM(F723:INDEX(F:F, MATCH(100000000000000,F:F)))/SUM((F$4:INDEX(F:F, MATCH(1E+30,F:F))))</f>
        <v>0.85472970615377164</v>
      </c>
      <c r="BQ723" s="28"/>
    </row>
    <row r="724" spans="1:69" ht="15.75" customHeight="1">
      <c r="A724" s="89"/>
      <c r="B724" s="124" t="s">
        <v>137</v>
      </c>
      <c r="C724" s="74"/>
      <c r="D724" s="28"/>
      <c r="E724" s="45">
        <v>13853825.890000001</v>
      </c>
      <c r="F724" s="23">
        <v>260163</v>
      </c>
      <c r="G724" s="23">
        <v>13853825.890000001</v>
      </c>
      <c r="H724" s="23">
        <v>19224.830000000002</v>
      </c>
      <c r="I724" s="43">
        <v>128165.58</v>
      </c>
      <c r="J724" s="23"/>
      <c r="K724" s="45"/>
      <c r="L724" s="23"/>
      <c r="M724" s="43"/>
      <c r="N724" s="23"/>
      <c r="O724" s="112">
        <f t="shared" si="220"/>
        <v>13853825.890000001</v>
      </c>
      <c r="P724" s="24">
        <f>_xlfn.RANK.EQ(O724, O$4:INDEX(O:O, MATCH(100000000000000,O:O)), 0) + COUNTIF(O$4:INDEX(O:O, ROW(O724)), O724)-1</f>
        <v>368</v>
      </c>
      <c r="Q724" s="25">
        <f>(_xlfn.RANK.EQ(P724, P$4:INDEX(P:P, MATCH(1000000000000,P:P)), 0) + COUNTIF(P$4:INDEX(P:P, ROW(P724)), P724)-1)/'Supporting Calculations'!$B$8</f>
        <v>0.6626838235294118</v>
      </c>
      <c r="R724" s="26">
        <f>'Segment RDF'!$F$33</f>
        <v>40</v>
      </c>
      <c r="S724" s="56">
        <f t="shared" si="221"/>
        <v>26.507352941176471</v>
      </c>
      <c r="T724" s="113">
        <f t="shared" si="222"/>
        <v>13853825.890000001</v>
      </c>
      <c r="U724" s="24">
        <f>_xlfn.RANK.EQ(T724, T$4:INDEX(T:T, MATCH(100000000000000,T:T)), 0) + COUNTIF(T$4:INDEX(T:T, ROW(T724)), T724)-1</f>
        <v>368</v>
      </c>
      <c r="V724" s="25">
        <f>(_xlfn.RANK.EQ(U724, U$4:INDEX(U:U, MATCH(1000000000000,U:U)), 0) + COUNTIF(U$4:INDEX(U:U, ROW(U724)), U724)-1)/'Supporting Calculations'!$B$8</f>
        <v>0.6626838235294118</v>
      </c>
      <c r="W724" s="26">
        <f>'Segment RDF'!$H$33</f>
        <v>40</v>
      </c>
      <c r="X724" s="56">
        <f t="shared" si="223"/>
        <v>26.507352941176471</v>
      </c>
      <c r="Y724" s="58">
        <f t="shared" si="224"/>
        <v>128165.58</v>
      </c>
      <c r="Z724" s="24">
        <f>_xlfn.RANK.EQ(Y724, Y$4:INDEX(Y:Y, MATCH(100000000000000,Y:Y)), 0) + COUNTIF(Y$4:INDEX(Y:Y, ROW(Y724)), Y724)-1</f>
        <v>768</v>
      </c>
      <c r="AA724" s="25">
        <f>(_xlfn.RANK.EQ(Z724, Z$4:INDEX(Z:Z, MATCH(1000000000000,Z:Z)), 0) + COUNTIF(Z$4:INDEX(Z:Z, ROW(Z724)), Z724)-1)/'Supporting Calculations'!$B$8</f>
        <v>0.29503676470588236</v>
      </c>
      <c r="AB724" s="26">
        <f>'Segment RDF'!$J$33</f>
        <v>20</v>
      </c>
      <c r="AC724" s="56">
        <f t="shared" si="225"/>
        <v>5.9007352941176467</v>
      </c>
      <c r="AD724" s="26"/>
      <c r="AE724" s="66">
        <f t="shared" si="226"/>
        <v>1.8779144625153073E-2</v>
      </c>
      <c r="AF724" s="24">
        <f>_xlfn.RANK.EQ(AE724, AE$4:INDEX(AE:AE, MATCH(1000000000000,AE:AE)), 0) + COUNTIF(AE$4:INDEX(AE:AE, ROW(AE724)), AE724)-1</f>
        <v>784</v>
      </c>
      <c r="AG724" s="25">
        <f>(_xlfn.RANK.EQ(AF724, AF$4:INDEX(AF:AF, MATCH(1000000000000,AF:AF)), 1) + COUNTIF(AF$4:INDEX(AF:AF, ROW(AF724)), AF724)-1)/'Supporting Calculations'!$B$8</f>
        <v>0.72058823529411764</v>
      </c>
      <c r="AH724" s="26">
        <f>'Segment RDF'!$F$33</f>
        <v>40</v>
      </c>
      <c r="AI724" s="67">
        <f t="shared" si="227"/>
        <v>28.823529411764707</v>
      </c>
      <c r="AJ724" s="68">
        <f t="shared" si="228"/>
        <v>1.3876910358659057E-3</v>
      </c>
      <c r="AK724" s="24">
        <f>_xlfn.RANK.EQ(AJ724, AJ$4:INDEX(AJ:AJ, MATCH(1000000000000,AJ:AJ)), 0) + COUNTIF(AJ$4:INDEX(AJ:AJ, ROW(AJ724)), AJ724)-1</f>
        <v>768</v>
      </c>
      <c r="AL724" s="25">
        <f>(_xlfn.RANK.EQ(AK724, AK$4:INDEX(AK:AK, MATCH(1000000000000,AK:AK)), 1) + COUNTIF(AK$4:INDEX(AK:AK, ROW(AK724)), AK724)-1)/'Supporting Calculations'!$B$8</f>
        <v>0.70588235294117652</v>
      </c>
      <c r="AM724" s="26">
        <f>'Segment RDF'!$H$33</f>
        <v>40</v>
      </c>
      <c r="AN724" s="67">
        <f t="shared" si="229"/>
        <v>28.235294117647062</v>
      </c>
      <c r="AO724" s="69">
        <f t="shared" si="239"/>
        <v>9.2512769409432791E-3</v>
      </c>
      <c r="AP724" s="24">
        <f>_xlfn.RANK.EQ(AO724, AO$4:INDEX(AO:AO, MATCH(1000000000000,AO:AO)), 0) + COUNTIF(AO$4:INDEX(AO:AO, ROW(AO724)), AO724)-1</f>
        <v>875</v>
      </c>
      <c r="AQ724" s="25">
        <f>(_xlfn.RANK.EQ(AP724, AP$4:INDEX(AP:AP, MATCH(1000000000000,AP:AP)), 1) + COUNTIF(AP$4:INDEX(AP:AP, ROW(AP724)), AP724)-1)/'Supporting Calculations'!$B$8</f>
        <v>0.80422794117647056</v>
      </c>
      <c r="AR724" s="26">
        <f>'Segment RDF'!$J$33</f>
        <v>20</v>
      </c>
      <c r="AS724" s="67">
        <f t="shared" si="230"/>
        <v>16.084558823529413</v>
      </c>
      <c r="AT724" s="69"/>
      <c r="AU724" s="119">
        <f t="shared" si="231"/>
        <v>58.915441176470587</v>
      </c>
      <c r="AV724" s="56">
        <f t="shared" si="232"/>
        <v>73.143382352941188</v>
      </c>
      <c r="AW724" s="24"/>
      <c r="AX724" s="119">
        <f>(_xlfn.RANK.EQ(AU724, AU$4:INDEX(AU:AU, MATCH(1000000000000,AU:AU)), 1) + COUNTIF(AU$4:INDEX(AU:AU, ROW(AU724)), AU724)-1)/'Supporting Calculations'!$B$8*100</f>
        <v>60.202205882352942</v>
      </c>
      <c r="AY724" s="58">
        <f>(_xlfn.RANK.EQ(AV724, AV$4:INDEX(AV:AV, MATCH(10000000000,AV:AV)), 1) + COUNTIF(AV$4:INDEX(AV:AV, ROW(AV724)), AV724)-1)/'Supporting Calculations'!$B$8*100</f>
        <v>82.904411764705884</v>
      </c>
      <c r="AZ724" s="70">
        <f t="shared" si="233"/>
        <v>143.10661764705884</v>
      </c>
      <c r="BA724" s="24"/>
      <c r="BB724" s="14">
        <f>IF(AND(AX724&gt;='Supporting Calculations'!$B$4,AY724&gt;='Supporting Calculations'!$C$4) = TRUE,1,IF(AND(AX724&gt;'Supporting Calculations'!$B$4,AY724&lt;'Supporting Calculations'!$C$4) = TRUE, 2,IF(AND(AX724&lt;'Supporting Calculations'!$B$4,AY724&gt;'Supporting Calculations'!$C$4) = TRUE,3,IF(AND(AX724&lt;='Supporting Calculations'!$B$4,AY724&lt;='Supporting Calculations'!$C$4) = TRUE, 4,0))))</f>
        <v>3</v>
      </c>
      <c r="BC724" s="44" t="str">
        <f t="shared" si="234"/>
        <v>Medium</v>
      </c>
      <c r="BE724" s="84" t="e">
        <f t="shared" si="235"/>
        <v>#N/A</v>
      </c>
      <c r="BF724" s="86" t="e">
        <f t="shared" si="236"/>
        <v>#N/A</v>
      </c>
      <c r="BG724" s="88">
        <f t="shared" si="237"/>
        <v>82.904411764705884</v>
      </c>
      <c r="BI724" s="14">
        <f t="shared" si="238"/>
        <v>368</v>
      </c>
      <c r="BJ724" s="121">
        <f>BI724/'Supporting Calculations'!$B$8</f>
        <v>0.33823529411764708</v>
      </c>
      <c r="BK724" s="21">
        <f>SUM(T724:INDEX(T:T, MATCH(100000000000000,T:T)))/SUM((T$4:INDEX(T:T, MATCH(1E+30,T:T))))</f>
        <v>0.8740589359129487</v>
      </c>
      <c r="BL724" s="21">
        <f>SUM(H724:INDEX(H:H, MATCH(100000000000000,H:H)))/SUM((H$4:INDEX(H:H, MATCH(100000000000000,H:H))))</f>
        <v>0.90740360745935922</v>
      </c>
      <c r="BM724" s="21">
        <f>SUM(O724:INDEX(O:O, MATCH(100000000000000,O:O)))/SUM((O$4:INDEX(O:O, MATCH(1E+30,O:O))))</f>
        <v>0.8740589359129487</v>
      </c>
      <c r="BN724" s="132">
        <f>SUM(F724:INDEX(F:F, MATCH(100000000000000,F:F)))/SUM((F$4:INDEX(F:F, MATCH(1E+30,F:F))))</f>
        <v>0.85472970615377164</v>
      </c>
      <c r="BQ724" s="28"/>
    </row>
    <row r="725" spans="1:69" ht="15.75" customHeight="1">
      <c r="A725" s="89"/>
      <c r="B725" s="124" t="s">
        <v>138</v>
      </c>
      <c r="C725" s="74"/>
      <c r="D725" s="28"/>
      <c r="E725" s="45">
        <v>13857302.800000001</v>
      </c>
      <c r="F725" s="23">
        <v>164902</v>
      </c>
      <c r="G725" s="23">
        <v>13857302.800000001</v>
      </c>
      <c r="H725" s="23">
        <v>118758.38</v>
      </c>
      <c r="I725" s="43">
        <v>791722.5</v>
      </c>
      <c r="J725" s="23"/>
      <c r="K725" s="45"/>
      <c r="L725" s="23"/>
      <c r="M725" s="43"/>
      <c r="N725" s="23"/>
      <c r="O725" s="112">
        <f t="shared" si="220"/>
        <v>13857302.800000001</v>
      </c>
      <c r="P725" s="24">
        <f>_xlfn.RANK.EQ(O725, O$4:INDEX(O:O, MATCH(100000000000000,O:O)), 0) + COUNTIF(O$4:INDEX(O:O, ROW(O725)), O725)-1</f>
        <v>367</v>
      </c>
      <c r="Q725" s="25">
        <f>(_xlfn.RANK.EQ(P725, P$4:INDEX(P:P, MATCH(1000000000000,P:P)), 0) + COUNTIF(P$4:INDEX(P:P, ROW(P725)), P725)-1)/'Supporting Calculations'!$B$8</f>
        <v>0.66360294117647056</v>
      </c>
      <c r="R725" s="26">
        <f>'Segment RDF'!$F$33</f>
        <v>40</v>
      </c>
      <c r="S725" s="56">
        <f t="shared" si="221"/>
        <v>26.544117647058822</v>
      </c>
      <c r="T725" s="113">
        <f t="shared" si="222"/>
        <v>13857302.800000001</v>
      </c>
      <c r="U725" s="24">
        <f>_xlfn.RANK.EQ(T725, T$4:INDEX(T:T, MATCH(100000000000000,T:T)), 0) + COUNTIF(T$4:INDEX(T:T, ROW(T725)), T725)-1</f>
        <v>367</v>
      </c>
      <c r="V725" s="25">
        <f>(_xlfn.RANK.EQ(U725, U$4:INDEX(U:U, MATCH(1000000000000,U:U)), 0) + COUNTIF(U$4:INDEX(U:U, ROW(U725)), U725)-1)/'Supporting Calculations'!$B$8</f>
        <v>0.66360294117647056</v>
      </c>
      <c r="W725" s="26">
        <f>'Segment RDF'!$H$33</f>
        <v>40</v>
      </c>
      <c r="X725" s="56">
        <f t="shared" si="223"/>
        <v>26.544117647058822</v>
      </c>
      <c r="Y725" s="58">
        <f t="shared" si="224"/>
        <v>791722.5</v>
      </c>
      <c r="Z725" s="24">
        <f>_xlfn.RANK.EQ(Y725, Y$4:INDEX(Y:Y, MATCH(100000000000000,Y:Y)), 0) + COUNTIF(Y$4:INDEX(Y:Y, ROW(Y725)), Y725)-1</f>
        <v>406</v>
      </c>
      <c r="AA725" s="25">
        <f>(_xlfn.RANK.EQ(Z725, Z$4:INDEX(Z:Z, MATCH(1000000000000,Z:Z)), 0) + COUNTIF(Z$4:INDEX(Z:Z, ROW(Z725)), Z725)-1)/'Supporting Calculations'!$B$8</f>
        <v>0.62775735294117652</v>
      </c>
      <c r="AB725" s="26">
        <f>'Segment RDF'!$J$33</f>
        <v>20</v>
      </c>
      <c r="AC725" s="56">
        <f t="shared" si="225"/>
        <v>12.555147058823531</v>
      </c>
      <c r="AD725" s="26"/>
      <c r="AE725" s="66">
        <f t="shared" si="226"/>
        <v>1.1900006976826687E-2</v>
      </c>
      <c r="AF725" s="24">
        <f>_xlfn.RANK.EQ(AE725, AE$4:INDEX(AE:AE, MATCH(1000000000000,AE:AE)), 0) + COUNTIF(AE$4:INDEX(AE:AE, ROW(AE725)), AE725)-1</f>
        <v>853</v>
      </c>
      <c r="AG725" s="25">
        <f>(_xlfn.RANK.EQ(AF725, AF$4:INDEX(AF:AF, MATCH(1000000000000,AF:AF)), 1) + COUNTIF(AF$4:INDEX(AF:AF, ROW(AF725)), AF725)-1)/'Supporting Calculations'!$B$8</f>
        <v>0.78400735294117652</v>
      </c>
      <c r="AH725" s="26">
        <f>'Segment RDF'!$F$33</f>
        <v>40</v>
      </c>
      <c r="AI725" s="67">
        <f t="shared" si="227"/>
        <v>31.360294117647062</v>
      </c>
      <c r="AJ725" s="68">
        <f t="shared" si="228"/>
        <v>8.570093452818249E-3</v>
      </c>
      <c r="AK725" s="24">
        <f>_xlfn.RANK.EQ(AJ725, AJ$4:INDEX(AJ:AJ, MATCH(1000000000000,AJ:AJ)), 0) + COUNTIF(AJ$4:INDEX(AJ:AJ, ROW(AJ725)), AJ725)-1</f>
        <v>449</v>
      </c>
      <c r="AL725" s="25">
        <f>(_xlfn.RANK.EQ(AK725, AK$4:INDEX(AK:AK, MATCH(1000000000000,AK:AK)), 1) + COUNTIF(AK$4:INDEX(AK:AK, ROW(AK725)), AK725)-1)/'Supporting Calculations'!$B$8</f>
        <v>0.41268382352941174</v>
      </c>
      <c r="AM725" s="26">
        <f>'Segment RDF'!$H$33</f>
        <v>40</v>
      </c>
      <c r="AN725" s="67">
        <f t="shared" si="229"/>
        <v>16.507352941176471</v>
      </c>
      <c r="AO725" s="69">
        <f t="shared" si="239"/>
        <v>5.7133953946651148E-2</v>
      </c>
      <c r="AP725" s="24">
        <f>_xlfn.RANK.EQ(AO725, AO$4:INDEX(AO:AO, MATCH(1000000000000,AO:AO)), 0) + COUNTIF(AO$4:INDEX(AO:AO, ROW(AO725)), AO725)-1</f>
        <v>538</v>
      </c>
      <c r="AQ725" s="25">
        <f>(_xlfn.RANK.EQ(AP725, AP$4:INDEX(AP:AP, MATCH(1000000000000,AP:AP)), 1) + COUNTIF(AP$4:INDEX(AP:AP, ROW(AP725)), AP725)-1)/'Supporting Calculations'!$B$8</f>
        <v>0.49448529411764708</v>
      </c>
      <c r="AR725" s="26">
        <f>'Segment RDF'!$J$33</f>
        <v>20</v>
      </c>
      <c r="AS725" s="67">
        <f t="shared" si="230"/>
        <v>9.889705882352942</v>
      </c>
      <c r="AT725" s="69"/>
      <c r="AU725" s="119">
        <f t="shared" si="231"/>
        <v>65.643382352941174</v>
      </c>
      <c r="AV725" s="56">
        <f t="shared" si="232"/>
        <v>57.757352941176478</v>
      </c>
      <c r="AW725" s="24"/>
      <c r="AX725" s="119">
        <f>(_xlfn.RANK.EQ(AU725, AU$4:INDEX(AU:AU, MATCH(1000000000000,AU:AU)), 1) + COUNTIF(AU$4:INDEX(AU:AU, ROW(AU725)), AU725)-1)/'Supporting Calculations'!$B$8*100</f>
        <v>68.19852941176471</v>
      </c>
      <c r="AY725" s="58">
        <f>(_xlfn.RANK.EQ(AV725, AV$4:INDEX(AV:AV, MATCH(10000000000,AV:AV)), 1) + COUNTIF(AV$4:INDEX(AV:AV, ROW(AV725)), AV725)-1)/'Supporting Calculations'!$B$8*100</f>
        <v>59.650735294117652</v>
      </c>
      <c r="AZ725" s="70">
        <f t="shared" si="233"/>
        <v>127.84926470588236</v>
      </c>
      <c r="BA725" s="24"/>
      <c r="BB725" s="14">
        <f>IF(AND(AX725&gt;='Supporting Calculations'!$B$4,AY725&gt;='Supporting Calculations'!$C$4) = TRUE,1,IF(AND(AX725&gt;'Supporting Calculations'!$B$4,AY725&lt;'Supporting Calculations'!$C$4) = TRUE, 2,IF(AND(AX725&lt;'Supporting Calculations'!$B$4,AY725&gt;'Supporting Calculations'!$C$4) = TRUE,3,IF(AND(AX725&lt;='Supporting Calculations'!$B$4,AY725&lt;='Supporting Calculations'!$C$4) = TRUE, 4,0))))</f>
        <v>4</v>
      </c>
      <c r="BC725" s="44" t="str">
        <f t="shared" si="234"/>
        <v>Low</v>
      </c>
      <c r="BE725" s="84" t="e">
        <f t="shared" si="235"/>
        <v>#N/A</v>
      </c>
      <c r="BF725" s="86" t="e">
        <f t="shared" si="236"/>
        <v>#N/A</v>
      </c>
      <c r="BG725" s="88">
        <f t="shared" si="237"/>
        <v>59.650735294117652</v>
      </c>
      <c r="BI725" s="14">
        <f t="shared" si="238"/>
        <v>367</v>
      </c>
      <c r="BJ725" s="121">
        <f>BI725/'Supporting Calculations'!$B$8</f>
        <v>0.33731617647058826</v>
      </c>
      <c r="BK725" s="21">
        <f>SUM(T725:INDEX(T:T, MATCH(100000000000000,T:T)))/SUM((T$4:INDEX(T:T, MATCH(1E+30,T:T))))</f>
        <v>0.87364337479884502</v>
      </c>
      <c r="BL725" s="21">
        <f>SUM(H725:INDEX(H:H, MATCH(100000000000000,H:H)))/SUM((H$4:INDEX(H:H, MATCH(100000000000000,H:H))))</f>
        <v>0.90736626921247054</v>
      </c>
      <c r="BM725" s="21">
        <f>SUM(O725:INDEX(O:O, MATCH(100000000000000,O:O)))/SUM((O$4:INDEX(O:O, MATCH(1E+30,O:O))))</f>
        <v>0.87364337479884502</v>
      </c>
      <c r="BN725" s="132">
        <f>SUM(F725:INDEX(F:F, MATCH(100000000000000,F:F)))/SUM((F$4:INDEX(F:F, MATCH(1E+30,F:F))))</f>
        <v>0.85457202588557457</v>
      </c>
      <c r="BQ725" s="28"/>
    </row>
    <row r="726" spans="1:69" ht="15.75" customHeight="1">
      <c r="A726" s="89"/>
      <c r="B726" s="124" t="s">
        <v>145</v>
      </c>
      <c r="C726" s="74"/>
      <c r="D726" s="28"/>
      <c r="E726" s="45">
        <v>13882084.4</v>
      </c>
      <c r="F726" s="23">
        <v>219637</v>
      </c>
      <c r="G726" s="23">
        <v>13882084.4</v>
      </c>
      <c r="H726" s="23">
        <v>335504.46999999997</v>
      </c>
      <c r="I726" s="43">
        <v>2236721.7200000002</v>
      </c>
      <c r="J726" s="23"/>
      <c r="K726" s="45"/>
      <c r="L726" s="23"/>
      <c r="M726" s="43"/>
      <c r="N726" s="23"/>
      <c r="O726" s="112">
        <f t="shared" si="220"/>
        <v>13882084.4</v>
      </c>
      <c r="P726" s="24">
        <f>_xlfn.RANK.EQ(O726, O$4:INDEX(O:O, MATCH(100000000000000,O:O)), 0) + COUNTIF(O$4:INDEX(O:O, ROW(O726)), O726)-1</f>
        <v>366</v>
      </c>
      <c r="Q726" s="25">
        <f>(_xlfn.RANK.EQ(P726, P$4:INDEX(P:P, MATCH(1000000000000,P:P)), 0) + COUNTIF(P$4:INDEX(P:P, ROW(P726)), P726)-1)/'Supporting Calculations'!$B$8</f>
        <v>0.66452205882352944</v>
      </c>
      <c r="R726" s="26">
        <f>'Segment RDF'!$F$33</f>
        <v>40</v>
      </c>
      <c r="S726" s="56">
        <f t="shared" si="221"/>
        <v>26.580882352941178</v>
      </c>
      <c r="T726" s="113">
        <f t="shared" si="222"/>
        <v>13882084.4</v>
      </c>
      <c r="U726" s="24">
        <f>_xlfn.RANK.EQ(T726, T$4:INDEX(T:T, MATCH(100000000000000,T:T)), 0) + COUNTIF(T$4:INDEX(T:T, ROW(T726)), T726)-1</f>
        <v>366</v>
      </c>
      <c r="V726" s="25">
        <f>(_xlfn.RANK.EQ(U726, U$4:INDEX(U:U, MATCH(1000000000000,U:U)), 0) + COUNTIF(U$4:INDEX(U:U, ROW(U726)), U726)-1)/'Supporting Calculations'!$B$8</f>
        <v>0.66452205882352944</v>
      </c>
      <c r="W726" s="26">
        <f>'Segment RDF'!$H$33</f>
        <v>40</v>
      </c>
      <c r="X726" s="56">
        <f t="shared" si="223"/>
        <v>26.580882352941178</v>
      </c>
      <c r="Y726" s="58">
        <f t="shared" si="224"/>
        <v>2236721.7200000002</v>
      </c>
      <c r="Z726" s="24">
        <f>_xlfn.RANK.EQ(Y726, Y$4:INDEX(Y:Y, MATCH(100000000000000,Y:Y)), 0) + COUNTIF(Y$4:INDEX(Y:Y, ROW(Y726)), Y726)-1</f>
        <v>224</v>
      </c>
      <c r="AA726" s="25">
        <f>(_xlfn.RANK.EQ(Z726, Z$4:INDEX(Z:Z, MATCH(1000000000000,Z:Z)), 0) + COUNTIF(Z$4:INDEX(Z:Z, ROW(Z726)), Z726)-1)/'Supporting Calculations'!$B$8</f>
        <v>0.79503676470588236</v>
      </c>
      <c r="AB726" s="26">
        <f>'Segment RDF'!$J$33</f>
        <v>20</v>
      </c>
      <c r="AC726" s="56">
        <f t="shared" si="225"/>
        <v>15.900735294117647</v>
      </c>
      <c r="AD726" s="26"/>
      <c r="AE726" s="66">
        <f t="shared" si="226"/>
        <v>1.5821615376434391E-2</v>
      </c>
      <c r="AF726" s="24">
        <f>_xlfn.RANK.EQ(AE726, AE$4:INDEX(AE:AE, MATCH(1000000000000,AE:AE)), 0) + COUNTIF(AE$4:INDEX(AE:AE, ROW(AE726)), AE726)-1</f>
        <v>811</v>
      </c>
      <c r="AG726" s="25">
        <f>(_xlfn.RANK.EQ(AF726, AF$4:INDEX(AF:AF, MATCH(1000000000000,AF:AF)), 1) + COUNTIF(AF$4:INDEX(AF:AF, ROW(AF726)), AF726)-1)/'Supporting Calculations'!$B$8</f>
        <v>0.74540441176470584</v>
      </c>
      <c r="AH726" s="26">
        <f>'Segment RDF'!$F$33</f>
        <v>40</v>
      </c>
      <c r="AI726" s="67">
        <f t="shared" si="227"/>
        <v>29.816176470588232</v>
      </c>
      <c r="AJ726" s="68">
        <f t="shared" si="228"/>
        <v>2.4168162383453019E-2</v>
      </c>
      <c r="AK726" s="24">
        <f>_xlfn.RANK.EQ(AJ726, AJ$4:INDEX(AJ:AJ, MATCH(1000000000000,AJ:AJ)), 0) + COUNTIF(AJ$4:INDEX(AJ:AJ, ROW(AJ726)), AJ726)-1</f>
        <v>167</v>
      </c>
      <c r="AL726" s="25">
        <f>(_xlfn.RANK.EQ(AK726, AK$4:INDEX(AK:AK, MATCH(1000000000000,AK:AK)), 1) + COUNTIF(AK$4:INDEX(AK:AK, ROW(AK726)), AK726)-1)/'Supporting Calculations'!$B$8</f>
        <v>0.15349264705882354</v>
      </c>
      <c r="AM726" s="26">
        <f>'Segment RDF'!$H$33</f>
        <v>40</v>
      </c>
      <c r="AN726" s="67">
        <f t="shared" si="229"/>
        <v>6.139705882352942</v>
      </c>
      <c r="AO726" s="69">
        <f t="shared" si="239"/>
        <v>0.16112290168758808</v>
      </c>
      <c r="AP726" s="24">
        <f>_xlfn.RANK.EQ(AO726, AO$4:INDEX(AO:AO, MATCH(1000000000000,AO:AO)), 0) + COUNTIF(AO$4:INDEX(AO:AO, ROW(AO726)), AO726)-1</f>
        <v>214</v>
      </c>
      <c r="AQ726" s="25">
        <f>(_xlfn.RANK.EQ(AP726, AP$4:INDEX(AP:AP, MATCH(1000000000000,AP:AP)), 1) + COUNTIF(AP$4:INDEX(AP:AP, ROW(AP726)), AP726)-1)/'Supporting Calculations'!$B$8</f>
        <v>0.19669117647058823</v>
      </c>
      <c r="AR726" s="26">
        <f>'Segment RDF'!$J$33</f>
        <v>20</v>
      </c>
      <c r="AS726" s="67">
        <f t="shared" si="230"/>
        <v>3.9338235294117645</v>
      </c>
      <c r="AT726" s="69"/>
      <c r="AU726" s="119">
        <f t="shared" si="231"/>
        <v>69.0625</v>
      </c>
      <c r="AV726" s="56">
        <f t="shared" si="232"/>
        <v>39.889705882352942</v>
      </c>
      <c r="AW726" s="24"/>
      <c r="AX726" s="119">
        <f>(_xlfn.RANK.EQ(AU726, AU$4:INDEX(AU:AU, MATCH(1000000000000,AU:AU)), 1) + COUNTIF(AU$4:INDEX(AU:AU, ROW(AU726)), AU726)-1)/'Supporting Calculations'!$B$8*100</f>
        <v>71.507352941176478</v>
      </c>
      <c r="AY726" s="58">
        <f>(_xlfn.RANK.EQ(AV726, AV$4:INDEX(AV:AV, MATCH(10000000000,AV:AV)), 1) + COUNTIF(AV$4:INDEX(AV:AV, ROW(AV726)), AV726)-1)/'Supporting Calculations'!$B$8*100</f>
        <v>33.731617647058826</v>
      </c>
      <c r="AZ726" s="70">
        <f t="shared" si="233"/>
        <v>105.2389705882353</v>
      </c>
      <c r="BA726" s="24"/>
      <c r="BB726" s="14">
        <f>IF(AND(AX726&gt;='Supporting Calculations'!$B$4,AY726&gt;='Supporting Calculations'!$C$4) = TRUE,1,IF(AND(AX726&gt;'Supporting Calculations'!$B$4,AY726&lt;'Supporting Calculations'!$C$4) = TRUE, 2,IF(AND(AX726&lt;'Supporting Calculations'!$B$4,AY726&gt;'Supporting Calculations'!$C$4) = TRUE,3,IF(AND(AX726&lt;='Supporting Calculations'!$B$4,AY726&lt;='Supporting Calculations'!$C$4) = TRUE, 4,0))))</f>
        <v>4</v>
      </c>
      <c r="BC726" s="44" t="str">
        <f t="shared" si="234"/>
        <v>Low</v>
      </c>
      <c r="BE726" s="84" t="e">
        <f t="shared" si="235"/>
        <v>#N/A</v>
      </c>
      <c r="BF726" s="86" t="e">
        <f t="shared" si="236"/>
        <v>#N/A</v>
      </c>
      <c r="BG726" s="88">
        <f t="shared" si="237"/>
        <v>33.731617647058826</v>
      </c>
      <c r="BI726" s="14">
        <f t="shared" si="238"/>
        <v>366</v>
      </c>
      <c r="BJ726" s="121">
        <f>BI726/'Supporting Calculations'!$B$8</f>
        <v>0.33639705882352944</v>
      </c>
      <c r="BK726" s="21">
        <f>SUM(T726:INDEX(T:T, MATCH(100000000000000,T:T)))/SUM((T$4:INDEX(T:T, MATCH(1E+30,T:T))))</f>
        <v>0.8732277093909091</v>
      </c>
      <c r="BL726" s="21">
        <f>SUM(H726:INDEX(H:H, MATCH(100000000000000,H:H)))/SUM((H$4:INDEX(H:H, MATCH(100000000000000,H:H))))</f>
        <v>0.90713561803310871</v>
      </c>
      <c r="BM726" s="21">
        <f>SUM(O726:INDEX(O:O, MATCH(100000000000000,O:O)))/SUM((O$4:INDEX(O:O, MATCH(1E+30,O:O))))</f>
        <v>0.8732277093909091</v>
      </c>
      <c r="BN726" s="132">
        <f>SUM(F726:INDEX(F:F, MATCH(100000000000000,F:F)))/SUM((F$4:INDEX(F:F, MATCH(1E+30,F:F))))</f>
        <v>0.85447208165220467</v>
      </c>
      <c r="BQ726" s="28"/>
    </row>
    <row r="727" spans="1:69" ht="15.75" customHeight="1">
      <c r="A727" s="89"/>
      <c r="B727" s="124" t="s">
        <v>140</v>
      </c>
      <c r="C727" s="74"/>
      <c r="D727" s="28"/>
      <c r="E727" s="45">
        <v>13887730.66</v>
      </c>
      <c r="F727" s="23">
        <v>1549196</v>
      </c>
      <c r="G727" s="23">
        <v>13887730.66</v>
      </c>
      <c r="H727" s="23">
        <v>15553.26</v>
      </c>
      <c r="I727" s="43">
        <v>147196.429999999</v>
      </c>
      <c r="J727" s="23"/>
      <c r="K727" s="45"/>
      <c r="L727" s="23"/>
      <c r="M727" s="43"/>
      <c r="N727" s="23"/>
      <c r="O727" s="112">
        <f t="shared" si="220"/>
        <v>13887730.66</v>
      </c>
      <c r="P727" s="24">
        <f>_xlfn.RANK.EQ(O727, O$4:INDEX(O:O, MATCH(100000000000000,O:O)), 0) + COUNTIF(O$4:INDEX(O:O, ROW(O727)), O727)-1</f>
        <v>365</v>
      </c>
      <c r="Q727" s="25">
        <f>(_xlfn.RANK.EQ(P727, P$4:INDEX(P:P, MATCH(1000000000000,P:P)), 0) + COUNTIF(P$4:INDEX(P:P, ROW(P727)), P727)-1)/'Supporting Calculations'!$B$8</f>
        <v>0.6654411764705882</v>
      </c>
      <c r="R727" s="26">
        <f>'Segment RDF'!$F$33</f>
        <v>40</v>
      </c>
      <c r="S727" s="56">
        <f t="shared" si="221"/>
        <v>26.617647058823529</v>
      </c>
      <c r="T727" s="113">
        <f t="shared" si="222"/>
        <v>13887730.66</v>
      </c>
      <c r="U727" s="24">
        <f>_xlfn.RANK.EQ(T727, T$4:INDEX(T:T, MATCH(100000000000000,T:T)), 0) + COUNTIF(T$4:INDEX(T:T, ROW(T727)), T727)-1</f>
        <v>365</v>
      </c>
      <c r="V727" s="25">
        <f>(_xlfn.RANK.EQ(U727, U$4:INDEX(U:U, MATCH(1000000000000,U:U)), 0) + COUNTIF(U$4:INDEX(U:U, ROW(U727)), U727)-1)/'Supporting Calculations'!$B$8</f>
        <v>0.6654411764705882</v>
      </c>
      <c r="W727" s="26">
        <f>'Segment RDF'!$H$33</f>
        <v>40</v>
      </c>
      <c r="X727" s="56">
        <f t="shared" si="223"/>
        <v>26.617647058823529</v>
      </c>
      <c r="Y727" s="58">
        <f t="shared" si="224"/>
        <v>147196.429999999</v>
      </c>
      <c r="Z727" s="24">
        <f>_xlfn.RANK.EQ(Y727, Y$4:INDEX(Y:Y, MATCH(100000000000000,Y:Y)), 0) + COUNTIF(Y$4:INDEX(Y:Y, ROW(Y727)), Y727)-1</f>
        <v>755</v>
      </c>
      <c r="AA727" s="25">
        <f>(_xlfn.RANK.EQ(Z727, Z$4:INDEX(Z:Z, MATCH(1000000000000,Z:Z)), 0) + COUNTIF(Z$4:INDEX(Z:Z, ROW(Z727)), Z727)-1)/'Supporting Calculations'!$B$8</f>
        <v>0.30698529411764708</v>
      </c>
      <c r="AB727" s="26">
        <f>'Segment RDF'!$J$33</f>
        <v>20</v>
      </c>
      <c r="AC727" s="56">
        <f t="shared" si="225"/>
        <v>6.139705882352942</v>
      </c>
      <c r="AD727" s="26"/>
      <c r="AE727" s="66">
        <f t="shared" si="226"/>
        <v>0.11155141454910676</v>
      </c>
      <c r="AF727" s="24">
        <f>_xlfn.RANK.EQ(AE727, AE$4:INDEX(AE:AE, MATCH(1000000000000,AE:AE)), 0) + COUNTIF(AE$4:INDEX(AE:AE, ROW(AE727)), AE727)-1</f>
        <v>183</v>
      </c>
      <c r="AG727" s="25">
        <f>(_xlfn.RANK.EQ(AF727, AF$4:INDEX(AF:AF, MATCH(1000000000000,AF:AF)), 1) + COUNTIF(AF$4:INDEX(AF:AF, ROW(AF727)), AF727)-1)/'Supporting Calculations'!$B$8</f>
        <v>0.16819852941176472</v>
      </c>
      <c r="AH727" s="26">
        <f>'Segment RDF'!$F$33</f>
        <v>40</v>
      </c>
      <c r="AI727" s="67">
        <f t="shared" si="227"/>
        <v>6.7279411764705888</v>
      </c>
      <c r="AJ727" s="68">
        <f t="shared" si="228"/>
        <v>1.1199281135828134E-3</v>
      </c>
      <c r="AK727" s="24">
        <f>_xlfn.RANK.EQ(AJ727, AJ$4:INDEX(AJ:AJ, MATCH(1000000000000,AJ:AJ)), 0) + COUNTIF(AJ$4:INDEX(AJ:AJ, ROW(AJ727)), AJ727)-1</f>
        <v>790</v>
      </c>
      <c r="AL727" s="25">
        <f>(_xlfn.RANK.EQ(AK727, AK$4:INDEX(AK:AK, MATCH(1000000000000,AK:AK)), 1) + COUNTIF(AK$4:INDEX(AK:AK, ROW(AK727)), AK727)-1)/'Supporting Calculations'!$B$8</f>
        <v>0.72610294117647056</v>
      </c>
      <c r="AM727" s="26">
        <f>'Segment RDF'!$H$33</f>
        <v>40</v>
      </c>
      <c r="AN727" s="67">
        <f t="shared" si="229"/>
        <v>29.044117647058822</v>
      </c>
      <c r="AO727" s="69">
        <f t="shared" si="239"/>
        <v>1.059902683913363E-2</v>
      </c>
      <c r="AP727" s="24">
        <f>_xlfn.RANK.EQ(AO727, AO$4:INDEX(AO:AO, MATCH(1000000000000,AO:AO)), 0) + COUNTIF(AO$4:INDEX(AO:AO, ROW(AO727)), AO727)-1</f>
        <v>860</v>
      </c>
      <c r="AQ727" s="25">
        <f>(_xlfn.RANK.EQ(AP727, AP$4:INDEX(AP:AP, MATCH(1000000000000,AP:AP)), 1) + COUNTIF(AP$4:INDEX(AP:AP, ROW(AP727)), AP727)-1)/'Supporting Calculations'!$B$8</f>
        <v>0.7904411764705882</v>
      </c>
      <c r="AR727" s="26">
        <f>'Segment RDF'!$J$33</f>
        <v>20</v>
      </c>
      <c r="AS727" s="67">
        <f t="shared" si="230"/>
        <v>15.808823529411764</v>
      </c>
      <c r="AT727" s="69"/>
      <c r="AU727" s="119">
        <f t="shared" si="231"/>
        <v>59.375</v>
      </c>
      <c r="AV727" s="56">
        <f t="shared" si="232"/>
        <v>51.580882352941174</v>
      </c>
      <c r="AW727" s="24"/>
      <c r="AX727" s="119">
        <f>(_xlfn.RANK.EQ(AU727, AU$4:INDEX(AU:AU, MATCH(1000000000000,AU:AU)), 1) + COUNTIF(AU$4:INDEX(AU:AU, ROW(AU727)), AU727)-1)/'Supporting Calculations'!$B$8*100</f>
        <v>60.753676470588239</v>
      </c>
      <c r="AY727" s="58">
        <f>(_xlfn.RANK.EQ(AV727, AV$4:INDEX(AV:AV, MATCH(10000000000,AV:AV)), 1) + COUNTIF(AV$4:INDEX(AV:AV, ROW(AV727)), AV727)-1)/'Supporting Calculations'!$B$8*100</f>
        <v>49.540441176470587</v>
      </c>
      <c r="AZ727" s="70">
        <f t="shared" si="233"/>
        <v>110.29411764705883</v>
      </c>
      <c r="BA727" s="24"/>
      <c r="BB727" s="14">
        <f>IF(AND(AX727&gt;='Supporting Calculations'!$B$4,AY727&gt;='Supporting Calculations'!$C$4) = TRUE,1,IF(AND(AX727&gt;'Supporting Calculations'!$B$4,AY727&lt;'Supporting Calculations'!$C$4) = TRUE, 2,IF(AND(AX727&lt;'Supporting Calculations'!$B$4,AY727&gt;'Supporting Calculations'!$C$4) = TRUE,3,IF(AND(AX727&lt;='Supporting Calculations'!$B$4,AY727&lt;='Supporting Calculations'!$C$4) = TRUE, 4,0))))</f>
        <v>4</v>
      </c>
      <c r="BC727" s="44" t="str">
        <f t="shared" si="234"/>
        <v>Low</v>
      </c>
      <c r="BE727" s="84">
        <f t="shared" si="235"/>
        <v>49.540441176470587</v>
      </c>
      <c r="BF727" s="86" t="e">
        <f t="shared" si="236"/>
        <v>#N/A</v>
      </c>
      <c r="BG727" s="88" t="e">
        <f t="shared" si="237"/>
        <v>#N/A</v>
      </c>
      <c r="BI727" s="14">
        <f t="shared" si="238"/>
        <v>365</v>
      </c>
      <c r="BJ727" s="121">
        <f>BI727/'Supporting Calculations'!$B$8</f>
        <v>0.33547794117647056</v>
      </c>
      <c r="BK727" s="21">
        <f>SUM(T727:INDEX(T:T, MATCH(100000000000000,T:T)))/SUM((T$4:INDEX(T:T, MATCH(1E+30,T:T))))</f>
        <v>0.87281130063096435</v>
      </c>
      <c r="BL727" s="21">
        <f>SUM(H727:INDEX(H:H, MATCH(100000000000000,H:H)))/SUM((H$4:INDEX(H:H, MATCH(100000000000000,H:H))))</f>
        <v>0.90648400505483584</v>
      </c>
      <c r="BM727" s="21">
        <f>SUM(O727:INDEX(O:O, MATCH(100000000000000,O:O)))/SUM((O$4:INDEX(O:O, MATCH(1E+30,O:O))))</f>
        <v>0.87281130063096435</v>
      </c>
      <c r="BN727" s="132">
        <f>SUM(F727:INDEX(F:F, MATCH(100000000000000,F:F)))/SUM((F$4:INDEX(F:F, MATCH(1E+30,F:F))))</f>
        <v>0.85433896348756933</v>
      </c>
      <c r="BQ727" s="28"/>
    </row>
    <row r="728" spans="1:69" ht="15.75" customHeight="1">
      <c r="A728" s="89"/>
      <c r="B728" s="124" t="s">
        <v>140</v>
      </c>
      <c r="C728" s="74"/>
      <c r="D728" s="28"/>
      <c r="E728" s="45">
        <v>13945270</v>
      </c>
      <c r="F728" s="23">
        <v>835392</v>
      </c>
      <c r="G728" s="23">
        <v>13945270</v>
      </c>
      <c r="H728" s="23">
        <v>0</v>
      </c>
      <c r="I728" s="43">
        <v>0</v>
      </c>
      <c r="J728" s="23"/>
      <c r="K728" s="45"/>
      <c r="L728" s="23"/>
      <c r="M728" s="43"/>
      <c r="N728" s="23"/>
      <c r="O728" s="112">
        <f t="shared" si="220"/>
        <v>13945270</v>
      </c>
      <c r="P728" s="24">
        <f>_xlfn.RANK.EQ(O728, O$4:INDEX(O:O, MATCH(100000000000000,O:O)), 0) + COUNTIF(O$4:INDEX(O:O, ROW(O728)), O728)-1</f>
        <v>364</v>
      </c>
      <c r="Q728" s="25">
        <f>(_xlfn.RANK.EQ(P728, P$4:INDEX(P:P, MATCH(1000000000000,P:P)), 0) + COUNTIF(P$4:INDEX(P:P, ROW(P728)), P728)-1)/'Supporting Calculations'!$B$8</f>
        <v>0.66636029411764708</v>
      </c>
      <c r="R728" s="26">
        <f>'Segment RDF'!$F$33</f>
        <v>40</v>
      </c>
      <c r="S728" s="56">
        <f t="shared" si="221"/>
        <v>26.654411764705884</v>
      </c>
      <c r="T728" s="113">
        <f t="shared" si="222"/>
        <v>13945270</v>
      </c>
      <c r="U728" s="24">
        <f>_xlfn.RANK.EQ(T728, T$4:INDEX(T:T, MATCH(100000000000000,T:T)), 0) + COUNTIF(T$4:INDEX(T:T, ROW(T728)), T728)-1</f>
        <v>364</v>
      </c>
      <c r="V728" s="25">
        <f>(_xlfn.RANK.EQ(U728, U$4:INDEX(U:U, MATCH(1000000000000,U:U)), 0) + COUNTIF(U$4:INDEX(U:U, ROW(U728)), U728)-1)/'Supporting Calculations'!$B$8</f>
        <v>0.66636029411764708</v>
      </c>
      <c r="W728" s="26">
        <f>'Segment RDF'!$H$33</f>
        <v>40</v>
      </c>
      <c r="X728" s="56">
        <f t="shared" si="223"/>
        <v>26.654411764705884</v>
      </c>
      <c r="Y728" s="58">
        <f t="shared" si="224"/>
        <v>0</v>
      </c>
      <c r="Z728" s="24">
        <f>_xlfn.RANK.EQ(Y728, Y$4:INDEX(Y:Y, MATCH(100000000000000,Y:Y)), 0) + COUNTIF(Y$4:INDEX(Y:Y, ROW(Y728)), Y728)-1</f>
        <v>1049</v>
      </c>
      <c r="AA728" s="25">
        <f>(_xlfn.RANK.EQ(Z728, Z$4:INDEX(Z:Z, MATCH(1000000000000,Z:Z)), 0) + COUNTIF(Z$4:INDEX(Z:Z, ROW(Z728)), Z728)-1)/'Supporting Calculations'!$B$8</f>
        <v>3.6764705882352942E-2</v>
      </c>
      <c r="AB728" s="26">
        <f>'Segment RDF'!$J$33</f>
        <v>20</v>
      </c>
      <c r="AC728" s="56">
        <f t="shared" si="225"/>
        <v>0.73529411764705888</v>
      </c>
      <c r="AD728" s="26"/>
      <c r="AE728" s="66">
        <f t="shared" si="226"/>
        <v>5.9905043071951998E-2</v>
      </c>
      <c r="AF728" s="24">
        <f>_xlfn.RANK.EQ(AE728, AE$4:INDEX(AE:AE, MATCH(1000000000000,AE:AE)), 0) + COUNTIF(AE$4:INDEX(AE:AE, ROW(AE728)), AE728)-1</f>
        <v>431</v>
      </c>
      <c r="AG728" s="25">
        <f>(_xlfn.RANK.EQ(AF728, AF$4:INDEX(AF:AF, MATCH(1000000000000,AF:AF)), 1) + COUNTIF(AF$4:INDEX(AF:AF, ROW(AF728)), AF728)-1)/'Supporting Calculations'!$B$8</f>
        <v>0.39613970588235292</v>
      </c>
      <c r="AH728" s="26">
        <f>'Segment RDF'!$F$33</f>
        <v>40</v>
      </c>
      <c r="AI728" s="67">
        <f t="shared" si="227"/>
        <v>15.845588235294116</v>
      </c>
      <c r="AJ728" s="68">
        <f t="shared" si="228"/>
        <v>0</v>
      </c>
      <c r="AK728" s="24">
        <f>_xlfn.RANK.EQ(AJ728, AJ$4:INDEX(AJ:AJ, MATCH(1000000000000,AJ:AJ)), 0) + COUNTIF(AJ$4:INDEX(AJ:AJ, ROW(AJ728)), AJ728)-1</f>
        <v>1010</v>
      </c>
      <c r="AL728" s="25">
        <f>(_xlfn.RANK.EQ(AK728, AK$4:INDEX(AK:AK, MATCH(1000000000000,AK:AK)), 1) + COUNTIF(AK$4:INDEX(AK:AK, ROW(AK728)), AK728)-1)/'Supporting Calculations'!$B$8</f>
        <v>0.9283088235294118</v>
      </c>
      <c r="AM728" s="26">
        <f>'Segment RDF'!$H$33</f>
        <v>40</v>
      </c>
      <c r="AN728" s="67">
        <f t="shared" si="229"/>
        <v>37.132352941176471</v>
      </c>
      <c r="AO728" s="69">
        <f t="shared" si="239"/>
        <v>0</v>
      </c>
      <c r="AP728" s="24">
        <f>_xlfn.RANK.EQ(AO728, AO$4:INDEX(AO:AO, MATCH(1000000000000,AO:AO)), 0) + COUNTIF(AO$4:INDEX(AO:AO, ROW(AO728)), AO728)-1</f>
        <v>1049</v>
      </c>
      <c r="AQ728" s="25">
        <f>(_xlfn.RANK.EQ(AP728, AP$4:INDEX(AP:AP, MATCH(1000000000000,AP:AP)), 1) + COUNTIF(AP$4:INDEX(AP:AP, ROW(AP728)), AP728)-1)/'Supporting Calculations'!$B$8</f>
        <v>0.96415441176470584</v>
      </c>
      <c r="AR728" s="26">
        <f>'Segment RDF'!$J$33</f>
        <v>20</v>
      </c>
      <c r="AS728" s="67">
        <f t="shared" si="230"/>
        <v>19.283088235294116</v>
      </c>
      <c r="AT728" s="69"/>
      <c r="AU728" s="119">
        <f t="shared" si="231"/>
        <v>54.044117647058826</v>
      </c>
      <c r="AV728" s="56">
        <f t="shared" si="232"/>
        <v>72.261029411764696</v>
      </c>
      <c r="AW728" s="24"/>
      <c r="AX728" s="119">
        <f>(_xlfn.RANK.EQ(AU728, AU$4:INDEX(AU:AU, MATCH(1000000000000,AU:AU)), 1) + COUNTIF(AU$4:INDEX(AU:AU, ROW(AU728)), AU728)-1)/'Supporting Calculations'!$B$8*100</f>
        <v>54.963235294117652</v>
      </c>
      <c r="AY728" s="58">
        <f>(_xlfn.RANK.EQ(AV728, AV$4:INDEX(AV:AV, MATCH(10000000000,AV:AV)), 1) + COUNTIF(AV$4:INDEX(AV:AV, ROW(AV728)), AV728)-1)/'Supporting Calculations'!$B$8*100</f>
        <v>81.433823529411768</v>
      </c>
      <c r="AZ728" s="70">
        <f t="shared" si="233"/>
        <v>136.39705882352942</v>
      </c>
      <c r="BA728" s="24"/>
      <c r="BB728" s="14">
        <f>IF(AND(AX728&gt;='Supporting Calculations'!$B$4,AY728&gt;='Supporting Calculations'!$C$4) = TRUE,1,IF(AND(AX728&gt;'Supporting Calculations'!$B$4,AY728&lt;'Supporting Calculations'!$C$4) = TRUE, 2,IF(AND(AX728&lt;'Supporting Calculations'!$B$4,AY728&gt;'Supporting Calculations'!$C$4) = TRUE,3,IF(AND(AX728&lt;='Supporting Calculations'!$B$4,AY728&lt;='Supporting Calculations'!$C$4) = TRUE, 4,0))))</f>
        <v>3</v>
      </c>
      <c r="BC728" s="44" t="str">
        <f t="shared" si="234"/>
        <v>Medium</v>
      </c>
      <c r="BE728" s="84">
        <f t="shared" si="235"/>
        <v>81.433823529411768</v>
      </c>
      <c r="BF728" s="86" t="e">
        <f t="shared" si="236"/>
        <v>#N/A</v>
      </c>
      <c r="BG728" s="88" t="e">
        <f t="shared" si="237"/>
        <v>#N/A</v>
      </c>
      <c r="BI728" s="14">
        <f t="shared" si="238"/>
        <v>364</v>
      </c>
      <c r="BJ728" s="121">
        <f>BI728/'Supporting Calculations'!$B$8</f>
        <v>0.33455882352941174</v>
      </c>
      <c r="BK728" s="21">
        <f>SUM(T728:INDEX(T:T, MATCH(100000000000000,T:T)))/SUM((T$4:INDEX(T:T, MATCH(1E+30,T:T))))</f>
        <v>0.87239472250509043</v>
      </c>
      <c r="BL728" s="21">
        <f>SUM(H728:INDEX(H:H, MATCH(100000000000000,H:H)))/SUM((H$4:INDEX(H:H, MATCH(100000000000000,H:H))))</f>
        <v>0.90645379768957945</v>
      </c>
      <c r="BM728" s="21">
        <f>SUM(O728:INDEX(O:O, MATCH(100000000000000,O:O)))/SUM((O$4:INDEX(O:O, MATCH(1E+30,O:O))))</f>
        <v>0.87239472250509043</v>
      </c>
      <c r="BN728" s="132">
        <f>SUM(F728:INDEX(F:F, MATCH(100000000000000,F:F)))/SUM((F$4:INDEX(F:F, MATCH(1E+30,F:F))))</f>
        <v>0.85340002274361326</v>
      </c>
      <c r="BQ728" s="28"/>
    </row>
    <row r="729" spans="1:69" ht="15.75" customHeight="1">
      <c r="A729" s="89"/>
      <c r="B729" s="124" t="s">
        <v>132</v>
      </c>
      <c r="C729" s="74"/>
      <c r="D729" s="28"/>
      <c r="E729" s="45">
        <v>13967041.32</v>
      </c>
      <c r="F729" s="23">
        <v>135266</v>
      </c>
      <c r="G729" s="23">
        <v>13967041.32</v>
      </c>
      <c r="H729" s="23">
        <v>534407.15</v>
      </c>
      <c r="I729" s="43">
        <v>6560549.5700000003</v>
      </c>
      <c r="J729" s="23"/>
      <c r="K729" s="45"/>
      <c r="L729" s="23"/>
      <c r="M729" s="43"/>
      <c r="N729" s="23"/>
      <c r="O729" s="112">
        <f t="shared" si="220"/>
        <v>13967041.32</v>
      </c>
      <c r="P729" s="24">
        <f>_xlfn.RANK.EQ(O729, O$4:INDEX(O:O, MATCH(100000000000000,O:O)), 0) + COUNTIF(O$4:INDEX(O:O, ROW(O729)), O729)-1</f>
        <v>363</v>
      </c>
      <c r="Q729" s="25">
        <f>(_xlfn.RANK.EQ(P729, P$4:INDEX(P:P, MATCH(1000000000000,P:P)), 0) + COUNTIF(P$4:INDEX(P:P, ROW(P729)), P729)-1)/'Supporting Calculations'!$B$8</f>
        <v>0.66727941176470584</v>
      </c>
      <c r="R729" s="26">
        <f>'Segment RDF'!$F$33</f>
        <v>40</v>
      </c>
      <c r="S729" s="56">
        <f t="shared" si="221"/>
        <v>26.691176470588232</v>
      </c>
      <c r="T729" s="113">
        <f t="shared" si="222"/>
        <v>13967041.32</v>
      </c>
      <c r="U729" s="24">
        <f>_xlfn.RANK.EQ(T729, T$4:INDEX(T:T, MATCH(100000000000000,T:T)), 0) + COUNTIF(T$4:INDEX(T:T, ROW(T729)), T729)-1</f>
        <v>363</v>
      </c>
      <c r="V729" s="25">
        <f>(_xlfn.RANK.EQ(U729, U$4:INDEX(U:U, MATCH(1000000000000,U:U)), 0) + COUNTIF(U$4:INDEX(U:U, ROW(U729)), U729)-1)/'Supporting Calculations'!$B$8</f>
        <v>0.66727941176470584</v>
      </c>
      <c r="W729" s="26">
        <f>'Segment RDF'!$H$33</f>
        <v>40</v>
      </c>
      <c r="X729" s="56">
        <f t="shared" si="223"/>
        <v>26.691176470588232</v>
      </c>
      <c r="Y729" s="58">
        <f t="shared" si="224"/>
        <v>6560549.5700000003</v>
      </c>
      <c r="Z729" s="24">
        <f>_xlfn.RANK.EQ(Y729, Y$4:INDEX(Y:Y, MATCH(100000000000000,Y:Y)), 0) + COUNTIF(Y$4:INDEX(Y:Y, ROW(Y729)), Y729)-1</f>
        <v>92</v>
      </c>
      <c r="AA729" s="25">
        <f>(_xlfn.RANK.EQ(Z729, Z$4:INDEX(Z:Z, MATCH(1000000000000,Z:Z)), 0) + COUNTIF(Z$4:INDEX(Z:Z, ROW(Z729)), Z729)-1)/'Supporting Calculations'!$B$8</f>
        <v>0.91636029411764708</v>
      </c>
      <c r="AB729" s="26">
        <f>'Segment RDF'!$J$33</f>
        <v>20</v>
      </c>
      <c r="AC729" s="56">
        <f t="shared" si="225"/>
        <v>18.327205882352942</v>
      </c>
      <c r="AD729" s="26"/>
      <c r="AE729" s="66">
        <f t="shared" si="226"/>
        <v>9.6846566785985556E-3</v>
      </c>
      <c r="AF729" s="24">
        <f>_xlfn.RANK.EQ(AE729, AE$4:INDEX(AE:AE, MATCH(1000000000000,AE:AE)), 0) + COUNTIF(AE$4:INDEX(AE:AE, ROW(AE729)), AE729)-1</f>
        <v>876</v>
      </c>
      <c r="AG729" s="25">
        <f>(_xlfn.RANK.EQ(AF729, AF$4:INDEX(AF:AF, MATCH(1000000000000,AF:AF)), 1) + COUNTIF(AF$4:INDEX(AF:AF, ROW(AF729)), AF729)-1)/'Supporting Calculations'!$B$8</f>
        <v>0.80514705882352944</v>
      </c>
      <c r="AH729" s="26">
        <f>'Segment RDF'!$F$33</f>
        <v>40</v>
      </c>
      <c r="AI729" s="67">
        <f t="shared" si="227"/>
        <v>32.205882352941174</v>
      </c>
      <c r="AJ729" s="68">
        <f t="shared" si="228"/>
        <v>3.8262015394395638E-2</v>
      </c>
      <c r="AK729" s="24">
        <f>_xlfn.RANK.EQ(AJ729, AJ$4:INDEX(AJ:AJ, MATCH(1000000000000,AJ:AJ)), 0) + COUNTIF(AJ$4:INDEX(AJ:AJ, ROW(AJ729)), AJ729)-1</f>
        <v>70</v>
      </c>
      <c r="AL729" s="25">
        <f>(_xlfn.RANK.EQ(AK729, AK$4:INDEX(AK:AK, MATCH(1000000000000,AK:AK)), 1) + COUNTIF(AK$4:INDEX(AK:AK, ROW(AK729)), AK729)-1)/'Supporting Calculations'!$B$8</f>
        <v>6.4338235294117641E-2</v>
      </c>
      <c r="AM729" s="26">
        <f>'Segment RDF'!$H$33</f>
        <v>40</v>
      </c>
      <c r="AN729" s="67">
        <f t="shared" si="229"/>
        <v>2.5735294117647056</v>
      </c>
      <c r="AO729" s="69">
        <f t="shared" si="239"/>
        <v>0.46971648609685651</v>
      </c>
      <c r="AP729" s="24">
        <f>_xlfn.RANK.EQ(AO729, AO$4:INDEX(AO:AO, MATCH(1000000000000,AO:AO)), 0) + COUNTIF(AO$4:INDEX(AO:AO, ROW(AO729)), AO729)-1</f>
        <v>37</v>
      </c>
      <c r="AQ729" s="25">
        <f>(_xlfn.RANK.EQ(AP729, AP$4:INDEX(AP:AP, MATCH(1000000000000,AP:AP)), 1) + COUNTIF(AP$4:INDEX(AP:AP, ROW(AP729)), AP729)-1)/'Supporting Calculations'!$B$8</f>
        <v>3.4007352941176468E-2</v>
      </c>
      <c r="AR729" s="26">
        <f>'Segment RDF'!$J$33</f>
        <v>20</v>
      </c>
      <c r="AS729" s="67">
        <f t="shared" si="230"/>
        <v>0.68014705882352933</v>
      </c>
      <c r="AT729" s="69"/>
      <c r="AU729" s="119">
        <f t="shared" si="231"/>
        <v>71.709558823529406</v>
      </c>
      <c r="AV729" s="56">
        <f t="shared" si="232"/>
        <v>35.459558823529406</v>
      </c>
      <c r="AW729" s="24"/>
      <c r="AX729" s="119">
        <f>(_xlfn.RANK.EQ(AU729, AU$4:INDEX(AU:AU, MATCH(1000000000000,AU:AU)), 1) + COUNTIF(AU$4:INDEX(AU:AU, ROW(AU729)), AU729)-1)/'Supporting Calculations'!$B$8*100</f>
        <v>73.621323529411768</v>
      </c>
      <c r="AY729" s="58">
        <f>(_xlfn.RANK.EQ(AV729, AV$4:INDEX(AV:AV, MATCH(10000000000,AV:AV)), 1) + COUNTIF(AV$4:INDEX(AV:AV, ROW(AV729)), AV729)-1)/'Supporting Calculations'!$B$8*100</f>
        <v>26.838235294117645</v>
      </c>
      <c r="AZ729" s="70">
        <f t="shared" si="233"/>
        <v>100.45955882352942</v>
      </c>
      <c r="BA729" s="24"/>
      <c r="BB729" s="14">
        <f>IF(AND(AX729&gt;='Supporting Calculations'!$B$4,AY729&gt;='Supporting Calculations'!$C$4) = TRUE,1,IF(AND(AX729&gt;'Supporting Calculations'!$B$4,AY729&lt;'Supporting Calculations'!$C$4) = TRUE, 2,IF(AND(AX729&lt;'Supporting Calculations'!$B$4,AY729&gt;'Supporting Calculations'!$C$4) = TRUE,3,IF(AND(AX729&lt;='Supporting Calculations'!$B$4,AY729&lt;='Supporting Calculations'!$C$4) = TRUE, 4,0))))</f>
        <v>4</v>
      </c>
      <c r="BC729" s="44" t="str">
        <f t="shared" si="234"/>
        <v>Low</v>
      </c>
      <c r="BE729" s="84" t="e">
        <f t="shared" si="235"/>
        <v>#N/A</v>
      </c>
      <c r="BF729" s="86" t="e">
        <f t="shared" si="236"/>
        <v>#N/A</v>
      </c>
      <c r="BG729" s="88">
        <f t="shared" si="237"/>
        <v>26.838235294117645</v>
      </c>
      <c r="BI729" s="14">
        <f t="shared" si="238"/>
        <v>363</v>
      </c>
      <c r="BJ729" s="121">
        <f>BI729/'Supporting Calculations'!$B$8</f>
        <v>0.33363970588235292</v>
      </c>
      <c r="BK729" s="21">
        <f>SUM(T729:INDEX(T:T, MATCH(100000000000000,T:T)))/SUM((T$4:INDEX(T:T, MATCH(1E+30,T:T))))</f>
        <v>0.87197641842189422</v>
      </c>
      <c r="BL729" s="21">
        <f>SUM(H729:INDEX(H:H, MATCH(100000000000000,H:H)))/SUM((H$4:INDEX(H:H, MATCH(100000000000000,H:H))))</f>
        <v>0.90645379768957945</v>
      </c>
      <c r="BM729" s="21">
        <f>SUM(O729:INDEX(O:O, MATCH(100000000000000,O:O)))/SUM((O$4:INDEX(O:O, MATCH(1E+30,O:O))))</f>
        <v>0.87197641842189422</v>
      </c>
      <c r="BN729" s="132">
        <f>SUM(F729:INDEX(F:F, MATCH(100000000000000,F:F)))/SUM((F$4:INDEX(F:F, MATCH(1E+30,F:F))))</f>
        <v>0.85289370618587956</v>
      </c>
      <c r="BQ729" s="28"/>
    </row>
    <row r="730" spans="1:69" ht="15.75" customHeight="1">
      <c r="A730" s="89"/>
      <c r="B730" s="124" t="s">
        <v>135</v>
      </c>
      <c r="C730" s="74"/>
      <c r="D730" s="28"/>
      <c r="E730" s="45">
        <v>14033467.060000001</v>
      </c>
      <c r="F730" s="23">
        <v>159796</v>
      </c>
      <c r="G730" s="23">
        <v>14033467.060000001</v>
      </c>
      <c r="H730" s="23">
        <v>124699.91</v>
      </c>
      <c r="I730" s="43">
        <v>870755.48</v>
      </c>
      <c r="J730" s="23"/>
      <c r="K730" s="45"/>
      <c r="L730" s="23"/>
      <c r="M730" s="43"/>
      <c r="N730" s="23"/>
      <c r="O730" s="112">
        <f t="shared" si="220"/>
        <v>14033467.060000001</v>
      </c>
      <c r="P730" s="24">
        <f>_xlfn.RANK.EQ(O730, O$4:INDEX(O:O, MATCH(100000000000000,O:O)), 0) + COUNTIF(O$4:INDEX(O:O, ROW(O730)), O730)-1</f>
        <v>362</v>
      </c>
      <c r="Q730" s="25">
        <f>(_xlfn.RANK.EQ(P730, P$4:INDEX(P:P, MATCH(1000000000000,P:P)), 0) + COUNTIF(P$4:INDEX(P:P, ROW(P730)), P730)-1)/'Supporting Calculations'!$B$8</f>
        <v>0.66819852941176472</v>
      </c>
      <c r="R730" s="26">
        <f>'Segment RDF'!$F$33</f>
        <v>40</v>
      </c>
      <c r="S730" s="56">
        <f t="shared" si="221"/>
        <v>26.727941176470587</v>
      </c>
      <c r="T730" s="113">
        <f t="shared" si="222"/>
        <v>14033467.060000001</v>
      </c>
      <c r="U730" s="24">
        <f>_xlfn.RANK.EQ(T730, T$4:INDEX(T:T, MATCH(100000000000000,T:T)), 0) + COUNTIF(T$4:INDEX(T:T, ROW(T730)), T730)-1</f>
        <v>362</v>
      </c>
      <c r="V730" s="25">
        <f>(_xlfn.RANK.EQ(U730, U$4:INDEX(U:U, MATCH(1000000000000,U:U)), 0) + COUNTIF(U$4:INDEX(U:U, ROW(U730)), U730)-1)/'Supporting Calculations'!$B$8</f>
        <v>0.66819852941176472</v>
      </c>
      <c r="W730" s="26">
        <f>'Segment RDF'!$H$33</f>
        <v>40</v>
      </c>
      <c r="X730" s="56">
        <f t="shared" si="223"/>
        <v>26.727941176470587</v>
      </c>
      <c r="Y730" s="58">
        <f t="shared" si="224"/>
        <v>870755.48</v>
      </c>
      <c r="Z730" s="24">
        <f>_xlfn.RANK.EQ(Y730, Y$4:INDEX(Y:Y, MATCH(100000000000000,Y:Y)), 0) + COUNTIF(Y$4:INDEX(Y:Y, ROW(Y730)), Y730)-1</f>
        <v>385</v>
      </c>
      <c r="AA730" s="25">
        <f>(_xlfn.RANK.EQ(Z730, Z$4:INDEX(Z:Z, MATCH(1000000000000,Z:Z)), 0) + COUNTIF(Z$4:INDEX(Z:Z, ROW(Z730)), Z730)-1)/'Supporting Calculations'!$B$8</f>
        <v>0.6470588235294118</v>
      </c>
      <c r="AB730" s="26">
        <f>'Segment RDF'!$J$33</f>
        <v>20</v>
      </c>
      <c r="AC730" s="56">
        <f t="shared" si="225"/>
        <v>12.941176470588236</v>
      </c>
      <c r="AD730" s="26"/>
      <c r="AE730" s="66">
        <f t="shared" si="226"/>
        <v>1.1386779853958626E-2</v>
      </c>
      <c r="AF730" s="24">
        <f>_xlfn.RANK.EQ(AE730, AE$4:INDEX(AE:AE, MATCH(1000000000000,AE:AE)), 0) + COUNTIF(AE$4:INDEX(AE:AE, ROW(AE730)), AE730)-1</f>
        <v>859</v>
      </c>
      <c r="AG730" s="25">
        <f>(_xlfn.RANK.EQ(AF730, AF$4:INDEX(AF:AF, MATCH(1000000000000,AF:AF)), 1) + COUNTIF(AF$4:INDEX(AF:AF, ROW(AF730)), AF730)-1)/'Supporting Calculations'!$B$8</f>
        <v>0.78952205882352944</v>
      </c>
      <c r="AH730" s="26">
        <f>'Segment RDF'!$F$33</f>
        <v>40</v>
      </c>
      <c r="AI730" s="67">
        <f t="shared" si="227"/>
        <v>31.580882352941178</v>
      </c>
      <c r="AJ730" s="68">
        <f t="shared" si="228"/>
        <v>8.8858946593059519E-3</v>
      </c>
      <c r="AK730" s="24">
        <f>_xlfn.RANK.EQ(AJ730, AJ$4:INDEX(AJ:AJ, MATCH(1000000000000,AJ:AJ)), 0) + COUNTIF(AJ$4:INDEX(AJ:AJ, ROW(AJ730)), AJ730)-1</f>
        <v>431</v>
      </c>
      <c r="AL730" s="25">
        <f>(_xlfn.RANK.EQ(AK730, AK$4:INDEX(AK:AK, MATCH(1000000000000,AK:AK)), 1) + COUNTIF(AK$4:INDEX(AK:AK, ROW(AK730)), AK730)-1)/'Supporting Calculations'!$B$8</f>
        <v>0.39613970588235292</v>
      </c>
      <c r="AM730" s="26">
        <f>'Segment RDF'!$H$33</f>
        <v>40</v>
      </c>
      <c r="AN730" s="67">
        <f t="shared" si="229"/>
        <v>15.845588235294116</v>
      </c>
      <c r="AO730" s="69">
        <f t="shared" si="239"/>
        <v>6.2048492812010775E-2</v>
      </c>
      <c r="AP730" s="24">
        <f>_xlfn.RANK.EQ(AO730, AO$4:INDEX(AO:AO, MATCH(1000000000000,AO:AO)), 0) + COUNTIF(AO$4:INDEX(AO:AO, ROW(AO730)), AO730)-1</f>
        <v>507</v>
      </c>
      <c r="AQ730" s="25">
        <f>(_xlfn.RANK.EQ(AP730, AP$4:INDEX(AP:AP, MATCH(1000000000000,AP:AP)), 1) + COUNTIF(AP$4:INDEX(AP:AP, ROW(AP730)), AP730)-1)/'Supporting Calculations'!$B$8</f>
        <v>0.46599264705882354</v>
      </c>
      <c r="AR730" s="26">
        <f>'Segment RDF'!$J$33</f>
        <v>20</v>
      </c>
      <c r="AS730" s="67">
        <f t="shared" si="230"/>
        <v>9.319852941176471</v>
      </c>
      <c r="AT730" s="69"/>
      <c r="AU730" s="119">
        <f t="shared" si="231"/>
        <v>66.397058823529406</v>
      </c>
      <c r="AV730" s="56">
        <f t="shared" si="232"/>
        <v>56.746323529411761</v>
      </c>
      <c r="AW730" s="24"/>
      <c r="AX730" s="119">
        <f>(_xlfn.RANK.EQ(AU730, AU$4:INDEX(AU:AU, MATCH(1000000000000,AU:AU)), 1) + COUNTIF(AU$4:INDEX(AU:AU, ROW(AU730)), AU730)-1)/'Supporting Calculations'!$B$8*100</f>
        <v>69.117647058823522</v>
      </c>
      <c r="AY730" s="58">
        <f>(_xlfn.RANK.EQ(AV730, AV$4:INDEX(AV:AV, MATCH(10000000000,AV:AV)), 1) + COUNTIF(AV$4:INDEX(AV:AV, ROW(AV730)), AV730)-1)/'Supporting Calculations'!$B$8*100</f>
        <v>57.536764705882348</v>
      </c>
      <c r="AZ730" s="70">
        <f t="shared" si="233"/>
        <v>126.65441176470587</v>
      </c>
      <c r="BA730" s="24"/>
      <c r="BB730" s="14">
        <f>IF(AND(AX730&gt;='Supporting Calculations'!$B$4,AY730&gt;='Supporting Calculations'!$C$4) = TRUE,1,IF(AND(AX730&gt;'Supporting Calculations'!$B$4,AY730&lt;'Supporting Calculations'!$C$4) = TRUE, 2,IF(AND(AX730&lt;'Supporting Calculations'!$B$4,AY730&gt;'Supporting Calculations'!$C$4) = TRUE,3,IF(AND(AX730&lt;='Supporting Calculations'!$B$4,AY730&lt;='Supporting Calculations'!$C$4) = TRUE, 4,0))))</f>
        <v>4</v>
      </c>
      <c r="BC730" s="44" t="str">
        <f t="shared" si="234"/>
        <v>Low</v>
      </c>
      <c r="BE730" s="84" t="e">
        <f t="shared" si="235"/>
        <v>#N/A</v>
      </c>
      <c r="BF730" s="86" t="e">
        <f t="shared" si="236"/>
        <v>#N/A</v>
      </c>
      <c r="BG730" s="88">
        <f t="shared" si="237"/>
        <v>57.536764705882348</v>
      </c>
      <c r="BI730" s="14">
        <f t="shared" si="238"/>
        <v>362</v>
      </c>
      <c r="BJ730" s="121">
        <f>BI730/'Supporting Calculations'!$B$8</f>
        <v>0.3327205882352941</v>
      </c>
      <c r="BK730" s="21">
        <f>SUM(T730:INDEX(T:T, MATCH(100000000000000,T:T)))/SUM((T$4:INDEX(T:T, MATCH(1E+30,T:T))))</f>
        <v>0.87155746128342904</v>
      </c>
      <c r="BL730" s="21">
        <f>SUM(H730:INDEX(H:H, MATCH(100000000000000,H:H)))/SUM((H$4:INDEX(H:H, MATCH(100000000000000,H:H))))</f>
        <v>0.9054158781810201</v>
      </c>
      <c r="BM730" s="21">
        <f>SUM(O730:INDEX(O:O, MATCH(100000000000000,O:O)))/SUM((O$4:INDEX(O:O, MATCH(1E+30,O:O))))</f>
        <v>0.87155746128342904</v>
      </c>
      <c r="BN730" s="132">
        <f>SUM(F730:INDEX(F:F, MATCH(100000000000000,F:F)))/SUM((F$4:INDEX(F:F, MATCH(1E+30,F:F))))</f>
        <v>0.8528117238165267</v>
      </c>
      <c r="BQ730" s="28"/>
    </row>
    <row r="731" spans="1:69" ht="15.75" customHeight="1">
      <c r="A731" s="89"/>
      <c r="B731" s="124" t="s">
        <v>145</v>
      </c>
      <c r="C731" s="74"/>
      <c r="D731" s="28"/>
      <c r="E731" s="45">
        <v>14059705</v>
      </c>
      <c r="F731" s="23">
        <v>1067</v>
      </c>
      <c r="G731" s="23">
        <v>14059705</v>
      </c>
      <c r="H731" s="23">
        <v>0</v>
      </c>
      <c r="I731" s="43">
        <v>5412817.5999999996</v>
      </c>
      <c r="J731" s="23"/>
      <c r="K731" s="45"/>
      <c r="L731" s="23"/>
      <c r="M731" s="43"/>
      <c r="N731" s="23"/>
      <c r="O731" s="112">
        <f t="shared" si="220"/>
        <v>14059705</v>
      </c>
      <c r="P731" s="24">
        <f>_xlfn.RANK.EQ(O731, O$4:INDEX(O:O, MATCH(100000000000000,O:O)), 0) + COUNTIF(O$4:INDEX(O:O, ROW(O731)), O731)-1</f>
        <v>361</v>
      </c>
      <c r="Q731" s="25">
        <f>(_xlfn.RANK.EQ(P731, P$4:INDEX(P:P, MATCH(1000000000000,P:P)), 0) + COUNTIF(P$4:INDEX(P:P, ROW(P731)), P731)-1)/'Supporting Calculations'!$B$8</f>
        <v>0.66911764705882348</v>
      </c>
      <c r="R731" s="26">
        <f>'Segment RDF'!$F$33</f>
        <v>40</v>
      </c>
      <c r="S731" s="56">
        <f t="shared" si="221"/>
        <v>26.764705882352938</v>
      </c>
      <c r="T731" s="113">
        <f t="shared" si="222"/>
        <v>14059705</v>
      </c>
      <c r="U731" s="24">
        <f>_xlfn.RANK.EQ(T731, T$4:INDEX(T:T, MATCH(100000000000000,T:T)), 0) + COUNTIF(T$4:INDEX(T:T, ROW(T731)), T731)-1</f>
        <v>361</v>
      </c>
      <c r="V731" s="25">
        <f>(_xlfn.RANK.EQ(U731, U$4:INDEX(U:U, MATCH(1000000000000,U:U)), 0) + COUNTIF(U$4:INDEX(U:U, ROW(U731)), U731)-1)/'Supporting Calculations'!$B$8</f>
        <v>0.66911764705882348</v>
      </c>
      <c r="W731" s="26">
        <f>'Segment RDF'!$H$33</f>
        <v>40</v>
      </c>
      <c r="X731" s="56">
        <f t="shared" si="223"/>
        <v>26.764705882352938</v>
      </c>
      <c r="Y731" s="58">
        <f t="shared" si="224"/>
        <v>5412817.5999999996</v>
      </c>
      <c r="Z731" s="24">
        <f>_xlfn.RANK.EQ(Y731, Y$4:INDEX(Y:Y, MATCH(100000000000000,Y:Y)), 0) + COUNTIF(Y$4:INDEX(Y:Y, ROW(Y731)), Y731)-1</f>
        <v>119</v>
      </c>
      <c r="AA731" s="25">
        <f>(_xlfn.RANK.EQ(Z731, Z$4:INDEX(Z:Z, MATCH(1000000000000,Z:Z)), 0) + COUNTIF(Z$4:INDEX(Z:Z, ROW(Z731)), Z731)-1)/'Supporting Calculations'!$B$8</f>
        <v>0.89154411764705888</v>
      </c>
      <c r="AB731" s="26">
        <f>'Segment RDF'!$J$33</f>
        <v>20</v>
      </c>
      <c r="AC731" s="56">
        <f t="shared" si="225"/>
        <v>17.830882352941178</v>
      </c>
      <c r="AD731" s="26"/>
      <c r="AE731" s="66">
        <f t="shared" si="226"/>
        <v>7.5890639241719515E-5</v>
      </c>
      <c r="AF731" s="24">
        <f>_xlfn.RANK.EQ(AE731, AE$4:INDEX(AE:AE, MATCH(1000000000000,AE:AE)), 0) + COUNTIF(AE$4:INDEX(AE:AE, ROW(AE731)), AE731)-1</f>
        <v>1017</v>
      </c>
      <c r="AG731" s="25">
        <f>(_xlfn.RANK.EQ(AF731, AF$4:INDEX(AF:AF, MATCH(1000000000000,AF:AF)), 1) + COUNTIF(AF$4:INDEX(AF:AF, ROW(AF731)), AF731)-1)/'Supporting Calculations'!$B$8</f>
        <v>0.93474264705882348</v>
      </c>
      <c r="AH731" s="26">
        <f>'Segment RDF'!$F$33</f>
        <v>40</v>
      </c>
      <c r="AI731" s="67">
        <f t="shared" si="227"/>
        <v>37.389705882352942</v>
      </c>
      <c r="AJ731" s="68">
        <f t="shared" si="228"/>
        <v>0</v>
      </c>
      <c r="AK731" s="24">
        <f>_xlfn.RANK.EQ(AJ731, AJ$4:INDEX(AJ:AJ, MATCH(1000000000000,AJ:AJ)), 0) + COUNTIF(AJ$4:INDEX(AJ:AJ, ROW(AJ731)), AJ731)-1</f>
        <v>1011</v>
      </c>
      <c r="AL731" s="25">
        <f>(_xlfn.RANK.EQ(AK731, AK$4:INDEX(AK:AK, MATCH(1000000000000,AK:AK)), 1) + COUNTIF(AK$4:INDEX(AK:AK, ROW(AK731)), AK731)-1)/'Supporting Calculations'!$B$8</f>
        <v>0.92922794117647056</v>
      </c>
      <c r="AM731" s="26">
        <f>'Segment RDF'!$H$33</f>
        <v>40</v>
      </c>
      <c r="AN731" s="67">
        <f t="shared" si="229"/>
        <v>37.169117647058826</v>
      </c>
      <c r="AO731" s="69">
        <f t="shared" si="239"/>
        <v>0.38498799228006558</v>
      </c>
      <c r="AP731" s="24">
        <f>_xlfn.RANK.EQ(AO731, AO$4:INDEX(AO:AO, MATCH(1000000000000,AO:AO)), 0) + COUNTIF(AO$4:INDEX(AO:AO, ROW(AO731)), AO731)-1</f>
        <v>46</v>
      </c>
      <c r="AQ731" s="25">
        <f>(_xlfn.RANK.EQ(AP731, AP$4:INDEX(AP:AP, MATCH(1000000000000,AP:AP)), 1) + COUNTIF(AP$4:INDEX(AP:AP, ROW(AP731)), AP731)-1)/'Supporting Calculations'!$B$8</f>
        <v>4.2279411764705885E-2</v>
      </c>
      <c r="AR731" s="26">
        <f>'Segment RDF'!$J$33</f>
        <v>20</v>
      </c>
      <c r="AS731" s="67">
        <f t="shared" si="230"/>
        <v>0.84558823529411775</v>
      </c>
      <c r="AT731" s="69"/>
      <c r="AU731" s="119">
        <f t="shared" si="231"/>
        <v>71.360294117647058</v>
      </c>
      <c r="AV731" s="56">
        <f t="shared" si="232"/>
        <v>75.404411764705884</v>
      </c>
      <c r="AW731" s="24"/>
      <c r="AX731" s="119">
        <f>(_xlfn.RANK.EQ(AU731, AU$4:INDEX(AU:AU, MATCH(1000000000000,AU:AU)), 1) + COUNTIF(AU$4:INDEX(AU:AU, ROW(AU731)), AU731)-1)/'Supporting Calculations'!$B$8*100</f>
        <v>73.4375</v>
      </c>
      <c r="AY731" s="58">
        <f>(_xlfn.RANK.EQ(AV731, AV$4:INDEX(AV:AV, MATCH(10000000000,AV:AV)), 1) + COUNTIF(AV$4:INDEX(AV:AV, ROW(AV731)), AV731)-1)/'Supporting Calculations'!$B$8*100</f>
        <v>85.753676470588232</v>
      </c>
      <c r="AZ731" s="70">
        <f t="shared" si="233"/>
        <v>159.19117647058823</v>
      </c>
      <c r="BA731" s="24"/>
      <c r="BB731" s="14">
        <f>IF(AND(AX731&gt;='Supporting Calculations'!$B$4,AY731&gt;='Supporting Calculations'!$C$4) = TRUE,1,IF(AND(AX731&gt;'Supporting Calculations'!$B$4,AY731&lt;'Supporting Calculations'!$C$4) = TRUE, 2,IF(AND(AX731&lt;'Supporting Calculations'!$B$4,AY731&gt;'Supporting Calculations'!$C$4) = TRUE,3,IF(AND(AX731&lt;='Supporting Calculations'!$B$4,AY731&lt;='Supporting Calculations'!$C$4) = TRUE, 4,0))))</f>
        <v>3</v>
      </c>
      <c r="BC731" s="44" t="str">
        <f t="shared" si="234"/>
        <v>Medium</v>
      </c>
      <c r="BE731" s="84" t="e">
        <f t="shared" si="235"/>
        <v>#N/A</v>
      </c>
      <c r="BF731" s="86" t="e">
        <f t="shared" si="236"/>
        <v>#N/A</v>
      </c>
      <c r="BG731" s="88">
        <f t="shared" si="237"/>
        <v>85.753676470588232</v>
      </c>
      <c r="BI731" s="14">
        <f t="shared" si="238"/>
        <v>361</v>
      </c>
      <c r="BJ731" s="121">
        <f>BI731/'Supporting Calculations'!$B$8</f>
        <v>0.33180147058823528</v>
      </c>
      <c r="BK731" s="21">
        <f>SUM(T731:INDEX(T:T, MATCH(100000000000000,T:T)))/SUM((T$4:INDEX(T:T, MATCH(1E+30,T:T))))</f>
        <v>0.87113651163006289</v>
      </c>
      <c r="BL731" s="21">
        <f>SUM(H731:INDEX(H:H, MATCH(100000000000000,H:H)))/SUM((H$4:INDEX(H:H, MATCH(100000000000000,H:H))))</f>
        <v>0.90517368742944704</v>
      </c>
      <c r="BM731" s="21">
        <f>SUM(O731:INDEX(O:O, MATCH(100000000000000,O:O)))/SUM((O$4:INDEX(O:O, MATCH(1E+30,O:O))))</f>
        <v>0.87113651163006289</v>
      </c>
      <c r="BN731" s="132">
        <f>SUM(F731:INDEX(F:F, MATCH(100000000000000,F:F)))/SUM((F$4:INDEX(F:F, MATCH(1E+30,F:F))))</f>
        <v>0.85271487424092673</v>
      </c>
      <c r="BQ731" s="28"/>
    </row>
    <row r="732" spans="1:69" ht="15.75" customHeight="1">
      <c r="A732" s="89"/>
      <c r="B732" s="124" t="s">
        <v>131</v>
      </c>
      <c r="C732" s="74"/>
      <c r="D732" s="28"/>
      <c r="E732" s="45">
        <v>14103815.09</v>
      </c>
      <c r="F732" s="23">
        <v>74211</v>
      </c>
      <c r="G732" s="23">
        <v>14103815.09</v>
      </c>
      <c r="H732" s="23">
        <v>0</v>
      </c>
      <c r="I732" s="43">
        <v>1504145.38</v>
      </c>
      <c r="J732" s="23"/>
      <c r="K732" s="45"/>
      <c r="L732" s="23"/>
      <c r="M732" s="43"/>
      <c r="N732" s="23"/>
      <c r="O732" s="112">
        <f t="shared" si="220"/>
        <v>14103815.09</v>
      </c>
      <c r="P732" s="24">
        <f>_xlfn.RANK.EQ(O732, O$4:INDEX(O:O, MATCH(100000000000000,O:O)), 0) + COUNTIF(O$4:INDEX(O:O, ROW(O732)), O732)-1</f>
        <v>360</v>
      </c>
      <c r="Q732" s="25">
        <f>(_xlfn.RANK.EQ(P732, P$4:INDEX(P:P, MATCH(1000000000000,P:P)), 0) + COUNTIF(P$4:INDEX(P:P, ROW(P732)), P732)-1)/'Supporting Calculations'!$B$8</f>
        <v>0.67003676470588236</v>
      </c>
      <c r="R732" s="26">
        <f>'Segment RDF'!$F$33</f>
        <v>40</v>
      </c>
      <c r="S732" s="56">
        <f t="shared" si="221"/>
        <v>26.801470588235293</v>
      </c>
      <c r="T732" s="113">
        <f t="shared" si="222"/>
        <v>14103815.09</v>
      </c>
      <c r="U732" s="24">
        <f>_xlfn.RANK.EQ(T732, T$4:INDEX(T:T, MATCH(100000000000000,T:T)), 0) + COUNTIF(T$4:INDEX(T:T, ROW(T732)), T732)-1</f>
        <v>360</v>
      </c>
      <c r="V732" s="25">
        <f>(_xlfn.RANK.EQ(U732, U$4:INDEX(U:U, MATCH(1000000000000,U:U)), 0) + COUNTIF(U$4:INDEX(U:U, ROW(U732)), U732)-1)/'Supporting Calculations'!$B$8</f>
        <v>0.67003676470588236</v>
      </c>
      <c r="W732" s="26">
        <f>'Segment RDF'!$H$33</f>
        <v>40</v>
      </c>
      <c r="X732" s="56">
        <f t="shared" si="223"/>
        <v>26.801470588235293</v>
      </c>
      <c r="Y732" s="58">
        <f t="shared" si="224"/>
        <v>1504145.38</v>
      </c>
      <c r="Z732" s="24">
        <f>_xlfn.RANK.EQ(Y732, Y$4:INDEX(Y:Y, MATCH(100000000000000,Y:Y)), 0) + COUNTIF(Y$4:INDEX(Y:Y, ROW(Y732)), Y732)-1</f>
        <v>282</v>
      </c>
      <c r="AA732" s="25">
        <f>(_xlfn.RANK.EQ(Z732, Z$4:INDEX(Z:Z, MATCH(1000000000000,Z:Z)), 0) + COUNTIF(Z$4:INDEX(Z:Z, ROW(Z732)), Z732)-1)/'Supporting Calculations'!$B$8</f>
        <v>0.74172794117647056</v>
      </c>
      <c r="AB732" s="26">
        <f>'Segment RDF'!$J$33</f>
        <v>20</v>
      </c>
      <c r="AC732" s="56">
        <f t="shared" si="225"/>
        <v>14.834558823529411</v>
      </c>
      <c r="AD732" s="26"/>
      <c r="AE732" s="66">
        <f t="shared" si="226"/>
        <v>5.2617677930716549E-3</v>
      </c>
      <c r="AF732" s="24">
        <f>_xlfn.RANK.EQ(AE732, AE$4:INDEX(AE:AE, MATCH(1000000000000,AE:AE)), 0) + COUNTIF(AE$4:INDEX(AE:AE, ROW(AE732)), AE732)-1</f>
        <v>922</v>
      </c>
      <c r="AG732" s="25">
        <f>(_xlfn.RANK.EQ(AF732, AF$4:INDEX(AF:AF, MATCH(1000000000000,AF:AF)), 1) + COUNTIF(AF$4:INDEX(AF:AF, ROW(AF732)), AF732)-1)/'Supporting Calculations'!$B$8</f>
        <v>0.84742647058823528</v>
      </c>
      <c r="AH732" s="26">
        <f>'Segment RDF'!$F$33</f>
        <v>40</v>
      </c>
      <c r="AI732" s="67">
        <f t="shared" si="227"/>
        <v>33.897058823529413</v>
      </c>
      <c r="AJ732" s="68">
        <f t="shared" si="228"/>
        <v>0</v>
      </c>
      <c r="AK732" s="24">
        <f>_xlfn.RANK.EQ(AJ732, AJ$4:INDEX(AJ:AJ, MATCH(1000000000000,AJ:AJ)), 0) + COUNTIF(AJ$4:INDEX(AJ:AJ, ROW(AJ732)), AJ732)-1</f>
        <v>1012</v>
      </c>
      <c r="AL732" s="25">
        <f>(_xlfn.RANK.EQ(AK732, AK$4:INDEX(AK:AK, MATCH(1000000000000,AK:AK)), 1) + COUNTIF(AK$4:INDEX(AK:AK, ROW(AK732)), AK732)-1)/'Supporting Calculations'!$B$8</f>
        <v>0.93014705882352944</v>
      </c>
      <c r="AM732" s="26">
        <f>'Segment RDF'!$H$33</f>
        <v>40</v>
      </c>
      <c r="AN732" s="67">
        <f t="shared" si="229"/>
        <v>37.205882352941174</v>
      </c>
      <c r="AO732" s="69">
        <f t="shared" si="239"/>
        <v>0.10664812112195665</v>
      </c>
      <c r="AP732" s="24">
        <f>_xlfn.RANK.EQ(AO732, AO$4:INDEX(AO:AO, MATCH(1000000000000,AO:AO)), 0) + COUNTIF(AO$4:INDEX(AO:AO, ROW(AO732)), AO732)-1</f>
        <v>343</v>
      </c>
      <c r="AQ732" s="25">
        <f>(_xlfn.RANK.EQ(AP732, AP$4:INDEX(AP:AP, MATCH(1000000000000,AP:AP)), 1) + COUNTIF(AP$4:INDEX(AP:AP, ROW(AP732)), AP732)-1)/'Supporting Calculations'!$B$8</f>
        <v>0.31525735294117646</v>
      </c>
      <c r="AR732" s="26">
        <f>'Segment RDF'!$J$33</f>
        <v>20</v>
      </c>
      <c r="AS732" s="67">
        <f t="shared" si="230"/>
        <v>6.305147058823529</v>
      </c>
      <c r="AT732" s="69"/>
      <c r="AU732" s="119">
        <f t="shared" si="231"/>
        <v>68.4375</v>
      </c>
      <c r="AV732" s="56">
        <f t="shared" si="232"/>
        <v>77.408088235294116</v>
      </c>
      <c r="AW732" s="24"/>
      <c r="AX732" s="119">
        <f>(_xlfn.RANK.EQ(AU732, AU$4:INDEX(AU:AU, MATCH(1000000000000,AU:AU)), 1) + COUNTIF(AU$4:INDEX(AU:AU, ROW(AU732)), AU732)-1)/'Supporting Calculations'!$B$8*100</f>
        <v>70.77205882352942</v>
      </c>
      <c r="AY732" s="58">
        <f>(_xlfn.RANK.EQ(AV732, AV$4:INDEX(AV:AV, MATCH(10000000000,AV:AV)), 1) + COUNTIF(AV$4:INDEX(AV:AV, ROW(AV732)), AV732)-1)/'Supporting Calculations'!$B$8*100</f>
        <v>89.338235294117652</v>
      </c>
      <c r="AZ732" s="70">
        <f t="shared" si="233"/>
        <v>160.11029411764707</v>
      </c>
      <c r="BA732" s="24"/>
      <c r="BB732" s="14">
        <f>IF(AND(AX732&gt;='Supporting Calculations'!$B$4,AY732&gt;='Supporting Calculations'!$C$4) = TRUE,1,IF(AND(AX732&gt;'Supporting Calculations'!$B$4,AY732&lt;'Supporting Calculations'!$C$4) = TRUE, 2,IF(AND(AX732&lt;'Supporting Calculations'!$B$4,AY732&gt;'Supporting Calculations'!$C$4) = TRUE,3,IF(AND(AX732&lt;='Supporting Calculations'!$B$4,AY732&lt;='Supporting Calculations'!$C$4) = TRUE, 4,0))))</f>
        <v>3</v>
      </c>
      <c r="BC732" s="44" t="str">
        <f t="shared" si="234"/>
        <v>Medium</v>
      </c>
      <c r="BE732" s="84">
        <f t="shared" si="235"/>
        <v>89.338235294117652</v>
      </c>
      <c r="BF732" s="86" t="e">
        <f t="shared" si="236"/>
        <v>#N/A</v>
      </c>
      <c r="BG732" s="88" t="e">
        <f t="shared" si="237"/>
        <v>#N/A</v>
      </c>
      <c r="BI732" s="14">
        <f t="shared" si="238"/>
        <v>360</v>
      </c>
      <c r="BJ732" s="121">
        <f>BI732/'Supporting Calculations'!$B$8</f>
        <v>0.33088235294117646</v>
      </c>
      <c r="BK732" s="21">
        <f>SUM(T732:INDEX(T:T, MATCH(100000000000000,T:T)))/SUM((T$4:INDEX(T:T, MATCH(1E+30,T:T))))</f>
        <v>0.87071477494012905</v>
      </c>
      <c r="BL732" s="21">
        <f>SUM(H732:INDEX(H:H, MATCH(100000000000000,H:H)))/SUM((H$4:INDEX(H:H, MATCH(100000000000000,H:H))))</f>
        <v>0.90517368742944704</v>
      </c>
      <c r="BM732" s="21">
        <f>SUM(O732:INDEX(O:O, MATCH(100000000000000,O:O)))/SUM((O$4:INDEX(O:O, MATCH(1E+30,O:O))))</f>
        <v>0.87071477494012905</v>
      </c>
      <c r="BN732" s="132">
        <f>SUM(F732:INDEX(F:F, MATCH(100000000000000,F:F)))/SUM((F$4:INDEX(F:F, MATCH(1E+30,F:F))))</f>
        <v>0.85271422755078952</v>
      </c>
      <c r="BQ732" s="28"/>
    </row>
    <row r="733" spans="1:69" ht="15.75" customHeight="1">
      <c r="A733" s="89"/>
      <c r="B733" s="124" t="s">
        <v>140</v>
      </c>
      <c r="C733" s="74"/>
      <c r="D733" s="28"/>
      <c r="E733" s="45">
        <v>14112695.48</v>
      </c>
      <c r="F733" s="23">
        <v>1692038</v>
      </c>
      <c r="G733" s="23">
        <v>14112695.48</v>
      </c>
      <c r="H733" s="23">
        <v>357067.04</v>
      </c>
      <c r="I733" s="43">
        <v>2380446.9700000002</v>
      </c>
      <c r="J733" s="23"/>
      <c r="K733" s="45"/>
      <c r="L733" s="23"/>
      <c r="M733" s="43"/>
      <c r="N733" s="23"/>
      <c r="O733" s="112">
        <f t="shared" si="220"/>
        <v>14112695.48</v>
      </c>
      <c r="P733" s="24">
        <f>_xlfn.RANK.EQ(O733, O$4:INDEX(O:O, MATCH(100000000000000,O:O)), 0) + COUNTIF(O$4:INDEX(O:O, ROW(O733)), O733)-1</f>
        <v>359</v>
      </c>
      <c r="Q733" s="25">
        <f>(_xlfn.RANK.EQ(P733, P$4:INDEX(P:P, MATCH(1000000000000,P:P)), 0) + COUNTIF(P$4:INDEX(P:P, ROW(P733)), P733)-1)/'Supporting Calculations'!$B$8</f>
        <v>0.67095588235294112</v>
      </c>
      <c r="R733" s="26">
        <f>'Segment RDF'!$F$33</f>
        <v>40</v>
      </c>
      <c r="S733" s="56">
        <f t="shared" si="221"/>
        <v>26.838235294117645</v>
      </c>
      <c r="T733" s="113">
        <f t="shared" si="222"/>
        <v>14112695.48</v>
      </c>
      <c r="U733" s="24">
        <f>_xlfn.RANK.EQ(T733, T$4:INDEX(T:T, MATCH(100000000000000,T:T)), 0) + COUNTIF(T$4:INDEX(T:T, ROW(T733)), T733)-1</f>
        <v>359</v>
      </c>
      <c r="V733" s="25">
        <f>(_xlfn.RANK.EQ(U733, U$4:INDEX(U:U, MATCH(1000000000000,U:U)), 0) + COUNTIF(U$4:INDEX(U:U, ROW(U733)), U733)-1)/'Supporting Calculations'!$B$8</f>
        <v>0.67095588235294112</v>
      </c>
      <c r="W733" s="26">
        <f>'Segment RDF'!$H$33</f>
        <v>40</v>
      </c>
      <c r="X733" s="56">
        <f t="shared" si="223"/>
        <v>26.838235294117645</v>
      </c>
      <c r="Y733" s="58">
        <f t="shared" si="224"/>
        <v>2380446.9700000002</v>
      </c>
      <c r="Z733" s="24">
        <f>_xlfn.RANK.EQ(Y733, Y$4:INDEX(Y:Y, MATCH(100000000000000,Y:Y)), 0) + COUNTIF(Y$4:INDEX(Y:Y, ROW(Y733)), Y733)-1</f>
        <v>214</v>
      </c>
      <c r="AA733" s="25">
        <f>(_xlfn.RANK.EQ(Z733, Z$4:INDEX(Z:Z, MATCH(1000000000000,Z:Z)), 0) + COUNTIF(Z$4:INDEX(Z:Z, ROW(Z733)), Z733)-1)/'Supporting Calculations'!$B$8</f>
        <v>0.80422794117647056</v>
      </c>
      <c r="AB733" s="26">
        <f>'Segment RDF'!$J$33</f>
        <v>20</v>
      </c>
      <c r="AC733" s="56">
        <f t="shared" si="225"/>
        <v>16.084558823529413</v>
      </c>
      <c r="AD733" s="26"/>
      <c r="AE733" s="66">
        <f t="shared" si="226"/>
        <v>0.11989474316921915</v>
      </c>
      <c r="AF733" s="24">
        <f>_xlfn.RANK.EQ(AE733, AE$4:INDEX(AE:AE, MATCH(1000000000000,AE:AE)), 0) + COUNTIF(AE$4:INDEX(AE:AE, ROW(AE733)), AE733)-1</f>
        <v>157</v>
      </c>
      <c r="AG733" s="25">
        <f>(_xlfn.RANK.EQ(AF733, AF$4:INDEX(AF:AF, MATCH(1000000000000,AF:AF)), 1) + COUNTIF(AF$4:INDEX(AF:AF, ROW(AF733)), AF733)-1)/'Supporting Calculations'!$B$8</f>
        <v>0.14430147058823528</v>
      </c>
      <c r="AH733" s="26">
        <f>'Segment RDF'!$F$33</f>
        <v>40</v>
      </c>
      <c r="AI733" s="67">
        <f t="shared" si="227"/>
        <v>5.7720588235294112</v>
      </c>
      <c r="AJ733" s="68">
        <f t="shared" si="228"/>
        <v>2.5301122702323056E-2</v>
      </c>
      <c r="AK733" s="24">
        <f>_xlfn.RANK.EQ(AJ733, AJ$4:INDEX(AJ:AJ, MATCH(1000000000000,AJ:AJ)), 0) + COUNTIF(AJ$4:INDEX(AJ:AJ, ROW(AJ733)), AJ733)-1</f>
        <v>156</v>
      </c>
      <c r="AL733" s="25">
        <f>(_xlfn.RANK.EQ(AK733, AK$4:INDEX(AK:AK, MATCH(1000000000000,AK:AK)), 1) + COUNTIF(AK$4:INDEX(AK:AK, ROW(AK733)), AK733)-1)/'Supporting Calculations'!$B$8</f>
        <v>0.14338235294117646</v>
      </c>
      <c r="AM733" s="26">
        <f>'Segment RDF'!$H$33</f>
        <v>40</v>
      </c>
      <c r="AN733" s="67">
        <f t="shared" si="229"/>
        <v>5.735294117647058</v>
      </c>
      <c r="AO733" s="69">
        <f t="shared" si="239"/>
        <v>0.16867415394695387</v>
      </c>
      <c r="AP733" s="24">
        <f>_xlfn.RANK.EQ(AO733, AO$4:INDEX(AO:AO, MATCH(1000000000000,AO:AO)), 0) + COUNTIF(AO$4:INDEX(AO:AO, ROW(AO733)), AO733)-1</f>
        <v>204</v>
      </c>
      <c r="AQ733" s="25">
        <f>(_xlfn.RANK.EQ(AP733, AP$4:INDEX(AP:AP, MATCH(1000000000000,AP:AP)), 1) + COUNTIF(AP$4:INDEX(AP:AP, ROW(AP733)), AP733)-1)/'Supporting Calculations'!$B$8</f>
        <v>0.1875</v>
      </c>
      <c r="AR733" s="26">
        <f>'Segment RDF'!$J$33</f>
        <v>20</v>
      </c>
      <c r="AS733" s="67">
        <f t="shared" si="230"/>
        <v>3.75</v>
      </c>
      <c r="AT733" s="69"/>
      <c r="AU733" s="119">
        <f t="shared" si="231"/>
        <v>69.761029411764696</v>
      </c>
      <c r="AV733" s="56">
        <f t="shared" si="232"/>
        <v>15.257352941176469</v>
      </c>
      <c r="AW733" s="24"/>
      <c r="AX733" s="119">
        <f>(_xlfn.RANK.EQ(AU733, AU$4:INDEX(AU:AU, MATCH(1000000000000,AU:AU)), 1) + COUNTIF(AU$4:INDEX(AU:AU, ROW(AU733)), AU733)-1)/'Supporting Calculations'!$B$8*100</f>
        <v>72.242647058823522</v>
      </c>
      <c r="AY733" s="58">
        <f>(_xlfn.RANK.EQ(AV733, AV$4:INDEX(AV:AV, MATCH(10000000000,AV:AV)), 1) + COUNTIF(AV$4:INDEX(AV:AV, ROW(AV733)), AV733)-1)/'Supporting Calculations'!$B$8*100</f>
        <v>8.180147058823529</v>
      </c>
      <c r="AZ733" s="70">
        <f t="shared" si="233"/>
        <v>80.422794117647044</v>
      </c>
      <c r="BA733" s="24"/>
      <c r="BB733" s="14">
        <f>IF(AND(AX733&gt;='Supporting Calculations'!$B$4,AY733&gt;='Supporting Calculations'!$C$4) = TRUE,1,IF(AND(AX733&gt;'Supporting Calculations'!$B$4,AY733&lt;'Supporting Calculations'!$C$4) = TRUE, 2,IF(AND(AX733&lt;'Supporting Calculations'!$B$4,AY733&gt;'Supporting Calculations'!$C$4) = TRUE,3,IF(AND(AX733&lt;='Supporting Calculations'!$B$4,AY733&lt;='Supporting Calculations'!$C$4) = TRUE, 4,0))))</f>
        <v>4</v>
      </c>
      <c r="BC733" s="44" t="str">
        <f t="shared" si="234"/>
        <v>Low</v>
      </c>
      <c r="BE733" s="84" t="e">
        <f t="shared" si="235"/>
        <v>#N/A</v>
      </c>
      <c r="BF733" s="86" t="e">
        <f t="shared" si="236"/>
        <v>#N/A</v>
      </c>
      <c r="BG733" s="88">
        <f t="shared" si="237"/>
        <v>8.180147058823529</v>
      </c>
      <c r="BI733" s="14">
        <f t="shared" si="238"/>
        <v>359</v>
      </c>
      <c r="BJ733" s="121">
        <f>BI733/'Supporting Calculations'!$B$8</f>
        <v>0.32996323529411764</v>
      </c>
      <c r="BK733" s="21">
        <f>SUM(T733:INDEX(T:T, MATCH(100000000000000,T:T)))/SUM((T$4:INDEX(T:T, MATCH(1E+30,T:T))))</f>
        <v>0.8702917151183549</v>
      </c>
      <c r="BL733" s="21">
        <f>SUM(H733:INDEX(H:H, MATCH(100000000000000,H:H)))/SUM((H$4:INDEX(H:H, MATCH(100000000000000,H:H))))</f>
        <v>0.90517368742944704</v>
      </c>
      <c r="BM733" s="21">
        <f>SUM(O733:INDEX(O:O, MATCH(100000000000000,O:O)))/SUM((O$4:INDEX(O:O, MATCH(1E+30,O:O))))</f>
        <v>0.8702917151183549</v>
      </c>
      <c r="BN733" s="132">
        <f>SUM(F733:INDEX(F:F, MATCH(100000000000000,F:F)))/SUM((F$4:INDEX(F:F, MATCH(1E+30,F:F))))</f>
        <v>0.85266924955475176</v>
      </c>
      <c r="BQ733" s="27"/>
    </row>
    <row r="734" spans="1:69" ht="15.75" customHeight="1">
      <c r="A734" s="89"/>
      <c r="B734" s="124" t="s">
        <v>136</v>
      </c>
      <c r="C734" s="74"/>
      <c r="D734" s="28"/>
      <c r="E734" s="45">
        <v>14218820</v>
      </c>
      <c r="F734" s="23">
        <v>16439</v>
      </c>
      <c r="G734" s="23">
        <v>14218820</v>
      </c>
      <c r="H734" s="23">
        <v>251396.7</v>
      </c>
      <c r="I734" s="43">
        <v>1675978</v>
      </c>
      <c r="J734" s="23"/>
      <c r="K734" s="45"/>
      <c r="L734" s="23"/>
      <c r="M734" s="43"/>
      <c r="N734" s="23"/>
      <c r="O734" s="112">
        <f t="shared" si="220"/>
        <v>14218820</v>
      </c>
      <c r="P734" s="24">
        <f>_xlfn.RANK.EQ(O734, O$4:INDEX(O:O, MATCH(100000000000000,O:O)), 0) + COUNTIF(O$4:INDEX(O:O, ROW(O734)), O734)-1</f>
        <v>358</v>
      </c>
      <c r="Q734" s="25">
        <f>(_xlfn.RANK.EQ(P734, P$4:INDEX(P:P, MATCH(1000000000000,P:P)), 0) + COUNTIF(P$4:INDEX(P:P, ROW(P734)), P734)-1)/'Supporting Calculations'!$B$8</f>
        <v>0.671875</v>
      </c>
      <c r="R734" s="26">
        <f>'Segment RDF'!$F$33</f>
        <v>40</v>
      </c>
      <c r="S734" s="56">
        <f t="shared" si="221"/>
        <v>26.875</v>
      </c>
      <c r="T734" s="113">
        <f t="shared" si="222"/>
        <v>14218820</v>
      </c>
      <c r="U734" s="24">
        <f>_xlfn.RANK.EQ(T734, T$4:INDEX(T:T, MATCH(100000000000000,T:T)), 0) + COUNTIF(T$4:INDEX(T:T, ROW(T734)), T734)-1</f>
        <v>358</v>
      </c>
      <c r="V734" s="25">
        <f>(_xlfn.RANK.EQ(U734, U$4:INDEX(U:U, MATCH(1000000000000,U:U)), 0) + COUNTIF(U$4:INDEX(U:U, ROW(U734)), U734)-1)/'Supporting Calculations'!$B$8</f>
        <v>0.671875</v>
      </c>
      <c r="W734" s="26">
        <f>'Segment RDF'!$H$33</f>
        <v>40</v>
      </c>
      <c r="X734" s="56">
        <f t="shared" si="223"/>
        <v>26.875</v>
      </c>
      <c r="Y734" s="58">
        <f t="shared" si="224"/>
        <v>1675978</v>
      </c>
      <c r="Z734" s="24">
        <f>_xlfn.RANK.EQ(Y734, Y$4:INDEX(Y:Y, MATCH(100000000000000,Y:Y)), 0) + COUNTIF(Y$4:INDEX(Y:Y, ROW(Y734)), Y734)-1</f>
        <v>263</v>
      </c>
      <c r="AA734" s="25">
        <f>(_xlfn.RANK.EQ(Z734, Z$4:INDEX(Z:Z, MATCH(1000000000000,Z:Z)), 0) + COUNTIF(Z$4:INDEX(Z:Z, ROW(Z734)), Z734)-1)/'Supporting Calculations'!$B$8</f>
        <v>0.7591911764705882</v>
      </c>
      <c r="AB734" s="26">
        <f>'Segment RDF'!$J$33</f>
        <v>20</v>
      </c>
      <c r="AC734" s="56">
        <f t="shared" si="225"/>
        <v>15.183823529411764</v>
      </c>
      <c r="AD734" s="26"/>
      <c r="AE734" s="66">
        <f t="shared" si="226"/>
        <v>1.156143758764792E-3</v>
      </c>
      <c r="AF734" s="24">
        <f>_xlfn.RANK.EQ(AE734, AE$4:INDEX(AE:AE, MATCH(1000000000000,AE:AE)), 0) + COUNTIF(AE$4:INDEX(AE:AE, ROW(AE734)), AE734)-1</f>
        <v>978</v>
      </c>
      <c r="AG734" s="25">
        <f>(_xlfn.RANK.EQ(AF734, AF$4:INDEX(AF:AF, MATCH(1000000000000,AF:AF)), 1) + COUNTIF(AF$4:INDEX(AF:AF, ROW(AF734)), AF734)-1)/'Supporting Calculations'!$B$8</f>
        <v>0.89889705882352944</v>
      </c>
      <c r="AH734" s="26">
        <f>'Segment RDF'!$F$33</f>
        <v>40</v>
      </c>
      <c r="AI734" s="67">
        <f t="shared" si="227"/>
        <v>35.955882352941174</v>
      </c>
      <c r="AJ734" s="68">
        <f t="shared" si="228"/>
        <v>1.7680559990210159E-2</v>
      </c>
      <c r="AK734" s="24">
        <f>_xlfn.RANK.EQ(AJ734, AJ$4:INDEX(AJ:AJ, MATCH(1000000000000,AJ:AJ)), 0) + COUNTIF(AJ$4:INDEX(AJ:AJ, ROW(AJ734)), AJ734)-1</f>
        <v>245</v>
      </c>
      <c r="AL734" s="25">
        <f>(_xlfn.RANK.EQ(AK734, AK$4:INDEX(AK:AK, MATCH(1000000000000,AK:AK)), 1) + COUNTIF(AK$4:INDEX(AK:AK, ROW(AK734)), AK734)-1)/'Supporting Calculations'!$B$8</f>
        <v>0.22518382352941177</v>
      </c>
      <c r="AM734" s="26">
        <f>'Segment RDF'!$H$33</f>
        <v>40</v>
      </c>
      <c r="AN734" s="67">
        <f t="shared" si="229"/>
        <v>9.007352941176471</v>
      </c>
      <c r="AO734" s="69">
        <f t="shared" si="239"/>
        <v>0.11787039993473439</v>
      </c>
      <c r="AP734" s="24">
        <f>_xlfn.RANK.EQ(AO734, AO$4:INDEX(AO:AO, MATCH(1000000000000,AO:AO)), 0) + COUNTIF(AO$4:INDEX(AO:AO, ROW(AO734)), AO734)-1</f>
        <v>312</v>
      </c>
      <c r="AQ734" s="25">
        <f>(_xlfn.RANK.EQ(AP734, AP$4:INDEX(AP:AP, MATCH(1000000000000,AP:AP)), 1) + COUNTIF(AP$4:INDEX(AP:AP, ROW(AP734)), AP734)-1)/'Supporting Calculations'!$B$8</f>
        <v>0.28676470588235292</v>
      </c>
      <c r="AR734" s="26">
        <f>'Segment RDF'!$J$33</f>
        <v>20</v>
      </c>
      <c r="AS734" s="67">
        <f t="shared" si="230"/>
        <v>5.735294117647058</v>
      </c>
      <c r="AT734" s="69"/>
      <c r="AU734" s="119">
        <f t="shared" si="231"/>
        <v>68.933823529411768</v>
      </c>
      <c r="AV734" s="56">
        <f t="shared" si="232"/>
        <v>50.698529411764703</v>
      </c>
      <c r="AW734" s="24"/>
      <c r="AX734" s="119">
        <f>(_xlfn.RANK.EQ(AU734, AU$4:INDEX(AU:AU, MATCH(1000000000000,AU:AU)), 1) + COUNTIF(AU$4:INDEX(AU:AU, ROW(AU734)), AU734)-1)/'Supporting Calculations'!$B$8*100</f>
        <v>71.139705882352942</v>
      </c>
      <c r="AY734" s="58">
        <f>(_xlfn.RANK.EQ(AV734, AV$4:INDEX(AV:AV, MATCH(10000000000,AV:AV)), 1) + COUNTIF(AV$4:INDEX(AV:AV, ROW(AV734)), AV734)-1)/'Supporting Calculations'!$B$8*100</f>
        <v>47.88602941176471</v>
      </c>
      <c r="AZ734" s="70">
        <f t="shared" si="233"/>
        <v>119.02573529411765</v>
      </c>
      <c r="BA734" s="24"/>
      <c r="BB734" s="14">
        <f>IF(AND(AX734&gt;='Supporting Calculations'!$B$4,AY734&gt;='Supporting Calculations'!$C$4) = TRUE,1,IF(AND(AX734&gt;'Supporting Calculations'!$B$4,AY734&lt;'Supporting Calculations'!$C$4) = TRUE, 2,IF(AND(AX734&lt;'Supporting Calculations'!$B$4,AY734&gt;'Supporting Calculations'!$C$4) = TRUE,3,IF(AND(AX734&lt;='Supporting Calculations'!$B$4,AY734&lt;='Supporting Calculations'!$C$4) = TRUE, 4,0))))</f>
        <v>4</v>
      </c>
      <c r="BC734" s="44" t="str">
        <f t="shared" si="234"/>
        <v>Low</v>
      </c>
      <c r="BE734" s="84" t="e">
        <f t="shared" si="235"/>
        <v>#N/A</v>
      </c>
      <c r="BF734" s="86" t="e">
        <f t="shared" si="236"/>
        <v>#N/A</v>
      </c>
      <c r="BG734" s="88">
        <f t="shared" si="237"/>
        <v>47.88602941176471</v>
      </c>
      <c r="BI734" s="14">
        <f t="shared" si="238"/>
        <v>358</v>
      </c>
      <c r="BJ734" s="121">
        <f>BI734/'Supporting Calculations'!$B$8</f>
        <v>0.32904411764705882</v>
      </c>
      <c r="BK734" s="21">
        <f>SUM(T734:INDEX(T:T, MATCH(100000000000000,T:T)))/SUM((T$4:INDEX(T:T, MATCH(1E+30,T:T))))</f>
        <v>0.86986838891927887</v>
      </c>
      <c r="BL734" s="21">
        <f>SUM(H734:INDEX(H:H, MATCH(100000000000000,H:H)))/SUM((H$4:INDEX(H:H, MATCH(100000000000000,H:H))))</f>
        <v>0.90448019587215867</v>
      </c>
      <c r="BM734" s="21">
        <f>SUM(O734:INDEX(O:O, MATCH(100000000000000,O:O)))/SUM((O$4:INDEX(O:O, MATCH(1E+30,O:O))))</f>
        <v>0.86986838891927887</v>
      </c>
      <c r="BN734" s="132">
        <f>SUM(F734:INDEX(F:F, MATCH(100000000000000,F:F)))/SUM((F$4:INDEX(F:F, MATCH(1E+30,F:F))))</f>
        <v>0.85164373475964383</v>
      </c>
      <c r="BQ734" s="28"/>
    </row>
    <row r="735" spans="1:69" ht="15.75" customHeight="1">
      <c r="A735" s="89"/>
      <c r="B735" s="124" t="s">
        <v>138</v>
      </c>
      <c r="C735" s="74"/>
      <c r="D735" s="28"/>
      <c r="E735" s="45">
        <v>14275406</v>
      </c>
      <c r="F735" s="23">
        <v>1344712</v>
      </c>
      <c r="G735" s="23">
        <v>14275406</v>
      </c>
      <c r="H735" s="23">
        <v>0</v>
      </c>
      <c r="I735" s="43">
        <v>0</v>
      </c>
      <c r="J735" s="23"/>
      <c r="K735" s="45"/>
      <c r="L735" s="23"/>
      <c r="M735" s="43"/>
      <c r="N735" s="23"/>
      <c r="O735" s="112">
        <f t="shared" si="220"/>
        <v>14275406</v>
      </c>
      <c r="P735" s="24">
        <f>_xlfn.RANK.EQ(O735, O$4:INDEX(O:O, MATCH(100000000000000,O:O)), 0) + COUNTIF(O$4:INDEX(O:O, ROW(O735)), O735)-1</f>
        <v>357</v>
      </c>
      <c r="Q735" s="25">
        <f>(_xlfn.RANK.EQ(P735, P$4:INDEX(P:P, MATCH(1000000000000,P:P)), 0) + COUNTIF(P$4:INDEX(P:P, ROW(P735)), P735)-1)/'Supporting Calculations'!$B$8</f>
        <v>0.67279411764705888</v>
      </c>
      <c r="R735" s="26">
        <f>'Segment RDF'!$F$33</f>
        <v>40</v>
      </c>
      <c r="S735" s="56">
        <f t="shared" si="221"/>
        <v>26.911764705882355</v>
      </c>
      <c r="T735" s="113">
        <f t="shared" si="222"/>
        <v>14275406</v>
      </c>
      <c r="U735" s="24">
        <f>_xlfn.RANK.EQ(T735, T$4:INDEX(T:T, MATCH(100000000000000,T:T)), 0) + COUNTIF(T$4:INDEX(T:T, ROW(T735)), T735)-1</f>
        <v>357</v>
      </c>
      <c r="V735" s="25">
        <f>(_xlfn.RANK.EQ(U735, U$4:INDEX(U:U, MATCH(1000000000000,U:U)), 0) + COUNTIF(U$4:INDEX(U:U, ROW(U735)), U735)-1)/'Supporting Calculations'!$B$8</f>
        <v>0.67279411764705888</v>
      </c>
      <c r="W735" s="26">
        <f>'Segment RDF'!$H$33</f>
        <v>40</v>
      </c>
      <c r="X735" s="56">
        <f t="shared" si="223"/>
        <v>26.911764705882355</v>
      </c>
      <c r="Y735" s="58">
        <f t="shared" si="224"/>
        <v>0</v>
      </c>
      <c r="Z735" s="24">
        <f>_xlfn.RANK.EQ(Y735, Y$4:INDEX(Y:Y, MATCH(100000000000000,Y:Y)), 0) + COUNTIF(Y$4:INDEX(Y:Y, ROW(Y735)), Y735)-1</f>
        <v>1050</v>
      </c>
      <c r="AA735" s="25">
        <f>(_xlfn.RANK.EQ(Z735, Z$4:INDEX(Z:Z, MATCH(1000000000000,Z:Z)), 0) + COUNTIF(Z$4:INDEX(Z:Z, ROW(Z735)), Z735)-1)/'Supporting Calculations'!$B$8</f>
        <v>3.5845588235294115E-2</v>
      </c>
      <c r="AB735" s="26">
        <f>'Segment RDF'!$J$33</f>
        <v>20</v>
      </c>
      <c r="AC735" s="56">
        <f t="shared" si="225"/>
        <v>0.71691176470588225</v>
      </c>
      <c r="AD735" s="26"/>
      <c r="AE735" s="66">
        <f t="shared" si="226"/>
        <v>9.4197811256646571E-2</v>
      </c>
      <c r="AF735" s="24">
        <f>_xlfn.RANK.EQ(AE735, AE$4:INDEX(AE:AE, MATCH(1000000000000,AE:AE)), 0) + COUNTIF(AE$4:INDEX(AE:AE, ROW(AE735)), AE735)-1</f>
        <v>253</v>
      </c>
      <c r="AG735" s="25">
        <f>(_xlfn.RANK.EQ(AF735, AF$4:INDEX(AF:AF, MATCH(1000000000000,AF:AF)), 1) + COUNTIF(AF$4:INDEX(AF:AF, ROW(AF735)), AF735)-1)/'Supporting Calculations'!$B$8</f>
        <v>0.23253676470588236</v>
      </c>
      <c r="AH735" s="26">
        <f>'Segment RDF'!$F$33</f>
        <v>40</v>
      </c>
      <c r="AI735" s="67">
        <f t="shared" si="227"/>
        <v>9.3014705882352935</v>
      </c>
      <c r="AJ735" s="68">
        <f t="shared" si="228"/>
        <v>0</v>
      </c>
      <c r="AK735" s="24">
        <f>_xlfn.RANK.EQ(AJ735, AJ$4:INDEX(AJ:AJ, MATCH(1000000000000,AJ:AJ)), 0) + COUNTIF(AJ$4:INDEX(AJ:AJ, ROW(AJ735)), AJ735)-1</f>
        <v>1013</v>
      </c>
      <c r="AL735" s="25">
        <f>(_xlfn.RANK.EQ(AK735, AK$4:INDEX(AK:AK, MATCH(1000000000000,AK:AK)), 1) + COUNTIF(AK$4:INDEX(AK:AK, ROW(AK735)), AK735)-1)/'Supporting Calculations'!$B$8</f>
        <v>0.9310661764705882</v>
      </c>
      <c r="AM735" s="26">
        <f>'Segment RDF'!$H$33</f>
        <v>40</v>
      </c>
      <c r="AN735" s="67">
        <f t="shared" si="229"/>
        <v>37.242647058823529</v>
      </c>
      <c r="AO735" s="69">
        <f t="shared" si="239"/>
        <v>0</v>
      </c>
      <c r="AP735" s="24">
        <f>_xlfn.RANK.EQ(AO735, AO$4:INDEX(AO:AO, MATCH(1000000000000,AO:AO)), 0) + COUNTIF(AO$4:INDEX(AO:AO, ROW(AO735)), AO735)-1</f>
        <v>1050</v>
      </c>
      <c r="AQ735" s="25">
        <f>(_xlfn.RANK.EQ(AP735, AP$4:INDEX(AP:AP, MATCH(1000000000000,AP:AP)), 1) + COUNTIF(AP$4:INDEX(AP:AP, ROW(AP735)), AP735)-1)/'Supporting Calculations'!$B$8</f>
        <v>0.96507352941176472</v>
      </c>
      <c r="AR735" s="26">
        <f>'Segment RDF'!$J$33</f>
        <v>20</v>
      </c>
      <c r="AS735" s="67">
        <f t="shared" si="230"/>
        <v>19.301470588235293</v>
      </c>
      <c r="AT735" s="69"/>
      <c r="AU735" s="119">
        <f t="shared" si="231"/>
        <v>54.540441176470594</v>
      </c>
      <c r="AV735" s="56">
        <f t="shared" si="232"/>
        <v>65.845588235294116</v>
      </c>
      <c r="AW735" s="24"/>
      <c r="AX735" s="119">
        <f>(_xlfn.RANK.EQ(AU735, AU$4:INDEX(AU:AU, MATCH(1000000000000,AU:AU)), 1) + COUNTIF(AU$4:INDEX(AU:AU, ROW(AU735)), AU735)-1)/'Supporting Calculations'!$B$8*100</f>
        <v>55.514705882352942</v>
      </c>
      <c r="AY735" s="58">
        <f>(_xlfn.RANK.EQ(AV735, AV$4:INDEX(AV:AV, MATCH(10000000000,AV:AV)), 1) + COUNTIF(AV$4:INDEX(AV:AV, ROW(AV735)), AV735)-1)/'Supporting Calculations'!$B$8*100</f>
        <v>73.161764705882348</v>
      </c>
      <c r="AZ735" s="70">
        <f t="shared" si="233"/>
        <v>128.6764705882353</v>
      </c>
      <c r="BA735" s="24"/>
      <c r="BB735" s="14">
        <f>IF(AND(AX735&gt;='Supporting Calculations'!$B$4,AY735&gt;='Supporting Calculations'!$C$4) = TRUE,1,IF(AND(AX735&gt;'Supporting Calculations'!$B$4,AY735&lt;'Supporting Calculations'!$C$4) = TRUE, 2,IF(AND(AX735&lt;'Supporting Calculations'!$B$4,AY735&gt;'Supporting Calculations'!$C$4) = TRUE,3,IF(AND(AX735&lt;='Supporting Calculations'!$B$4,AY735&lt;='Supporting Calculations'!$C$4) = TRUE, 4,0))))</f>
        <v>4</v>
      </c>
      <c r="BC735" s="44" t="str">
        <f t="shared" si="234"/>
        <v>Low</v>
      </c>
      <c r="BE735" s="84">
        <f t="shared" si="235"/>
        <v>73.161764705882348</v>
      </c>
      <c r="BF735" s="86" t="e">
        <f t="shared" si="236"/>
        <v>#N/A</v>
      </c>
      <c r="BG735" s="88" t="e">
        <f t="shared" si="237"/>
        <v>#N/A</v>
      </c>
      <c r="BI735" s="14">
        <f t="shared" si="238"/>
        <v>357</v>
      </c>
      <c r="BJ735" s="121">
        <f>BI735/'Supporting Calculations'!$B$8</f>
        <v>0.328125</v>
      </c>
      <c r="BK735" s="21">
        <f>SUM(T735:INDEX(T:T, MATCH(100000000000000,T:T)))/SUM((T$4:INDEX(T:T, MATCH(1E+30,T:T))))</f>
        <v>0.86944187939567463</v>
      </c>
      <c r="BL735" s="21">
        <f>SUM(H735:INDEX(H:H, MATCH(100000000000000,H:H)))/SUM((H$4:INDEX(H:H, MATCH(100000000000000,H:H))))</f>
        <v>0.90399193605131334</v>
      </c>
      <c r="BM735" s="21">
        <f>SUM(O735:INDEX(O:O, MATCH(100000000000000,O:O)))/SUM((O$4:INDEX(O:O, MATCH(1E+30,O:O))))</f>
        <v>0.86944187939567463</v>
      </c>
      <c r="BN735" s="132">
        <f>SUM(F735:INDEX(F:F, MATCH(100000000000000,F:F)))/SUM((F$4:INDEX(F:F, MATCH(1E+30,F:F))))</f>
        <v>0.8516337713677361</v>
      </c>
      <c r="BQ735" s="28"/>
    </row>
    <row r="736" spans="1:69" ht="15.75" customHeight="1">
      <c r="A736" s="89"/>
      <c r="B736" s="124" t="s">
        <v>143</v>
      </c>
      <c r="C736" s="74"/>
      <c r="D736" s="28"/>
      <c r="E736" s="45">
        <v>14420721.960000001</v>
      </c>
      <c r="F736" s="23">
        <v>181314</v>
      </c>
      <c r="G736" s="23">
        <v>14420721.960000001</v>
      </c>
      <c r="H736" s="23">
        <v>54741.42</v>
      </c>
      <c r="I736" s="43">
        <v>364942.77</v>
      </c>
      <c r="J736" s="23"/>
      <c r="K736" s="45"/>
      <c r="L736" s="23"/>
      <c r="M736" s="43"/>
      <c r="N736" s="23"/>
      <c r="O736" s="112">
        <f t="shared" si="220"/>
        <v>14420721.960000001</v>
      </c>
      <c r="P736" s="24">
        <f>_xlfn.RANK.EQ(O736, O$4:INDEX(O:O, MATCH(100000000000000,O:O)), 0) + COUNTIF(O$4:INDEX(O:O, ROW(O736)), O736)-1</f>
        <v>356</v>
      </c>
      <c r="Q736" s="25">
        <f>(_xlfn.RANK.EQ(P736, P$4:INDEX(P:P, MATCH(1000000000000,P:P)), 0) + COUNTIF(P$4:INDEX(P:P, ROW(P736)), P736)-1)/'Supporting Calculations'!$B$8</f>
        <v>0.67371323529411764</v>
      </c>
      <c r="R736" s="26">
        <f>'Segment RDF'!$F$33</f>
        <v>40</v>
      </c>
      <c r="S736" s="56">
        <f t="shared" si="221"/>
        <v>26.948529411764707</v>
      </c>
      <c r="T736" s="113">
        <f t="shared" si="222"/>
        <v>14420721.960000001</v>
      </c>
      <c r="U736" s="24">
        <f>_xlfn.RANK.EQ(T736, T$4:INDEX(T:T, MATCH(100000000000000,T:T)), 0) + COUNTIF(T$4:INDEX(T:T, ROW(T736)), T736)-1</f>
        <v>356</v>
      </c>
      <c r="V736" s="25">
        <f>(_xlfn.RANK.EQ(U736, U$4:INDEX(U:U, MATCH(1000000000000,U:U)), 0) + COUNTIF(U$4:INDEX(U:U, ROW(U736)), U736)-1)/'Supporting Calculations'!$B$8</f>
        <v>0.67371323529411764</v>
      </c>
      <c r="W736" s="26">
        <f>'Segment RDF'!$H$33</f>
        <v>40</v>
      </c>
      <c r="X736" s="56">
        <f t="shared" si="223"/>
        <v>26.948529411764707</v>
      </c>
      <c r="Y736" s="58">
        <f t="shared" si="224"/>
        <v>364942.77</v>
      </c>
      <c r="Z736" s="24">
        <f>_xlfn.RANK.EQ(Y736, Y$4:INDEX(Y:Y, MATCH(100000000000000,Y:Y)), 0) + COUNTIF(Y$4:INDEX(Y:Y, ROW(Y736)), Y736)-1</f>
        <v>574</v>
      </c>
      <c r="AA736" s="25">
        <f>(_xlfn.RANK.EQ(Z736, Z$4:INDEX(Z:Z, MATCH(1000000000000,Z:Z)), 0) + COUNTIF(Z$4:INDEX(Z:Z, ROW(Z736)), Z736)-1)/'Supporting Calculations'!$B$8</f>
        <v>0.4733455882352941</v>
      </c>
      <c r="AB736" s="26">
        <f>'Segment RDF'!$J$33</f>
        <v>20</v>
      </c>
      <c r="AC736" s="56">
        <f t="shared" si="225"/>
        <v>9.4669117647058822</v>
      </c>
      <c r="AD736" s="26"/>
      <c r="AE736" s="66">
        <f t="shared" si="226"/>
        <v>1.2573156912873451E-2</v>
      </c>
      <c r="AF736" s="24">
        <f>_xlfn.RANK.EQ(AE736, AE$4:INDEX(AE:AE, MATCH(1000000000000,AE:AE)), 0) + COUNTIF(AE$4:INDEX(AE:AE, ROW(AE736)), AE736)-1</f>
        <v>846</v>
      </c>
      <c r="AG736" s="25">
        <f>(_xlfn.RANK.EQ(AF736, AF$4:INDEX(AF:AF, MATCH(1000000000000,AF:AF)), 1) + COUNTIF(AF$4:INDEX(AF:AF, ROW(AF736)), AF736)-1)/'Supporting Calculations'!$B$8</f>
        <v>0.77757352941176472</v>
      </c>
      <c r="AH736" s="26">
        <f>'Segment RDF'!$F$33</f>
        <v>40</v>
      </c>
      <c r="AI736" s="67">
        <f t="shared" si="227"/>
        <v>31.102941176470587</v>
      </c>
      <c r="AJ736" s="68">
        <f t="shared" si="228"/>
        <v>3.7960249252319677E-3</v>
      </c>
      <c r="AK736" s="24">
        <f>_xlfn.RANK.EQ(AJ736, AJ$4:INDEX(AJ:AJ, MATCH(1000000000000,AJ:AJ)), 0) + COUNTIF(AJ$4:INDEX(AJ:AJ, ROW(AJ736)), AJ736)-1</f>
        <v>635</v>
      </c>
      <c r="AL736" s="25">
        <f>(_xlfn.RANK.EQ(AK736, AK$4:INDEX(AK:AK, MATCH(1000000000000,AK:AK)), 1) + COUNTIF(AK$4:INDEX(AK:AK, ROW(AK736)), AK736)-1)/'Supporting Calculations'!$B$8</f>
        <v>0.58363970588235292</v>
      </c>
      <c r="AM736" s="26">
        <f>'Segment RDF'!$H$33</f>
        <v>40</v>
      </c>
      <c r="AN736" s="67">
        <f t="shared" si="229"/>
        <v>23.345588235294116</v>
      </c>
      <c r="AO736" s="69">
        <f t="shared" si="239"/>
        <v>2.5306830754540113E-2</v>
      </c>
      <c r="AP736" s="24">
        <f>_xlfn.RANK.EQ(AO736, AO$4:INDEX(AO:AO, MATCH(1000000000000,AO:AO)), 0) + COUNTIF(AO$4:INDEX(AO:AO, ROW(AO736)), AO736)-1</f>
        <v>735</v>
      </c>
      <c r="AQ736" s="25">
        <f>(_xlfn.RANK.EQ(AP736, AP$4:INDEX(AP:AP, MATCH(1000000000000,AP:AP)), 1) + COUNTIF(AP$4:INDEX(AP:AP, ROW(AP736)), AP736)-1)/'Supporting Calculations'!$B$8</f>
        <v>0.67555147058823528</v>
      </c>
      <c r="AR736" s="26">
        <f>'Segment RDF'!$J$33</f>
        <v>20</v>
      </c>
      <c r="AS736" s="67">
        <f t="shared" si="230"/>
        <v>13.511029411764707</v>
      </c>
      <c r="AT736" s="69"/>
      <c r="AU736" s="119">
        <f t="shared" si="231"/>
        <v>63.363970588235297</v>
      </c>
      <c r="AV736" s="56">
        <f t="shared" si="232"/>
        <v>67.959558823529406</v>
      </c>
      <c r="AW736" s="24"/>
      <c r="AX736" s="119">
        <f>(_xlfn.RANK.EQ(AU736, AU$4:INDEX(AU:AU, MATCH(1000000000000,AU:AU)), 1) + COUNTIF(AU$4:INDEX(AU:AU, ROW(AU736)), AU736)-1)/'Supporting Calculations'!$B$8*100</f>
        <v>65.257352941176478</v>
      </c>
      <c r="AY736" s="58">
        <f>(_xlfn.RANK.EQ(AV736, AV$4:INDEX(AV:AV, MATCH(10000000000,AV:AV)), 1) + COUNTIF(AV$4:INDEX(AV:AV, ROW(AV736)), AV736)-1)/'Supporting Calculations'!$B$8*100</f>
        <v>76.286764705882348</v>
      </c>
      <c r="AZ736" s="70">
        <f t="shared" si="233"/>
        <v>141.54411764705884</v>
      </c>
      <c r="BA736" s="24"/>
      <c r="BB736" s="14">
        <f>IF(AND(AX736&gt;='Supporting Calculations'!$B$4,AY736&gt;='Supporting Calculations'!$C$4) = TRUE,1,IF(AND(AX736&gt;'Supporting Calculations'!$B$4,AY736&lt;'Supporting Calculations'!$C$4) = TRUE, 2,IF(AND(AX736&lt;'Supporting Calculations'!$B$4,AY736&gt;'Supporting Calculations'!$C$4) = TRUE,3,IF(AND(AX736&lt;='Supporting Calculations'!$B$4,AY736&lt;='Supporting Calculations'!$C$4) = TRUE, 4,0))))</f>
        <v>4</v>
      </c>
      <c r="BC736" s="44" t="str">
        <f t="shared" si="234"/>
        <v>Low</v>
      </c>
      <c r="BE736" s="84" t="e">
        <f t="shared" si="235"/>
        <v>#N/A</v>
      </c>
      <c r="BF736" s="86" t="e">
        <f t="shared" si="236"/>
        <v>#N/A</v>
      </c>
      <c r="BG736" s="88">
        <f t="shared" si="237"/>
        <v>76.286764705882348</v>
      </c>
      <c r="BI736" s="14">
        <f t="shared" si="238"/>
        <v>356</v>
      </c>
      <c r="BJ736" s="121">
        <f>BI736/'Supporting Calculations'!$B$8</f>
        <v>0.32720588235294118</v>
      </c>
      <c r="BK736" s="21">
        <f>SUM(T736:INDEX(T:T, MATCH(100000000000000,T:T)))/SUM((T$4:INDEX(T:T, MATCH(1E+30,T:T))))</f>
        <v>0.8690136725112555</v>
      </c>
      <c r="BL736" s="21">
        <f>SUM(H736:INDEX(H:H, MATCH(100000000000000,H:H)))/SUM((H$4:INDEX(H:H, MATCH(100000000000000,H:H))))</f>
        <v>0.90399193605131334</v>
      </c>
      <c r="BM736" s="21">
        <f>SUM(O736:INDEX(O:O, MATCH(100000000000000,O:O)))/SUM((O$4:INDEX(O:O, MATCH(1E+30,O:O))))</f>
        <v>0.8690136725112555</v>
      </c>
      <c r="BN736" s="132">
        <f>SUM(F736:INDEX(F:F, MATCH(100000000000000,F:F)))/SUM((F$4:INDEX(F:F, MATCH(1E+30,F:F))))</f>
        <v>0.85081876481873475</v>
      </c>
      <c r="BQ736" s="28"/>
    </row>
    <row r="737" spans="1:69" ht="15.75" customHeight="1">
      <c r="A737" s="89"/>
      <c r="B737" s="124" t="s">
        <v>144</v>
      </c>
      <c r="C737" s="74"/>
      <c r="D737" s="28"/>
      <c r="E737" s="45">
        <v>14512117</v>
      </c>
      <c r="F737" s="23">
        <v>949210</v>
      </c>
      <c r="G737" s="23">
        <v>14512117</v>
      </c>
      <c r="H737" s="23">
        <v>335975.85</v>
      </c>
      <c r="I737" s="43">
        <v>2239839</v>
      </c>
      <c r="J737" s="23"/>
      <c r="K737" s="45"/>
      <c r="L737" s="23"/>
      <c r="M737" s="43"/>
      <c r="N737" s="23"/>
      <c r="O737" s="112">
        <f t="shared" si="220"/>
        <v>14512117</v>
      </c>
      <c r="P737" s="24">
        <f>_xlfn.RANK.EQ(O737, O$4:INDEX(O:O, MATCH(100000000000000,O:O)), 0) + COUNTIF(O$4:INDEX(O:O, ROW(O737)), O737)-1</f>
        <v>355</v>
      </c>
      <c r="Q737" s="25">
        <f>(_xlfn.RANK.EQ(P737, P$4:INDEX(P:P, MATCH(1000000000000,P:P)), 0) + COUNTIF(P$4:INDEX(P:P, ROW(P737)), P737)-1)/'Supporting Calculations'!$B$8</f>
        <v>0.67463235294117652</v>
      </c>
      <c r="R737" s="26">
        <f>'Segment RDF'!$F$33</f>
        <v>40</v>
      </c>
      <c r="S737" s="56">
        <f t="shared" si="221"/>
        <v>26.985294117647062</v>
      </c>
      <c r="T737" s="113">
        <f t="shared" si="222"/>
        <v>14512117</v>
      </c>
      <c r="U737" s="24">
        <f>_xlfn.RANK.EQ(T737, T$4:INDEX(T:T, MATCH(100000000000000,T:T)), 0) + COUNTIF(T$4:INDEX(T:T, ROW(T737)), T737)-1</f>
        <v>355</v>
      </c>
      <c r="V737" s="25">
        <f>(_xlfn.RANK.EQ(U737, U$4:INDEX(U:U, MATCH(1000000000000,U:U)), 0) + COUNTIF(U$4:INDEX(U:U, ROW(U737)), U737)-1)/'Supporting Calculations'!$B$8</f>
        <v>0.67463235294117652</v>
      </c>
      <c r="W737" s="26">
        <f>'Segment RDF'!$H$33</f>
        <v>40</v>
      </c>
      <c r="X737" s="56">
        <f t="shared" si="223"/>
        <v>26.985294117647062</v>
      </c>
      <c r="Y737" s="58">
        <f t="shared" si="224"/>
        <v>2239839</v>
      </c>
      <c r="Z737" s="24">
        <f>_xlfn.RANK.EQ(Y737, Y$4:INDEX(Y:Y, MATCH(100000000000000,Y:Y)), 0) + COUNTIF(Y$4:INDEX(Y:Y, ROW(Y737)), Y737)-1</f>
        <v>223</v>
      </c>
      <c r="AA737" s="25">
        <f>(_xlfn.RANK.EQ(Z737, Z$4:INDEX(Z:Z, MATCH(1000000000000,Z:Z)), 0) + COUNTIF(Z$4:INDEX(Z:Z, ROW(Z737)), Z737)-1)/'Supporting Calculations'!$B$8</f>
        <v>0.79595588235294112</v>
      </c>
      <c r="AB737" s="26">
        <f>'Segment RDF'!$J$33</f>
        <v>20</v>
      </c>
      <c r="AC737" s="56">
        <f t="shared" si="225"/>
        <v>15.919117647058822</v>
      </c>
      <c r="AD737" s="26"/>
      <c r="AE737" s="66">
        <f t="shared" si="226"/>
        <v>6.5408100003603892E-2</v>
      </c>
      <c r="AF737" s="24">
        <f>_xlfn.RANK.EQ(AE737, AE$4:INDEX(AE:AE, MATCH(1000000000000,AE:AE)), 0) + COUNTIF(AE$4:INDEX(AE:AE, ROW(AE737)), AE737)-1</f>
        <v>400</v>
      </c>
      <c r="AG737" s="25">
        <f>(_xlfn.RANK.EQ(AF737, AF$4:INDEX(AF:AF, MATCH(1000000000000,AF:AF)), 1) + COUNTIF(AF$4:INDEX(AF:AF, ROW(AF737)), AF737)-1)/'Supporting Calculations'!$B$8</f>
        <v>0.36764705882352944</v>
      </c>
      <c r="AH737" s="26">
        <f>'Segment RDF'!$F$33</f>
        <v>40</v>
      </c>
      <c r="AI737" s="67">
        <f t="shared" si="227"/>
        <v>14.705882352941178</v>
      </c>
      <c r="AJ737" s="68">
        <f t="shared" si="228"/>
        <v>2.315140168729345E-2</v>
      </c>
      <c r="AK737" s="24">
        <f>_xlfn.RANK.EQ(AJ737, AJ$4:INDEX(AJ:AJ, MATCH(1000000000000,AJ:AJ)), 0) + COUNTIF(AJ$4:INDEX(AJ:AJ, ROW(AJ737)), AJ737)-1</f>
        <v>182</v>
      </c>
      <c r="AL737" s="25">
        <f>(_xlfn.RANK.EQ(AK737, AK$4:INDEX(AK:AK, MATCH(1000000000000,AK:AK)), 1) + COUNTIF(AK$4:INDEX(AK:AK, ROW(AK737)), AK737)-1)/'Supporting Calculations'!$B$8</f>
        <v>0.16727941176470587</v>
      </c>
      <c r="AM737" s="26">
        <f>'Segment RDF'!$H$33</f>
        <v>40</v>
      </c>
      <c r="AN737" s="67">
        <f t="shared" si="229"/>
        <v>6.6911764705882346</v>
      </c>
      <c r="AO737" s="69">
        <f t="shared" si="239"/>
        <v>0.15434267791528969</v>
      </c>
      <c r="AP737" s="24">
        <f>_xlfn.RANK.EQ(AO737, AO$4:INDEX(AO:AO, MATCH(1000000000000,AO:AO)), 0) + COUNTIF(AO$4:INDEX(AO:AO, ROW(AO737)), AO737)-1</f>
        <v>228</v>
      </c>
      <c r="AQ737" s="25">
        <f>(_xlfn.RANK.EQ(AP737, AP$4:INDEX(AP:AP, MATCH(1000000000000,AP:AP)), 1) + COUNTIF(AP$4:INDEX(AP:AP, ROW(AP737)), AP737)-1)/'Supporting Calculations'!$B$8</f>
        <v>0.20955882352941177</v>
      </c>
      <c r="AR737" s="26">
        <f>'Segment RDF'!$J$33</f>
        <v>20</v>
      </c>
      <c r="AS737" s="67">
        <f t="shared" si="230"/>
        <v>4.1911764705882355</v>
      </c>
      <c r="AT737" s="69"/>
      <c r="AU737" s="119">
        <f t="shared" si="231"/>
        <v>69.889705882352942</v>
      </c>
      <c r="AV737" s="56">
        <f t="shared" si="232"/>
        <v>25.588235294117649</v>
      </c>
      <c r="AW737" s="24"/>
      <c r="AX737" s="119">
        <f>(_xlfn.RANK.EQ(AU737, AU$4:INDEX(AU:AU, MATCH(1000000000000,AU:AU)), 1) + COUNTIF(AU$4:INDEX(AU:AU, ROW(AU737)), AU737)-1)/'Supporting Calculations'!$B$8*100</f>
        <v>72.33455882352942</v>
      </c>
      <c r="AY737" s="58">
        <f>(_xlfn.RANK.EQ(AV737, AV$4:INDEX(AV:AV, MATCH(10000000000,AV:AV)), 1) + COUNTIF(AV$4:INDEX(AV:AV, ROW(AV737)), AV737)-1)/'Supporting Calculations'!$B$8*100</f>
        <v>16.911764705882355</v>
      </c>
      <c r="AZ737" s="70">
        <f t="shared" si="233"/>
        <v>89.246323529411768</v>
      </c>
      <c r="BA737" s="24"/>
      <c r="BB737" s="14">
        <f>IF(AND(AX737&gt;='Supporting Calculations'!$B$4,AY737&gt;='Supporting Calculations'!$C$4) = TRUE,1,IF(AND(AX737&gt;'Supporting Calculations'!$B$4,AY737&lt;'Supporting Calculations'!$C$4) = TRUE, 2,IF(AND(AX737&lt;'Supporting Calculations'!$B$4,AY737&gt;'Supporting Calculations'!$C$4) = TRUE,3,IF(AND(AX737&lt;='Supporting Calculations'!$B$4,AY737&lt;='Supporting Calculations'!$C$4) = TRUE, 4,0))))</f>
        <v>4</v>
      </c>
      <c r="BC737" s="44" t="str">
        <f t="shared" si="234"/>
        <v>Low</v>
      </c>
      <c r="BE737" s="84" t="e">
        <f t="shared" si="235"/>
        <v>#N/A</v>
      </c>
      <c r="BF737" s="86" t="e">
        <f t="shared" si="236"/>
        <v>#N/A</v>
      </c>
      <c r="BG737" s="88">
        <f t="shared" si="237"/>
        <v>16.911764705882355</v>
      </c>
      <c r="BI737" s="14">
        <f t="shared" si="238"/>
        <v>355</v>
      </c>
      <c r="BJ737" s="121">
        <f>BI737/'Supporting Calculations'!$B$8</f>
        <v>0.32628676470588236</v>
      </c>
      <c r="BK737" s="21">
        <f>SUM(T737:INDEX(T:T, MATCH(100000000000000,T:T)))/SUM((T$4:INDEX(T:T, MATCH(1E+30,T:T))))</f>
        <v>0.86858110671091571</v>
      </c>
      <c r="BL737" s="21">
        <f>SUM(H737:INDEX(H:H, MATCH(100000000000000,H:H)))/SUM((H$4:INDEX(H:H, MATCH(100000000000000,H:H))))</f>
        <v>0.90388561788595156</v>
      </c>
      <c r="BM737" s="21">
        <f>SUM(O737:INDEX(O:O, MATCH(100000000000000,O:O)))/SUM((O$4:INDEX(O:O, MATCH(1E+30,O:O))))</f>
        <v>0.86858110671091571</v>
      </c>
      <c r="BN737" s="132">
        <f>SUM(F737:INDEX(F:F, MATCH(100000000000000,F:F)))/SUM((F$4:INDEX(F:F, MATCH(1E+30,F:F))))</f>
        <v>0.85070887355768732</v>
      </c>
      <c r="BQ737" s="28"/>
    </row>
    <row r="738" spans="1:69" ht="15.75" customHeight="1">
      <c r="A738" s="89"/>
      <c r="B738" s="124" t="s">
        <v>134</v>
      </c>
      <c r="C738" s="74"/>
      <c r="D738" s="28"/>
      <c r="E738" s="45">
        <v>14660082.91</v>
      </c>
      <c r="F738" s="23">
        <v>1311291</v>
      </c>
      <c r="G738" s="23">
        <v>14660082.91</v>
      </c>
      <c r="H738" s="23">
        <v>0</v>
      </c>
      <c r="I738" s="43">
        <v>838707.21</v>
      </c>
      <c r="J738" s="23"/>
      <c r="K738" s="45"/>
      <c r="L738" s="23"/>
      <c r="M738" s="43"/>
      <c r="N738" s="23"/>
      <c r="O738" s="112">
        <f t="shared" si="220"/>
        <v>14660082.91</v>
      </c>
      <c r="P738" s="24">
        <f>_xlfn.RANK.EQ(O738, O$4:INDEX(O:O, MATCH(100000000000000,O:O)), 0) + COUNTIF(O$4:INDEX(O:O, ROW(O738)), O738)-1</f>
        <v>354</v>
      </c>
      <c r="Q738" s="25">
        <f>(_xlfn.RANK.EQ(P738, P$4:INDEX(P:P, MATCH(1000000000000,P:P)), 0) + COUNTIF(P$4:INDEX(P:P, ROW(P738)), P738)-1)/'Supporting Calculations'!$B$8</f>
        <v>0.67555147058823528</v>
      </c>
      <c r="R738" s="26">
        <f>'Segment RDF'!$F$33</f>
        <v>40</v>
      </c>
      <c r="S738" s="56">
        <f t="shared" si="221"/>
        <v>27.022058823529413</v>
      </c>
      <c r="T738" s="113">
        <f t="shared" si="222"/>
        <v>14660082.91</v>
      </c>
      <c r="U738" s="24">
        <f>_xlfn.RANK.EQ(T738, T$4:INDEX(T:T, MATCH(100000000000000,T:T)), 0) + COUNTIF(T$4:INDEX(T:T, ROW(T738)), T738)-1</f>
        <v>354</v>
      </c>
      <c r="V738" s="25">
        <f>(_xlfn.RANK.EQ(U738, U$4:INDEX(U:U, MATCH(1000000000000,U:U)), 0) + COUNTIF(U$4:INDEX(U:U, ROW(U738)), U738)-1)/'Supporting Calculations'!$B$8</f>
        <v>0.67555147058823528</v>
      </c>
      <c r="W738" s="26">
        <f>'Segment RDF'!$H$33</f>
        <v>40</v>
      </c>
      <c r="X738" s="56">
        <f t="shared" si="223"/>
        <v>27.022058823529413</v>
      </c>
      <c r="Y738" s="58">
        <f t="shared" si="224"/>
        <v>838707.21</v>
      </c>
      <c r="Z738" s="24">
        <f>_xlfn.RANK.EQ(Y738, Y$4:INDEX(Y:Y, MATCH(100000000000000,Y:Y)), 0) + COUNTIF(Y$4:INDEX(Y:Y, ROW(Y738)), Y738)-1</f>
        <v>397</v>
      </c>
      <c r="AA738" s="25">
        <f>(_xlfn.RANK.EQ(Z738, Z$4:INDEX(Z:Z, MATCH(1000000000000,Z:Z)), 0) + COUNTIF(Z$4:INDEX(Z:Z, ROW(Z738)), Z738)-1)/'Supporting Calculations'!$B$8</f>
        <v>0.63602941176470584</v>
      </c>
      <c r="AB738" s="26">
        <f>'Segment RDF'!$J$33</f>
        <v>20</v>
      </c>
      <c r="AC738" s="56">
        <f t="shared" si="225"/>
        <v>12.720588235294116</v>
      </c>
      <c r="AD738" s="26"/>
      <c r="AE738" s="66">
        <f t="shared" si="226"/>
        <v>8.9446356343969677E-2</v>
      </c>
      <c r="AF738" s="24">
        <f>_xlfn.RANK.EQ(AE738, AE$4:INDEX(AE:AE, MATCH(1000000000000,AE:AE)), 0) + COUNTIF(AE$4:INDEX(AE:AE, ROW(AE738)), AE738)-1</f>
        <v>271</v>
      </c>
      <c r="AG738" s="25">
        <f>(_xlfn.RANK.EQ(AF738, AF$4:INDEX(AF:AF, MATCH(1000000000000,AF:AF)), 1) + COUNTIF(AF$4:INDEX(AF:AF, ROW(AF738)), AF738)-1)/'Supporting Calculations'!$B$8</f>
        <v>0.24908088235294118</v>
      </c>
      <c r="AH738" s="26">
        <f>'Segment RDF'!$F$33</f>
        <v>40</v>
      </c>
      <c r="AI738" s="67">
        <f t="shared" si="227"/>
        <v>9.9632352941176467</v>
      </c>
      <c r="AJ738" s="68">
        <f t="shared" si="228"/>
        <v>0</v>
      </c>
      <c r="AK738" s="24">
        <f>_xlfn.RANK.EQ(AJ738, AJ$4:INDEX(AJ:AJ, MATCH(1000000000000,AJ:AJ)), 0) + COUNTIF(AJ$4:INDEX(AJ:AJ, ROW(AJ738)), AJ738)-1</f>
        <v>1014</v>
      </c>
      <c r="AL738" s="25">
        <f>(_xlfn.RANK.EQ(AK738, AK$4:INDEX(AK:AK, MATCH(1000000000000,AK:AK)), 1) + COUNTIF(AK$4:INDEX(AK:AK, ROW(AK738)), AK738)-1)/'Supporting Calculations'!$B$8</f>
        <v>0.93198529411764708</v>
      </c>
      <c r="AM738" s="26">
        <f>'Segment RDF'!$H$33</f>
        <v>40</v>
      </c>
      <c r="AN738" s="67">
        <f t="shared" si="229"/>
        <v>37.279411764705884</v>
      </c>
      <c r="AO738" s="69">
        <f t="shared" si="239"/>
        <v>5.721026375832413E-2</v>
      </c>
      <c r="AP738" s="24">
        <f>_xlfn.RANK.EQ(AO738, AO$4:INDEX(AO:AO, MATCH(1000000000000,AO:AO)), 0) + COUNTIF(AO$4:INDEX(AO:AO, ROW(AO738)), AO738)-1</f>
        <v>537</v>
      </c>
      <c r="AQ738" s="25">
        <f>(_xlfn.RANK.EQ(AP738, AP$4:INDEX(AP:AP, MATCH(1000000000000,AP:AP)), 1) + COUNTIF(AP$4:INDEX(AP:AP, ROW(AP738)), AP738)-1)/'Supporting Calculations'!$B$8</f>
        <v>0.49356617647058826</v>
      </c>
      <c r="AR738" s="26">
        <f>'Segment RDF'!$J$33</f>
        <v>20</v>
      </c>
      <c r="AS738" s="67">
        <f t="shared" si="230"/>
        <v>9.8713235294117645</v>
      </c>
      <c r="AT738" s="69"/>
      <c r="AU738" s="119">
        <f t="shared" si="231"/>
        <v>66.764705882352942</v>
      </c>
      <c r="AV738" s="56">
        <f t="shared" si="232"/>
        <v>57.11397058823529</v>
      </c>
      <c r="AW738" s="24"/>
      <c r="AX738" s="119">
        <f>(_xlfn.RANK.EQ(AU738, AU$4:INDEX(AU:AU, MATCH(1000000000000,AU:AU)), 1) + COUNTIF(AU$4:INDEX(AU:AU, ROW(AU738)), AU738)-1)/'Supporting Calculations'!$B$8*100</f>
        <v>69.20955882352942</v>
      </c>
      <c r="AY738" s="58">
        <f>(_xlfn.RANK.EQ(AV738, AV$4:INDEX(AV:AV, MATCH(10000000000,AV:AV)), 1) + COUNTIF(AV$4:INDEX(AV:AV, ROW(AV738)), AV738)-1)/'Supporting Calculations'!$B$8*100</f>
        <v>57.904411764705884</v>
      </c>
      <c r="AZ738" s="70">
        <f t="shared" si="233"/>
        <v>127.1139705882353</v>
      </c>
      <c r="BA738" s="24"/>
      <c r="BB738" s="14">
        <f>IF(AND(AX738&gt;='Supporting Calculations'!$B$4,AY738&gt;='Supporting Calculations'!$C$4) = TRUE,1,IF(AND(AX738&gt;'Supporting Calculations'!$B$4,AY738&lt;'Supporting Calculations'!$C$4) = TRUE, 2,IF(AND(AX738&lt;'Supporting Calculations'!$B$4,AY738&gt;'Supporting Calculations'!$C$4) = TRUE,3,IF(AND(AX738&lt;='Supporting Calculations'!$B$4,AY738&lt;='Supporting Calculations'!$C$4) = TRUE, 4,0))))</f>
        <v>4</v>
      </c>
      <c r="BC738" s="44" t="str">
        <f t="shared" si="234"/>
        <v>Low</v>
      </c>
      <c r="BE738" s="84">
        <f t="shared" si="235"/>
        <v>57.904411764705884</v>
      </c>
      <c r="BF738" s="86" t="e">
        <f t="shared" si="236"/>
        <v>#N/A</v>
      </c>
      <c r="BG738" s="88" t="e">
        <f t="shared" si="237"/>
        <v>#N/A</v>
      </c>
      <c r="BI738" s="14">
        <f t="shared" si="238"/>
        <v>354</v>
      </c>
      <c r="BJ738" s="121">
        <f>BI738/'Supporting Calculations'!$B$8</f>
        <v>0.32536764705882354</v>
      </c>
      <c r="BK738" s="21">
        <f>SUM(T738:INDEX(T:T, MATCH(100000000000000,T:T)))/SUM((T$4:INDEX(T:T, MATCH(1E+30,T:T))))</f>
        <v>0.86814579941339332</v>
      </c>
      <c r="BL738" s="21">
        <f>SUM(H738:INDEX(H:H, MATCH(100000000000000,H:H)))/SUM((H$4:INDEX(H:H, MATCH(100000000000000,H:H))))</f>
        <v>0.90323308939878633</v>
      </c>
      <c r="BM738" s="21">
        <f>SUM(O738:INDEX(O:O, MATCH(100000000000000,O:O)))/SUM((O$4:INDEX(O:O, MATCH(1E+30,O:O))))</f>
        <v>0.86814579941339332</v>
      </c>
      <c r="BN738" s="132">
        <f>SUM(F738:INDEX(F:F, MATCH(100000000000000,F:F)))/SUM((F$4:INDEX(F:F, MATCH(1E+30,F:F))))</f>
        <v>0.850133573890266</v>
      </c>
      <c r="BQ738" s="28"/>
    </row>
    <row r="739" spans="1:69" ht="15.75" customHeight="1">
      <c r="A739" s="89"/>
      <c r="B739" s="124" t="s">
        <v>136</v>
      </c>
      <c r="C739" s="74"/>
      <c r="D739" s="28"/>
      <c r="E739" s="45">
        <v>14775882.73</v>
      </c>
      <c r="F739" s="23">
        <v>473116</v>
      </c>
      <c r="G739" s="23">
        <v>14775882.73</v>
      </c>
      <c r="H739" s="23">
        <v>186323.33</v>
      </c>
      <c r="I739" s="43">
        <v>1752756.53</v>
      </c>
      <c r="J739" s="23"/>
      <c r="K739" s="45"/>
      <c r="L739" s="23"/>
      <c r="M739" s="43"/>
      <c r="N739" s="23"/>
      <c r="O739" s="112">
        <f t="shared" si="220"/>
        <v>14775882.73</v>
      </c>
      <c r="P739" s="24">
        <f>_xlfn.RANK.EQ(O739, O$4:INDEX(O:O, MATCH(100000000000000,O:O)), 0) + COUNTIF(O$4:INDEX(O:O, ROW(O739)), O739)-1</f>
        <v>353</v>
      </c>
      <c r="Q739" s="25">
        <f>(_xlfn.RANK.EQ(P739, P$4:INDEX(P:P, MATCH(1000000000000,P:P)), 0) + COUNTIF(P$4:INDEX(P:P, ROW(P739)), P739)-1)/'Supporting Calculations'!$B$8</f>
        <v>0.67647058823529416</v>
      </c>
      <c r="R739" s="26">
        <f>'Segment RDF'!$F$33</f>
        <v>40</v>
      </c>
      <c r="S739" s="56">
        <f t="shared" si="221"/>
        <v>27.058823529411768</v>
      </c>
      <c r="T739" s="113">
        <f t="shared" si="222"/>
        <v>14775882.73</v>
      </c>
      <c r="U739" s="24">
        <f>_xlfn.RANK.EQ(T739, T$4:INDEX(T:T, MATCH(100000000000000,T:T)), 0) + COUNTIF(T$4:INDEX(T:T, ROW(T739)), T739)-1</f>
        <v>353</v>
      </c>
      <c r="V739" s="25">
        <f>(_xlfn.RANK.EQ(U739, U$4:INDEX(U:U, MATCH(1000000000000,U:U)), 0) + COUNTIF(U$4:INDEX(U:U, ROW(U739)), U739)-1)/'Supporting Calculations'!$B$8</f>
        <v>0.67647058823529416</v>
      </c>
      <c r="W739" s="26">
        <f>'Segment RDF'!$H$33</f>
        <v>40</v>
      </c>
      <c r="X739" s="56">
        <f t="shared" si="223"/>
        <v>27.058823529411768</v>
      </c>
      <c r="Y739" s="58">
        <f t="shared" si="224"/>
        <v>1752756.53</v>
      </c>
      <c r="Z739" s="24">
        <f>_xlfn.RANK.EQ(Y739, Y$4:INDEX(Y:Y, MATCH(100000000000000,Y:Y)), 0) + COUNTIF(Y$4:INDEX(Y:Y, ROW(Y739)), Y739)-1</f>
        <v>253</v>
      </c>
      <c r="AA739" s="25">
        <f>(_xlfn.RANK.EQ(Z739, Z$4:INDEX(Z:Z, MATCH(1000000000000,Z:Z)), 0) + COUNTIF(Z$4:INDEX(Z:Z, ROW(Z739)), Z739)-1)/'Supporting Calculations'!$B$8</f>
        <v>0.76838235294117652</v>
      </c>
      <c r="AB739" s="26">
        <f>'Segment RDF'!$J$33</f>
        <v>20</v>
      </c>
      <c r="AC739" s="56">
        <f t="shared" si="225"/>
        <v>15.367647058823531</v>
      </c>
      <c r="AD739" s="26"/>
      <c r="AE739" s="66">
        <f t="shared" si="226"/>
        <v>3.2019474480493526E-2</v>
      </c>
      <c r="AF739" s="24">
        <f>_xlfn.RANK.EQ(AE739, AE$4:INDEX(AE:AE, MATCH(1000000000000,AE:AE)), 0) + COUNTIF(AE$4:INDEX(AE:AE, ROW(AE739)), AE739)-1</f>
        <v>624</v>
      </c>
      <c r="AG739" s="25">
        <f>(_xlfn.RANK.EQ(AF739, AF$4:INDEX(AF:AF, MATCH(1000000000000,AF:AF)), 1) + COUNTIF(AF$4:INDEX(AF:AF, ROW(AF739)), AF739)-1)/'Supporting Calculations'!$B$8</f>
        <v>0.57352941176470584</v>
      </c>
      <c r="AH739" s="26">
        <f>'Segment RDF'!$F$33</f>
        <v>40</v>
      </c>
      <c r="AI739" s="67">
        <f t="shared" si="227"/>
        <v>22.941176470588232</v>
      </c>
      <c r="AJ739" s="68">
        <f t="shared" si="228"/>
        <v>1.2609962694255896E-2</v>
      </c>
      <c r="AK739" s="24">
        <f>_xlfn.RANK.EQ(AJ739, AJ$4:INDEX(AJ:AJ, MATCH(1000000000000,AJ:AJ)), 0) + COUNTIF(AJ$4:INDEX(AJ:AJ, ROW(AJ739)), AJ739)-1</f>
        <v>325</v>
      </c>
      <c r="AL739" s="25">
        <f>(_xlfn.RANK.EQ(AK739, AK$4:INDEX(AK:AK, MATCH(1000000000000,AK:AK)), 1) + COUNTIF(AK$4:INDEX(AK:AK, ROW(AK739)), AK739)-1)/'Supporting Calculations'!$B$8</f>
        <v>0.29871323529411764</v>
      </c>
      <c r="AM739" s="26">
        <f>'Segment RDF'!$H$33</f>
        <v>40</v>
      </c>
      <c r="AN739" s="67">
        <f t="shared" si="229"/>
        <v>11.948529411764707</v>
      </c>
      <c r="AO739" s="69">
        <f t="shared" si="239"/>
        <v>0.11862279648723227</v>
      </c>
      <c r="AP739" s="24">
        <f>_xlfn.RANK.EQ(AO739, AO$4:INDEX(AO:AO, MATCH(1000000000000,AO:AO)), 0) + COUNTIF(AO$4:INDEX(AO:AO, ROW(AO739)), AO739)-1</f>
        <v>306</v>
      </c>
      <c r="AQ739" s="25">
        <f>(_xlfn.RANK.EQ(AP739, AP$4:INDEX(AP:AP, MATCH(1000000000000,AP:AP)), 1) + COUNTIF(AP$4:INDEX(AP:AP, ROW(AP739)), AP739)-1)/'Supporting Calculations'!$B$8</f>
        <v>0.28125</v>
      </c>
      <c r="AR739" s="26">
        <f>'Segment RDF'!$J$33</f>
        <v>20</v>
      </c>
      <c r="AS739" s="67">
        <f t="shared" si="230"/>
        <v>5.625</v>
      </c>
      <c r="AT739" s="69"/>
      <c r="AU739" s="119">
        <f t="shared" si="231"/>
        <v>69.485294117647072</v>
      </c>
      <c r="AV739" s="56">
        <f t="shared" si="232"/>
        <v>40.514705882352942</v>
      </c>
      <c r="AW739" s="24"/>
      <c r="AX739" s="119">
        <f>(_xlfn.RANK.EQ(AU739, AU$4:INDEX(AU:AU, MATCH(1000000000000,AU:AU)), 1) + COUNTIF(AU$4:INDEX(AU:AU, ROW(AU739)), AU739)-1)/'Supporting Calculations'!$B$8*100</f>
        <v>71.875</v>
      </c>
      <c r="AY739" s="58">
        <f>(_xlfn.RANK.EQ(AV739, AV$4:INDEX(AV:AV, MATCH(10000000000,AV:AV)), 1) + COUNTIF(AV$4:INDEX(AV:AV, ROW(AV739)), AV739)-1)/'Supporting Calculations'!$B$8*100</f>
        <v>34.466911764705884</v>
      </c>
      <c r="AZ739" s="70">
        <f t="shared" si="233"/>
        <v>106.34191176470588</v>
      </c>
      <c r="BA739" s="24"/>
      <c r="BB739" s="14">
        <f>IF(AND(AX739&gt;='Supporting Calculations'!$B$4,AY739&gt;='Supporting Calculations'!$C$4) = TRUE,1,IF(AND(AX739&gt;'Supporting Calculations'!$B$4,AY739&lt;'Supporting Calculations'!$C$4) = TRUE, 2,IF(AND(AX739&lt;'Supporting Calculations'!$B$4,AY739&gt;'Supporting Calculations'!$C$4) = TRUE,3,IF(AND(AX739&lt;='Supporting Calculations'!$B$4,AY739&lt;='Supporting Calculations'!$C$4) = TRUE, 4,0))))</f>
        <v>4</v>
      </c>
      <c r="BC739" s="44" t="str">
        <f t="shared" si="234"/>
        <v>Low</v>
      </c>
      <c r="BE739" s="84" t="e">
        <f t="shared" si="235"/>
        <v>#N/A</v>
      </c>
      <c r="BF739" s="86" t="e">
        <f t="shared" si="236"/>
        <v>#N/A</v>
      </c>
      <c r="BG739" s="88">
        <f t="shared" si="237"/>
        <v>34.466911764705884</v>
      </c>
      <c r="BI739" s="14">
        <f t="shared" si="238"/>
        <v>353</v>
      </c>
      <c r="BJ739" s="121">
        <f>BI739/'Supporting Calculations'!$B$8</f>
        <v>0.32444852941176472</v>
      </c>
      <c r="BK739" s="21">
        <f>SUM(T739:INDEX(T:T, MATCH(100000000000000,T:T)))/SUM((T$4:INDEX(T:T, MATCH(1E+30,T:T))))</f>
        <v>0.86770605371171461</v>
      </c>
      <c r="BL739" s="21">
        <f>SUM(H739:INDEX(H:H, MATCH(100000000000000,H:H)))/SUM((H$4:INDEX(H:H, MATCH(100000000000000,H:H))))</f>
        <v>0.90323308939878633</v>
      </c>
      <c r="BM739" s="21">
        <f>SUM(O739:INDEX(O:O, MATCH(100000000000000,O:O)))/SUM((O$4:INDEX(O:O, MATCH(1E+30,O:O))))</f>
        <v>0.86770605371171461</v>
      </c>
      <c r="BN739" s="132">
        <f>SUM(F739:INDEX(F:F, MATCH(100000000000000,F:F)))/SUM((F$4:INDEX(F:F, MATCH(1E+30,F:F))))</f>
        <v>0.84933882322793341</v>
      </c>
      <c r="BQ739" s="28"/>
    </row>
    <row r="740" spans="1:69" ht="15.75" customHeight="1">
      <c r="A740" s="89"/>
      <c r="B740" s="124" t="s">
        <v>132</v>
      </c>
      <c r="C740" s="74"/>
      <c r="D740" s="28"/>
      <c r="E740" s="45">
        <v>14793062</v>
      </c>
      <c r="F740" s="23">
        <v>2659487</v>
      </c>
      <c r="G740" s="23">
        <v>14793062</v>
      </c>
      <c r="H740" s="23">
        <v>1085792.7</v>
      </c>
      <c r="I740" s="43">
        <v>7327818</v>
      </c>
      <c r="J740" s="23"/>
      <c r="K740" s="45"/>
      <c r="L740" s="23"/>
      <c r="M740" s="43"/>
      <c r="N740" s="23"/>
      <c r="O740" s="112">
        <f t="shared" si="220"/>
        <v>14793062</v>
      </c>
      <c r="P740" s="24">
        <f>_xlfn.RANK.EQ(O740, O$4:INDEX(O:O, MATCH(100000000000000,O:O)), 0) + COUNTIF(O$4:INDEX(O:O, ROW(O740)), O740)-1</f>
        <v>352</v>
      </c>
      <c r="Q740" s="25">
        <f>(_xlfn.RANK.EQ(P740, P$4:INDEX(P:P, MATCH(1000000000000,P:P)), 0) + COUNTIF(P$4:INDEX(P:P, ROW(P740)), P740)-1)/'Supporting Calculations'!$B$8</f>
        <v>0.67738970588235292</v>
      </c>
      <c r="R740" s="26">
        <f>'Segment RDF'!$F$33</f>
        <v>40</v>
      </c>
      <c r="S740" s="56">
        <f t="shared" si="221"/>
        <v>27.095588235294116</v>
      </c>
      <c r="T740" s="113">
        <f t="shared" si="222"/>
        <v>14793062</v>
      </c>
      <c r="U740" s="24">
        <f>_xlfn.RANK.EQ(T740, T$4:INDEX(T:T, MATCH(100000000000000,T:T)), 0) + COUNTIF(T$4:INDEX(T:T, ROW(T740)), T740)-1</f>
        <v>352</v>
      </c>
      <c r="V740" s="25">
        <f>(_xlfn.RANK.EQ(U740, U$4:INDEX(U:U, MATCH(1000000000000,U:U)), 0) + COUNTIF(U$4:INDEX(U:U, ROW(U740)), U740)-1)/'Supporting Calculations'!$B$8</f>
        <v>0.67738970588235292</v>
      </c>
      <c r="W740" s="26">
        <f>'Segment RDF'!$H$33</f>
        <v>40</v>
      </c>
      <c r="X740" s="56">
        <f t="shared" si="223"/>
        <v>27.095588235294116</v>
      </c>
      <c r="Y740" s="58">
        <f t="shared" si="224"/>
        <v>7327818</v>
      </c>
      <c r="Z740" s="24">
        <f>_xlfn.RANK.EQ(Y740, Y$4:INDEX(Y:Y, MATCH(100000000000000,Y:Y)), 0) + COUNTIF(Y$4:INDEX(Y:Y, ROW(Y740)), Y740)-1</f>
        <v>82</v>
      </c>
      <c r="AA740" s="25">
        <f>(_xlfn.RANK.EQ(Z740, Z$4:INDEX(Z:Z, MATCH(1000000000000,Z:Z)), 0) + COUNTIF(Z$4:INDEX(Z:Z, ROW(Z740)), Z740)-1)/'Supporting Calculations'!$B$8</f>
        <v>0.92555147058823528</v>
      </c>
      <c r="AB740" s="26">
        <f>'Segment RDF'!$J$33</f>
        <v>20</v>
      </c>
      <c r="AC740" s="56">
        <f t="shared" si="225"/>
        <v>18.511029411764707</v>
      </c>
      <c r="AD740" s="26"/>
      <c r="AE740" s="66">
        <f t="shared" si="226"/>
        <v>0.17977934520926095</v>
      </c>
      <c r="AF740" s="24">
        <f>_xlfn.RANK.EQ(AE740, AE$4:INDEX(AE:AE, MATCH(1000000000000,AE:AE)), 0) + COUNTIF(AE$4:INDEX(AE:AE, ROW(AE740)), AE740)-1</f>
        <v>42</v>
      </c>
      <c r="AG740" s="25">
        <f>(_xlfn.RANK.EQ(AF740, AF$4:INDEX(AF:AF, MATCH(1000000000000,AF:AF)), 1) + COUNTIF(AF$4:INDEX(AF:AF, ROW(AF740)), AF740)-1)/'Supporting Calculations'!$B$8</f>
        <v>3.860294117647059E-2</v>
      </c>
      <c r="AH740" s="26">
        <f>'Segment RDF'!$F$33</f>
        <v>40</v>
      </c>
      <c r="AI740" s="67">
        <f t="shared" si="227"/>
        <v>1.5441176470588236</v>
      </c>
      <c r="AJ740" s="68">
        <f t="shared" si="228"/>
        <v>7.339877977933168E-2</v>
      </c>
      <c r="AK740" s="24">
        <f>_xlfn.RANK.EQ(AJ740, AJ$4:INDEX(AJ:AJ, MATCH(1000000000000,AJ:AJ)), 0) + COUNTIF(AJ$4:INDEX(AJ:AJ, ROW(AJ740)), AJ740)-1</f>
        <v>21</v>
      </c>
      <c r="AL740" s="25">
        <f>(_xlfn.RANK.EQ(AK740, AK$4:INDEX(AK:AK, MATCH(1000000000000,AK:AK)), 1) + COUNTIF(AK$4:INDEX(AK:AK, ROW(AK740)), AK740)-1)/'Supporting Calculations'!$B$8</f>
        <v>1.9301470588235295E-2</v>
      </c>
      <c r="AM740" s="26">
        <f>'Segment RDF'!$H$33</f>
        <v>40</v>
      </c>
      <c r="AN740" s="67">
        <f t="shared" si="229"/>
        <v>0.7720588235294118</v>
      </c>
      <c r="AO740" s="69">
        <f t="shared" si="239"/>
        <v>0.49535505225354964</v>
      </c>
      <c r="AP740" s="24">
        <f>_xlfn.RANK.EQ(AO740, AO$4:INDEX(AO:AO, MATCH(1000000000000,AO:AO)), 0) + COUNTIF(AO$4:INDEX(AO:AO, ROW(AO740)), AO740)-1</f>
        <v>33</v>
      </c>
      <c r="AQ740" s="25">
        <f>(_xlfn.RANK.EQ(AP740, AP$4:INDEX(AP:AP, MATCH(1000000000000,AP:AP)), 1) + COUNTIF(AP$4:INDEX(AP:AP, ROW(AP740)), AP740)-1)/'Supporting Calculations'!$B$8</f>
        <v>3.0330882352941176E-2</v>
      </c>
      <c r="AR740" s="26">
        <f>'Segment RDF'!$J$33</f>
        <v>20</v>
      </c>
      <c r="AS740" s="67">
        <f t="shared" si="230"/>
        <v>0.60661764705882348</v>
      </c>
      <c r="AT740" s="69"/>
      <c r="AU740" s="119">
        <f t="shared" si="231"/>
        <v>72.702205882352942</v>
      </c>
      <c r="AV740" s="56">
        <f t="shared" si="232"/>
        <v>2.9227941176470589</v>
      </c>
      <c r="AW740" s="24"/>
      <c r="AX740" s="119">
        <f>(_xlfn.RANK.EQ(AU740, AU$4:INDEX(AU:AU, MATCH(1000000000000,AU:AU)), 1) + COUNTIF(AU$4:INDEX(AU:AU, ROW(AU740)), AU740)-1)/'Supporting Calculations'!$B$8*100</f>
        <v>74.632352941176478</v>
      </c>
      <c r="AY740" s="58">
        <f>(_xlfn.RANK.EQ(AV740, AV$4:INDEX(AV:AV, MATCH(10000000000,AV:AV)), 1) + COUNTIF(AV$4:INDEX(AV:AV, ROW(AV740)), AV740)-1)/'Supporting Calculations'!$B$8*100</f>
        <v>0.82720588235294124</v>
      </c>
      <c r="AZ740" s="70">
        <f t="shared" si="233"/>
        <v>75.45955882352942</v>
      </c>
      <c r="BA740" s="24"/>
      <c r="BB740" s="14">
        <f>IF(AND(AX740&gt;='Supporting Calculations'!$B$4,AY740&gt;='Supporting Calculations'!$C$4) = TRUE,1,IF(AND(AX740&gt;'Supporting Calculations'!$B$4,AY740&lt;'Supporting Calculations'!$C$4) = TRUE, 2,IF(AND(AX740&lt;'Supporting Calculations'!$B$4,AY740&gt;'Supporting Calculations'!$C$4) = TRUE,3,IF(AND(AX740&lt;='Supporting Calculations'!$B$4,AY740&lt;='Supporting Calculations'!$C$4) = TRUE, 4,0))))</f>
        <v>4</v>
      </c>
      <c r="BC740" s="44" t="str">
        <f t="shared" si="234"/>
        <v>Low</v>
      </c>
      <c r="BE740" s="84" t="e">
        <f t="shared" si="235"/>
        <v>#N/A</v>
      </c>
      <c r="BF740" s="86" t="e">
        <f t="shared" si="236"/>
        <v>#N/A</v>
      </c>
      <c r="BG740" s="88">
        <f t="shared" si="237"/>
        <v>0.82720588235294124</v>
      </c>
      <c r="BI740" s="14">
        <f t="shared" si="238"/>
        <v>352</v>
      </c>
      <c r="BJ740" s="121">
        <f>BI740/'Supporting Calculations'!$B$8</f>
        <v>0.3235294117647059</v>
      </c>
      <c r="BK740" s="21">
        <f>SUM(T740:INDEX(T:T, MATCH(100000000000000,T:T)))/SUM((T$4:INDEX(T:T, MATCH(1E+30,T:T))))</f>
        <v>0.867262834463985</v>
      </c>
      <c r="BL740" s="21">
        <f>SUM(H740:INDEX(H:H, MATCH(100000000000000,H:H)))/SUM((H$4:INDEX(H:H, MATCH(100000000000000,H:H))))</f>
        <v>0.90287121433946738</v>
      </c>
      <c r="BM740" s="21">
        <f>SUM(O740:INDEX(O:O, MATCH(100000000000000,O:O)))/SUM((O$4:INDEX(O:O, MATCH(1E+30,O:O))))</f>
        <v>0.867262834463985</v>
      </c>
      <c r="BN740" s="132">
        <f>SUM(F740:INDEX(F:F, MATCH(100000000000000,F:F)))/SUM((F$4:INDEX(F:F, MATCH(1E+30,F:F))))</f>
        <v>0.84905207585121834</v>
      </c>
      <c r="BQ740" s="28"/>
    </row>
    <row r="741" spans="1:69" ht="15.75" customHeight="1">
      <c r="A741" s="89"/>
      <c r="B741" s="124" t="s">
        <v>139</v>
      </c>
      <c r="C741" s="74"/>
      <c r="D741" s="28"/>
      <c r="E741" s="45">
        <v>14799434.26</v>
      </c>
      <c r="F741" s="23">
        <v>319536</v>
      </c>
      <c r="G741" s="23">
        <v>14799434.26</v>
      </c>
      <c r="H741" s="23">
        <v>82661.34</v>
      </c>
      <c r="I741" s="43">
        <v>551078.52</v>
      </c>
      <c r="J741" s="23"/>
      <c r="K741" s="45"/>
      <c r="L741" s="23"/>
      <c r="M741" s="43"/>
      <c r="N741" s="23"/>
      <c r="O741" s="112">
        <f t="shared" si="220"/>
        <v>14799434.26</v>
      </c>
      <c r="P741" s="24">
        <f>_xlfn.RANK.EQ(O741, O$4:INDEX(O:O, MATCH(100000000000000,O:O)), 0) + COUNTIF(O$4:INDEX(O:O, ROW(O741)), O741)-1</f>
        <v>351</v>
      </c>
      <c r="Q741" s="25">
        <f>(_xlfn.RANK.EQ(P741, P$4:INDEX(P:P, MATCH(1000000000000,P:P)), 0) + COUNTIF(P$4:INDEX(P:P, ROW(P741)), P741)-1)/'Supporting Calculations'!$B$8</f>
        <v>0.6783088235294118</v>
      </c>
      <c r="R741" s="26">
        <f>'Segment RDF'!$F$33</f>
        <v>40</v>
      </c>
      <c r="S741" s="56">
        <f t="shared" si="221"/>
        <v>27.132352941176471</v>
      </c>
      <c r="T741" s="113">
        <f t="shared" si="222"/>
        <v>14799434.26</v>
      </c>
      <c r="U741" s="24">
        <f>_xlfn.RANK.EQ(T741, T$4:INDEX(T:T, MATCH(100000000000000,T:T)), 0) + COUNTIF(T$4:INDEX(T:T, ROW(T741)), T741)-1</f>
        <v>351</v>
      </c>
      <c r="V741" s="25">
        <f>(_xlfn.RANK.EQ(U741, U$4:INDEX(U:U, MATCH(1000000000000,U:U)), 0) + COUNTIF(U$4:INDEX(U:U, ROW(U741)), U741)-1)/'Supporting Calculations'!$B$8</f>
        <v>0.6783088235294118</v>
      </c>
      <c r="W741" s="26">
        <f>'Segment RDF'!$H$33</f>
        <v>40</v>
      </c>
      <c r="X741" s="56">
        <f t="shared" si="223"/>
        <v>27.132352941176471</v>
      </c>
      <c r="Y741" s="58">
        <f t="shared" si="224"/>
        <v>551078.52</v>
      </c>
      <c r="Z741" s="24">
        <f>_xlfn.RANK.EQ(Y741, Y$4:INDEX(Y:Y, MATCH(100000000000000,Y:Y)), 0) + COUNTIF(Y$4:INDEX(Y:Y, ROW(Y741)), Y741)-1</f>
        <v>479</v>
      </c>
      <c r="AA741" s="25">
        <f>(_xlfn.RANK.EQ(Z741, Z$4:INDEX(Z:Z, MATCH(1000000000000,Z:Z)), 0) + COUNTIF(Z$4:INDEX(Z:Z, ROW(Z741)), Z741)-1)/'Supporting Calculations'!$B$8</f>
        <v>0.56066176470588236</v>
      </c>
      <c r="AB741" s="26">
        <f>'Segment RDF'!$J$33</f>
        <v>20</v>
      </c>
      <c r="AC741" s="56">
        <f t="shared" si="225"/>
        <v>11.213235294117647</v>
      </c>
      <c r="AD741" s="26"/>
      <c r="AE741" s="66">
        <f t="shared" si="226"/>
        <v>2.1591095604488329E-2</v>
      </c>
      <c r="AF741" s="24">
        <f>_xlfn.RANK.EQ(AE741, AE$4:INDEX(AE:AE, MATCH(1000000000000,AE:AE)), 0) + COUNTIF(AE$4:INDEX(AE:AE, ROW(AE741)), AE741)-1</f>
        <v>751</v>
      </c>
      <c r="AG741" s="25">
        <f>(_xlfn.RANK.EQ(AF741, AF$4:INDEX(AF:AF, MATCH(1000000000000,AF:AF)), 1) + COUNTIF(AF$4:INDEX(AF:AF, ROW(AF741)), AF741)-1)/'Supporting Calculations'!$B$8</f>
        <v>0.69025735294117652</v>
      </c>
      <c r="AH741" s="26">
        <f>'Segment RDF'!$F$33</f>
        <v>40</v>
      </c>
      <c r="AI741" s="67">
        <f t="shared" si="227"/>
        <v>27.610294117647062</v>
      </c>
      <c r="AJ741" s="68">
        <f t="shared" si="228"/>
        <v>5.585439182862386E-3</v>
      </c>
      <c r="AK741" s="24">
        <f>_xlfn.RANK.EQ(AJ741, AJ$4:INDEX(AJ:AJ, MATCH(1000000000000,AJ:AJ)), 0) + COUNTIF(AJ$4:INDEX(AJ:AJ, ROW(AJ741)), AJ741)-1</f>
        <v>558</v>
      </c>
      <c r="AL741" s="25">
        <f>(_xlfn.RANK.EQ(AK741, AK$4:INDEX(AK:AK, MATCH(1000000000000,AK:AK)), 1) + COUNTIF(AK$4:INDEX(AK:AK, ROW(AK741)), AK741)-1)/'Supporting Calculations'!$B$8</f>
        <v>0.51286764705882348</v>
      </c>
      <c r="AM741" s="26">
        <f>'Segment RDF'!$H$33</f>
        <v>40</v>
      </c>
      <c r="AN741" s="67">
        <f t="shared" si="229"/>
        <v>20.514705882352938</v>
      </c>
      <c r="AO741" s="69">
        <f t="shared" si="239"/>
        <v>3.7236458523921982E-2</v>
      </c>
      <c r="AP741" s="24">
        <f>_xlfn.RANK.EQ(AO741, AO$4:INDEX(AO:AO, MATCH(1000000000000,AO:AO)), 0) + COUNTIF(AO$4:INDEX(AO:AO, ROW(AO741)), AO741)-1</f>
        <v>662</v>
      </c>
      <c r="AQ741" s="25">
        <f>(_xlfn.RANK.EQ(AP741, AP$4:INDEX(AP:AP, MATCH(1000000000000,AP:AP)), 1) + COUNTIF(AP$4:INDEX(AP:AP, ROW(AP741)), AP741)-1)/'Supporting Calculations'!$B$8</f>
        <v>0.60845588235294112</v>
      </c>
      <c r="AR741" s="26">
        <f>'Segment RDF'!$J$33</f>
        <v>20</v>
      </c>
      <c r="AS741" s="67">
        <f t="shared" si="230"/>
        <v>12.169117647058822</v>
      </c>
      <c r="AT741" s="69"/>
      <c r="AU741" s="119">
        <f t="shared" si="231"/>
        <v>65.477941176470594</v>
      </c>
      <c r="AV741" s="56">
        <f t="shared" si="232"/>
        <v>60.294117647058826</v>
      </c>
      <c r="AW741" s="24"/>
      <c r="AX741" s="119">
        <f>(_xlfn.RANK.EQ(AU741, AU$4:INDEX(AU:AU, MATCH(1000000000000,AU:AU)), 1) + COUNTIF(AU$4:INDEX(AU:AU, ROW(AU741)), AU741)-1)/'Supporting Calculations'!$B$8*100</f>
        <v>68.106617647058826</v>
      </c>
      <c r="AY741" s="58">
        <f>(_xlfn.RANK.EQ(AV741, AV$4:INDEX(AV:AV, MATCH(10000000000,AV:AV)), 1) + COUNTIF(AV$4:INDEX(AV:AV, ROW(AV741)), AV741)-1)/'Supporting Calculations'!$B$8*100</f>
        <v>63.143382352941181</v>
      </c>
      <c r="AZ741" s="70">
        <f t="shared" si="233"/>
        <v>131.25</v>
      </c>
      <c r="BA741" s="24"/>
      <c r="BB741" s="14">
        <f>IF(AND(AX741&gt;='Supporting Calculations'!$B$4,AY741&gt;='Supporting Calculations'!$C$4) = TRUE,1,IF(AND(AX741&gt;'Supporting Calculations'!$B$4,AY741&lt;'Supporting Calculations'!$C$4) = TRUE, 2,IF(AND(AX741&lt;'Supporting Calculations'!$B$4,AY741&gt;'Supporting Calculations'!$C$4) = TRUE,3,IF(AND(AX741&lt;='Supporting Calculations'!$B$4,AY741&lt;='Supporting Calculations'!$C$4) = TRUE, 4,0))))</f>
        <v>4</v>
      </c>
      <c r="BC741" s="44" t="str">
        <f t="shared" si="234"/>
        <v>Low</v>
      </c>
      <c r="BE741" s="84" t="e">
        <f t="shared" si="235"/>
        <v>#N/A</v>
      </c>
      <c r="BF741" s="86" t="e">
        <f t="shared" si="236"/>
        <v>#N/A</v>
      </c>
      <c r="BG741" s="88">
        <f t="shared" si="237"/>
        <v>63.143382352941181</v>
      </c>
      <c r="BI741" s="14">
        <f t="shared" si="238"/>
        <v>351</v>
      </c>
      <c r="BJ741" s="121">
        <f>BI741/'Supporting Calculations'!$B$8</f>
        <v>0.32261029411764708</v>
      </c>
      <c r="BK741" s="21">
        <f>SUM(T741:INDEX(T:T, MATCH(100000000000000,T:T)))/SUM((T$4:INDEX(T:T, MATCH(1E+30,T:T))))</f>
        <v>0.86681909990469908</v>
      </c>
      <c r="BL741" s="21">
        <f>SUM(H741:INDEX(H:H, MATCH(100000000000000,H:H)))/SUM((H$4:INDEX(H:H, MATCH(100000000000000,H:H))))</f>
        <v>0.90076240006634012</v>
      </c>
      <c r="BM741" s="21">
        <f>SUM(O741:INDEX(O:O, MATCH(100000000000000,O:O)))/SUM((O$4:INDEX(O:O, MATCH(1E+30,O:O))))</f>
        <v>0.86681909990469908</v>
      </c>
      <c r="BN741" s="132">
        <f>SUM(F741:INDEX(F:F, MATCH(100000000000000,F:F)))/SUM((F$4:INDEX(F:F, MATCH(1E+30,F:F))))</f>
        <v>0.84744020704809631</v>
      </c>
      <c r="BQ741" s="27"/>
    </row>
    <row r="742" spans="1:69" ht="15.75" customHeight="1">
      <c r="A742" s="89"/>
      <c r="B742" s="124" t="s">
        <v>135</v>
      </c>
      <c r="C742" s="74"/>
      <c r="D742" s="28"/>
      <c r="E742" s="45">
        <v>14840314.039999999</v>
      </c>
      <c r="F742" s="23">
        <v>83275</v>
      </c>
      <c r="G742" s="23">
        <v>14840314.039999999</v>
      </c>
      <c r="H742" s="23">
        <v>16421.02</v>
      </c>
      <c r="I742" s="43">
        <v>189445.18</v>
      </c>
      <c r="J742" s="23"/>
      <c r="K742" s="45"/>
      <c r="L742" s="23"/>
      <c r="M742" s="43"/>
      <c r="N742" s="23"/>
      <c r="O742" s="112">
        <f t="shared" si="220"/>
        <v>14840314.039999999</v>
      </c>
      <c r="P742" s="24">
        <f>_xlfn.RANK.EQ(O742, O$4:INDEX(O:O, MATCH(100000000000000,O:O)), 0) + COUNTIF(O$4:INDEX(O:O, ROW(O742)), O742)-1</f>
        <v>350</v>
      </c>
      <c r="Q742" s="25">
        <f>(_xlfn.RANK.EQ(P742, P$4:INDEX(P:P, MATCH(1000000000000,P:P)), 0) + COUNTIF(P$4:INDEX(P:P, ROW(P742)), P742)-1)/'Supporting Calculations'!$B$8</f>
        <v>0.67922794117647056</v>
      </c>
      <c r="R742" s="26">
        <f>'Segment RDF'!$F$33</f>
        <v>40</v>
      </c>
      <c r="S742" s="56">
        <f t="shared" si="221"/>
        <v>27.169117647058822</v>
      </c>
      <c r="T742" s="113">
        <f t="shared" si="222"/>
        <v>14840314.039999999</v>
      </c>
      <c r="U742" s="24">
        <f>_xlfn.RANK.EQ(T742, T$4:INDEX(T:T, MATCH(100000000000000,T:T)), 0) + COUNTIF(T$4:INDEX(T:T, ROW(T742)), T742)-1</f>
        <v>350</v>
      </c>
      <c r="V742" s="25">
        <f>(_xlfn.RANK.EQ(U742, U$4:INDEX(U:U, MATCH(1000000000000,U:U)), 0) + COUNTIF(U$4:INDEX(U:U, ROW(U742)), U742)-1)/'Supporting Calculations'!$B$8</f>
        <v>0.67922794117647056</v>
      </c>
      <c r="W742" s="26">
        <f>'Segment RDF'!$H$33</f>
        <v>40</v>
      </c>
      <c r="X742" s="56">
        <f t="shared" si="223"/>
        <v>27.169117647058822</v>
      </c>
      <c r="Y742" s="58">
        <f t="shared" si="224"/>
        <v>189445.18</v>
      </c>
      <c r="Z742" s="24">
        <f>_xlfn.RANK.EQ(Y742, Y$4:INDEX(Y:Y, MATCH(100000000000000,Y:Y)), 0) + COUNTIF(Y$4:INDEX(Y:Y, ROW(Y742)), Y742)-1</f>
        <v>709</v>
      </c>
      <c r="AA742" s="25">
        <f>(_xlfn.RANK.EQ(Z742, Z$4:INDEX(Z:Z, MATCH(1000000000000,Z:Z)), 0) + COUNTIF(Z$4:INDEX(Z:Z, ROW(Z742)), Z742)-1)/'Supporting Calculations'!$B$8</f>
        <v>0.34926470588235292</v>
      </c>
      <c r="AB742" s="26">
        <f>'Segment RDF'!$J$33</f>
        <v>20</v>
      </c>
      <c r="AC742" s="56">
        <f t="shared" si="225"/>
        <v>6.985294117647058</v>
      </c>
      <c r="AD742" s="26"/>
      <c r="AE742" s="66">
        <f t="shared" si="226"/>
        <v>5.6114041640590515E-3</v>
      </c>
      <c r="AF742" s="24">
        <f>_xlfn.RANK.EQ(AE742, AE$4:INDEX(AE:AE, MATCH(1000000000000,AE:AE)), 0) + COUNTIF(AE$4:INDEX(AE:AE, ROW(AE742)), AE742)-1</f>
        <v>918</v>
      </c>
      <c r="AG742" s="25">
        <f>(_xlfn.RANK.EQ(AF742, AF$4:INDEX(AF:AF, MATCH(1000000000000,AF:AF)), 1) + COUNTIF(AF$4:INDEX(AF:AF, ROW(AF742)), AF742)-1)/'Supporting Calculations'!$B$8</f>
        <v>0.84375</v>
      </c>
      <c r="AH742" s="26">
        <f>'Segment RDF'!$F$33</f>
        <v>40</v>
      </c>
      <c r="AI742" s="67">
        <f t="shared" si="227"/>
        <v>33.75</v>
      </c>
      <c r="AJ742" s="68">
        <f t="shared" si="228"/>
        <v>1.1065143200972318E-3</v>
      </c>
      <c r="AK742" s="24">
        <f>_xlfn.RANK.EQ(AJ742, AJ$4:INDEX(AJ:AJ, MATCH(1000000000000,AJ:AJ)), 0) + COUNTIF(AJ$4:INDEX(AJ:AJ, ROW(AJ742)), AJ742)-1</f>
        <v>794</v>
      </c>
      <c r="AL742" s="25">
        <f>(_xlfn.RANK.EQ(AK742, AK$4:INDEX(AK:AK, MATCH(1000000000000,AK:AK)), 1) + COUNTIF(AK$4:INDEX(AK:AK, ROW(AK742)), AK742)-1)/'Supporting Calculations'!$B$8</f>
        <v>0.72977941176470584</v>
      </c>
      <c r="AM742" s="26">
        <f>'Segment RDF'!$H$33</f>
        <v>40</v>
      </c>
      <c r="AN742" s="67">
        <f t="shared" si="229"/>
        <v>29.191176470588232</v>
      </c>
      <c r="AO742" s="69">
        <f t="shared" si="239"/>
        <v>1.2765577567252074E-2</v>
      </c>
      <c r="AP742" s="24">
        <f>_xlfn.RANK.EQ(AO742, AO$4:INDEX(AO:AO, MATCH(1000000000000,AO:AO)), 0) + COUNTIF(AO$4:INDEX(AO:AO, ROW(AO742)), AO742)-1</f>
        <v>837</v>
      </c>
      <c r="AQ742" s="25">
        <f>(_xlfn.RANK.EQ(AP742, AP$4:INDEX(AP:AP, MATCH(1000000000000,AP:AP)), 1) + COUNTIF(AP$4:INDEX(AP:AP, ROW(AP742)), AP742)-1)/'Supporting Calculations'!$B$8</f>
        <v>0.76930147058823528</v>
      </c>
      <c r="AR742" s="26">
        <f>'Segment RDF'!$J$33</f>
        <v>20</v>
      </c>
      <c r="AS742" s="67">
        <f t="shared" si="230"/>
        <v>15.386029411764707</v>
      </c>
      <c r="AT742" s="69"/>
      <c r="AU742" s="119">
        <f t="shared" si="231"/>
        <v>61.323529411764703</v>
      </c>
      <c r="AV742" s="56">
        <f t="shared" si="232"/>
        <v>78.327205882352942</v>
      </c>
      <c r="AW742" s="24"/>
      <c r="AX742" s="119">
        <f>(_xlfn.RANK.EQ(AU742, AU$4:INDEX(AU:AU, MATCH(1000000000000,AU:AU)), 1) + COUNTIF(AU$4:INDEX(AU:AU, ROW(AU742)), AU742)-1)/'Supporting Calculations'!$B$8*100</f>
        <v>62.5</v>
      </c>
      <c r="AY742" s="58">
        <f>(_xlfn.RANK.EQ(AV742, AV$4:INDEX(AV:AV, MATCH(10000000000,AV:AV)), 1) + COUNTIF(AV$4:INDEX(AV:AV, ROW(AV742)), AV742)-1)/'Supporting Calculations'!$B$8*100</f>
        <v>90.441176470588232</v>
      </c>
      <c r="AZ742" s="70">
        <f t="shared" si="233"/>
        <v>152.94117647058823</v>
      </c>
      <c r="BA742" s="24"/>
      <c r="BB742" s="14">
        <f>IF(AND(AX742&gt;='Supporting Calculations'!$B$4,AY742&gt;='Supporting Calculations'!$C$4) = TRUE,1,IF(AND(AX742&gt;'Supporting Calculations'!$B$4,AY742&lt;'Supporting Calculations'!$C$4) = TRUE, 2,IF(AND(AX742&lt;'Supporting Calculations'!$B$4,AY742&gt;'Supporting Calculations'!$C$4) = TRUE,3,IF(AND(AX742&lt;='Supporting Calculations'!$B$4,AY742&lt;='Supporting Calculations'!$C$4) = TRUE, 4,0))))</f>
        <v>3</v>
      </c>
      <c r="BC742" s="44" t="str">
        <f t="shared" si="234"/>
        <v>Medium</v>
      </c>
      <c r="BE742" s="84" t="e">
        <f t="shared" si="235"/>
        <v>#N/A</v>
      </c>
      <c r="BF742" s="86" t="e">
        <f t="shared" si="236"/>
        <v>#N/A</v>
      </c>
      <c r="BG742" s="88">
        <f t="shared" si="237"/>
        <v>90.441176470588232</v>
      </c>
      <c r="BI742" s="14">
        <f t="shared" si="238"/>
        <v>350</v>
      </c>
      <c r="BJ742" s="121">
        <f>BI742/'Supporting Calculations'!$B$8</f>
        <v>0.32169117647058826</v>
      </c>
      <c r="BK742" s="21">
        <f>SUM(T742:INDEX(T:T, MATCH(100000000000000,T:T)))/SUM((T$4:INDEX(T:T, MATCH(1E+30,T:T))))</f>
        <v>0.86637517420229582</v>
      </c>
      <c r="BL742" s="21">
        <f>SUM(H742:INDEX(H:H, MATCH(100000000000000,H:H)))/SUM((H$4:INDEX(H:H, MATCH(100000000000000,H:H))))</f>
        <v>0.90060185614886146</v>
      </c>
      <c r="BM742" s="21">
        <f>SUM(O742:INDEX(O:O, MATCH(100000000000000,O:O)))/SUM((O$4:INDEX(O:O, MATCH(1E+30,O:O))))</f>
        <v>0.86637517420229582</v>
      </c>
      <c r="BN742" s="132">
        <f>SUM(F742:INDEX(F:F, MATCH(100000000000000,F:F)))/SUM((F$4:INDEX(F:F, MATCH(1E+30,F:F))))</f>
        <v>0.84724654183752202</v>
      </c>
      <c r="BQ742" s="28"/>
    </row>
    <row r="743" spans="1:69" ht="15.75" customHeight="1">
      <c r="A743" s="89"/>
      <c r="B743" s="124" t="s">
        <v>141</v>
      </c>
      <c r="C743" s="74"/>
      <c r="D743" s="28"/>
      <c r="E743" s="45">
        <v>14900634.640000001</v>
      </c>
      <c r="F743" s="23">
        <v>2423998</v>
      </c>
      <c r="G743" s="23">
        <v>14900634.640000001</v>
      </c>
      <c r="H743" s="23">
        <v>225711.81</v>
      </c>
      <c r="I743" s="43">
        <v>1504745.43</v>
      </c>
      <c r="J743" s="23"/>
      <c r="K743" s="45"/>
      <c r="L743" s="23"/>
      <c r="M743" s="43"/>
      <c r="N743" s="23"/>
      <c r="O743" s="112">
        <f t="shared" si="220"/>
        <v>14900634.640000001</v>
      </c>
      <c r="P743" s="24">
        <f>_xlfn.RANK.EQ(O743, O$4:INDEX(O:O, MATCH(100000000000000,O:O)), 0) + COUNTIF(O$4:INDEX(O:O, ROW(O743)), O743)-1</f>
        <v>349</v>
      </c>
      <c r="Q743" s="25">
        <f>(_xlfn.RANK.EQ(P743, P$4:INDEX(P:P, MATCH(1000000000000,P:P)), 0) + COUNTIF(P$4:INDEX(P:P, ROW(P743)), P743)-1)/'Supporting Calculations'!$B$8</f>
        <v>0.68014705882352944</v>
      </c>
      <c r="R743" s="26">
        <f>'Segment RDF'!$F$33</f>
        <v>40</v>
      </c>
      <c r="S743" s="56">
        <f t="shared" si="221"/>
        <v>27.205882352941178</v>
      </c>
      <c r="T743" s="113">
        <f t="shared" si="222"/>
        <v>14900634.640000001</v>
      </c>
      <c r="U743" s="24">
        <f>_xlfn.RANK.EQ(T743, T$4:INDEX(T:T, MATCH(100000000000000,T:T)), 0) + COUNTIF(T$4:INDEX(T:T, ROW(T743)), T743)-1</f>
        <v>349</v>
      </c>
      <c r="V743" s="25">
        <f>(_xlfn.RANK.EQ(U743, U$4:INDEX(U:U, MATCH(1000000000000,U:U)), 0) + COUNTIF(U$4:INDEX(U:U, ROW(U743)), U743)-1)/'Supporting Calculations'!$B$8</f>
        <v>0.68014705882352944</v>
      </c>
      <c r="W743" s="26">
        <f>'Segment RDF'!$H$33</f>
        <v>40</v>
      </c>
      <c r="X743" s="56">
        <f t="shared" si="223"/>
        <v>27.205882352941178</v>
      </c>
      <c r="Y743" s="58">
        <f t="shared" si="224"/>
        <v>1504745.43</v>
      </c>
      <c r="Z743" s="24">
        <f>_xlfn.RANK.EQ(Y743, Y$4:INDEX(Y:Y, MATCH(100000000000000,Y:Y)), 0) + COUNTIF(Y$4:INDEX(Y:Y, ROW(Y743)), Y743)-1</f>
        <v>281</v>
      </c>
      <c r="AA743" s="25">
        <f>(_xlfn.RANK.EQ(Z743, Z$4:INDEX(Z:Z, MATCH(1000000000000,Z:Z)), 0) + COUNTIF(Z$4:INDEX(Z:Z, ROW(Z743)), Z743)-1)/'Supporting Calculations'!$B$8</f>
        <v>0.74264705882352944</v>
      </c>
      <c r="AB743" s="26">
        <f>'Segment RDF'!$J$33</f>
        <v>20</v>
      </c>
      <c r="AC743" s="56">
        <f t="shared" si="225"/>
        <v>14.852941176470589</v>
      </c>
      <c r="AD743" s="26"/>
      <c r="AE743" s="66">
        <f t="shared" si="226"/>
        <v>0.16267750056047275</v>
      </c>
      <c r="AF743" s="24">
        <f>_xlfn.RANK.EQ(AE743, AE$4:INDEX(AE:AE, MATCH(1000000000000,AE:AE)), 0) + COUNTIF(AE$4:INDEX(AE:AE, ROW(AE743)), AE743)-1</f>
        <v>63</v>
      </c>
      <c r="AG743" s="25">
        <f>(_xlfn.RANK.EQ(AF743, AF$4:INDEX(AF:AF, MATCH(1000000000000,AF:AF)), 1) + COUNTIF(AF$4:INDEX(AF:AF, ROW(AF743)), AF743)-1)/'Supporting Calculations'!$B$8</f>
        <v>5.7904411764705885E-2</v>
      </c>
      <c r="AH743" s="26">
        <f>'Segment RDF'!$F$33</f>
        <v>40</v>
      </c>
      <c r="AI743" s="67">
        <f t="shared" si="227"/>
        <v>2.3161764705882355</v>
      </c>
      <c r="AJ743" s="68">
        <f t="shared" si="228"/>
        <v>1.5147798429611049E-2</v>
      </c>
      <c r="AK743" s="24">
        <f>_xlfn.RANK.EQ(AJ743, AJ$4:INDEX(AJ:AJ, MATCH(1000000000000,AJ:AJ)), 0) + COUNTIF(AJ$4:INDEX(AJ:AJ, ROW(AJ743)), AJ743)-1</f>
        <v>287</v>
      </c>
      <c r="AL743" s="25">
        <f>(_xlfn.RANK.EQ(AK743, AK$4:INDEX(AK:AK, MATCH(1000000000000,AK:AK)), 1) + COUNTIF(AK$4:INDEX(AK:AK, ROW(AK743)), AK743)-1)/'Supporting Calculations'!$B$8</f>
        <v>0.26378676470588236</v>
      </c>
      <c r="AM743" s="26">
        <f>'Segment RDF'!$H$33</f>
        <v>40</v>
      </c>
      <c r="AN743" s="67">
        <f t="shared" si="229"/>
        <v>10.551470588235293</v>
      </c>
      <c r="AO743" s="69">
        <f t="shared" si="239"/>
        <v>0.10098532487741071</v>
      </c>
      <c r="AP743" s="24">
        <f>_xlfn.RANK.EQ(AO743, AO$4:INDEX(AO:AO, MATCH(1000000000000,AO:AO)), 0) + COUNTIF(AO$4:INDEX(AO:AO, ROW(AO743)), AO743)-1</f>
        <v>359</v>
      </c>
      <c r="AQ743" s="25">
        <f>(_xlfn.RANK.EQ(AP743, AP$4:INDEX(AP:AP, MATCH(1000000000000,AP:AP)), 1) + COUNTIF(AP$4:INDEX(AP:AP, ROW(AP743)), AP743)-1)/'Supporting Calculations'!$B$8</f>
        <v>0.32996323529411764</v>
      </c>
      <c r="AR743" s="26">
        <f>'Segment RDF'!$J$33</f>
        <v>20</v>
      </c>
      <c r="AS743" s="67">
        <f t="shared" si="230"/>
        <v>6.5992647058823533</v>
      </c>
      <c r="AT743" s="69"/>
      <c r="AU743" s="119">
        <f t="shared" si="231"/>
        <v>69.264705882352942</v>
      </c>
      <c r="AV743" s="56">
        <f t="shared" si="232"/>
        <v>19.466911764705884</v>
      </c>
      <c r="AW743" s="24"/>
      <c r="AX743" s="119">
        <f>(_xlfn.RANK.EQ(AU743, AU$4:INDEX(AU:AU, MATCH(1000000000000,AU:AU)), 1) + COUNTIF(AU$4:INDEX(AU:AU, ROW(AU743)), AU743)-1)/'Supporting Calculations'!$B$8*100</f>
        <v>71.691176470588232</v>
      </c>
      <c r="AY743" s="58">
        <f>(_xlfn.RANK.EQ(AV743, AV$4:INDEX(AV:AV, MATCH(10000000000,AV:AV)), 1) + COUNTIF(AV$4:INDEX(AV:AV, ROW(AV743)), AV743)-1)/'Supporting Calculations'!$B$8*100</f>
        <v>11.856617647058822</v>
      </c>
      <c r="AZ743" s="70">
        <f t="shared" si="233"/>
        <v>83.547794117647058</v>
      </c>
      <c r="BA743" s="24"/>
      <c r="BB743" s="14">
        <f>IF(AND(AX743&gt;='Supporting Calculations'!$B$4,AY743&gt;='Supporting Calculations'!$C$4) = TRUE,1,IF(AND(AX743&gt;'Supporting Calculations'!$B$4,AY743&lt;'Supporting Calculations'!$C$4) = TRUE, 2,IF(AND(AX743&lt;'Supporting Calculations'!$B$4,AY743&gt;'Supporting Calculations'!$C$4) = TRUE,3,IF(AND(AX743&lt;='Supporting Calculations'!$B$4,AY743&lt;='Supporting Calculations'!$C$4) = TRUE, 4,0))))</f>
        <v>4</v>
      </c>
      <c r="BC743" s="44" t="str">
        <f t="shared" si="234"/>
        <v>Low</v>
      </c>
      <c r="BE743" s="84">
        <f t="shared" si="235"/>
        <v>11.856617647058822</v>
      </c>
      <c r="BF743" s="86" t="e">
        <f t="shared" si="236"/>
        <v>#N/A</v>
      </c>
      <c r="BG743" s="88" t="e">
        <f t="shared" si="237"/>
        <v>#N/A</v>
      </c>
      <c r="BI743" s="14">
        <f t="shared" si="238"/>
        <v>349</v>
      </c>
      <c r="BJ743" s="121">
        <f>BI743/'Supporting Calculations'!$B$8</f>
        <v>0.32077205882352944</v>
      </c>
      <c r="BK743" s="21">
        <f>SUM(T743:INDEX(T:T, MATCH(100000000000000,T:T)))/SUM((T$4:INDEX(T:T, MATCH(1E+30,T:T))))</f>
        <v>0.86593002226483984</v>
      </c>
      <c r="BL743" s="21">
        <f>SUM(H743:INDEX(H:H, MATCH(100000000000000,H:H)))/SUM((H$4:INDEX(H:H, MATCH(100000000000000,H:H))))</f>
        <v>0.90056996342997009</v>
      </c>
      <c r="BM743" s="21">
        <f>SUM(O743:INDEX(O:O, MATCH(100000000000000,O:O)))/SUM((O$4:INDEX(O:O, MATCH(1E+30,O:O))))</f>
        <v>0.86593002226483984</v>
      </c>
      <c r="BN743" s="132">
        <f>SUM(F743:INDEX(F:F, MATCH(100000000000000,F:F)))/SUM((F$4:INDEX(F:F, MATCH(1E+30,F:F))))</f>
        <v>0.84719607030877231</v>
      </c>
      <c r="BQ743" s="28"/>
    </row>
    <row r="744" spans="1:69" ht="15.75" customHeight="1">
      <c r="A744" s="89"/>
      <c r="B744" s="124" t="s">
        <v>139</v>
      </c>
      <c r="C744" s="74"/>
      <c r="D744" s="28"/>
      <c r="E744" s="45">
        <v>15033970.289999999</v>
      </c>
      <c r="F744" s="23">
        <v>886227</v>
      </c>
      <c r="G744" s="23">
        <v>15033970.289999999</v>
      </c>
      <c r="H744" s="23">
        <v>46331.28</v>
      </c>
      <c r="I744" s="43">
        <v>308875.2</v>
      </c>
      <c r="J744" s="23"/>
      <c r="K744" s="45"/>
      <c r="L744" s="23"/>
      <c r="M744" s="43"/>
      <c r="N744" s="23"/>
      <c r="O744" s="112">
        <f t="shared" si="220"/>
        <v>15033970.289999999</v>
      </c>
      <c r="P744" s="24">
        <f>_xlfn.RANK.EQ(O744, O$4:INDEX(O:O, MATCH(100000000000000,O:O)), 0) + COUNTIF(O$4:INDEX(O:O, ROW(O744)), O744)-1</f>
        <v>348</v>
      </c>
      <c r="Q744" s="25">
        <f>(_xlfn.RANK.EQ(P744, P$4:INDEX(P:P, MATCH(1000000000000,P:P)), 0) + COUNTIF(P$4:INDEX(P:P, ROW(P744)), P744)-1)/'Supporting Calculations'!$B$8</f>
        <v>0.6810661764705882</v>
      </c>
      <c r="R744" s="26">
        <f>'Segment RDF'!$F$33</f>
        <v>40</v>
      </c>
      <c r="S744" s="56">
        <f t="shared" si="221"/>
        <v>27.242647058823529</v>
      </c>
      <c r="T744" s="113">
        <f t="shared" si="222"/>
        <v>15033970.289999999</v>
      </c>
      <c r="U744" s="24">
        <f>_xlfn.RANK.EQ(T744, T$4:INDEX(T:T, MATCH(100000000000000,T:T)), 0) + COUNTIF(T$4:INDEX(T:T, ROW(T744)), T744)-1</f>
        <v>348</v>
      </c>
      <c r="V744" s="25">
        <f>(_xlfn.RANK.EQ(U744, U$4:INDEX(U:U, MATCH(1000000000000,U:U)), 0) + COUNTIF(U$4:INDEX(U:U, ROW(U744)), U744)-1)/'Supporting Calculations'!$B$8</f>
        <v>0.6810661764705882</v>
      </c>
      <c r="W744" s="26">
        <f>'Segment RDF'!$H$33</f>
        <v>40</v>
      </c>
      <c r="X744" s="56">
        <f t="shared" si="223"/>
        <v>27.242647058823529</v>
      </c>
      <c r="Y744" s="58">
        <f t="shared" si="224"/>
        <v>308875.2</v>
      </c>
      <c r="Z744" s="24">
        <f>_xlfn.RANK.EQ(Y744, Y$4:INDEX(Y:Y, MATCH(100000000000000,Y:Y)), 0) + COUNTIF(Y$4:INDEX(Y:Y, ROW(Y744)), Y744)-1</f>
        <v>609</v>
      </c>
      <c r="AA744" s="25">
        <f>(_xlfn.RANK.EQ(Z744, Z$4:INDEX(Z:Z, MATCH(1000000000000,Z:Z)), 0) + COUNTIF(Z$4:INDEX(Z:Z, ROW(Z744)), Z744)-1)/'Supporting Calculations'!$B$8</f>
        <v>0.44117647058823528</v>
      </c>
      <c r="AB744" s="26">
        <f>'Segment RDF'!$J$33</f>
        <v>20</v>
      </c>
      <c r="AC744" s="56">
        <f t="shared" si="225"/>
        <v>8.8235294117647065</v>
      </c>
      <c r="AD744" s="26"/>
      <c r="AE744" s="66">
        <f t="shared" si="226"/>
        <v>5.8948300608887262E-2</v>
      </c>
      <c r="AF744" s="24">
        <f>_xlfn.RANK.EQ(AE744, AE$4:INDEX(AE:AE, MATCH(1000000000000,AE:AE)), 0) + COUNTIF(AE$4:INDEX(AE:AE, ROW(AE744)), AE744)-1</f>
        <v>437</v>
      </c>
      <c r="AG744" s="25">
        <f>(_xlfn.RANK.EQ(AF744, AF$4:INDEX(AF:AF, MATCH(1000000000000,AF:AF)), 1) + COUNTIF(AF$4:INDEX(AF:AF, ROW(AF744)), AF744)-1)/'Supporting Calculations'!$B$8</f>
        <v>0.4016544117647059</v>
      </c>
      <c r="AH744" s="26">
        <f>'Segment RDF'!$F$33</f>
        <v>40</v>
      </c>
      <c r="AI744" s="67">
        <f t="shared" si="227"/>
        <v>16.066176470588236</v>
      </c>
      <c r="AJ744" s="68">
        <f t="shared" si="228"/>
        <v>3.0817727523924756E-3</v>
      </c>
      <c r="AK744" s="24">
        <f>_xlfn.RANK.EQ(AJ744, AJ$4:INDEX(AJ:AJ, MATCH(1000000000000,AJ:AJ)), 0) + COUNTIF(AJ$4:INDEX(AJ:AJ, ROW(AJ744)), AJ744)-1</f>
        <v>672</v>
      </c>
      <c r="AL744" s="25">
        <f>(_xlfn.RANK.EQ(AK744, AK$4:INDEX(AK:AK, MATCH(1000000000000,AK:AK)), 1) + COUNTIF(AK$4:INDEX(AK:AK, ROW(AK744)), AK744)-1)/'Supporting Calculations'!$B$8</f>
        <v>0.61764705882352944</v>
      </c>
      <c r="AM744" s="26">
        <f>'Segment RDF'!$H$33</f>
        <v>40</v>
      </c>
      <c r="AN744" s="67">
        <f t="shared" si="229"/>
        <v>24.705882352941178</v>
      </c>
      <c r="AO744" s="69">
        <f t="shared" si="239"/>
        <v>2.0545151682616503E-2</v>
      </c>
      <c r="AP744" s="24">
        <f>_xlfn.RANK.EQ(AO744, AO$4:INDEX(AO:AO, MATCH(1000000000000,AO:AO)), 0) + COUNTIF(AO$4:INDEX(AO:AO, ROW(AO744)), AO744)-1</f>
        <v>767</v>
      </c>
      <c r="AQ744" s="25">
        <f>(_xlfn.RANK.EQ(AP744, AP$4:INDEX(AP:AP, MATCH(1000000000000,AP:AP)), 1) + COUNTIF(AP$4:INDEX(AP:AP, ROW(AP744)), AP744)-1)/'Supporting Calculations'!$B$8</f>
        <v>0.70496323529411764</v>
      </c>
      <c r="AR744" s="26">
        <f>'Segment RDF'!$J$33</f>
        <v>20</v>
      </c>
      <c r="AS744" s="67">
        <f t="shared" si="230"/>
        <v>14.099264705882353</v>
      </c>
      <c r="AT744" s="69"/>
      <c r="AU744" s="119">
        <f t="shared" si="231"/>
        <v>63.308823529411768</v>
      </c>
      <c r="AV744" s="56">
        <f t="shared" si="232"/>
        <v>54.871323529411768</v>
      </c>
      <c r="AW744" s="24"/>
      <c r="AX744" s="119">
        <f>(_xlfn.RANK.EQ(AU744, AU$4:INDEX(AU:AU, MATCH(1000000000000,AU:AU)), 1) + COUNTIF(AU$4:INDEX(AU:AU, ROW(AU744)), AU744)-1)/'Supporting Calculations'!$B$8*100</f>
        <v>65.07352941176471</v>
      </c>
      <c r="AY744" s="58">
        <f>(_xlfn.RANK.EQ(AV744, AV$4:INDEX(AV:AV, MATCH(10000000000,AV:AV)), 1) + COUNTIF(AV$4:INDEX(AV:AV, ROW(AV744)), AV744)-1)/'Supporting Calculations'!$B$8*100</f>
        <v>54.13602941176471</v>
      </c>
      <c r="AZ744" s="70">
        <f t="shared" si="233"/>
        <v>119.20955882352942</v>
      </c>
      <c r="BA744" s="24"/>
      <c r="BB744" s="14">
        <f>IF(AND(AX744&gt;='Supporting Calculations'!$B$4,AY744&gt;='Supporting Calculations'!$C$4) = TRUE,1,IF(AND(AX744&gt;'Supporting Calculations'!$B$4,AY744&lt;'Supporting Calculations'!$C$4) = TRUE, 2,IF(AND(AX744&lt;'Supporting Calculations'!$B$4,AY744&gt;'Supporting Calculations'!$C$4) = TRUE,3,IF(AND(AX744&lt;='Supporting Calculations'!$B$4,AY744&lt;='Supporting Calculations'!$C$4) = TRUE, 4,0))))</f>
        <v>4</v>
      </c>
      <c r="BC744" s="44" t="str">
        <f t="shared" si="234"/>
        <v>Low</v>
      </c>
      <c r="BE744" s="84">
        <f t="shared" si="235"/>
        <v>54.13602941176471</v>
      </c>
      <c r="BF744" s="86" t="e">
        <f t="shared" si="236"/>
        <v>#N/A</v>
      </c>
      <c r="BG744" s="88" t="e">
        <f t="shared" si="237"/>
        <v>#N/A</v>
      </c>
      <c r="BI744" s="14">
        <f t="shared" si="238"/>
        <v>348</v>
      </c>
      <c r="BJ744" s="121">
        <f>BI744/'Supporting Calculations'!$B$8</f>
        <v>0.31985294117647056</v>
      </c>
      <c r="BK744" s="21">
        <f>SUM(T744:INDEX(T:T, MATCH(100000000000000,T:T)))/SUM((T$4:INDEX(T:T, MATCH(1E+30,T:T))))</f>
        <v>0.86548306094303495</v>
      </c>
      <c r="BL744" s="21">
        <f>SUM(H744:INDEX(H:H, MATCH(100000000000000,H:H)))/SUM((H$4:INDEX(H:H, MATCH(100000000000000,H:H))))</f>
        <v>0.90013158851131259</v>
      </c>
      <c r="BM744" s="21">
        <f>SUM(O744:INDEX(O:O, MATCH(100000000000000,O:O)))/SUM((O$4:INDEX(O:O, MATCH(1E+30,O:O))))</f>
        <v>0.86548306094303495</v>
      </c>
      <c r="BN744" s="132">
        <f>SUM(F744:INDEX(F:F, MATCH(100000000000000,F:F)))/SUM((F$4:INDEX(F:F, MATCH(1E+30,F:F))))</f>
        <v>0.8457269272917054</v>
      </c>
      <c r="BQ744" s="28"/>
    </row>
    <row r="745" spans="1:69" ht="15.75" customHeight="1">
      <c r="A745" s="89"/>
      <c r="B745" s="124" t="s">
        <v>142</v>
      </c>
      <c r="C745" s="74"/>
      <c r="D745" s="28"/>
      <c r="E745" s="45">
        <v>15041179.380000001</v>
      </c>
      <c r="F745" s="23">
        <v>2077309</v>
      </c>
      <c r="G745" s="23">
        <v>15041179.380000001</v>
      </c>
      <c r="H745" s="23">
        <v>371031.79</v>
      </c>
      <c r="I745" s="43">
        <v>2750239.21</v>
      </c>
      <c r="J745" s="23"/>
      <c r="K745" s="45"/>
      <c r="L745" s="23"/>
      <c r="M745" s="43"/>
      <c r="N745" s="23"/>
      <c r="O745" s="112">
        <f t="shared" si="220"/>
        <v>15041179.380000001</v>
      </c>
      <c r="P745" s="24">
        <f>_xlfn.RANK.EQ(O745, O$4:INDEX(O:O, MATCH(100000000000000,O:O)), 0) + COUNTIF(O$4:INDEX(O:O, ROW(O745)), O745)-1</f>
        <v>347</v>
      </c>
      <c r="Q745" s="25">
        <f>(_xlfn.RANK.EQ(P745, P$4:INDEX(P:P, MATCH(1000000000000,P:P)), 0) + COUNTIF(P$4:INDEX(P:P, ROW(P745)), P745)-1)/'Supporting Calculations'!$B$8</f>
        <v>0.68198529411764708</v>
      </c>
      <c r="R745" s="26">
        <f>'Segment RDF'!$F$33</f>
        <v>40</v>
      </c>
      <c r="S745" s="56">
        <f t="shared" si="221"/>
        <v>27.279411764705884</v>
      </c>
      <c r="T745" s="113">
        <f t="shared" si="222"/>
        <v>15041179.380000001</v>
      </c>
      <c r="U745" s="24">
        <f>_xlfn.RANK.EQ(T745, T$4:INDEX(T:T, MATCH(100000000000000,T:T)), 0) + COUNTIF(T$4:INDEX(T:T, ROW(T745)), T745)-1</f>
        <v>347</v>
      </c>
      <c r="V745" s="25">
        <f>(_xlfn.RANK.EQ(U745, U$4:INDEX(U:U, MATCH(1000000000000,U:U)), 0) + COUNTIF(U$4:INDEX(U:U, ROW(U745)), U745)-1)/'Supporting Calculations'!$B$8</f>
        <v>0.68198529411764708</v>
      </c>
      <c r="W745" s="26">
        <f>'Segment RDF'!$H$33</f>
        <v>40</v>
      </c>
      <c r="X745" s="56">
        <f t="shared" si="223"/>
        <v>27.279411764705884</v>
      </c>
      <c r="Y745" s="58">
        <f t="shared" si="224"/>
        <v>2750239.21</v>
      </c>
      <c r="Z745" s="24">
        <f>_xlfn.RANK.EQ(Y745, Y$4:INDEX(Y:Y, MATCH(100000000000000,Y:Y)), 0) + COUNTIF(Y$4:INDEX(Y:Y, ROW(Y745)), Y745)-1</f>
        <v>194</v>
      </c>
      <c r="AA745" s="25">
        <f>(_xlfn.RANK.EQ(Z745, Z$4:INDEX(Z:Z, MATCH(1000000000000,Z:Z)), 0) + COUNTIF(Z$4:INDEX(Z:Z, ROW(Z745)), Z745)-1)/'Supporting Calculations'!$B$8</f>
        <v>0.82261029411764708</v>
      </c>
      <c r="AB745" s="26">
        <f>'Segment RDF'!$J$33</f>
        <v>20</v>
      </c>
      <c r="AC745" s="56">
        <f t="shared" si="225"/>
        <v>16.452205882352942</v>
      </c>
      <c r="AD745" s="26"/>
      <c r="AE745" s="66">
        <f t="shared" si="226"/>
        <v>0.13810811955092844</v>
      </c>
      <c r="AF745" s="24">
        <f>_xlfn.RANK.EQ(AE745, AE$4:INDEX(AE:AE, MATCH(1000000000000,AE:AE)), 0) + COUNTIF(AE$4:INDEX(AE:AE, ROW(AE745)), AE745)-1</f>
        <v>108</v>
      </c>
      <c r="AG745" s="25">
        <f>(_xlfn.RANK.EQ(AF745, AF$4:INDEX(AF:AF, MATCH(1000000000000,AF:AF)), 1) + COUNTIF(AF$4:INDEX(AF:AF, ROW(AF745)), AF745)-1)/'Supporting Calculations'!$B$8</f>
        <v>9.9264705882352935E-2</v>
      </c>
      <c r="AH745" s="26">
        <f>'Segment RDF'!$F$33</f>
        <v>40</v>
      </c>
      <c r="AI745" s="67">
        <f t="shared" si="227"/>
        <v>3.9705882352941173</v>
      </c>
      <c r="AJ745" s="68">
        <f t="shared" si="228"/>
        <v>2.4667732537872303E-2</v>
      </c>
      <c r="AK745" s="24">
        <f>_xlfn.RANK.EQ(AJ745, AJ$4:INDEX(AJ:AJ, MATCH(1000000000000,AJ:AJ)), 0) + COUNTIF(AJ$4:INDEX(AJ:AJ, ROW(AJ745)), AJ745)-1</f>
        <v>163</v>
      </c>
      <c r="AL745" s="25">
        <f>(_xlfn.RANK.EQ(AK745, AK$4:INDEX(AK:AK, MATCH(1000000000000,AK:AK)), 1) + COUNTIF(AK$4:INDEX(AK:AK, ROW(AK745)), AK745)-1)/'Supporting Calculations'!$B$8</f>
        <v>0.14981617647058823</v>
      </c>
      <c r="AM745" s="26">
        <f>'Segment RDF'!$H$33</f>
        <v>40</v>
      </c>
      <c r="AN745" s="67">
        <f t="shared" si="229"/>
        <v>5.992647058823529</v>
      </c>
      <c r="AO745" s="69">
        <f t="shared" si="239"/>
        <v>0.18284731140544377</v>
      </c>
      <c r="AP745" s="24">
        <f>_xlfn.RANK.EQ(AO745, AO$4:INDEX(AO:AO, MATCH(1000000000000,AO:AO)), 0) + COUNTIF(AO$4:INDEX(AO:AO, ROW(AO745)), AO745)-1</f>
        <v>180</v>
      </c>
      <c r="AQ745" s="25">
        <f>(_xlfn.RANK.EQ(AP745, AP$4:INDEX(AP:AP, MATCH(1000000000000,AP:AP)), 1) + COUNTIF(AP$4:INDEX(AP:AP, ROW(AP745)), AP745)-1)/'Supporting Calculations'!$B$8</f>
        <v>0.16544117647058823</v>
      </c>
      <c r="AR745" s="26">
        <f>'Segment RDF'!$J$33</f>
        <v>20</v>
      </c>
      <c r="AS745" s="67">
        <f t="shared" si="230"/>
        <v>3.3088235294117645</v>
      </c>
      <c r="AT745" s="69"/>
      <c r="AU745" s="119">
        <f t="shared" si="231"/>
        <v>71.01102941176471</v>
      </c>
      <c r="AV745" s="56">
        <f t="shared" si="232"/>
        <v>13.272058823529411</v>
      </c>
      <c r="AW745" s="24"/>
      <c r="AX745" s="119">
        <f>(_xlfn.RANK.EQ(AU745, AU$4:INDEX(AU:AU, MATCH(1000000000000,AU:AU)), 1) + COUNTIF(AU$4:INDEX(AU:AU, ROW(AU745)), AU745)-1)/'Supporting Calculations'!$B$8*100</f>
        <v>73.069852941176478</v>
      </c>
      <c r="AY745" s="58">
        <f>(_xlfn.RANK.EQ(AV745, AV$4:INDEX(AV:AV, MATCH(10000000000,AV:AV)), 1) + COUNTIF(AV$4:INDEX(AV:AV, ROW(AV745)), AV745)-1)/'Supporting Calculations'!$B$8*100</f>
        <v>6.6176470588235299</v>
      </c>
      <c r="AZ745" s="70">
        <f t="shared" si="233"/>
        <v>79.687500000000014</v>
      </c>
      <c r="BA745" s="24"/>
      <c r="BB745" s="14">
        <f>IF(AND(AX745&gt;='Supporting Calculations'!$B$4,AY745&gt;='Supporting Calculations'!$C$4) = TRUE,1,IF(AND(AX745&gt;'Supporting Calculations'!$B$4,AY745&lt;'Supporting Calculations'!$C$4) = TRUE, 2,IF(AND(AX745&lt;'Supporting Calculations'!$B$4,AY745&gt;'Supporting Calculations'!$C$4) = TRUE,3,IF(AND(AX745&lt;='Supporting Calculations'!$B$4,AY745&lt;='Supporting Calculations'!$C$4) = TRUE, 4,0))))</f>
        <v>4</v>
      </c>
      <c r="BC745" s="44" t="str">
        <f t="shared" si="234"/>
        <v>Low</v>
      </c>
      <c r="BE745" s="84">
        <f t="shared" si="235"/>
        <v>6.6176470588235299</v>
      </c>
      <c r="BF745" s="86" t="e">
        <f t="shared" si="236"/>
        <v>#N/A</v>
      </c>
      <c r="BG745" s="88" t="e">
        <f t="shared" si="237"/>
        <v>#N/A</v>
      </c>
      <c r="BI745" s="14">
        <f t="shared" si="238"/>
        <v>347</v>
      </c>
      <c r="BJ745" s="121">
        <f>BI745/'Supporting Calculations'!$B$8</f>
        <v>0.31893382352941174</v>
      </c>
      <c r="BK745" s="21">
        <f>SUM(T745:INDEX(T:T, MATCH(100000000000000,T:T)))/SUM((T$4:INDEX(T:T, MATCH(1E+30,T:T))))</f>
        <v>0.86503210006820375</v>
      </c>
      <c r="BL745" s="21">
        <f>SUM(H745:INDEX(H:H, MATCH(100000000000000,H:H)))/SUM((H$4:INDEX(H:H, MATCH(100000000000000,H:H))))</f>
        <v>0.90004160442451941</v>
      </c>
      <c r="BM745" s="21">
        <f>SUM(O745:INDEX(O:O, MATCH(100000000000000,O:O)))/SUM((O$4:INDEX(O:O, MATCH(1E+30,O:O))))</f>
        <v>0.86503210006820375</v>
      </c>
      <c r="BN745" s="132">
        <f>SUM(F745:INDEX(F:F, MATCH(100000000000000,F:F)))/SUM((F$4:INDEX(F:F, MATCH(1E+30,F:F))))</f>
        <v>0.84518980052485737</v>
      </c>
      <c r="BQ745" s="28"/>
    </row>
    <row r="746" spans="1:69" ht="15.75" customHeight="1">
      <c r="A746" s="89"/>
      <c r="B746" s="124" t="s">
        <v>141</v>
      </c>
      <c r="C746" s="74"/>
      <c r="D746" s="28"/>
      <c r="E746" s="45">
        <v>15051528.109999999</v>
      </c>
      <c r="F746" s="23">
        <v>1838245</v>
      </c>
      <c r="G746" s="23">
        <v>15051528.109999999</v>
      </c>
      <c r="H746" s="23">
        <v>326497.82</v>
      </c>
      <c r="I746" s="43">
        <v>2176652.11</v>
      </c>
      <c r="J746" s="23"/>
      <c r="K746" s="45"/>
      <c r="L746" s="23"/>
      <c r="M746" s="43"/>
      <c r="N746" s="23"/>
      <c r="O746" s="112">
        <f t="shared" si="220"/>
        <v>15051528.109999999</v>
      </c>
      <c r="P746" s="24">
        <f>_xlfn.RANK.EQ(O746, O$4:INDEX(O:O, MATCH(100000000000000,O:O)), 0) + COUNTIF(O$4:INDEX(O:O, ROW(O746)), O746)-1</f>
        <v>346</v>
      </c>
      <c r="Q746" s="25">
        <f>(_xlfn.RANK.EQ(P746, P$4:INDEX(P:P, MATCH(1000000000000,P:P)), 0) + COUNTIF(P$4:INDEX(P:P, ROW(P746)), P746)-1)/'Supporting Calculations'!$B$8</f>
        <v>0.68290441176470584</v>
      </c>
      <c r="R746" s="26">
        <f>'Segment RDF'!$F$33</f>
        <v>40</v>
      </c>
      <c r="S746" s="56">
        <f t="shared" si="221"/>
        <v>27.316176470588232</v>
      </c>
      <c r="T746" s="113">
        <f t="shared" si="222"/>
        <v>15051528.109999999</v>
      </c>
      <c r="U746" s="24">
        <f>_xlfn.RANK.EQ(T746, T$4:INDEX(T:T, MATCH(100000000000000,T:T)), 0) + COUNTIF(T$4:INDEX(T:T, ROW(T746)), T746)-1</f>
        <v>346</v>
      </c>
      <c r="V746" s="25">
        <f>(_xlfn.RANK.EQ(U746, U$4:INDEX(U:U, MATCH(1000000000000,U:U)), 0) + COUNTIF(U$4:INDEX(U:U, ROW(U746)), U746)-1)/'Supporting Calculations'!$B$8</f>
        <v>0.68290441176470584</v>
      </c>
      <c r="W746" s="26">
        <f>'Segment RDF'!$H$33</f>
        <v>40</v>
      </c>
      <c r="X746" s="56">
        <f t="shared" si="223"/>
        <v>27.316176470588232</v>
      </c>
      <c r="Y746" s="58">
        <f t="shared" si="224"/>
        <v>2176652.11</v>
      </c>
      <c r="Z746" s="24">
        <f>_xlfn.RANK.EQ(Y746, Y$4:INDEX(Y:Y, MATCH(100000000000000,Y:Y)), 0) + COUNTIF(Y$4:INDEX(Y:Y, ROW(Y746)), Y746)-1</f>
        <v>230</v>
      </c>
      <c r="AA746" s="25">
        <f>(_xlfn.RANK.EQ(Z746, Z$4:INDEX(Z:Z, MATCH(1000000000000,Z:Z)), 0) + COUNTIF(Z$4:INDEX(Z:Z, ROW(Z746)), Z746)-1)/'Supporting Calculations'!$B$8</f>
        <v>0.78952205882352944</v>
      </c>
      <c r="AB746" s="26">
        <f>'Segment RDF'!$J$33</f>
        <v>20</v>
      </c>
      <c r="AC746" s="56">
        <f t="shared" si="225"/>
        <v>15.790441176470589</v>
      </c>
      <c r="AD746" s="26"/>
      <c r="AE746" s="66">
        <f t="shared" si="226"/>
        <v>0.12213012436781744</v>
      </c>
      <c r="AF746" s="24">
        <f>_xlfn.RANK.EQ(AE746, AE$4:INDEX(AE:AE, MATCH(1000000000000,AE:AE)), 0) + COUNTIF(AE$4:INDEX(AE:AE, ROW(AE746)), AE746)-1</f>
        <v>151</v>
      </c>
      <c r="AG746" s="25">
        <f>(_xlfn.RANK.EQ(AF746, AF$4:INDEX(AF:AF, MATCH(1000000000000,AF:AF)), 1) + COUNTIF(AF$4:INDEX(AF:AF, ROW(AF746)), AF746)-1)/'Supporting Calculations'!$B$8</f>
        <v>0.13878676470588236</v>
      </c>
      <c r="AH746" s="26">
        <f>'Segment RDF'!$F$33</f>
        <v>40</v>
      </c>
      <c r="AI746" s="67">
        <f t="shared" si="227"/>
        <v>5.5514705882352944</v>
      </c>
      <c r="AJ746" s="68">
        <f t="shared" si="228"/>
        <v>2.169200479937183E-2</v>
      </c>
      <c r="AK746" s="24">
        <f>_xlfn.RANK.EQ(AJ746, AJ$4:INDEX(AJ:AJ, MATCH(1000000000000,AJ:AJ)), 0) + COUNTIF(AJ$4:INDEX(AJ:AJ, ROW(AJ746)), AJ746)-1</f>
        <v>194</v>
      </c>
      <c r="AL746" s="25">
        <f>(_xlfn.RANK.EQ(AK746, AK$4:INDEX(AK:AK, MATCH(1000000000000,AK:AK)), 1) + COUNTIF(AK$4:INDEX(AK:AK, ROW(AK746)), AK746)-1)/'Supporting Calculations'!$B$8</f>
        <v>0.17830882352941177</v>
      </c>
      <c r="AM746" s="26">
        <f>'Segment RDF'!$H$33</f>
        <v>40</v>
      </c>
      <c r="AN746" s="67">
        <f t="shared" si="229"/>
        <v>7.132352941176471</v>
      </c>
      <c r="AO746" s="69">
        <f t="shared" si="239"/>
        <v>0.14461336377891534</v>
      </c>
      <c r="AP746" s="24">
        <f>_xlfn.RANK.EQ(AO746, AO$4:INDEX(AO:AO, MATCH(1000000000000,AO:AO)), 0) + COUNTIF(AO$4:INDEX(AO:AO, ROW(AO746)), AO746)-1</f>
        <v>244</v>
      </c>
      <c r="AQ746" s="25">
        <f>(_xlfn.RANK.EQ(AP746, AP$4:INDEX(AP:AP, MATCH(1000000000000,AP:AP)), 1) + COUNTIF(AP$4:INDEX(AP:AP, ROW(AP746)), AP746)-1)/'Supporting Calculations'!$B$8</f>
        <v>0.22426470588235295</v>
      </c>
      <c r="AR746" s="26">
        <f>'Segment RDF'!$J$33</f>
        <v>20</v>
      </c>
      <c r="AS746" s="67">
        <f t="shared" si="230"/>
        <v>4.4852941176470589</v>
      </c>
      <c r="AT746" s="69"/>
      <c r="AU746" s="119">
        <f t="shared" si="231"/>
        <v>70.422794117647058</v>
      </c>
      <c r="AV746" s="56">
        <f t="shared" si="232"/>
        <v>17.169117647058822</v>
      </c>
      <c r="AW746" s="24"/>
      <c r="AX746" s="119">
        <f>(_xlfn.RANK.EQ(AU746, AU$4:INDEX(AU:AU, MATCH(1000000000000,AU:AU)), 1) + COUNTIF(AU$4:INDEX(AU:AU, ROW(AU746)), AU746)-1)/'Supporting Calculations'!$B$8*100</f>
        <v>72.702205882352942</v>
      </c>
      <c r="AY746" s="58">
        <f>(_xlfn.RANK.EQ(AV746, AV$4:INDEX(AV:AV, MATCH(10000000000,AV:AV)), 1) + COUNTIF(AV$4:INDEX(AV:AV, ROW(AV746)), AV746)-1)/'Supporting Calculations'!$B$8*100</f>
        <v>9.9264705882352935</v>
      </c>
      <c r="AZ746" s="70">
        <f t="shared" si="233"/>
        <v>82.628676470588232</v>
      </c>
      <c r="BA746" s="24"/>
      <c r="BB746" s="14">
        <f>IF(AND(AX746&gt;='Supporting Calculations'!$B$4,AY746&gt;='Supporting Calculations'!$C$4) = TRUE,1,IF(AND(AX746&gt;'Supporting Calculations'!$B$4,AY746&lt;'Supporting Calculations'!$C$4) = TRUE, 2,IF(AND(AX746&lt;'Supporting Calculations'!$B$4,AY746&gt;'Supporting Calculations'!$C$4) = TRUE,3,IF(AND(AX746&lt;='Supporting Calculations'!$B$4,AY746&lt;='Supporting Calculations'!$C$4) = TRUE, 4,0))))</f>
        <v>4</v>
      </c>
      <c r="BC746" s="44" t="str">
        <f t="shared" si="234"/>
        <v>Low</v>
      </c>
      <c r="BE746" s="84">
        <f t="shared" si="235"/>
        <v>9.9264705882352935</v>
      </c>
      <c r="BF746" s="86" t="e">
        <f t="shared" si="236"/>
        <v>#N/A</v>
      </c>
      <c r="BG746" s="88" t="e">
        <f t="shared" si="237"/>
        <v>#N/A</v>
      </c>
      <c r="BI746" s="14">
        <f t="shared" si="238"/>
        <v>346</v>
      </c>
      <c r="BJ746" s="121">
        <f>BI746/'Supporting Calculations'!$B$8</f>
        <v>0.31801470588235292</v>
      </c>
      <c r="BK746" s="21">
        <f>SUM(T746:INDEX(T:T, MATCH(100000000000000,T:T)))/SUM((T$4:INDEX(T:T, MATCH(1E+30,T:T))))</f>
        <v>0.86458092294859701</v>
      </c>
      <c r="BL746" s="21">
        <f>SUM(H746:INDEX(H:H, MATCH(100000000000000,H:H)))/SUM((H$4:INDEX(H:H, MATCH(100000000000000,H:H))))</f>
        <v>0.89932099068808891</v>
      </c>
      <c r="BM746" s="21">
        <f>SUM(O746:INDEX(O:O, MATCH(100000000000000,O:O)))/SUM((O$4:INDEX(O:O, MATCH(1E+30,O:O))))</f>
        <v>0.86458092294859701</v>
      </c>
      <c r="BN746" s="132">
        <f>SUM(F746:INDEX(F:F, MATCH(100000000000000,F:F)))/SUM((F$4:INDEX(F:F, MATCH(1E+30,F:F))))</f>
        <v>0.84393077967927899</v>
      </c>
      <c r="BQ746" s="28"/>
    </row>
    <row r="747" spans="1:69" ht="15.75" customHeight="1">
      <c r="A747" s="89"/>
      <c r="B747" s="124" t="s">
        <v>140</v>
      </c>
      <c r="C747" s="74"/>
      <c r="D747" s="28"/>
      <c r="E747" s="45">
        <v>15055945.23</v>
      </c>
      <c r="F747" s="23">
        <v>831530</v>
      </c>
      <c r="G747" s="23">
        <v>15055945.23</v>
      </c>
      <c r="H747" s="23">
        <v>41411.919999999998</v>
      </c>
      <c r="I747" s="43">
        <v>276079.44999999902</v>
      </c>
      <c r="J747" s="23"/>
      <c r="K747" s="45"/>
      <c r="L747" s="23"/>
      <c r="M747" s="43"/>
      <c r="N747" s="23"/>
      <c r="O747" s="112">
        <f t="shared" si="220"/>
        <v>15055945.23</v>
      </c>
      <c r="P747" s="24">
        <f>_xlfn.RANK.EQ(O747, O$4:INDEX(O:O, MATCH(100000000000000,O:O)), 0) + COUNTIF(O$4:INDEX(O:O, ROW(O747)), O747)-1</f>
        <v>345</v>
      </c>
      <c r="Q747" s="25">
        <f>(_xlfn.RANK.EQ(P747, P$4:INDEX(P:P, MATCH(1000000000000,P:P)), 0) + COUNTIF(P$4:INDEX(P:P, ROW(P747)), P747)-1)/'Supporting Calculations'!$B$8</f>
        <v>0.68382352941176472</v>
      </c>
      <c r="R747" s="26">
        <f>'Segment RDF'!$F$33</f>
        <v>40</v>
      </c>
      <c r="S747" s="56">
        <f t="shared" si="221"/>
        <v>27.352941176470587</v>
      </c>
      <c r="T747" s="113">
        <f t="shared" si="222"/>
        <v>15055945.23</v>
      </c>
      <c r="U747" s="24">
        <f>_xlfn.RANK.EQ(T747, T$4:INDEX(T:T, MATCH(100000000000000,T:T)), 0) + COUNTIF(T$4:INDEX(T:T, ROW(T747)), T747)-1</f>
        <v>345</v>
      </c>
      <c r="V747" s="25">
        <f>(_xlfn.RANK.EQ(U747, U$4:INDEX(U:U, MATCH(1000000000000,U:U)), 0) + COUNTIF(U$4:INDEX(U:U, ROW(U747)), U747)-1)/'Supporting Calculations'!$B$8</f>
        <v>0.68382352941176472</v>
      </c>
      <c r="W747" s="26">
        <f>'Segment RDF'!$H$33</f>
        <v>40</v>
      </c>
      <c r="X747" s="56">
        <f t="shared" si="223"/>
        <v>27.352941176470587</v>
      </c>
      <c r="Y747" s="58">
        <f t="shared" si="224"/>
        <v>276079.44999999902</v>
      </c>
      <c r="Z747" s="24">
        <f>_xlfn.RANK.EQ(Y747, Y$4:INDEX(Y:Y, MATCH(100000000000000,Y:Y)), 0) + COUNTIF(Y$4:INDEX(Y:Y, ROW(Y747)), Y747)-1</f>
        <v>632</v>
      </c>
      <c r="AA747" s="25">
        <f>(_xlfn.RANK.EQ(Z747, Z$4:INDEX(Z:Z, MATCH(1000000000000,Z:Z)), 0) + COUNTIF(Z$4:INDEX(Z:Z, ROW(Z747)), Z747)-1)/'Supporting Calculations'!$B$8</f>
        <v>0.42003676470588236</v>
      </c>
      <c r="AB747" s="26">
        <f>'Segment RDF'!$J$33</f>
        <v>20</v>
      </c>
      <c r="AC747" s="56">
        <f t="shared" si="225"/>
        <v>8.4007352941176467</v>
      </c>
      <c r="AD747" s="26"/>
      <c r="AE747" s="66">
        <f t="shared" si="226"/>
        <v>5.5229345437782254E-2</v>
      </c>
      <c r="AF747" s="24">
        <f>_xlfn.RANK.EQ(AE747, AE$4:INDEX(AE:AE, MATCH(1000000000000,AE:AE)), 0) + COUNTIF(AE$4:INDEX(AE:AE, ROW(AE747)), AE747)-1</f>
        <v>461</v>
      </c>
      <c r="AG747" s="25">
        <f>(_xlfn.RANK.EQ(AF747, AF$4:INDEX(AF:AF, MATCH(1000000000000,AF:AF)), 1) + COUNTIF(AF$4:INDEX(AF:AF, ROW(AF747)), AF747)-1)/'Supporting Calculations'!$B$8</f>
        <v>0.42371323529411764</v>
      </c>
      <c r="AH747" s="26">
        <f>'Segment RDF'!$F$33</f>
        <v>40</v>
      </c>
      <c r="AI747" s="67">
        <f t="shared" si="227"/>
        <v>16.948529411764707</v>
      </c>
      <c r="AJ747" s="68">
        <f t="shared" si="228"/>
        <v>2.7505360419008379E-3</v>
      </c>
      <c r="AK747" s="24">
        <f>_xlfn.RANK.EQ(AJ747, AJ$4:INDEX(AJ:AJ, MATCH(1000000000000,AJ:AJ)), 0) + COUNTIF(AJ$4:INDEX(AJ:AJ, ROW(AJ747)), AJ747)-1</f>
        <v>693</v>
      </c>
      <c r="AL747" s="25">
        <f>(_xlfn.RANK.EQ(AK747, AK$4:INDEX(AK:AK, MATCH(1000000000000,AK:AK)), 1) + COUNTIF(AK$4:INDEX(AK:AK, ROW(AK747)), AK747)-1)/'Supporting Calculations'!$B$8</f>
        <v>0.63694852941176472</v>
      </c>
      <c r="AM747" s="26">
        <f>'Segment RDF'!$H$33</f>
        <v>40</v>
      </c>
      <c r="AN747" s="67">
        <f t="shared" si="229"/>
        <v>25.477941176470587</v>
      </c>
      <c r="AO747" s="69">
        <f t="shared" si="239"/>
        <v>1.8336905839023102E-2</v>
      </c>
      <c r="AP747" s="24">
        <f>_xlfn.RANK.EQ(AO747, AO$4:INDEX(AO:AO, MATCH(1000000000000,AO:AO)), 0) + COUNTIF(AO$4:INDEX(AO:AO, ROW(AO747)), AO747)-1</f>
        <v>794</v>
      </c>
      <c r="AQ747" s="25">
        <f>(_xlfn.RANK.EQ(AP747, AP$4:INDEX(AP:AP, MATCH(1000000000000,AP:AP)), 1) + COUNTIF(AP$4:INDEX(AP:AP, ROW(AP747)), AP747)-1)/'Supporting Calculations'!$B$8</f>
        <v>0.72977941176470584</v>
      </c>
      <c r="AR747" s="26">
        <f>'Segment RDF'!$J$33</f>
        <v>20</v>
      </c>
      <c r="AS747" s="67">
        <f t="shared" si="230"/>
        <v>14.595588235294116</v>
      </c>
      <c r="AT747" s="69"/>
      <c r="AU747" s="119">
        <f t="shared" si="231"/>
        <v>63.106617647058819</v>
      </c>
      <c r="AV747" s="56">
        <f t="shared" si="232"/>
        <v>57.022058823529406</v>
      </c>
      <c r="AW747" s="24"/>
      <c r="AX747" s="119">
        <f>(_xlfn.RANK.EQ(AU747, AU$4:INDEX(AU:AU, MATCH(1000000000000,AU:AU)), 1) + COUNTIF(AU$4:INDEX(AU:AU, ROW(AU747)), AU747)-1)/'Supporting Calculations'!$B$8*100</f>
        <v>64.52205882352942</v>
      </c>
      <c r="AY747" s="58">
        <f>(_xlfn.RANK.EQ(AV747, AV$4:INDEX(AV:AV, MATCH(10000000000,AV:AV)), 1) + COUNTIF(AV$4:INDEX(AV:AV, ROW(AV747)), AV747)-1)/'Supporting Calculations'!$B$8*100</f>
        <v>57.8125</v>
      </c>
      <c r="AZ747" s="70">
        <f t="shared" si="233"/>
        <v>122.33455882352942</v>
      </c>
      <c r="BA747" s="24"/>
      <c r="BB747" s="14">
        <f>IF(AND(AX747&gt;='Supporting Calculations'!$B$4,AY747&gt;='Supporting Calculations'!$C$4) = TRUE,1,IF(AND(AX747&gt;'Supporting Calculations'!$B$4,AY747&lt;'Supporting Calculations'!$C$4) = TRUE, 2,IF(AND(AX747&lt;'Supporting Calculations'!$B$4,AY747&gt;'Supporting Calculations'!$C$4) = TRUE,3,IF(AND(AX747&lt;='Supporting Calculations'!$B$4,AY747&lt;='Supporting Calculations'!$C$4) = TRUE, 4,0))))</f>
        <v>4</v>
      </c>
      <c r="BC747" s="44" t="str">
        <f t="shared" si="234"/>
        <v>Low</v>
      </c>
      <c r="BE747" s="84">
        <f t="shared" si="235"/>
        <v>57.8125</v>
      </c>
      <c r="BF747" s="86" t="e">
        <f t="shared" si="236"/>
        <v>#N/A</v>
      </c>
      <c r="BG747" s="88" t="e">
        <f t="shared" si="237"/>
        <v>#N/A</v>
      </c>
      <c r="BI747" s="14">
        <f t="shared" si="238"/>
        <v>345</v>
      </c>
      <c r="BJ747" s="121">
        <f>BI747/'Supporting Calculations'!$B$8</f>
        <v>0.3170955882352941</v>
      </c>
      <c r="BK747" s="21">
        <f>SUM(T747:INDEX(T:T, MATCH(100000000000000,T:T)))/SUM((T$4:INDEX(T:T, MATCH(1E+30,T:T))))</f>
        <v>0.86412943540717568</v>
      </c>
      <c r="BL747" s="21">
        <f>SUM(H747:INDEX(H:H, MATCH(100000000000000,H:H)))/SUM((H$4:INDEX(H:H, MATCH(100000000000000,H:H))))</f>
        <v>0.89868687032334438</v>
      </c>
      <c r="BM747" s="21">
        <f>SUM(O747:INDEX(O:O, MATCH(100000000000000,O:O)))/SUM((O$4:INDEX(O:O, MATCH(1E+30,O:O))))</f>
        <v>0.86412943540717568</v>
      </c>
      <c r="BN747" s="132">
        <f>SUM(F747:INDEX(F:F, MATCH(100000000000000,F:F)))/SUM((F$4:INDEX(F:F, MATCH(1E+30,F:F))))</f>
        <v>0.84281665136506079</v>
      </c>
      <c r="BQ747" s="28"/>
    </row>
    <row r="748" spans="1:69" ht="15.75" customHeight="1">
      <c r="A748" s="89"/>
      <c r="B748" s="124" t="s">
        <v>143</v>
      </c>
      <c r="C748" s="74"/>
      <c r="D748" s="28"/>
      <c r="E748" s="45">
        <v>15083979.33</v>
      </c>
      <c r="F748" s="23">
        <v>3208738</v>
      </c>
      <c r="G748" s="23">
        <v>15083979.33</v>
      </c>
      <c r="H748" s="23">
        <v>385483.32</v>
      </c>
      <c r="I748" s="43">
        <v>2569888.77</v>
      </c>
      <c r="J748" s="23"/>
      <c r="K748" s="45"/>
      <c r="L748" s="23"/>
      <c r="M748" s="43"/>
      <c r="N748" s="23"/>
      <c r="O748" s="112">
        <f t="shared" si="220"/>
        <v>15083979.33</v>
      </c>
      <c r="P748" s="24">
        <f>_xlfn.RANK.EQ(O748, O$4:INDEX(O:O, MATCH(100000000000000,O:O)), 0) + COUNTIF(O$4:INDEX(O:O, ROW(O748)), O748)-1</f>
        <v>344</v>
      </c>
      <c r="Q748" s="25">
        <f>(_xlfn.RANK.EQ(P748, P$4:INDEX(P:P, MATCH(1000000000000,P:P)), 0) + COUNTIF(P$4:INDEX(P:P, ROW(P748)), P748)-1)/'Supporting Calculations'!$B$8</f>
        <v>0.68474264705882348</v>
      </c>
      <c r="R748" s="26">
        <f>'Segment RDF'!$F$33</f>
        <v>40</v>
      </c>
      <c r="S748" s="56">
        <f t="shared" si="221"/>
        <v>27.389705882352938</v>
      </c>
      <c r="T748" s="113">
        <f t="shared" si="222"/>
        <v>15083979.33</v>
      </c>
      <c r="U748" s="24">
        <f>_xlfn.RANK.EQ(T748, T$4:INDEX(T:T, MATCH(100000000000000,T:T)), 0) + COUNTIF(T$4:INDEX(T:T, ROW(T748)), T748)-1</f>
        <v>344</v>
      </c>
      <c r="V748" s="25">
        <f>(_xlfn.RANK.EQ(U748, U$4:INDEX(U:U, MATCH(1000000000000,U:U)), 0) + COUNTIF(U$4:INDEX(U:U, ROW(U748)), U748)-1)/'Supporting Calculations'!$B$8</f>
        <v>0.68474264705882348</v>
      </c>
      <c r="W748" s="26">
        <f>'Segment RDF'!$H$33</f>
        <v>40</v>
      </c>
      <c r="X748" s="56">
        <f t="shared" si="223"/>
        <v>27.389705882352938</v>
      </c>
      <c r="Y748" s="58">
        <f t="shared" si="224"/>
        <v>2569888.77</v>
      </c>
      <c r="Z748" s="24">
        <f>_xlfn.RANK.EQ(Y748, Y$4:INDEX(Y:Y, MATCH(100000000000000,Y:Y)), 0) + COUNTIF(Y$4:INDEX(Y:Y, ROW(Y748)), Y748)-1</f>
        <v>205</v>
      </c>
      <c r="AA748" s="25">
        <f>(_xlfn.RANK.EQ(Z748, Z$4:INDEX(Z:Z, MATCH(1000000000000,Z:Z)), 0) + COUNTIF(Z$4:INDEX(Z:Z, ROW(Z748)), Z748)-1)/'Supporting Calculations'!$B$8</f>
        <v>0.8125</v>
      </c>
      <c r="AB748" s="26">
        <f>'Segment RDF'!$J$33</f>
        <v>20</v>
      </c>
      <c r="AC748" s="56">
        <f t="shared" si="225"/>
        <v>16.25</v>
      </c>
      <c r="AD748" s="26"/>
      <c r="AE748" s="66">
        <f t="shared" si="226"/>
        <v>0.21272490035956579</v>
      </c>
      <c r="AF748" s="24">
        <f>_xlfn.RANK.EQ(AE748, AE$4:INDEX(AE:AE, MATCH(1000000000000,AE:AE)), 0) + COUNTIF(AE$4:INDEX(AE:AE, ROW(AE748)), AE748)-1</f>
        <v>24</v>
      </c>
      <c r="AG748" s="25">
        <f>(_xlfn.RANK.EQ(AF748, AF$4:INDEX(AF:AF, MATCH(1000000000000,AF:AF)), 1) + COUNTIF(AF$4:INDEX(AF:AF, ROW(AF748)), AF748)-1)/'Supporting Calculations'!$B$8</f>
        <v>2.2058823529411766E-2</v>
      </c>
      <c r="AH748" s="26">
        <f>'Segment RDF'!$F$33</f>
        <v>40</v>
      </c>
      <c r="AI748" s="67">
        <f t="shared" si="227"/>
        <v>0.88235294117647067</v>
      </c>
      <c r="AJ748" s="68">
        <f t="shared" si="228"/>
        <v>2.5555810676120835E-2</v>
      </c>
      <c r="AK748" s="24">
        <f>_xlfn.RANK.EQ(AJ748, AJ$4:INDEX(AJ:AJ, MATCH(1000000000000,AJ:AJ)), 0) + COUNTIF(AJ$4:INDEX(AJ:AJ, ROW(AJ748)), AJ748)-1</f>
        <v>153</v>
      </c>
      <c r="AL748" s="25">
        <f>(_xlfn.RANK.EQ(AK748, AK$4:INDEX(AK:AK, MATCH(1000000000000,AK:AK)), 1) + COUNTIF(AK$4:INDEX(AK:AK, ROW(AK748)), AK748)-1)/'Supporting Calculations'!$B$8</f>
        <v>0.140625</v>
      </c>
      <c r="AM748" s="26">
        <f>'Segment RDF'!$H$33</f>
        <v>40</v>
      </c>
      <c r="AN748" s="67">
        <f t="shared" si="229"/>
        <v>5.625</v>
      </c>
      <c r="AO748" s="69">
        <f t="shared" si="239"/>
        <v>0.17037206918527381</v>
      </c>
      <c r="AP748" s="24">
        <f>_xlfn.RANK.EQ(AO748, AO$4:INDEX(AO:AO, MATCH(1000000000000,AO:AO)), 0) + COUNTIF(AO$4:INDEX(AO:AO, ROW(AO748)), AO748)-1</f>
        <v>201</v>
      </c>
      <c r="AQ748" s="25">
        <f>(_xlfn.RANK.EQ(AP748, AP$4:INDEX(AP:AP, MATCH(1000000000000,AP:AP)), 1) + COUNTIF(AP$4:INDEX(AP:AP, ROW(AP748)), AP748)-1)/'Supporting Calculations'!$B$8</f>
        <v>0.18474264705882354</v>
      </c>
      <c r="AR748" s="26">
        <f>'Segment RDF'!$J$33</f>
        <v>20</v>
      </c>
      <c r="AS748" s="67">
        <f t="shared" si="230"/>
        <v>3.694852941176471</v>
      </c>
      <c r="AT748" s="69"/>
      <c r="AU748" s="119">
        <f t="shared" si="231"/>
        <v>71.029411764705884</v>
      </c>
      <c r="AV748" s="56">
        <f t="shared" si="232"/>
        <v>10.202205882352942</v>
      </c>
      <c r="AW748" s="24"/>
      <c r="AX748" s="119">
        <f>(_xlfn.RANK.EQ(AU748, AU$4:INDEX(AU:AU, MATCH(1000000000000,AU:AU)), 1) + COUNTIF(AU$4:INDEX(AU:AU, ROW(AU748)), AU748)-1)/'Supporting Calculations'!$B$8*100</f>
        <v>73.161764705882348</v>
      </c>
      <c r="AY748" s="58">
        <f>(_xlfn.RANK.EQ(AV748, AV$4:INDEX(AV:AV, MATCH(10000000000,AV:AV)), 1) + COUNTIF(AV$4:INDEX(AV:AV, ROW(AV748)), AV748)-1)/'Supporting Calculations'!$B$8*100</f>
        <v>4.5036764705882355</v>
      </c>
      <c r="AZ748" s="70">
        <f t="shared" si="233"/>
        <v>77.66544117647058</v>
      </c>
      <c r="BA748" s="24"/>
      <c r="BB748" s="14">
        <f>IF(AND(AX748&gt;='Supporting Calculations'!$B$4,AY748&gt;='Supporting Calculations'!$C$4) = TRUE,1,IF(AND(AX748&gt;'Supporting Calculations'!$B$4,AY748&lt;'Supporting Calculations'!$C$4) = TRUE, 2,IF(AND(AX748&lt;'Supporting Calculations'!$B$4,AY748&gt;'Supporting Calculations'!$C$4) = TRUE,3,IF(AND(AX748&lt;='Supporting Calculations'!$B$4,AY748&lt;='Supporting Calculations'!$C$4) = TRUE, 4,0))))</f>
        <v>4</v>
      </c>
      <c r="BC748" s="44" t="str">
        <f t="shared" si="234"/>
        <v>Low</v>
      </c>
      <c r="BE748" s="84">
        <f t="shared" si="235"/>
        <v>4.5036764705882355</v>
      </c>
      <c r="BF748" s="86" t="e">
        <f t="shared" si="236"/>
        <v>#N/A</v>
      </c>
      <c r="BG748" s="88" t="e">
        <f t="shared" si="237"/>
        <v>#N/A</v>
      </c>
      <c r="BI748" s="14">
        <f t="shared" si="238"/>
        <v>344</v>
      </c>
      <c r="BJ748" s="121">
        <f>BI748/'Supporting Calculations'!$B$8</f>
        <v>0.31617647058823528</v>
      </c>
      <c r="BK748" s="21">
        <f>SUM(T748:INDEX(T:T, MATCH(100000000000000,T:T)))/SUM((T$4:INDEX(T:T, MATCH(1E+30,T:T))))</f>
        <v>0.86367781536926402</v>
      </c>
      <c r="BL748" s="21">
        <f>SUM(H748:INDEX(H:H, MATCH(100000000000000,H:H)))/SUM((H$4:INDEX(H:H, MATCH(100000000000000,H:H))))</f>
        <v>0.89860644056177608</v>
      </c>
      <c r="BM748" s="21">
        <f>SUM(O748:INDEX(O:O, MATCH(100000000000000,O:O)))/SUM((O$4:INDEX(O:O, MATCH(1E+30,O:O))))</f>
        <v>0.86367781536926402</v>
      </c>
      <c r="BN748" s="132">
        <f>SUM(F748:INDEX(F:F, MATCH(100000000000000,F:F)))/SUM((F$4:INDEX(F:F, MATCH(1E+30,F:F))))</f>
        <v>0.8423126754983391</v>
      </c>
      <c r="BQ748" s="28"/>
    </row>
    <row r="749" spans="1:69" ht="15.75" customHeight="1">
      <c r="A749" s="89"/>
      <c r="B749" s="124" t="s">
        <v>144</v>
      </c>
      <c r="C749" s="74"/>
      <c r="D749" s="28"/>
      <c r="E749" s="45">
        <v>15128519.449999999</v>
      </c>
      <c r="F749" s="23">
        <v>803134</v>
      </c>
      <c r="G749" s="23">
        <v>15128519.449999999</v>
      </c>
      <c r="H749" s="23">
        <v>0</v>
      </c>
      <c r="I749" s="43">
        <v>0</v>
      </c>
      <c r="J749" s="23"/>
      <c r="K749" s="45"/>
      <c r="L749" s="23"/>
      <c r="M749" s="43"/>
      <c r="N749" s="23"/>
      <c r="O749" s="112">
        <f t="shared" si="220"/>
        <v>15128519.449999999</v>
      </c>
      <c r="P749" s="24">
        <f>_xlfn.RANK.EQ(O749, O$4:INDEX(O:O, MATCH(100000000000000,O:O)), 0) + COUNTIF(O$4:INDEX(O:O, ROW(O749)), O749)-1</f>
        <v>343</v>
      </c>
      <c r="Q749" s="25">
        <f>(_xlfn.RANK.EQ(P749, P$4:INDEX(P:P, MATCH(1000000000000,P:P)), 0) + COUNTIF(P$4:INDEX(P:P, ROW(P749)), P749)-1)/'Supporting Calculations'!$B$8</f>
        <v>0.68566176470588236</v>
      </c>
      <c r="R749" s="26">
        <f>'Segment RDF'!$F$33</f>
        <v>40</v>
      </c>
      <c r="S749" s="56">
        <f t="shared" si="221"/>
        <v>27.426470588235293</v>
      </c>
      <c r="T749" s="113">
        <f t="shared" si="222"/>
        <v>15128519.449999999</v>
      </c>
      <c r="U749" s="24">
        <f>_xlfn.RANK.EQ(T749, T$4:INDEX(T:T, MATCH(100000000000000,T:T)), 0) + COUNTIF(T$4:INDEX(T:T, ROW(T749)), T749)-1</f>
        <v>343</v>
      </c>
      <c r="V749" s="25">
        <f>(_xlfn.RANK.EQ(U749, U$4:INDEX(U:U, MATCH(1000000000000,U:U)), 0) + COUNTIF(U$4:INDEX(U:U, ROW(U749)), U749)-1)/'Supporting Calculations'!$B$8</f>
        <v>0.68566176470588236</v>
      </c>
      <c r="W749" s="26">
        <f>'Segment RDF'!$H$33</f>
        <v>40</v>
      </c>
      <c r="X749" s="56">
        <f t="shared" si="223"/>
        <v>27.426470588235293</v>
      </c>
      <c r="Y749" s="58">
        <f t="shared" si="224"/>
        <v>0</v>
      </c>
      <c r="Z749" s="24">
        <f>_xlfn.RANK.EQ(Y749, Y$4:INDEX(Y:Y, MATCH(100000000000000,Y:Y)), 0) + COUNTIF(Y$4:INDEX(Y:Y, ROW(Y749)), Y749)-1</f>
        <v>1051</v>
      </c>
      <c r="AA749" s="25">
        <f>(_xlfn.RANK.EQ(Z749, Z$4:INDEX(Z:Z, MATCH(1000000000000,Z:Z)), 0) + COUNTIF(Z$4:INDEX(Z:Z, ROW(Z749)), Z749)-1)/'Supporting Calculations'!$B$8</f>
        <v>3.4926470588235295E-2</v>
      </c>
      <c r="AB749" s="26">
        <f>'Segment RDF'!$J$33</f>
        <v>20</v>
      </c>
      <c r="AC749" s="56">
        <f t="shared" si="225"/>
        <v>0.69852941176470584</v>
      </c>
      <c r="AD749" s="26"/>
      <c r="AE749" s="66">
        <f t="shared" si="226"/>
        <v>5.3087415636035688E-2</v>
      </c>
      <c r="AF749" s="24">
        <f>_xlfn.RANK.EQ(AE749, AE$4:INDEX(AE:AE, MATCH(1000000000000,AE:AE)), 0) + COUNTIF(AE$4:INDEX(AE:AE, ROW(AE749)), AE749)-1</f>
        <v>480</v>
      </c>
      <c r="AG749" s="25">
        <f>(_xlfn.RANK.EQ(AF749, AF$4:INDEX(AF:AF, MATCH(1000000000000,AF:AF)), 1) + COUNTIF(AF$4:INDEX(AF:AF, ROW(AF749)), AF749)-1)/'Supporting Calculations'!$B$8</f>
        <v>0.44117647058823528</v>
      </c>
      <c r="AH749" s="26">
        <f>'Segment RDF'!$F$33</f>
        <v>40</v>
      </c>
      <c r="AI749" s="67">
        <f t="shared" si="227"/>
        <v>17.647058823529413</v>
      </c>
      <c r="AJ749" s="68">
        <f t="shared" si="228"/>
        <v>0</v>
      </c>
      <c r="AK749" s="24">
        <f>_xlfn.RANK.EQ(AJ749, AJ$4:INDEX(AJ:AJ, MATCH(1000000000000,AJ:AJ)), 0) + COUNTIF(AJ$4:INDEX(AJ:AJ, ROW(AJ749)), AJ749)-1</f>
        <v>1015</v>
      </c>
      <c r="AL749" s="25">
        <f>(_xlfn.RANK.EQ(AK749, AK$4:INDEX(AK:AK, MATCH(1000000000000,AK:AK)), 1) + COUNTIF(AK$4:INDEX(AK:AK, ROW(AK749)), AK749)-1)/'Supporting Calculations'!$B$8</f>
        <v>0.93290441176470584</v>
      </c>
      <c r="AM749" s="26">
        <f>'Segment RDF'!$H$33</f>
        <v>40</v>
      </c>
      <c r="AN749" s="67">
        <f t="shared" si="229"/>
        <v>37.316176470588232</v>
      </c>
      <c r="AO749" s="69">
        <f t="shared" si="239"/>
        <v>0</v>
      </c>
      <c r="AP749" s="24">
        <f>_xlfn.RANK.EQ(AO749, AO$4:INDEX(AO:AO, MATCH(1000000000000,AO:AO)), 0) + COUNTIF(AO$4:INDEX(AO:AO, ROW(AO749)), AO749)-1</f>
        <v>1051</v>
      </c>
      <c r="AQ749" s="25">
        <f>(_xlfn.RANK.EQ(AP749, AP$4:INDEX(AP:AP, MATCH(1000000000000,AP:AP)), 1) + COUNTIF(AP$4:INDEX(AP:AP, ROW(AP749)), AP749)-1)/'Supporting Calculations'!$B$8</f>
        <v>0.96599264705882348</v>
      </c>
      <c r="AR749" s="26">
        <f>'Segment RDF'!$J$33</f>
        <v>20</v>
      </c>
      <c r="AS749" s="67">
        <f t="shared" si="230"/>
        <v>19.319852941176471</v>
      </c>
      <c r="AT749" s="69"/>
      <c r="AU749" s="119">
        <f t="shared" si="231"/>
        <v>55.55147058823529</v>
      </c>
      <c r="AV749" s="56">
        <f t="shared" si="232"/>
        <v>74.283088235294116</v>
      </c>
      <c r="AW749" s="24"/>
      <c r="AX749" s="119">
        <f>(_xlfn.RANK.EQ(AU749, AU$4:INDEX(AU:AU, MATCH(1000000000000,AU:AU)), 1) + COUNTIF(AU$4:INDEX(AU:AU, ROW(AU749)), AU749)-1)/'Supporting Calculations'!$B$8*100</f>
        <v>56.80147058823529</v>
      </c>
      <c r="AY749" s="58">
        <f>(_xlfn.RANK.EQ(AV749, AV$4:INDEX(AV:AV, MATCH(10000000000,AV:AV)), 1) + COUNTIF(AV$4:INDEX(AV:AV, ROW(AV749)), AV749)-1)/'Supporting Calculations'!$B$8*100</f>
        <v>84.191176470588232</v>
      </c>
      <c r="AZ749" s="70">
        <f t="shared" si="233"/>
        <v>140.99264705882354</v>
      </c>
      <c r="BA749" s="24"/>
      <c r="BB749" s="14">
        <f>IF(AND(AX749&gt;='Supporting Calculations'!$B$4,AY749&gt;='Supporting Calculations'!$C$4) = TRUE,1,IF(AND(AX749&gt;'Supporting Calculations'!$B$4,AY749&lt;'Supporting Calculations'!$C$4) = TRUE, 2,IF(AND(AX749&lt;'Supporting Calculations'!$B$4,AY749&gt;'Supporting Calculations'!$C$4) = TRUE,3,IF(AND(AX749&lt;='Supporting Calculations'!$B$4,AY749&lt;='Supporting Calculations'!$C$4) = TRUE, 4,0))))</f>
        <v>3</v>
      </c>
      <c r="BC749" s="44" t="str">
        <f t="shared" si="234"/>
        <v>Medium</v>
      </c>
      <c r="BE749" s="84">
        <f t="shared" si="235"/>
        <v>84.191176470588232</v>
      </c>
      <c r="BF749" s="86" t="e">
        <f t="shared" si="236"/>
        <v>#N/A</v>
      </c>
      <c r="BG749" s="88" t="e">
        <f t="shared" si="237"/>
        <v>#N/A</v>
      </c>
      <c r="BI749" s="14">
        <f t="shared" si="238"/>
        <v>343</v>
      </c>
      <c r="BJ749" s="121">
        <f>BI749/'Supporting Calculations'!$B$8</f>
        <v>0.31525735294117646</v>
      </c>
      <c r="BK749" s="21">
        <f>SUM(T749:INDEX(T:T, MATCH(100000000000000,T:T)))/SUM((T$4:INDEX(T:T, MATCH(1E+30,T:T))))</f>
        <v>0.86322535441694237</v>
      </c>
      <c r="BL749" s="21">
        <f>SUM(H749:INDEX(H:H, MATCH(100000000000000,H:H)))/SUM((H$4:INDEX(H:H, MATCH(100000000000000,H:H))))</f>
        <v>0.89785775922760569</v>
      </c>
      <c r="BM749" s="21">
        <f>SUM(O749:INDEX(O:O, MATCH(100000000000000,O:O)))/SUM((O$4:INDEX(O:O, MATCH(1E+30,O:O))))</f>
        <v>0.86322535441694237</v>
      </c>
      <c r="BN749" s="132">
        <f>SUM(F749:INDEX(F:F, MATCH(100000000000000,F:F)))/SUM((F$4:INDEX(F:F, MATCH(1E+30,F:F))))</f>
        <v>0.84036791521953635</v>
      </c>
      <c r="BQ749" s="28"/>
    </row>
    <row r="750" spans="1:69" ht="15.75" customHeight="1">
      <c r="A750" s="89"/>
      <c r="B750" s="124" t="s">
        <v>133</v>
      </c>
      <c r="C750" s="74"/>
      <c r="D750" s="28"/>
      <c r="E750" s="45">
        <v>15147180.529999999</v>
      </c>
      <c r="F750" s="23">
        <v>1765710</v>
      </c>
      <c r="G750" s="23">
        <v>15147180.529999999</v>
      </c>
      <c r="H750" s="23">
        <v>119163.84</v>
      </c>
      <c r="I750" s="43">
        <v>802475.59</v>
      </c>
      <c r="J750" s="23"/>
      <c r="K750" s="45"/>
      <c r="L750" s="23"/>
      <c r="M750" s="43"/>
      <c r="N750" s="23"/>
      <c r="O750" s="112">
        <f t="shared" si="220"/>
        <v>15147180.529999999</v>
      </c>
      <c r="P750" s="24">
        <f>_xlfn.RANK.EQ(O750, O$4:INDEX(O:O, MATCH(100000000000000,O:O)), 0) + COUNTIF(O$4:INDEX(O:O, ROW(O750)), O750)-1</f>
        <v>342</v>
      </c>
      <c r="Q750" s="25">
        <f>(_xlfn.RANK.EQ(P750, P$4:INDEX(P:P, MATCH(1000000000000,P:P)), 0) + COUNTIF(P$4:INDEX(P:P, ROW(P750)), P750)-1)/'Supporting Calculations'!$B$8</f>
        <v>0.68658088235294112</v>
      </c>
      <c r="R750" s="26">
        <f>'Segment RDF'!$F$33</f>
        <v>40</v>
      </c>
      <c r="S750" s="56">
        <f t="shared" si="221"/>
        <v>27.463235294117645</v>
      </c>
      <c r="T750" s="113">
        <f t="shared" si="222"/>
        <v>15147180.529999999</v>
      </c>
      <c r="U750" s="24">
        <f>_xlfn.RANK.EQ(T750, T$4:INDEX(T:T, MATCH(100000000000000,T:T)), 0) + COUNTIF(T$4:INDEX(T:T, ROW(T750)), T750)-1</f>
        <v>342</v>
      </c>
      <c r="V750" s="25">
        <f>(_xlfn.RANK.EQ(U750, U$4:INDEX(U:U, MATCH(1000000000000,U:U)), 0) + COUNTIF(U$4:INDEX(U:U, ROW(U750)), U750)-1)/'Supporting Calculations'!$B$8</f>
        <v>0.68658088235294112</v>
      </c>
      <c r="W750" s="26">
        <f>'Segment RDF'!$H$33</f>
        <v>40</v>
      </c>
      <c r="X750" s="56">
        <f t="shared" si="223"/>
        <v>27.463235294117645</v>
      </c>
      <c r="Y750" s="58">
        <f t="shared" si="224"/>
        <v>802475.59</v>
      </c>
      <c r="Z750" s="24">
        <f>_xlfn.RANK.EQ(Y750, Y$4:INDEX(Y:Y, MATCH(100000000000000,Y:Y)), 0) + COUNTIF(Y$4:INDEX(Y:Y, ROW(Y750)), Y750)-1</f>
        <v>405</v>
      </c>
      <c r="AA750" s="25">
        <f>(_xlfn.RANK.EQ(Z750, Z$4:INDEX(Z:Z, MATCH(1000000000000,Z:Z)), 0) + COUNTIF(Z$4:INDEX(Z:Z, ROW(Z750)), Z750)-1)/'Supporting Calculations'!$B$8</f>
        <v>0.62867647058823528</v>
      </c>
      <c r="AB750" s="26">
        <f>'Segment RDF'!$J$33</f>
        <v>20</v>
      </c>
      <c r="AC750" s="56">
        <f t="shared" si="225"/>
        <v>12.573529411764707</v>
      </c>
      <c r="AD750" s="26"/>
      <c r="AE750" s="66">
        <f t="shared" si="226"/>
        <v>0.11657020899057048</v>
      </c>
      <c r="AF750" s="24">
        <f>_xlfn.RANK.EQ(AE750, AE$4:INDEX(AE:AE, MATCH(1000000000000,AE:AE)), 0) + COUNTIF(AE$4:INDEX(AE:AE, ROW(AE750)), AE750)-1</f>
        <v>168</v>
      </c>
      <c r="AG750" s="25">
        <f>(_xlfn.RANK.EQ(AF750, AF$4:INDEX(AF:AF, MATCH(1000000000000,AF:AF)), 1) + COUNTIF(AF$4:INDEX(AF:AF, ROW(AF750)), AF750)-1)/'Supporting Calculations'!$B$8</f>
        <v>0.15441176470588236</v>
      </c>
      <c r="AH750" s="26">
        <f>'Segment RDF'!$F$33</f>
        <v>40</v>
      </c>
      <c r="AI750" s="67">
        <f t="shared" si="227"/>
        <v>6.1764705882352944</v>
      </c>
      <c r="AJ750" s="68">
        <f t="shared" si="228"/>
        <v>7.8670640891872964E-3</v>
      </c>
      <c r="AK750" s="24">
        <f>_xlfn.RANK.EQ(AJ750, AJ$4:INDEX(AJ:AJ, MATCH(1000000000000,AJ:AJ)), 0) + COUNTIF(AJ$4:INDEX(AJ:AJ, ROW(AJ750)), AJ750)-1</f>
        <v>477</v>
      </c>
      <c r="AL750" s="25">
        <f>(_xlfn.RANK.EQ(AK750, AK$4:INDEX(AK:AK, MATCH(1000000000000,AK:AK)), 1) + COUNTIF(AK$4:INDEX(AK:AK, ROW(AK750)), AK750)-1)/'Supporting Calculations'!$B$8</f>
        <v>0.43841911764705882</v>
      </c>
      <c r="AM750" s="26">
        <f>'Segment RDF'!$H$33</f>
        <v>40</v>
      </c>
      <c r="AN750" s="67">
        <f t="shared" si="229"/>
        <v>17.536764705882351</v>
      </c>
      <c r="AO750" s="69">
        <f t="shared" si="239"/>
        <v>5.2978545308194062E-2</v>
      </c>
      <c r="AP750" s="24">
        <f>_xlfn.RANK.EQ(AO750, AO$4:INDEX(AO:AO, MATCH(1000000000000,AO:AO)), 0) + COUNTIF(AO$4:INDEX(AO:AO, ROW(AO750)), AO750)-1</f>
        <v>568</v>
      </c>
      <c r="AQ750" s="25">
        <f>(_xlfn.RANK.EQ(AP750, AP$4:INDEX(AP:AP, MATCH(1000000000000,AP:AP)), 1) + COUNTIF(AP$4:INDEX(AP:AP, ROW(AP750)), AP750)-1)/'Supporting Calculations'!$B$8</f>
        <v>0.5220588235294118</v>
      </c>
      <c r="AR750" s="26">
        <f>'Segment RDF'!$J$33</f>
        <v>20</v>
      </c>
      <c r="AS750" s="67">
        <f t="shared" si="230"/>
        <v>10.441176470588236</v>
      </c>
      <c r="AT750" s="69"/>
      <c r="AU750" s="119">
        <f t="shared" si="231"/>
        <v>67.5</v>
      </c>
      <c r="AV750" s="56">
        <f t="shared" si="232"/>
        <v>34.154411764705884</v>
      </c>
      <c r="AW750" s="24"/>
      <c r="AX750" s="119">
        <f>(_xlfn.RANK.EQ(AU750, AU$4:INDEX(AU:AU, MATCH(1000000000000,AU:AU)), 1) + COUNTIF(AU$4:INDEX(AU:AU, ROW(AU750)), AU750)-1)/'Supporting Calculations'!$B$8*100</f>
        <v>69.669117647058826</v>
      </c>
      <c r="AY750" s="58">
        <f>(_xlfn.RANK.EQ(AV750, AV$4:INDEX(AV:AV, MATCH(10000000000,AV:AV)), 1) + COUNTIF(AV$4:INDEX(AV:AV, ROW(AV750)), AV750)-1)/'Supporting Calculations'!$B$8*100</f>
        <v>25.09191176470588</v>
      </c>
      <c r="AZ750" s="70">
        <f t="shared" si="233"/>
        <v>94.76102941176471</v>
      </c>
      <c r="BA750" s="24"/>
      <c r="BB750" s="14">
        <f>IF(AND(AX750&gt;='Supporting Calculations'!$B$4,AY750&gt;='Supporting Calculations'!$C$4) = TRUE,1,IF(AND(AX750&gt;'Supporting Calculations'!$B$4,AY750&lt;'Supporting Calculations'!$C$4) = TRUE, 2,IF(AND(AX750&lt;'Supporting Calculations'!$B$4,AY750&gt;'Supporting Calculations'!$C$4) = TRUE,3,IF(AND(AX750&lt;='Supporting Calculations'!$B$4,AY750&lt;='Supporting Calculations'!$C$4) = TRUE, 4,0))))</f>
        <v>4</v>
      </c>
      <c r="BC750" s="44" t="str">
        <f t="shared" si="234"/>
        <v>Low</v>
      </c>
      <c r="BE750" s="84">
        <f t="shared" si="235"/>
        <v>25.09191176470588</v>
      </c>
      <c r="BF750" s="86" t="e">
        <f t="shared" si="236"/>
        <v>#N/A</v>
      </c>
      <c r="BG750" s="88" t="e">
        <f t="shared" si="237"/>
        <v>#N/A</v>
      </c>
      <c r="BI750" s="14">
        <f t="shared" si="238"/>
        <v>342</v>
      </c>
      <c r="BJ750" s="121">
        <f>BI750/'Supporting Calculations'!$B$8</f>
        <v>0.31433823529411764</v>
      </c>
      <c r="BK750" s="21">
        <f>SUM(T750:INDEX(T:T, MATCH(100000000000000,T:T)))/SUM((T$4:INDEX(T:T, MATCH(1E+30,T:T))))</f>
        <v>0.86277155743354583</v>
      </c>
      <c r="BL750" s="21">
        <f>SUM(H750:INDEX(H:H, MATCH(100000000000000,H:H)))/SUM((H$4:INDEX(H:H, MATCH(100000000000000,H:H))))</f>
        <v>0.89785775922760569</v>
      </c>
      <c r="BM750" s="21">
        <f>SUM(O750:INDEX(O:O, MATCH(100000000000000,O:O)))/SUM((O$4:INDEX(O:O, MATCH(1E+30,O:O))))</f>
        <v>0.86277155743354583</v>
      </c>
      <c r="BN750" s="132">
        <f>SUM(F750:INDEX(F:F, MATCH(100000000000000,F:F)))/SUM((F$4:INDEX(F:F, MATCH(1E+30,F:F))))</f>
        <v>0.8398811496744043</v>
      </c>
      <c r="BQ750" s="28"/>
    </row>
    <row r="751" spans="1:69" ht="15.75" customHeight="1">
      <c r="A751" s="89"/>
      <c r="B751" s="124" t="s">
        <v>145</v>
      </c>
      <c r="C751" s="74"/>
      <c r="D751" s="28"/>
      <c r="E751" s="45">
        <v>15167940.67</v>
      </c>
      <c r="F751" s="23">
        <v>379000</v>
      </c>
      <c r="G751" s="23">
        <v>15167940.67</v>
      </c>
      <c r="H751" s="23">
        <v>108824.095</v>
      </c>
      <c r="I751" s="43">
        <v>725493.88</v>
      </c>
      <c r="J751" s="23"/>
      <c r="K751" s="45"/>
      <c r="L751" s="23"/>
      <c r="M751" s="43"/>
      <c r="N751" s="23"/>
      <c r="O751" s="112">
        <f t="shared" si="220"/>
        <v>15167940.67</v>
      </c>
      <c r="P751" s="24">
        <f>_xlfn.RANK.EQ(O751, O$4:INDEX(O:O, MATCH(100000000000000,O:O)), 0) + COUNTIF(O$4:INDEX(O:O, ROW(O751)), O751)-1</f>
        <v>341</v>
      </c>
      <c r="Q751" s="25">
        <f>(_xlfn.RANK.EQ(P751, P$4:INDEX(P:P, MATCH(1000000000000,P:P)), 0) + COUNTIF(P$4:INDEX(P:P, ROW(P751)), P751)-1)/'Supporting Calculations'!$B$8</f>
        <v>0.6875</v>
      </c>
      <c r="R751" s="26">
        <f>'Segment RDF'!$F$33</f>
        <v>40</v>
      </c>
      <c r="S751" s="56">
        <f t="shared" si="221"/>
        <v>27.5</v>
      </c>
      <c r="T751" s="113">
        <f t="shared" si="222"/>
        <v>15167940.67</v>
      </c>
      <c r="U751" s="24">
        <f>_xlfn.RANK.EQ(T751, T$4:INDEX(T:T, MATCH(100000000000000,T:T)), 0) + COUNTIF(T$4:INDEX(T:T, ROW(T751)), T751)-1</f>
        <v>341</v>
      </c>
      <c r="V751" s="25">
        <f>(_xlfn.RANK.EQ(U751, U$4:INDEX(U:U, MATCH(1000000000000,U:U)), 0) + COUNTIF(U$4:INDEX(U:U, ROW(U751)), U751)-1)/'Supporting Calculations'!$B$8</f>
        <v>0.6875</v>
      </c>
      <c r="W751" s="26">
        <f>'Segment RDF'!$H$33</f>
        <v>40</v>
      </c>
      <c r="X751" s="56">
        <f t="shared" si="223"/>
        <v>27.5</v>
      </c>
      <c r="Y751" s="58">
        <f t="shared" si="224"/>
        <v>725493.88</v>
      </c>
      <c r="Z751" s="24">
        <f>_xlfn.RANK.EQ(Y751, Y$4:INDEX(Y:Y, MATCH(100000000000000,Y:Y)), 0) + COUNTIF(Y$4:INDEX(Y:Y, ROW(Y751)), Y751)-1</f>
        <v>422</v>
      </c>
      <c r="AA751" s="25">
        <f>(_xlfn.RANK.EQ(Z751, Z$4:INDEX(Z:Z, MATCH(1000000000000,Z:Z)), 0) + COUNTIF(Z$4:INDEX(Z:Z, ROW(Z751)), Z751)-1)/'Supporting Calculations'!$B$8</f>
        <v>0.61305147058823528</v>
      </c>
      <c r="AB751" s="26">
        <f>'Segment RDF'!$J$33</f>
        <v>20</v>
      </c>
      <c r="AC751" s="56">
        <f t="shared" si="225"/>
        <v>12.261029411764707</v>
      </c>
      <c r="AD751" s="26"/>
      <c r="AE751" s="66">
        <f t="shared" si="226"/>
        <v>2.4986912082904395E-2</v>
      </c>
      <c r="AF751" s="24">
        <f>_xlfn.RANK.EQ(AE751, AE$4:INDEX(AE:AE, MATCH(1000000000000,AE:AE)), 0) + COUNTIF(AE$4:INDEX(AE:AE, ROW(AE751)), AE751)-1</f>
        <v>708</v>
      </c>
      <c r="AG751" s="25">
        <f>(_xlfn.RANK.EQ(AF751, AF$4:INDEX(AF:AF, MATCH(1000000000000,AF:AF)), 1) + COUNTIF(AF$4:INDEX(AF:AF, ROW(AF751)), AF751)-1)/'Supporting Calculations'!$B$8</f>
        <v>0.65073529411764708</v>
      </c>
      <c r="AH751" s="26">
        <f>'Segment RDF'!$F$33</f>
        <v>40</v>
      </c>
      <c r="AI751" s="67">
        <f t="shared" si="227"/>
        <v>26.029411764705884</v>
      </c>
      <c r="AJ751" s="68">
        <f t="shared" si="228"/>
        <v>7.1746123859277996E-3</v>
      </c>
      <c r="AK751" s="24">
        <f>_xlfn.RANK.EQ(AJ751, AJ$4:INDEX(AJ:AJ, MATCH(1000000000000,AJ:AJ)), 0) + COUNTIF(AJ$4:INDEX(AJ:AJ, ROW(AJ751)), AJ751)-1</f>
        <v>499</v>
      </c>
      <c r="AL751" s="25">
        <f>(_xlfn.RANK.EQ(AK751, AK$4:INDEX(AK:AK, MATCH(1000000000000,AK:AK)), 1) + COUNTIF(AK$4:INDEX(AK:AK, ROW(AK751)), AK751)-1)/'Supporting Calculations'!$B$8</f>
        <v>0.45863970588235292</v>
      </c>
      <c r="AM751" s="26">
        <f>'Segment RDF'!$H$33</f>
        <v>40</v>
      </c>
      <c r="AN751" s="67">
        <f t="shared" si="229"/>
        <v>18.345588235294116</v>
      </c>
      <c r="AO751" s="69">
        <f t="shared" si="239"/>
        <v>4.7830743525712906E-2</v>
      </c>
      <c r="AP751" s="24">
        <f>_xlfn.RANK.EQ(AO751, AO$4:INDEX(AO:AO, MATCH(1000000000000,AO:AO)), 0) + COUNTIF(AO$4:INDEX(AO:AO, ROW(AO751)), AO751)-1</f>
        <v>599</v>
      </c>
      <c r="AQ751" s="25">
        <f>(_xlfn.RANK.EQ(AP751, AP$4:INDEX(AP:AP, MATCH(1000000000000,AP:AP)), 1) + COUNTIF(AP$4:INDEX(AP:AP, ROW(AP751)), AP751)-1)/'Supporting Calculations'!$B$8</f>
        <v>0.55055147058823528</v>
      </c>
      <c r="AR751" s="26">
        <f>'Segment RDF'!$J$33</f>
        <v>20</v>
      </c>
      <c r="AS751" s="67">
        <f t="shared" si="230"/>
        <v>11.011029411764707</v>
      </c>
      <c r="AT751" s="69"/>
      <c r="AU751" s="119">
        <f t="shared" si="231"/>
        <v>67.26102941176471</v>
      </c>
      <c r="AV751" s="56">
        <f t="shared" si="232"/>
        <v>55.38602941176471</v>
      </c>
      <c r="AW751" s="24"/>
      <c r="AX751" s="119">
        <f>(_xlfn.RANK.EQ(AU751, AU$4:INDEX(AU:AU, MATCH(1000000000000,AU:AU)), 1) + COUNTIF(AU$4:INDEX(AU:AU, ROW(AU751)), AU751)-1)/'Supporting Calculations'!$B$8*100</f>
        <v>69.393382352941174</v>
      </c>
      <c r="AY751" s="58">
        <f>(_xlfn.RANK.EQ(AV751, AV$4:INDEX(AV:AV, MATCH(10000000000,AV:AV)), 1) + COUNTIF(AV$4:INDEX(AV:AV, ROW(AV751)), AV751)-1)/'Supporting Calculations'!$B$8*100</f>
        <v>54.595588235294116</v>
      </c>
      <c r="AZ751" s="70">
        <f t="shared" si="233"/>
        <v>123.98897058823529</v>
      </c>
      <c r="BA751" s="24"/>
      <c r="BB751" s="14">
        <f>IF(AND(AX751&gt;='Supporting Calculations'!$B$4,AY751&gt;='Supporting Calculations'!$C$4) = TRUE,1,IF(AND(AX751&gt;'Supporting Calculations'!$B$4,AY751&lt;'Supporting Calculations'!$C$4) = TRUE, 2,IF(AND(AX751&lt;'Supporting Calculations'!$B$4,AY751&gt;'Supporting Calculations'!$C$4) = TRUE,3,IF(AND(AX751&lt;='Supporting Calculations'!$B$4,AY751&lt;='Supporting Calculations'!$C$4) = TRUE, 4,0))))</f>
        <v>4</v>
      </c>
      <c r="BC751" s="44" t="str">
        <f t="shared" si="234"/>
        <v>Low</v>
      </c>
      <c r="BE751" s="84" t="e">
        <f t="shared" si="235"/>
        <v>#N/A</v>
      </c>
      <c r="BF751" s="86" t="e">
        <f t="shared" si="236"/>
        <v>#N/A</v>
      </c>
      <c r="BG751" s="88">
        <f t="shared" si="237"/>
        <v>54.595588235294116</v>
      </c>
      <c r="BI751" s="14">
        <f t="shared" si="238"/>
        <v>341</v>
      </c>
      <c r="BJ751" s="121">
        <f>BI751/'Supporting Calculations'!$B$8</f>
        <v>0.31341911764705882</v>
      </c>
      <c r="BK751" s="21">
        <f>SUM(T751:INDEX(T:T, MATCH(100000000000000,T:T)))/SUM((T$4:INDEX(T:T, MATCH(1E+30,T:T))))</f>
        <v>0.86231720069003293</v>
      </c>
      <c r="BL751" s="21">
        <f>SUM(H751:INDEX(H:H, MATCH(100000000000000,H:H)))/SUM((H$4:INDEX(H:H, MATCH(100000000000000,H:H))))</f>
        <v>0.89762632056842828</v>
      </c>
      <c r="BM751" s="21">
        <f>SUM(O751:INDEX(O:O, MATCH(100000000000000,O:O)))/SUM((O$4:INDEX(O:O, MATCH(1E+30,O:O))))</f>
        <v>0.86231720069003293</v>
      </c>
      <c r="BN751" s="132">
        <f>SUM(F751:INDEX(F:F, MATCH(100000000000000,F:F)))/SUM((F$4:INDEX(F:F, MATCH(1E+30,F:F))))</f>
        <v>0.83881098356178152</v>
      </c>
      <c r="BQ751" s="27"/>
    </row>
    <row r="752" spans="1:69" ht="15.75" customHeight="1">
      <c r="A752" s="89"/>
      <c r="B752" s="124" t="s">
        <v>137</v>
      </c>
      <c r="C752" s="74"/>
      <c r="D752" s="28"/>
      <c r="E752" s="45">
        <v>15230528</v>
      </c>
      <c r="F752" s="23">
        <v>1891395</v>
      </c>
      <c r="G752" s="23">
        <v>15230528</v>
      </c>
      <c r="H752" s="23">
        <v>145903.72</v>
      </c>
      <c r="I752" s="43">
        <v>2212512.44</v>
      </c>
      <c r="J752" s="23"/>
      <c r="K752" s="45"/>
      <c r="L752" s="23"/>
      <c r="M752" s="43"/>
      <c r="N752" s="23"/>
      <c r="O752" s="112">
        <f t="shared" si="220"/>
        <v>15230528</v>
      </c>
      <c r="P752" s="24">
        <f>_xlfn.RANK.EQ(O752, O$4:INDEX(O:O, MATCH(100000000000000,O:O)), 0) + COUNTIF(O$4:INDEX(O:O, ROW(O752)), O752)-1</f>
        <v>340</v>
      </c>
      <c r="Q752" s="25">
        <f>(_xlfn.RANK.EQ(P752, P$4:INDEX(P:P, MATCH(1000000000000,P:P)), 0) + COUNTIF(P$4:INDEX(P:P, ROW(P752)), P752)-1)/'Supporting Calculations'!$B$8</f>
        <v>0.68841911764705888</v>
      </c>
      <c r="R752" s="26">
        <f>'Segment RDF'!$F$33</f>
        <v>40</v>
      </c>
      <c r="S752" s="56">
        <f t="shared" si="221"/>
        <v>27.536764705882355</v>
      </c>
      <c r="T752" s="113">
        <f t="shared" si="222"/>
        <v>15230528</v>
      </c>
      <c r="U752" s="24">
        <f>_xlfn.RANK.EQ(T752, T$4:INDEX(T:T, MATCH(100000000000000,T:T)), 0) + COUNTIF(T$4:INDEX(T:T, ROW(T752)), T752)-1</f>
        <v>340</v>
      </c>
      <c r="V752" s="25">
        <f>(_xlfn.RANK.EQ(U752, U$4:INDEX(U:U, MATCH(1000000000000,U:U)), 0) + COUNTIF(U$4:INDEX(U:U, ROW(U752)), U752)-1)/'Supporting Calculations'!$B$8</f>
        <v>0.68841911764705888</v>
      </c>
      <c r="W752" s="26">
        <f>'Segment RDF'!$H$33</f>
        <v>40</v>
      </c>
      <c r="X752" s="56">
        <f t="shared" si="223"/>
        <v>27.536764705882355</v>
      </c>
      <c r="Y752" s="58">
        <f t="shared" si="224"/>
        <v>2212512.44</v>
      </c>
      <c r="Z752" s="24">
        <f>_xlfn.RANK.EQ(Y752, Y$4:INDEX(Y:Y, MATCH(100000000000000,Y:Y)), 0) + COUNTIF(Y$4:INDEX(Y:Y, ROW(Y752)), Y752)-1</f>
        <v>227</v>
      </c>
      <c r="AA752" s="25">
        <f>(_xlfn.RANK.EQ(Z752, Z$4:INDEX(Z:Z, MATCH(1000000000000,Z:Z)), 0) + COUNTIF(Z$4:INDEX(Z:Z, ROW(Z752)), Z752)-1)/'Supporting Calculations'!$B$8</f>
        <v>0.79227941176470584</v>
      </c>
      <c r="AB752" s="26">
        <f>'Segment RDF'!$J$33</f>
        <v>20</v>
      </c>
      <c r="AC752" s="56">
        <f t="shared" si="225"/>
        <v>15.845588235294116</v>
      </c>
      <c r="AD752" s="26"/>
      <c r="AE752" s="66">
        <f t="shared" si="226"/>
        <v>0.12418446688125323</v>
      </c>
      <c r="AF752" s="24">
        <f>_xlfn.RANK.EQ(AE752, AE$4:INDEX(AE:AE, MATCH(1000000000000,AE:AE)), 0) + COUNTIF(AE$4:INDEX(AE:AE, ROW(AE752)), AE752)-1</f>
        <v>145</v>
      </c>
      <c r="AG752" s="25">
        <f>(_xlfn.RANK.EQ(AF752, AF$4:INDEX(AF:AF, MATCH(1000000000000,AF:AF)), 1) + COUNTIF(AF$4:INDEX(AF:AF, ROW(AF752)), AF752)-1)/'Supporting Calculations'!$B$8</f>
        <v>0.13327205882352941</v>
      </c>
      <c r="AH752" s="26">
        <f>'Segment RDF'!$F$33</f>
        <v>40</v>
      </c>
      <c r="AI752" s="67">
        <f t="shared" si="227"/>
        <v>5.3308823529411766</v>
      </c>
      <c r="AJ752" s="68">
        <f t="shared" si="228"/>
        <v>9.5796888985069991E-3</v>
      </c>
      <c r="AK752" s="24">
        <f>_xlfn.RANK.EQ(AJ752, AJ$4:INDEX(AJ:AJ, MATCH(1000000000000,AJ:AJ)), 0) + COUNTIF(AJ$4:INDEX(AJ:AJ, ROW(AJ752)), AJ752)-1</f>
        <v>410</v>
      </c>
      <c r="AL752" s="25">
        <f>(_xlfn.RANK.EQ(AK752, AK$4:INDEX(AK:AK, MATCH(1000000000000,AK:AK)), 1) + COUNTIF(AK$4:INDEX(AK:AK, ROW(AK752)), AK752)-1)/'Supporting Calculations'!$B$8</f>
        <v>0.37683823529411764</v>
      </c>
      <c r="AM752" s="26">
        <f>'Segment RDF'!$H$33</f>
        <v>40</v>
      </c>
      <c r="AN752" s="67">
        <f t="shared" si="229"/>
        <v>15.073529411764707</v>
      </c>
      <c r="AO752" s="69">
        <f t="shared" si="239"/>
        <v>0.14526826909743379</v>
      </c>
      <c r="AP752" s="24">
        <f>_xlfn.RANK.EQ(AO752, AO$4:INDEX(AO:AO, MATCH(1000000000000,AO:AO)), 0) + COUNTIF(AO$4:INDEX(AO:AO, ROW(AO752)), AO752)-1</f>
        <v>241</v>
      </c>
      <c r="AQ752" s="25">
        <f>(_xlfn.RANK.EQ(AP752, AP$4:INDEX(AP:AP, MATCH(1000000000000,AP:AP)), 1) + COUNTIF(AP$4:INDEX(AP:AP, ROW(AP752)), AP752)-1)/'Supporting Calculations'!$B$8</f>
        <v>0.22150735294117646</v>
      </c>
      <c r="AR752" s="26">
        <f>'Segment RDF'!$J$33</f>
        <v>20</v>
      </c>
      <c r="AS752" s="67">
        <f t="shared" si="230"/>
        <v>4.430147058823529</v>
      </c>
      <c r="AT752" s="69"/>
      <c r="AU752" s="119">
        <f t="shared" si="231"/>
        <v>70.919117647058826</v>
      </c>
      <c r="AV752" s="56">
        <f t="shared" si="232"/>
        <v>24.834558823529413</v>
      </c>
      <c r="AW752" s="24"/>
      <c r="AX752" s="119">
        <f>(_xlfn.RANK.EQ(AU752, AU$4:INDEX(AU:AU, MATCH(1000000000000,AU:AU)), 1) + COUNTIF(AU$4:INDEX(AU:AU, ROW(AU752)), AU752)-1)/'Supporting Calculations'!$B$8*100</f>
        <v>72.88602941176471</v>
      </c>
      <c r="AY752" s="58">
        <f>(_xlfn.RANK.EQ(AV752, AV$4:INDEX(AV:AV, MATCH(10000000000,AV:AV)), 1) + COUNTIF(AV$4:INDEX(AV:AV, ROW(AV752)), AV752)-1)/'Supporting Calculations'!$B$8*100</f>
        <v>16.452205882352942</v>
      </c>
      <c r="AZ752" s="70">
        <f t="shared" si="233"/>
        <v>89.338235294117652</v>
      </c>
      <c r="BA752" s="24"/>
      <c r="BB752" s="14">
        <f>IF(AND(AX752&gt;='Supporting Calculations'!$B$4,AY752&gt;='Supporting Calculations'!$C$4) = TRUE,1,IF(AND(AX752&gt;'Supporting Calculations'!$B$4,AY752&lt;'Supporting Calculations'!$C$4) = TRUE, 2,IF(AND(AX752&lt;'Supporting Calculations'!$B$4,AY752&gt;'Supporting Calculations'!$C$4) = TRUE,3,IF(AND(AX752&lt;='Supporting Calculations'!$B$4,AY752&lt;='Supporting Calculations'!$C$4) = TRUE, 4,0))))</f>
        <v>4</v>
      </c>
      <c r="BC752" s="44" t="str">
        <f t="shared" si="234"/>
        <v>Low</v>
      </c>
      <c r="BE752" s="84">
        <f t="shared" si="235"/>
        <v>16.452205882352942</v>
      </c>
      <c r="BF752" s="86" t="e">
        <f t="shared" si="236"/>
        <v>#N/A</v>
      </c>
      <c r="BG752" s="88" t="e">
        <f t="shared" si="237"/>
        <v>#N/A</v>
      </c>
      <c r="BI752" s="14">
        <f t="shared" si="238"/>
        <v>340</v>
      </c>
      <c r="BJ752" s="121">
        <f>BI752/'Supporting Calculations'!$B$8</f>
        <v>0.3125</v>
      </c>
      <c r="BK752" s="21">
        <f>SUM(T752:INDEX(T:T, MATCH(100000000000000,T:T)))/SUM((T$4:INDEX(T:T, MATCH(1E+30,T:T))))</f>
        <v>0.86186222122273415</v>
      </c>
      <c r="BL752" s="21">
        <f>SUM(H752:INDEX(H:H, MATCH(100000000000000,H:H)))/SUM((H$4:INDEX(H:H, MATCH(100000000000000,H:H))))</f>
        <v>0.89741496364477591</v>
      </c>
      <c r="BM752" s="21">
        <f>SUM(O752:INDEX(O:O, MATCH(100000000000000,O:O)))/SUM((O$4:INDEX(O:O, MATCH(1E+30,O:O))))</f>
        <v>0.86186222122273415</v>
      </c>
      <c r="BN752" s="132">
        <f>SUM(F752:INDEX(F:F, MATCH(100000000000000,F:F)))/SUM((F$4:INDEX(F:F, MATCH(1E+30,F:F))))</f>
        <v>0.83858127825531337</v>
      </c>
      <c r="BQ752" s="28"/>
    </row>
    <row r="753" spans="1:87" ht="15.75" customHeight="1">
      <c r="A753" s="89"/>
      <c r="B753" s="124" t="s">
        <v>77</v>
      </c>
      <c r="C753" s="74"/>
      <c r="D753" s="28"/>
      <c r="E753" s="45">
        <v>15251148.77</v>
      </c>
      <c r="F753" s="23">
        <v>3290795</v>
      </c>
      <c r="G753" s="23">
        <v>15251148.77</v>
      </c>
      <c r="H753" s="23">
        <v>0</v>
      </c>
      <c r="I753" s="43">
        <v>0</v>
      </c>
      <c r="J753" s="23"/>
      <c r="K753" s="45"/>
      <c r="L753" s="23"/>
      <c r="M753" s="43"/>
      <c r="N753" s="23"/>
      <c r="O753" s="112">
        <f t="shared" si="220"/>
        <v>15251148.77</v>
      </c>
      <c r="P753" s="24">
        <f>_xlfn.RANK.EQ(O753, O$4:INDEX(O:O, MATCH(100000000000000,O:O)), 0) + COUNTIF(O$4:INDEX(O:O, ROW(O753)), O753)-1</f>
        <v>339</v>
      </c>
      <c r="Q753" s="25">
        <f>(_xlfn.RANK.EQ(P753, P$4:INDEX(P:P, MATCH(1000000000000,P:P)), 0) + COUNTIF(P$4:INDEX(P:P, ROW(P753)), P753)-1)/'Supporting Calculations'!$B$8</f>
        <v>0.68933823529411764</v>
      </c>
      <c r="R753" s="26">
        <f>'Segment RDF'!$F$33</f>
        <v>40</v>
      </c>
      <c r="S753" s="56">
        <f t="shared" si="221"/>
        <v>27.573529411764707</v>
      </c>
      <c r="T753" s="113">
        <f t="shared" si="222"/>
        <v>15251148.77</v>
      </c>
      <c r="U753" s="24">
        <f>_xlfn.RANK.EQ(T753, T$4:INDEX(T:T, MATCH(100000000000000,T:T)), 0) + COUNTIF(T$4:INDEX(T:T, ROW(T753)), T753)-1</f>
        <v>339</v>
      </c>
      <c r="V753" s="25">
        <f>(_xlfn.RANK.EQ(U753, U$4:INDEX(U:U, MATCH(1000000000000,U:U)), 0) + COUNTIF(U$4:INDEX(U:U, ROW(U753)), U753)-1)/'Supporting Calculations'!$B$8</f>
        <v>0.68933823529411764</v>
      </c>
      <c r="W753" s="26">
        <f>'Segment RDF'!$H$33</f>
        <v>40</v>
      </c>
      <c r="X753" s="56">
        <f t="shared" si="223"/>
        <v>27.573529411764707</v>
      </c>
      <c r="Y753" s="58">
        <f t="shared" si="224"/>
        <v>0</v>
      </c>
      <c r="Z753" s="24">
        <f>_xlfn.RANK.EQ(Y753, Y$4:INDEX(Y:Y, MATCH(100000000000000,Y:Y)), 0) + COUNTIF(Y$4:INDEX(Y:Y, ROW(Y753)), Y753)-1</f>
        <v>1052</v>
      </c>
      <c r="AA753" s="25">
        <f>(_xlfn.RANK.EQ(Z753, Z$4:INDEX(Z:Z, MATCH(1000000000000,Z:Z)), 0) + COUNTIF(Z$4:INDEX(Z:Z, ROW(Z753)), Z753)-1)/'Supporting Calculations'!$B$8</f>
        <v>3.4007352941176468E-2</v>
      </c>
      <c r="AB753" s="26">
        <f>'Segment RDF'!$J$33</f>
        <v>20</v>
      </c>
      <c r="AC753" s="56">
        <f t="shared" si="225"/>
        <v>0.68014705882352933</v>
      </c>
      <c r="AD753" s="26"/>
      <c r="AE753" s="66">
        <f t="shared" si="226"/>
        <v>0.21577358201850391</v>
      </c>
      <c r="AF753" s="24">
        <f>_xlfn.RANK.EQ(AE753, AE$4:INDEX(AE:AE, MATCH(1000000000000,AE:AE)), 0) + COUNTIF(AE$4:INDEX(AE:AE, ROW(AE753)), AE753)-1</f>
        <v>23</v>
      </c>
      <c r="AG753" s="25">
        <f>(_xlfn.RANK.EQ(AF753, AF$4:INDEX(AF:AF, MATCH(1000000000000,AF:AF)), 1) + COUNTIF(AF$4:INDEX(AF:AF, ROW(AF753)), AF753)-1)/'Supporting Calculations'!$B$8</f>
        <v>2.1139705882352942E-2</v>
      </c>
      <c r="AH753" s="26">
        <f>'Segment RDF'!$F$33</f>
        <v>40</v>
      </c>
      <c r="AI753" s="67">
        <f t="shared" si="227"/>
        <v>0.84558823529411775</v>
      </c>
      <c r="AJ753" s="68">
        <f t="shared" si="228"/>
        <v>0</v>
      </c>
      <c r="AK753" s="24">
        <f>_xlfn.RANK.EQ(AJ753, AJ$4:INDEX(AJ:AJ, MATCH(1000000000000,AJ:AJ)), 0) + COUNTIF(AJ$4:INDEX(AJ:AJ, ROW(AJ753)), AJ753)-1</f>
        <v>1016</v>
      </c>
      <c r="AL753" s="25">
        <f>(_xlfn.RANK.EQ(AK753, AK$4:INDEX(AK:AK, MATCH(1000000000000,AK:AK)), 1) + COUNTIF(AK$4:INDEX(AK:AK, ROW(AK753)), AK753)-1)/'Supporting Calculations'!$B$8</f>
        <v>0.93382352941176472</v>
      </c>
      <c r="AM753" s="26">
        <f>'Segment RDF'!$H$33</f>
        <v>40</v>
      </c>
      <c r="AN753" s="67">
        <f t="shared" si="229"/>
        <v>37.352941176470587</v>
      </c>
      <c r="AO753" s="69">
        <f t="shared" si="239"/>
        <v>0</v>
      </c>
      <c r="AP753" s="24">
        <f>_xlfn.RANK.EQ(AO753, AO$4:INDEX(AO:AO, MATCH(1000000000000,AO:AO)), 0) + COUNTIF(AO$4:INDEX(AO:AO, ROW(AO753)), AO753)-1</f>
        <v>1052</v>
      </c>
      <c r="AQ753" s="25">
        <f>(_xlfn.RANK.EQ(AP753, AP$4:INDEX(AP:AP, MATCH(1000000000000,AP:AP)), 1) + COUNTIF(AP$4:INDEX(AP:AP, ROW(AP753)), AP753)-1)/'Supporting Calculations'!$B$8</f>
        <v>0.96691176470588236</v>
      </c>
      <c r="AR753" s="26">
        <f>'Segment RDF'!$J$33</f>
        <v>20</v>
      </c>
      <c r="AS753" s="67">
        <f t="shared" si="230"/>
        <v>19.338235294117649</v>
      </c>
      <c r="AT753" s="69"/>
      <c r="AU753" s="119">
        <f t="shared" si="231"/>
        <v>55.827205882352942</v>
      </c>
      <c r="AV753" s="56">
        <f t="shared" si="232"/>
        <v>57.536764705882348</v>
      </c>
      <c r="AW753" s="24"/>
      <c r="AX753" s="119">
        <f>(_xlfn.RANK.EQ(AU753, AU$4:INDEX(AU:AU, MATCH(1000000000000,AU:AU)), 1) + COUNTIF(AU$4:INDEX(AU:AU, ROW(AU753)), AU753)-1)/'Supporting Calculations'!$B$8*100</f>
        <v>57.169117647058819</v>
      </c>
      <c r="AY753" s="58">
        <f>(_xlfn.RANK.EQ(AV753, AV$4:INDEX(AV:AV, MATCH(10000000000,AV:AV)), 1) + COUNTIF(AV$4:INDEX(AV:AV, ROW(AV753)), AV753)-1)/'Supporting Calculations'!$B$8*100</f>
        <v>58.915441176470587</v>
      </c>
      <c r="AZ753" s="70">
        <f t="shared" si="233"/>
        <v>116.08455882352941</v>
      </c>
      <c r="BA753" s="24"/>
      <c r="BB753" s="14">
        <f>IF(AND(AX753&gt;='Supporting Calculations'!$B$4,AY753&gt;='Supporting Calculations'!$C$4) = TRUE,1,IF(AND(AX753&gt;'Supporting Calculations'!$B$4,AY753&lt;'Supporting Calculations'!$C$4) = TRUE, 2,IF(AND(AX753&lt;'Supporting Calculations'!$B$4,AY753&gt;'Supporting Calculations'!$C$4) = TRUE,3,IF(AND(AX753&lt;='Supporting Calculations'!$B$4,AY753&lt;='Supporting Calculations'!$C$4) = TRUE, 4,0))))</f>
        <v>4</v>
      </c>
      <c r="BC753" s="44" t="str">
        <f t="shared" si="234"/>
        <v>Low</v>
      </c>
      <c r="BE753" s="84">
        <f t="shared" si="235"/>
        <v>58.915441176470587</v>
      </c>
      <c r="BF753" s="86" t="e">
        <f t="shared" si="236"/>
        <v>#N/A</v>
      </c>
      <c r="BG753" s="88" t="e">
        <f t="shared" si="237"/>
        <v>#N/A</v>
      </c>
      <c r="BI753" s="14">
        <f t="shared" si="238"/>
        <v>339</v>
      </c>
      <c r="BJ753" s="121">
        <f>BI753/'Supporting Calculations'!$B$8</f>
        <v>0.31158088235294118</v>
      </c>
      <c r="BK753" s="21">
        <f>SUM(T753:INDEX(T:T, MATCH(100000000000000,T:T)))/SUM((T$4:INDEX(T:T, MATCH(1E+30,T:T))))</f>
        <v>0.86140536437796644</v>
      </c>
      <c r="BL753" s="21">
        <f>SUM(H753:INDEX(H:H, MATCH(100000000000000,H:H)))/SUM((H$4:INDEX(H:H, MATCH(100000000000000,H:H))))</f>
        <v>0.89713159109379237</v>
      </c>
      <c r="BM753" s="21">
        <f>SUM(O753:INDEX(O:O, MATCH(100000000000000,O:O)))/SUM((O$4:INDEX(O:O, MATCH(1E+30,O:O))))</f>
        <v>0.86140536437796644</v>
      </c>
      <c r="BN753" s="132">
        <f>SUM(F753:INDEX(F:F, MATCH(100000000000000,F:F)))/SUM((F$4:INDEX(F:F, MATCH(1E+30,F:F))))</f>
        <v>0.83743493665075541</v>
      </c>
      <c r="BQ753" s="28"/>
    </row>
    <row r="754" spans="1:87" ht="15.75" customHeight="1">
      <c r="A754" s="89"/>
      <c r="B754" s="124" t="s">
        <v>136</v>
      </c>
      <c r="C754" s="74"/>
      <c r="D754" s="28"/>
      <c r="E754" s="45">
        <v>15285400.42</v>
      </c>
      <c r="F754" s="23">
        <v>213822</v>
      </c>
      <c r="G754" s="23">
        <v>15285400.42</v>
      </c>
      <c r="H754" s="23">
        <v>16342.95</v>
      </c>
      <c r="I754" s="43">
        <v>114500</v>
      </c>
      <c r="J754" s="23"/>
      <c r="K754" s="45"/>
      <c r="L754" s="23"/>
      <c r="M754" s="43"/>
      <c r="N754" s="23"/>
      <c r="O754" s="112">
        <f t="shared" si="220"/>
        <v>15285400.42</v>
      </c>
      <c r="P754" s="24">
        <f>_xlfn.RANK.EQ(O754, O$4:INDEX(O:O, MATCH(100000000000000,O:O)), 0) + COUNTIF(O$4:INDEX(O:O, ROW(O754)), O754)-1</f>
        <v>338</v>
      </c>
      <c r="Q754" s="25">
        <f>(_xlfn.RANK.EQ(P754, P$4:INDEX(P:P, MATCH(1000000000000,P:P)), 0) + COUNTIF(P$4:INDEX(P:P, ROW(P754)), P754)-1)/'Supporting Calculations'!$B$8</f>
        <v>0.69025735294117652</v>
      </c>
      <c r="R754" s="26">
        <f>'Segment RDF'!$F$33</f>
        <v>40</v>
      </c>
      <c r="S754" s="56">
        <f t="shared" si="221"/>
        <v>27.610294117647062</v>
      </c>
      <c r="T754" s="113">
        <f t="shared" si="222"/>
        <v>15285400.42</v>
      </c>
      <c r="U754" s="24">
        <f>_xlfn.RANK.EQ(T754, T$4:INDEX(T:T, MATCH(100000000000000,T:T)), 0) + COUNTIF(T$4:INDEX(T:T, ROW(T754)), T754)-1</f>
        <v>338</v>
      </c>
      <c r="V754" s="25">
        <f>(_xlfn.RANK.EQ(U754, U$4:INDEX(U:U, MATCH(1000000000000,U:U)), 0) + COUNTIF(U$4:INDEX(U:U, ROW(U754)), U754)-1)/'Supporting Calculations'!$B$8</f>
        <v>0.69025735294117652</v>
      </c>
      <c r="W754" s="26">
        <f>'Segment RDF'!$H$33</f>
        <v>40</v>
      </c>
      <c r="X754" s="56">
        <f t="shared" si="223"/>
        <v>27.610294117647062</v>
      </c>
      <c r="Y754" s="58">
        <f t="shared" si="224"/>
        <v>114500</v>
      </c>
      <c r="Z754" s="24">
        <f>_xlfn.RANK.EQ(Y754, Y$4:INDEX(Y:Y, MATCH(100000000000000,Y:Y)), 0) + COUNTIF(Y$4:INDEX(Y:Y, ROW(Y754)), Y754)-1</f>
        <v>793</v>
      </c>
      <c r="AA754" s="25">
        <f>(_xlfn.RANK.EQ(Z754, Z$4:INDEX(Z:Z, MATCH(1000000000000,Z:Z)), 0) + COUNTIF(Z$4:INDEX(Z:Z, ROW(Z754)), Z754)-1)/'Supporting Calculations'!$B$8</f>
        <v>0.27205882352941174</v>
      </c>
      <c r="AB754" s="26">
        <f>'Segment RDF'!$J$33</f>
        <v>20</v>
      </c>
      <c r="AC754" s="56">
        <f t="shared" si="225"/>
        <v>5.4411764705882346</v>
      </c>
      <c r="AD754" s="26"/>
      <c r="AE754" s="66">
        <f t="shared" si="226"/>
        <v>1.3988642372772071E-2</v>
      </c>
      <c r="AF754" s="24">
        <f>_xlfn.RANK.EQ(AE754, AE$4:INDEX(AE:AE, MATCH(1000000000000,AE:AE)), 0) + COUNTIF(AE$4:INDEX(AE:AE, ROW(AE754)), AE754)-1</f>
        <v>825</v>
      </c>
      <c r="AG754" s="25">
        <f>(_xlfn.RANK.EQ(AF754, AF$4:INDEX(AF:AF, MATCH(1000000000000,AF:AF)), 1) + COUNTIF(AF$4:INDEX(AF:AF, ROW(AF754)), AF754)-1)/'Supporting Calculations'!$B$8</f>
        <v>0.75827205882352944</v>
      </c>
      <c r="AH754" s="26">
        <f>'Segment RDF'!$F$33</f>
        <v>40</v>
      </c>
      <c r="AI754" s="67">
        <f t="shared" si="227"/>
        <v>30.330882352941178</v>
      </c>
      <c r="AJ754" s="68">
        <f t="shared" si="228"/>
        <v>1.0691869071755727E-3</v>
      </c>
      <c r="AK754" s="24">
        <f>_xlfn.RANK.EQ(AJ754, AJ$4:INDEX(AJ:AJ, MATCH(1000000000000,AJ:AJ)), 0) + COUNTIF(AJ$4:INDEX(AJ:AJ, ROW(AJ754)), AJ754)-1</f>
        <v>798</v>
      </c>
      <c r="AL754" s="25">
        <f>(_xlfn.RANK.EQ(AK754, AK$4:INDEX(AK:AK, MATCH(1000000000000,AK:AK)), 1) + COUNTIF(AK$4:INDEX(AK:AK, ROW(AK754)), AK754)-1)/'Supporting Calculations'!$B$8</f>
        <v>0.73345588235294112</v>
      </c>
      <c r="AM754" s="26">
        <f>'Segment RDF'!$H$33</f>
        <v>40</v>
      </c>
      <c r="AN754" s="67">
        <f t="shared" si="229"/>
        <v>29.338235294117645</v>
      </c>
      <c r="AO754" s="69">
        <f t="shared" si="239"/>
        <v>7.4908080163986965E-3</v>
      </c>
      <c r="AP754" s="24">
        <f>_xlfn.RANK.EQ(AO754, AO$4:INDEX(AO:AO, MATCH(1000000000000,AO:AO)), 0) + COUNTIF(AO$4:INDEX(AO:AO, ROW(AO754)), AO754)-1</f>
        <v>895</v>
      </c>
      <c r="AQ754" s="25">
        <f>(_xlfn.RANK.EQ(AP754, AP$4:INDEX(AP:AP, MATCH(1000000000000,AP:AP)), 1) + COUNTIF(AP$4:INDEX(AP:AP, ROW(AP754)), AP754)-1)/'Supporting Calculations'!$B$8</f>
        <v>0.82261029411764708</v>
      </c>
      <c r="AR754" s="26">
        <f>'Segment RDF'!$J$33</f>
        <v>20</v>
      </c>
      <c r="AS754" s="67">
        <f t="shared" si="230"/>
        <v>16.452205882352942</v>
      </c>
      <c r="AT754" s="69"/>
      <c r="AU754" s="119">
        <f t="shared" si="231"/>
        <v>60.661764705882355</v>
      </c>
      <c r="AV754" s="56">
        <f t="shared" si="232"/>
        <v>76.121323529411768</v>
      </c>
      <c r="AW754" s="24"/>
      <c r="AX754" s="119">
        <f>(_xlfn.RANK.EQ(AU754, AU$4:INDEX(AU:AU, MATCH(1000000000000,AU:AU)), 1) + COUNTIF(AU$4:INDEX(AU:AU, ROW(AU754)), AU754)-1)/'Supporting Calculations'!$B$8*100</f>
        <v>61.856617647058819</v>
      </c>
      <c r="AY754" s="58">
        <f>(_xlfn.RANK.EQ(AV754, AV$4:INDEX(AV:AV, MATCH(10000000000,AV:AV)), 1) + COUNTIF(AV$4:INDEX(AV:AV, ROW(AV754)), AV754)-1)/'Supporting Calculations'!$B$8*100</f>
        <v>87.04044117647058</v>
      </c>
      <c r="AZ754" s="70">
        <f t="shared" si="233"/>
        <v>148.89705882352939</v>
      </c>
      <c r="BA754" s="24"/>
      <c r="BB754" s="14">
        <f>IF(AND(AX754&gt;='Supporting Calculations'!$B$4,AY754&gt;='Supporting Calculations'!$C$4) = TRUE,1,IF(AND(AX754&gt;'Supporting Calculations'!$B$4,AY754&lt;'Supporting Calculations'!$C$4) = TRUE, 2,IF(AND(AX754&lt;'Supporting Calculations'!$B$4,AY754&gt;'Supporting Calculations'!$C$4) = TRUE,3,IF(AND(AX754&lt;='Supporting Calculations'!$B$4,AY754&lt;='Supporting Calculations'!$C$4) = TRUE, 4,0))))</f>
        <v>3</v>
      </c>
      <c r="BC754" s="44" t="str">
        <f t="shared" si="234"/>
        <v>Medium</v>
      </c>
      <c r="BE754" s="84" t="e">
        <f t="shared" si="235"/>
        <v>#N/A</v>
      </c>
      <c r="BF754" s="86" t="e">
        <f t="shared" si="236"/>
        <v>#N/A</v>
      </c>
      <c r="BG754" s="88">
        <f t="shared" si="237"/>
        <v>87.04044117647058</v>
      </c>
      <c r="BI754" s="14">
        <f t="shared" si="238"/>
        <v>338</v>
      </c>
      <c r="BJ754" s="121">
        <f>BI754/'Supporting Calculations'!$B$8</f>
        <v>0.31066176470588236</v>
      </c>
      <c r="BK754" s="21">
        <f>SUM(T754:INDEX(T:T, MATCH(100000000000000,T:T)))/SUM((T$4:INDEX(T:T, MATCH(1E+30,T:T))))</f>
        <v>0.86094788898997288</v>
      </c>
      <c r="BL754" s="21">
        <f>SUM(H754:INDEX(H:H, MATCH(100000000000000,H:H)))/SUM((H$4:INDEX(H:H, MATCH(100000000000000,H:H))))</f>
        <v>0.89713159109379237</v>
      </c>
      <c r="BM754" s="21">
        <f>SUM(O754:INDEX(O:O, MATCH(100000000000000,O:O)))/SUM((O$4:INDEX(O:O, MATCH(1E+30,O:O))))</f>
        <v>0.86094788898997288</v>
      </c>
      <c r="BN754" s="132">
        <f>SUM(F754:INDEX(F:F, MATCH(100000000000000,F:F)))/SUM((F$4:INDEX(F:F, MATCH(1E+30,F:F))))</f>
        <v>0.8354404430518132</v>
      </c>
      <c r="BQ754" s="28"/>
    </row>
    <row r="755" spans="1:87" ht="15.75" customHeight="1">
      <c r="A755" s="89"/>
      <c r="B755" s="124" t="s">
        <v>139</v>
      </c>
      <c r="C755" s="74"/>
      <c r="D755" s="28"/>
      <c r="E755" s="45">
        <v>15301493.390000001</v>
      </c>
      <c r="F755" s="23">
        <v>751913</v>
      </c>
      <c r="G755" s="23">
        <v>15301493.390000001</v>
      </c>
      <c r="H755" s="23">
        <v>92801.06</v>
      </c>
      <c r="I755" s="43">
        <v>756277.6</v>
      </c>
      <c r="J755" s="23"/>
      <c r="K755" s="45"/>
      <c r="L755" s="23"/>
      <c r="M755" s="43"/>
      <c r="N755" s="23"/>
      <c r="O755" s="112">
        <f t="shared" si="220"/>
        <v>15301493.390000001</v>
      </c>
      <c r="P755" s="24">
        <f>_xlfn.RANK.EQ(O755, O$4:INDEX(O:O, MATCH(100000000000000,O:O)), 0) + COUNTIF(O$4:INDEX(O:O, ROW(O755)), O755)-1</f>
        <v>337</v>
      </c>
      <c r="Q755" s="25">
        <f>(_xlfn.RANK.EQ(P755, P$4:INDEX(P:P, MATCH(1000000000000,P:P)), 0) + COUNTIF(P$4:INDEX(P:P, ROW(P755)), P755)-1)/'Supporting Calculations'!$B$8</f>
        <v>0.69117647058823528</v>
      </c>
      <c r="R755" s="26">
        <f>'Segment RDF'!$F$33</f>
        <v>40</v>
      </c>
      <c r="S755" s="56">
        <f t="shared" si="221"/>
        <v>27.647058823529413</v>
      </c>
      <c r="T755" s="113">
        <f t="shared" si="222"/>
        <v>15301493.390000001</v>
      </c>
      <c r="U755" s="24">
        <f>_xlfn.RANK.EQ(T755, T$4:INDEX(T:T, MATCH(100000000000000,T:T)), 0) + COUNTIF(T$4:INDEX(T:T, ROW(T755)), T755)-1</f>
        <v>337</v>
      </c>
      <c r="V755" s="25">
        <f>(_xlfn.RANK.EQ(U755, U$4:INDEX(U:U, MATCH(1000000000000,U:U)), 0) + COUNTIF(U$4:INDEX(U:U, ROW(U755)), U755)-1)/'Supporting Calculations'!$B$8</f>
        <v>0.69117647058823528</v>
      </c>
      <c r="W755" s="26">
        <f>'Segment RDF'!$H$33</f>
        <v>40</v>
      </c>
      <c r="X755" s="56">
        <f t="shared" si="223"/>
        <v>27.647058823529413</v>
      </c>
      <c r="Y755" s="58">
        <f t="shared" si="224"/>
        <v>756277.6</v>
      </c>
      <c r="Z755" s="24">
        <f>_xlfn.RANK.EQ(Y755, Y$4:INDEX(Y:Y, MATCH(100000000000000,Y:Y)), 0) + COUNTIF(Y$4:INDEX(Y:Y, ROW(Y755)), Y755)-1</f>
        <v>418</v>
      </c>
      <c r="AA755" s="25">
        <f>(_xlfn.RANK.EQ(Z755, Z$4:INDEX(Z:Z, MATCH(1000000000000,Z:Z)), 0) + COUNTIF(Z$4:INDEX(Z:Z, ROW(Z755)), Z755)-1)/'Supporting Calculations'!$B$8</f>
        <v>0.61672794117647056</v>
      </c>
      <c r="AB755" s="26">
        <f>'Segment RDF'!$J$33</f>
        <v>20</v>
      </c>
      <c r="AC755" s="56">
        <f t="shared" si="225"/>
        <v>12.334558823529411</v>
      </c>
      <c r="AD755" s="26"/>
      <c r="AE755" s="66">
        <f t="shared" si="226"/>
        <v>4.9139844120796632E-2</v>
      </c>
      <c r="AF755" s="24">
        <f>_xlfn.RANK.EQ(AE755, AE$4:INDEX(AE:AE, MATCH(1000000000000,AE:AE)), 0) + COUNTIF(AE$4:INDEX(AE:AE, ROW(AE755)), AE755)-1</f>
        <v>501</v>
      </c>
      <c r="AG755" s="25">
        <f>(_xlfn.RANK.EQ(AF755, AF$4:INDEX(AF:AF, MATCH(1000000000000,AF:AF)), 1) + COUNTIF(AF$4:INDEX(AF:AF, ROW(AF755)), AF755)-1)/'Supporting Calculations'!$B$8</f>
        <v>0.46047794117647056</v>
      </c>
      <c r="AH755" s="26">
        <f>'Segment RDF'!$F$33</f>
        <v>40</v>
      </c>
      <c r="AI755" s="67">
        <f t="shared" si="227"/>
        <v>18.419117647058822</v>
      </c>
      <c r="AJ755" s="68">
        <f t="shared" si="228"/>
        <v>6.0648367864961708E-3</v>
      </c>
      <c r="AK755" s="24">
        <f>_xlfn.RANK.EQ(AJ755, AJ$4:INDEX(AJ:AJ, MATCH(1000000000000,AJ:AJ)), 0) + COUNTIF(AJ$4:INDEX(AJ:AJ, ROW(AJ755)), AJ755)-1</f>
        <v>533</v>
      </c>
      <c r="AL755" s="25">
        <f>(_xlfn.RANK.EQ(AK755, AK$4:INDEX(AK:AK, MATCH(1000000000000,AK:AK)), 1) + COUNTIF(AK$4:INDEX(AK:AK, ROW(AK755)), AK755)-1)/'Supporting Calculations'!$B$8</f>
        <v>0.48988970588235292</v>
      </c>
      <c r="AM755" s="26">
        <f>'Segment RDF'!$H$33</f>
        <v>40</v>
      </c>
      <c r="AN755" s="67">
        <f t="shared" si="229"/>
        <v>19.595588235294116</v>
      </c>
      <c r="AO755" s="69">
        <f t="shared" si="239"/>
        <v>4.942508425316517E-2</v>
      </c>
      <c r="AP755" s="24">
        <f>_xlfn.RANK.EQ(AO755, AO$4:INDEX(AO:AO, MATCH(1000000000000,AO:AO)), 0) + COUNTIF(AO$4:INDEX(AO:AO, ROW(AO755)), AO755)-1</f>
        <v>591</v>
      </c>
      <c r="AQ755" s="25">
        <f>(_xlfn.RANK.EQ(AP755, AP$4:INDEX(AP:AP, MATCH(1000000000000,AP:AP)), 1) + COUNTIF(AP$4:INDEX(AP:AP, ROW(AP755)), AP755)-1)/'Supporting Calculations'!$B$8</f>
        <v>0.54319852941176472</v>
      </c>
      <c r="AR755" s="26">
        <f>'Segment RDF'!$J$33</f>
        <v>20</v>
      </c>
      <c r="AS755" s="67">
        <f t="shared" si="230"/>
        <v>10.863970588235293</v>
      </c>
      <c r="AT755" s="69"/>
      <c r="AU755" s="119">
        <f t="shared" si="231"/>
        <v>67.628676470588232</v>
      </c>
      <c r="AV755" s="56">
        <f t="shared" si="232"/>
        <v>48.878676470588232</v>
      </c>
      <c r="AW755" s="24"/>
      <c r="AX755" s="119">
        <f>(_xlfn.RANK.EQ(AU755, AU$4:INDEX(AU:AU, MATCH(1000000000000,AU:AU)), 1) + COUNTIF(AU$4:INDEX(AU:AU, ROW(AU755)), AU755)-1)/'Supporting Calculations'!$B$8*100</f>
        <v>69.944852941176478</v>
      </c>
      <c r="AY755" s="58">
        <f>(_xlfn.RANK.EQ(AV755, AV$4:INDEX(AV:AV, MATCH(10000000000,AV:AV)), 1) + COUNTIF(AV$4:INDEX(AV:AV, ROW(AV755)), AV755)-1)/'Supporting Calculations'!$B$8*100</f>
        <v>45.036764705882355</v>
      </c>
      <c r="AZ755" s="70">
        <f t="shared" si="233"/>
        <v>114.98161764705884</v>
      </c>
      <c r="BA755" s="24"/>
      <c r="BB755" s="14">
        <f>IF(AND(AX755&gt;='Supporting Calculations'!$B$4,AY755&gt;='Supporting Calculations'!$C$4) = TRUE,1,IF(AND(AX755&gt;'Supporting Calculations'!$B$4,AY755&lt;'Supporting Calculations'!$C$4) = TRUE, 2,IF(AND(AX755&lt;'Supporting Calculations'!$B$4,AY755&gt;'Supporting Calculations'!$C$4) = TRUE,3,IF(AND(AX755&lt;='Supporting Calculations'!$B$4,AY755&lt;='Supporting Calculations'!$C$4) = TRUE, 4,0))))</f>
        <v>4</v>
      </c>
      <c r="BC755" s="44" t="str">
        <f t="shared" si="234"/>
        <v>Low</v>
      </c>
      <c r="BE755" s="84">
        <f t="shared" si="235"/>
        <v>45.036764705882355</v>
      </c>
      <c r="BF755" s="86" t="e">
        <f t="shared" si="236"/>
        <v>#N/A</v>
      </c>
      <c r="BG755" s="88" t="e">
        <f t="shared" si="237"/>
        <v>#N/A</v>
      </c>
      <c r="BI755" s="14">
        <f t="shared" si="238"/>
        <v>337</v>
      </c>
      <c r="BJ755" s="121">
        <f>BI755/'Supporting Calculations'!$B$8</f>
        <v>0.30974264705882354</v>
      </c>
      <c r="BK755" s="21">
        <f>SUM(T755:INDEX(T:T, MATCH(100000000000000,T:T)))/SUM((T$4:INDEX(T:T, MATCH(1E+30,T:T))))</f>
        <v>0.86048938618515269</v>
      </c>
      <c r="BL755" s="21">
        <f>SUM(H755:INDEX(H:H, MATCH(100000000000000,H:H)))/SUM((H$4:INDEX(H:H, MATCH(100000000000000,H:H))))</f>
        <v>0.89709985000157</v>
      </c>
      <c r="BM755" s="21">
        <f>SUM(O755:INDEX(O:O, MATCH(100000000000000,O:O)))/SUM((O$4:INDEX(O:O, MATCH(1E+30,O:O))))</f>
        <v>0.86048938618515269</v>
      </c>
      <c r="BN755" s="132">
        <f>SUM(F755:INDEX(F:F, MATCH(100000000000000,F:F)))/SUM((F$4:INDEX(F:F, MATCH(1E+30,F:F))))</f>
        <v>0.83531084925751331</v>
      </c>
      <c r="BQ755" s="28"/>
    </row>
    <row r="756" spans="1:87" ht="15.75" customHeight="1">
      <c r="A756" s="89"/>
      <c r="B756" s="124" t="s">
        <v>135</v>
      </c>
      <c r="C756" s="74"/>
      <c r="D756" s="28"/>
      <c r="E756" s="45">
        <v>15415017.84</v>
      </c>
      <c r="F756" s="23">
        <v>75553</v>
      </c>
      <c r="G756" s="23">
        <v>15415017.84</v>
      </c>
      <c r="H756" s="23">
        <v>0</v>
      </c>
      <c r="I756" s="43">
        <v>0</v>
      </c>
      <c r="J756" s="23"/>
      <c r="K756" s="45"/>
      <c r="L756" s="23"/>
      <c r="M756" s="43"/>
      <c r="N756" s="23"/>
      <c r="O756" s="112">
        <f t="shared" si="220"/>
        <v>15415017.84</v>
      </c>
      <c r="P756" s="24">
        <f>_xlfn.RANK.EQ(O756, O$4:INDEX(O:O, MATCH(100000000000000,O:O)), 0) + COUNTIF(O$4:INDEX(O:O, ROW(O756)), O756)-1</f>
        <v>336</v>
      </c>
      <c r="Q756" s="25">
        <f>(_xlfn.RANK.EQ(P756, P$4:INDEX(P:P, MATCH(1000000000000,P:P)), 0) + COUNTIF(P$4:INDEX(P:P, ROW(P756)), P756)-1)/'Supporting Calculations'!$B$8</f>
        <v>0.69209558823529416</v>
      </c>
      <c r="R756" s="26">
        <f>'Segment RDF'!$F$33</f>
        <v>40</v>
      </c>
      <c r="S756" s="56">
        <f t="shared" si="221"/>
        <v>27.683823529411768</v>
      </c>
      <c r="T756" s="113">
        <f t="shared" si="222"/>
        <v>15415017.84</v>
      </c>
      <c r="U756" s="24">
        <f>_xlfn.RANK.EQ(T756, T$4:INDEX(T:T, MATCH(100000000000000,T:T)), 0) + COUNTIF(T$4:INDEX(T:T, ROW(T756)), T756)-1</f>
        <v>336</v>
      </c>
      <c r="V756" s="25">
        <f>(_xlfn.RANK.EQ(U756, U$4:INDEX(U:U, MATCH(1000000000000,U:U)), 0) + COUNTIF(U$4:INDEX(U:U, ROW(U756)), U756)-1)/'Supporting Calculations'!$B$8</f>
        <v>0.69209558823529416</v>
      </c>
      <c r="W756" s="26">
        <f>'Segment RDF'!$H$33</f>
        <v>40</v>
      </c>
      <c r="X756" s="56">
        <f t="shared" si="223"/>
        <v>27.683823529411768</v>
      </c>
      <c r="Y756" s="58">
        <f t="shared" si="224"/>
        <v>0</v>
      </c>
      <c r="Z756" s="24">
        <f>_xlfn.RANK.EQ(Y756, Y$4:INDEX(Y:Y, MATCH(100000000000000,Y:Y)), 0) + COUNTIF(Y$4:INDEX(Y:Y, ROW(Y756)), Y756)-1</f>
        <v>1053</v>
      </c>
      <c r="AA756" s="25">
        <f>(_xlfn.RANK.EQ(Z756, Z$4:INDEX(Z:Z, MATCH(1000000000000,Z:Z)), 0) + COUNTIF(Z$4:INDEX(Z:Z, ROW(Z756)), Z756)-1)/'Supporting Calculations'!$B$8</f>
        <v>3.3088235294117647E-2</v>
      </c>
      <c r="AB756" s="26">
        <f>'Segment RDF'!$J$33</f>
        <v>20</v>
      </c>
      <c r="AC756" s="56">
        <f t="shared" si="225"/>
        <v>0.66176470588235292</v>
      </c>
      <c r="AD756" s="26"/>
      <c r="AE756" s="66">
        <f t="shared" si="226"/>
        <v>4.9012593293242665E-3</v>
      </c>
      <c r="AF756" s="24">
        <f>_xlfn.RANK.EQ(AE756, AE$4:INDEX(AE:AE, MATCH(1000000000000,AE:AE)), 0) + COUNTIF(AE$4:INDEX(AE:AE, ROW(AE756)), AE756)-1</f>
        <v>925</v>
      </c>
      <c r="AG756" s="25">
        <f>(_xlfn.RANK.EQ(AF756, AF$4:INDEX(AF:AF, MATCH(1000000000000,AF:AF)), 1) + COUNTIF(AF$4:INDEX(AF:AF, ROW(AF756)), AF756)-1)/'Supporting Calculations'!$B$8</f>
        <v>0.8501838235294118</v>
      </c>
      <c r="AH756" s="26">
        <f>'Segment RDF'!$F$33</f>
        <v>40</v>
      </c>
      <c r="AI756" s="67">
        <f t="shared" si="227"/>
        <v>34.007352941176471</v>
      </c>
      <c r="AJ756" s="68">
        <f t="shared" si="228"/>
        <v>0</v>
      </c>
      <c r="AK756" s="24">
        <f>_xlfn.RANK.EQ(AJ756, AJ$4:INDEX(AJ:AJ, MATCH(1000000000000,AJ:AJ)), 0) + COUNTIF(AJ$4:INDEX(AJ:AJ, ROW(AJ756)), AJ756)-1</f>
        <v>1017</v>
      </c>
      <c r="AL756" s="25">
        <f>(_xlfn.RANK.EQ(AK756, AK$4:INDEX(AK:AK, MATCH(1000000000000,AK:AK)), 1) + COUNTIF(AK$4:INDEX(AK:AK, ROW(AK756)), AK756)-1)/'Supporting Calculations'!$B$8</f>
        <v>0.93474264705882348</v>
      </c>
      <c r="AM756" s="26">
        <f>'Segment RDF'!$H$33</f>
        <v>40</v>
      </c>
      <c r="AN756" s="67">
        <f t="shared" si="229"/>
        <v>37.389705882352942</v>
      </c>
      <c r="AO756" s="69">
        <f t="shared" si="239"/>
        <v>0</v>
      </c>
      <c r="AP756" s="24">
        <f>_xlfn.RANK.EQ(AO756, AO$4:INDEX(AO:AO, MATCH(1000000000000,AO:AO)), 0) + COUNTIF(AO$4:INDEX(AO:AO, ROW(AO756)), AO756)-1</f>
        <v>1053</v>
      </c>
      <c r="AQ756" s="25">
        <f>(_xlfn.RANK.EQ(AP756, AP$4:INDEX(AP:AP, MATCH(1000000000000,AP:AP)), 1) + COUNTIF(AP$4:INDEX(AP:AP, ROW(AP756)), AP756)-1)/'Supporting Calculations'!$B$8</f>
        <v>0.96783088235294112</v>
      </c>
      <c r="AR756" s="26">
        <f>'Segment RDF'!$J$33</f>
        <v>20</v>
      </c>
      <c r="AS756" s="67">
        <f t="shared" si="230"/>
        <v>19.356617647058822</v>
      </c>
      <c r="AT756" s="69"/>
      <c r="AU756" s="119">
        <f t="shared" si="231"/>
        <v>56.029411764705891</v>
      </c>
      <c r="AV756" s="56">
        <f t="shared" si="232"/>
        <v>90.753676470588246</v>
      </c>
      <c r="AW756" s="24"/>
      <c r="AX756" s="119">
        <f>(_xlfn.RANK.EQ(AU756, AU$4:INDEX(AU:AU, MATCH(1000000000000,AU:AU)), 1) + COUNTIF(AU$4:INDEX(AU:AU, ROW(AU756)), AU756)-1)/'Supporting Calculations'!$B$8*100</f>
        <v>57.444852941176471</v>
      </c>
      <c r="AY756" s="58">
        <f>(_xlfn.RANK.EQ(AV756, AV$4:INDEX(AV:AV, MATCH(10000000000,AV:AV)), 1) + COUNTIF(AV$4:INDEX(AV:AV, ROW(AV756)), AV756)-1)/'Supporting Calculations'!$B$8*100</f>
        <v>98.529411764705884</v>
      </c>
      <c r="AZ756" s="70">
        <f t="shared" si="233"/>
        <v>155.97426470588235</v>
      </c>
      <c r="BA756" s="24"/>
      <c r="BB756" s="14">
        <f>IF(AND(AX756&gt;='Supporting Calculations'!$B$4,AY756&gt;='Supporting Calculations'!$C$4) = TRUE,1,IF(AND(AX756&gt;'Supporting Calculations'!$B$4,AY756&lt;'Supporting Calculations'!$C$4) = TRUE, 2,IF(AND(AX756&lt;'Supporting Calculations'!$B$4,AY756&gt;'Supporting Calculations'!$C$4) = TRUE,3,IF(AND(AX756&lt;='Supporting Calculations'!$B$4,AY756&lt;='Supporting Calculations'!$C$4) = TRUE, 4,0))))</f>
        <v>3</v>
      </c>
      <c r="BC756" s="44" t="str">
        <f t="shared" si="234"/>
        <v>Medium</v>
      </c>
      <c r="BE756" s="84">
        <f t="shared" si="235"/>
        <v>98.529411764705884</v>
      </c>
      <c r="BF756" s="86" t="e">
        <f t="shared" si="236"/>
        <v>#N/A</v>
      </c>
      <c r="BG756" s="88" t="e">
        <f t="shared" si="237"/>
        <v>#N/A</v>
      </c>
      <c r="BI756" s="14">
        <f t="shared" si="238"/>
        <v>336</v>
      </c>
      <c r="BJ756" s="121">
        <f>BI756/'Supporting Calculations'!$B$8</f>
        <v>0.30882352941176472</v>
      </c>
      <c r="BK756" s="21">
        <f>SUM(T756:INDEX(T:T, MATCH(100000000000000,T:T)))/SUM((T$4:INDEX(T:T, MATCH(1E+30,T:T))))</f>
        <v>0.86003040065356839</v>
      </c>
      <c r="BL756" s="21">
        <f>SUM(H756:INDEX(H:H, MATCH(100000000000000,H:H)))/SUM((H$4:INDEX(H:H, MATCH(100000000000000,H:H))))</f>
        <v>0.89691961283485355</v>
      </c>
      <c r="BM756" s="21">
        <f>SUM(O756:INDEX(O:O, MATCH(100000000000000,O:O)))/SUM((O$4:INDEX(O:O, MATCH(1E+30,O:O))))</f>
        <v>0.86003040065356839</v>
      </c>
      <c r="BN756" s="132">
        <f>SUM(F756:INDEX(F:F, MATCH(100000000000000,F:F)))/SUM((F$4:INDEX(F:F, MATCH(1E+30,F:F))))</f>
        <v>0.83485512786938021</v>
      </c>
      <c r="BQ756" s="28"/>
    </row>
    <row r="757" spans="1:87" ht="15.75" customHeight="1">
      <c r="A757" s="89"/>
      <c r="B757" s="124" t="s">
        <v>134</v>
      </c>
      <c r="C757" s="74"/>
      <c r="D757" s="28"/>
      <c r="E757" s="45">
        <v>15442673.140000001</v>
      </c>
      <c r="F757" s="23">
        <v>2791403</v>
      </c>
      <c r="G757" s="23">
        <v>15442673.140000001</v>
      </c>
      <c r="H757" s="23">
        <v>0</v>
      </c>
      <c r="I757" s="43">
        <v>0</v>
      </c>
      <c r="J757" s="23"/>
      <c r="K757" s="45"/>
      <c r="L757" s="23"/>
      <c r="M757" s="43"/>
      <c r="N757" s="23"/>
      <c r="O757" s="112">
        <f t="shared" si="220"/>
        <v>15442673.140000001</v>
      </c>
      <c r="P757" s="24">
        <f>_xlfn.RANK.EQ(O757, O$4:INDEX(O:O, MATCH(100000000000000,O:O)), 0) + COUNTIF(O$4:INDEX(O:O, ROW(O757)), O757)-1</f>
        <v>335</v>
      </c>
      <c r="Q757" s="25">
        <f>(_xlfn.RANK.EQ(P757, P$4:INDEX(P:P, MATCH(1000000000000,P:P)), 0) + COUNTIF(P$4:INDEX(P:P, ROW(P757)), P757)-1)/'Supporting Calculations'!$B$8</f>
        <v>0.69301470588235292</v>
      </c>
      <c r="R757" s="26">
        <f>'Segment RDF'!$F$33</f>
        <v>40</v>
      </c>
      <c r="S757" s="56">
        <f t="shared" si="221"/>
        <v>27.720588235294116</v>
      </c>
      <c r="T757" s="113">
        <f t="shared" si="222"/>
        <v>15442673.140000001</v>
      </c>
      <c r="U757" s="24">
        <f>_xlfn.RANK.EQ(T757, T$4:INDEX(T:T, MATCH(100000000000000,T:T)), 0) + COUNTIF(T$4:INDEX(T:T, ROW(T757)), T757)-1</f>
        <v>335</v>
      </c>
      <c r="V757" s="25">
        <f>(_xlfn.RANK.EQ(U757, U$4:INDEX(U:U, MATCH(1000000000000,U:U)), 0) + COUNTIF(U$4:INDEX(U:U, ROW(U757)), U757)-1)/'Supporting Calculations'!$B$8</f>
        <v>0.69301470588235292</v>
      </c>
      <c r="W757" s="26">
        <f>'Segment RDF'!$H$33</f>
        <v>40</v>
      </c>
      <c r="X757" s="56">
        <f t="shared" si="223"/>
        <v>27.720588235294116</v>
      </c>
      <c r="Y757" s="58">
        <f t="shared" si="224"/>
        <v>0</v>
      </c>
      <c r="Z757" s="24">
        <f>_xlfn.RANK.EQ(Y757, Y$4:INDEX(Y:Y, MATCH(100000000000000,Y:Y)), 0) + COUNTIF(Y$4:INDEX(Y:Y, ROW(Y757)), Y757)-1</f>
        <v>1054</v>
      </c>
      <c r="AA757" s="25">
        <f>(_xlfn.RANK.EQ(Z757, Z$4:INDEX(Z:Z, MATCH(1000000000000,Z:Z)), 0) + COUNTIF(Z$4:INDEX(Z:Z, ROW(Z757)), Z757)-1)/'Supporting Calculations'!$B$8</f>
        <v>3.216911764705882E-2</v>
      </c>
      <c r="AB757" s="26">
        <f>'Segment RDF'!$J$33</f>
        <v>20</v>
      </c>
      <c r="AC757" s="56">
        <f t="shared" si="225"/>
        <v>0.64338235294117641</v>
      </c>
      <c r="AD757" s="26"/>
      <c r="AE757" s="66">
        <f t="shared" si="226"/>
        <v>0.18075905477592721</v>
      </c>
      <c r="AF757" s="24">
        <f>_xlfn.RANK.EQ(AE757, AE$4:INDEX(AE:AE, MATCH(1000000000000,AE:AE)), 0) + COUNTIF(AE$4:INDEX(AE:AE, ROW(AE757)), AE757)-1</f>
        <v>41</v>
      </c>
      <c r="AG757" s="25">
        <f>(_xlfn.RANK.EQ(AF757, AF$4:INDEX(AF:AF, MATCH(1000000000000,AF:AF)), 1) + COUNTIF(AF$4:INDEX(AF:AF, ROW(AF757)), AF757)-1)/'Supporting Calculations'!$B$8</f>
        <v>3.7683823529411763E-2</v>
      </c>
      <c r="AH757" s="26">
        <f>'Segment RDF'!$F$33</f>
        <v>40</v>
      </c>
      <c r="AI757" s="67">
        <f t="shared" si="227"/>
        <v>1.5073529411764706</v>
      </c>
      <c r="AJ757" s="68">
        <f t="shared" si="228"/>
        <v>0</v>
      </c>
      <c r="AK757" s="24">
        <f>_xlfn.RANK.EQ(AJ757, AJ$4:INDEX(AJ:AJ, MATCH(1000000000000,AJ:AJ)), 0) + COUNTIF(AJ$4:INDEX(AJ:AJ, ROW(AJ757)), AJ757)-1</f>
        <v>1018</v>
      </c>
      <c r="AL757" s="25">
        <f>(_xlfn.RANK.EQ(AK757, AK$4:INDEX(AK:AK, MATCH(1000000000000,AK:AK)), 1) + COUNTIF(AK$4:INDEX(AK:AK, ROW(AK757)), AK757)-1)/'Supporting Calculations'!$B$8</f>
        <v>0.93566176470588236</v>
      </c>
      <c r="AM757" s="26">
        <f>'Segment RDF'!$H$33</f>
        <v>40</v>
      </c>
      <c r="AN757" s="67">
        <f t="shared" si="229"/>
        <v>37.426470588235297</v>
      </c>
      <c r="AO757" s="69">
        <f t="shared" si="239"/>
        <v>0</v>
      </c>
      <c r="AP757" s="24">
        <f>_xlfn.RANK.EQ(AO757, AO$4:INDEX(AO:AO, MATCH(1000000000000,AO:AO)), 0) + COUNTIF(AO$4:INDEX(AO:AO, ROW(AO757)), AO757)-1</f>
        <v>1054</v>
      </c>
      <c r="AQ757" s="25">
        <f>(_xlfn.RANK.EQ(AP757, AP$4:INDEX(AP:AP, MATCH(1000000000000,AP:AP)), 1) + COUNTIF(AP$4:INDEX(AP:AP, ROW(AP757)), AP757)-1)/'Supporting Calculations'!$B$8</f>
        <v>0.96875</v>
      </c>
      <c r="AR757" s="26">
        <f>'Segment RDF'!$J$33</f>
        <v>20</v>
      </c>
      <c r="AS757" s="67">
        <f t="shared" si="230"/>
        <v>19.375</v>
      </c>
      <c r="AT757" s="69"/>
      <c r="AU757" s="119">
        <f t="shared" si="231"/>
        <v>56.084558823529406</v>
      </c>
      <c r="AV757" s="56">
        <f t="shared" si="232"/>
        <v>58.308823529411768</v>
      </c>
      <c r="AW757" s="24"/>
      <c r="AX757" s="119">
        <f>(_xlfn.RANK.EQ(AU757, AU$4:INDEX(AU:AU, MATCH(1000000000000,AU:AU)), 1) + COUNTIF(AU$4:INDEX(AU:AU, ROW(AU757)), AU757)-1)/'Supporting Calculations'!$B$8*100</f>
        <v>57.628676470588239</v>
      </c>
      <c r="AY757" s="58">
        <f>(_xlfn.RANK.EQ(AV757, AV$4:INDEX(AV:AV, MATCH(10000000000,AV:AV)), 1) + COUNTIF(AV$4:INDEX(AV:AV, ROW(AV757)), AV757)-1)/'Supporting Calculations'!$B$8*100</f>
        <v>60.569852941176471</v>
      </c>
      <c r="AZ757" s="70">
        <f t="shared" si="233"/>
        <v>118.19852941176471</v>
      </c>
      <c r="BA757" s="24"/>
      <c r="BB757" s="14">
        <f>IF(AND(AX757&gt;='Supporting Calculations'!$B$4,AY757&gt;='Supporting Calculations'!$C$4) = TRUE,1,IF(AND(AX757&gt;'Supporting Calculations'!$B$4,AY757&lt;'Supporting Calculations'!$C$4) = TRUE, 2,IF(AND(AX757&lt;'Supporting Calculations'!$B$4,AY757&gt;'Supporting Calculations'!$C$4) = TRUE,3,IF(AND(AX757&lt;='Supporting Calculations'!$B$4,AY757&lt;='Supporting Calculations'!$C$4) = TRUE, 4,0))))</f>
        <v>4</v>
      </c>
      <c r="BC757" s="44" t="str">
        <f t="shared" si="234"/>
        <v>Low</v>
      </c>
      <c r="BE757" s="84">
        <f t="shared" si="235"/>
        <v>60.569852941176471</v>
      </c>
      <c r="BF757" s="86" t="e">
        <f t="shared" si="236"/>
        <v>#N/A</v>
      </c>
      <c r="BG757" s="88" t="e">
        <f t="shared" si="237"/>
        <v>#N/A</v>
      </c>
      <c r="BI757" s="14">
        <f t="shared" si="238"/>
        <v>335</v>
      </c>
      <c r="BJ757" s="121">
        <f>BI757/'Supporting Calculations'!$B$8</f>
        <v>0.3079044117647059</v>
      </c>
      <c r="BK757" s="21">
        <f>SUM(T757:INDEX(T:T, MATCH(100000000000000,T:T)))/SUM((T$4:INDEX(T:T, MATCH(1E+30,T:T))))</f>
        <v>0.85956800982821957</v>
      </c>
      <c r="BL757" s="21">
        <f>SUM(H757:INDEX(H:H, MATCH(100000000000000,H:H)))/SUM((H$4:INDEX(H:H, MATCH(100000000000000,H:H))))</f>
        <v>0.89691961283485355</v>
      </c>
      <c r="BM757" s="21">
        <f>SUM(O757:INDEX(O:O, MATCH(100000000000000,O:O)))/SUM((O$4:INDEX(O:O, MATCH(1E+30,O:O))))</f>
        <v>0.85956800982821957</v>
      </c>
      <c r="BN757" s="132">
        <f>SUM(F757:INDEX(F:F, MATCH(100000000000000,F:F)))/SUM((F$4:INDEX(F:F, MATCH(1E+30,F:F))))</f>
        <v>0.83480933651048939</v>
      </c>
      <c r="BQ757" s="28"/>
    </row>
    <row r="758" spans="1:87" ht="15.75" customHeight="1">
      <c r="A758" s="89"/>
      <c r="B758" s="124" t="s">
        <v>140</v>
      </c>
      <c r="C758" s="74"/>
      <c r="D758" s="28"/>
      <c r="E758" s="45">
        <v>15603235</v>
      </c>
      <c r="F758" s="23">
        <v>450</v>
      </c>
      <c r="G758" s="23">
        <v>15603235</v>
      </c>
      <c r="H758" s="23">
        <v>0</v>
      </c>
      <c r="I758" s="43">
        <v>819309</v>
      </c>
      <c r="J758" s="23"/>
      <c r="K758" s="45"/>
      <c r="L758" s="23"/>
      <c r="M758" s="43"/>
      <c r="N758" s="23"/>
      <c r="O758" s="112">
        <f t="shared" si="220"/>
        <v>15603235</v>
      </c>
      <c r="P758" s="24">
        <f>_xlfn.RANK.EQ(O758, O$4:INDEX(O:O, MATCH(100000000000000,O:O)), 0) + COUNTIF(O$4:INDEX(O:O, ROW(O758)), O758)-1</f>
        <v>334</v>
      </c>
      <c r="Q758" s="25">
        <f>(_xlfn.RANK.EQ(P758, P$4:INDEX(P:P, MATCH(1000000000000,P:P)), 0) + COUNTIF(P$4:INDEX(P:P, ROW(P758)), P758)-1)/'Supporting Calculations'!$B$8</f>
        <v>0.6939338235294118</v>
      </c>
      <c r="R758" s="26">
        <f>'Segment RDF'!$F$33</f>
        <v>40</v>
      </c>
      <c r="S758" s="56">
        <f t="shared" si="221"/>
        <v>27.757352941176471</v>
      </c>
      <c r="T758" s="113">
        <f t="shared" si="222"/>
        <v>15603235</v>
      </c>
      <c r="U758" s="24">
        <f>_xlfn.RANK.EQ(T758, T$4:INDEX(T:T, MATCH(100000000000000,T:T)), 0) + COUNTIF(T$4:INDEX(T:T, ROW(T758)), T758)-1</f>
        <v>334</v>
      </c>
      <c r="V758" s="25">
        <f>(_xlfn.RANK.EQ(U758, U$4:INDEX(U:U, MATCH(1000000000000,U:U)), 0) + COUNTIF(U$4:INDEX(U:U, ROW(U758)), U758)-1)/'Supporting Calculations'!$B$8</f>
        <v>0.6939338235294118</v>
      </c>
      <c r="W758" s="26">
        <f>'Segment RDF'!$H$33</f>
        <v>40</v>
      </c>
      <c r="X758" s="56">
        <f t="shared" si="223"/>
        <v>27.757352941176471</v>
      </c>
      <c r="Y758" s="58">
        <f t="shared" si="224"/>
        <v>819309</v>
      </c>
      <c r="Z758" s="24">
        <f>_xlfn.RANK.EQ(Y758, Y$4:INDEX(Y:Y, MATCH(100000000000000,Y:Y)), 0) + COUNTIF(Y$4:INDEX(Y:Y, ROW(Y758)), Y758)-1</f>
        <v>401</v>
      </c>
      <c r="AA758" s="25">
        <f>(_xlfn.RANK.EQ(Z758, Z$4:INDEX(Z:Z, MATCH(1000000000000,Z:Z)), 0) + COUNTIF(Z$4:INDEX(Z:Z, ROW(Z758)), Z758)-1)/'Supporting Calculations'!$B$8</f>
        <v>0.63235294117647056</v>
      </c>
      <c r="AB758" s="26">
        <f>'Segment RDF'!$J$33</f>
        <v>20</v>
      </c>
      <c r="AC758" s="56">
        <f t="shared" si="225"/>
        <v>12.647058823529411</v>
      </c>
      <c r="AD758" s="26"/>
      <c r="AE758" s="66">
        <f t="shared" si="226"/>
        <v>2.8840173207671359E-5</v>
      </c>
      <c r="AF758" s="24">
        <f>_xlfn.RANK.EQ(AE758, AE$4:INDEX(AE:AE, MATCH(1000000000000,AE:AE)), 0) + COUNTIF(AE$4:INDEX(AE:AE, ROW(AE758)), AE758)-1</f>
        <v>1018</v>
      </c>
      <c r="AG758" s="25">
        <f>(_xlfn.RANK.EQ(AF758, AF$4:INDEX(AF:AF, MATCH(1000000000000,AF:AF)), 1) + COUNTIF(AF$4:INDEX(AF:AF, ROW(AF758)), AF758)-1)/'Supporting Calculations'!$B$8</f>
        <v>0.93566176470588236</v>
      </c>
      <c r="AH758" s="26">
        <f>'Segment RDF'!$F$33</f>
        <v>40</v>
      </c>
      <c r="AI758" s="67">
        <f t="shared" si="227"/>
        <v>37.426470588235297</v>
      </c>
      <c r="AJ758" s="68">
        <f t="shared" si="228"/>
        <v>0</v>
      </c>
      <c r="AK758" s="24">
        <f>_xlfn.RANK.EQ(AJ758, AJ$4:INDEX(AJ:AJ, MATCH(1000000000000,AJ:AJ)), 0) + COUNTIF(AJ$4:INDEX(AJ:AJ, ROW(AJ758)), AJ758)-1</f>
        <v>1019</v>
      </c>
      <c r="AL758" s="25">
        <f>(_xlfn.RANK.EQ(AK758, AK$4:INDEX(AK:AK, MATCH(1000000000000,AK:AK)), 1) + COUNTIF(AK$4:INDEX(AK:AK, ROW(AK758)), AK758)-1)/'Supporting Calculations'!$B$8</f>
        <v>0.93658088235294112</v>
      </c>
      <c r="AM758" s="26">
        <f>'Segment RDF'!$H$33</f>
        <v>40</v>
      </c>
      <c r="AN758" s="67">
        <f t="shared" si="229"/>
        <v>37.463235294117645</v>
      </c>
      <c r="AO758" s="69">
        <f t="shared" si="239"/>
        <v>5.2508918823564475E-2</v>
      </c>
      <c r="AP758" s="24">
        <f>_xlfn.RANK.EQ(AO758, AO$4:INDEX(AO:AO, MATCH(1000000000000,AO:AO)), 0) + COUNTIF(AO$4:INDEX(AO:AO, ROW(AO758)), AO758)-1</f>
        <v>573</v>
      </c>
      <c r="AQ758" s="25">
        <f>(_xlfn.RANK.EQ(AP758, AP$4:INDEX(AP:AP, MATCH(1000000000000,AP:AP)), 1) + COUNTIF(AP$4:INDEX(AP:AP, ROW(AP758)), AP758)-1)/'Supporting Calculations'!$B$8</f>
        <v>0.52665441176470584</v>
      </c>
      <c r="AR758" s="26">
        <f>'Segment RDF'!$J$33</f>
        <v>20</v>
      </c>
      <c r="AS758" s="67">
        <f t="shared" si="230"/>
        <v>10.533088235294116</v>
      </c>
      <c r="AT758" s="69"/>
      <c r="AU758" s="119">
        <f t="shared" si="231"/>
        <v>68.161764705882348</v>
      </c>
      <c r="AV758" s="56">
        <f t="shared" si="232"/>
        <v>85.422794117647058</v>
      </c>
      <c r="AW758" s="24"/>
      <c r="AX758" s="119">
        <f>(_xlfn.RANK.EQ(AU758, AU$4:INDEX(AU:AU, MATCH(1000000000000,AU:AU)), 1) + COUNTIF(AU$4:INDEX(AU:AU, ROW(AU758)), AU758)-1)/'Supporting Calculations'!$B$8*100</f>
        <v>70.3125</v>
      </c>
      <c r="AY758" s="58">
        <f>(_xlfn.RANK.EQ(AV758, AV$4:INDEX(AV:AV, MATCH(10000000000,AV:AV)), 1) + COUNTIF(AV$4:INDEX(AV:AV, ROW(AV758)), AV758)-1)/'Supporting Calculations'!$B$8*100</f>
        <v>95.588235294117652</v>
      </c>
      <c r="AZ758" s="70">
        <f t="shared" si="233"/>
        <v>165.90073529411765</v>
      </c>
      <c r="BA758" s="24"/>
      <c r="BB758" s="14">
        <f>IF(AND(AX758&gt;='Supporting Calculations'!$B$4,AY758&gt;='Supporting Calculations'!$C$4) = TRUE,1,IF(AND(AX758&gt;'Supporting Calculations'!$B$4,AY758&lt;'Supporting Calculations'!$C$4) = TRUE, 2,IF(AND(AX758&lt;'Supporting Calculations'!$B$4,AY758&gt;'Supporting Calculations'!$C$4) = TRUE,3,IF(AND(AX758&lt;='Supporting Calculations'!$B$4,AY758&lt;='Supporting Calculations'!$C$4) = TRUE, 4,0))))</f>
        <v>3</v>
      </c>
      <c r="BC758" s="44" t="str">
        <f t="shared" si="234"/>
        <v>Medium</v>
      </c>
      <c r="BE758" s="84">
        <f t="shared" si="235"/>
        <v>95.588235294117652</v>
      </c>
      <c r="BF758" s="86" t="e">
        <f t="shared" si="236"/>
        <v>#N/A</v>
      </c>
      <c r="BG758" s="88" t="e">
        <f t="shared" si="237"/>
        <v>#N/A</v>
      </c>
      <c r="BI758" s="14">
        <f t="shared" si="238"/>
        <v>334</v>
      </c>
      <c r="BJ758" s="121">
        <f>BI758/'Supporting Calculations'!$B$8</f>
        <v>0.30698529411764708</v>
      </c>
      <c r="BK758" s="21">
        <f>SUM(T758:INDEX(T:T, MATCH(100000000000000,T:T)))/SUM((T$4:INDEX(T:T, MATCH(1E+30,T:T))))</f>
        <v>0.85910478945099311</v>
      </c>
      <c r="BL758" s="21">
        <f>SUM(H758:INDEX(H:H, MATCH(100000000000000,H:H)))/SUM((H$4:INDEX(H:H, MATCH(100000000000000,H:H))))</f>
        <v>0.89691961283485355</v>
      </c>
      <c r="BM758" s="21">
        <f>SUM(O758:INDEX(O:O, MATCH(100000000000000,O:O)))/SUM((O$4:INDEX(O:O, MATCH(1E+30,O:O))))</f>
        <v>0.85910478945099311</v>
      </c>
      <c r="BN758" s="132">
        <f>SUM(F758:INDEX(F:F, MATCH(100000000000000,F:F)))/SUM((F$4:INDEX(F:F, MATCH(1E+30,F:F))))</f>
        <v>0.83311751571473391</v>
      </c>
      <c r="BQ758" s="28"/>
    </row>
    <row r="759" spans="1:87" ht="15.75" customHeight="1">
      <c r="A759" s="89"/>
      <c r="B759" s="124" t="s">
        <v>145</v>
      </c>
      <c r="C759" s="74"/>
      <c r="D759" s="28"/>
      <c r="E759" s="45">
        <v>15615269.35</v>
      </c>
      <c r="F759" s="23">
        <v>1203127</v>
      </c>
      <c r="G759" s="23">
        <v>15615269.35</v>
      </c>
      <c r="H759" s="23">
        <v>500039.22</v>
      </c>
      <c r="I759" s="43">
        <v>3333594.76</v>
      </c>
      <c r="J759" s="23"/>
      <c r="K759" s="45"/>
      <c r="L759" s="23"/>
      <c r="M759" s="43"/>
      <c r="N759" s="23"/>
      <c r="O759" s="112">
        <f t="shared" si="220"/>
        <v>15615269.35</v>
      </c>
      <c r="P759" s="24">
        <f>_xlfn.RANK.EQ(O759, O$4:INDEX(O:O, MATCH(100000000000000,O:O)), 0) + COUNTIF(O$4:INDEX(O:O, ROW(O759)), O759)-1</f>
        <v>333</v>
      </c>
      <c r="Q759" s="25">
        <f>(_xlfn.RANK.EQ(P759, P$4:INDEX(P:P, MATCH(1000000000000,P:P)), 0) + COUNTIF(P$4:INDEX(P:P, ROW(P759)), P759)-1)/'Supporting Calculations'!$B$8</f>
        <v>0.69485294117647056</v>
      </c>
      <c r="R759" s="26">
        <f>'Segment RDF'!$F$33</f>
        <v>40</v>
      </c>
      <c r="S759" s="56">
        <f t="shared" si="221"/>
        <v>27.794117647058822</v>
      </c>
      <c r="T759" s="113">
        <f t="shared" si="222"/>
        <v>15615269.35</v>
      </c>
      <c r="U759" s="24">
        <f>_xlfn.RANK.EQ(T759, T$4:INDEX(T:T, MATCH(100000000000000,T:T)), 0) + COUNTIF(T$4:INDEX(T:T, ROW(T759)), T759)-1</f>
        <v>333</v>
      </c>
      <c r="V759" s="25">
        <f>(_xlfn.RANK.EQ(U759, U$4:INDEX(U:U, MATCH(1000000000000,U:U)), 0) + COUNTIF(U$4:INDEX(U:U, ROW(U759)), U759)-1)/'Supporting Calculations'!$B$8</f>
        <v>0.69485294117647056</v>
      </c>
      <c r="W759" s="26">
        <f>'Segment RDF'!$H$33</f>
        <v>40</v>
      </c>
      <c r="X759" s="56">
        <f t="shared" si="223"/>
        <v>27.794117647058822</v>
      </c>
      <c r="Y759" s="58">
        <f t="shared" si="224"/>
        <v>3333594.76</v>
      </c>
      <c r="Z759" s="24">
        <f>_xlfn.RANK.EQ(Y759, Y$4:INDEX(Y:Y, MATCH(100000000000000,Y:Y)), 0) + COUNTIF(Y$4:INDEX(Y:Y, ROW(Y759)), Y759)-1</f>
        <v>175</v>
      </c>
      <c r="AA759" s="25">
        <f>(_xlfn.RANK.EQ(Z759, Z$4:INDEX(Z:Z, MATCH(1000000000000,Z:Z)), 0) + COUNTIF(Z$4:INDEX(Z:Z, ROW(Z759)), Z759)-1)/'Supporting Calculations'!$B$8</f>
        <v>0.84007352941176472</v>
      </c>
      <c r="AB759" s="26">
        <f>'Segment RDF'!$J$33</f>
        <v>20</v>
      </c>
      <c r="AC759" s="56">
        <f t="shared" si="225"/>
        <v>16.801470588235293</v>
      </c>
      <c r="AD759" s="26"/>
      <c r="AE759" s="66">
        <f t="shared" si="226"/>
        <v>7.7048110604637121E-2</v>
      </c>
      <c r="AF759" s="24">
        <f>_xlfn.RANK.EQ(AE759, AE$4:INDEX(AE:AE, MATCH(1000000000000,AE:AE)), 0) + COUNTIF(AE$4:INDEX(AE:AE, ROW(AE759)), AE759)-1</f>
        <v>327</v>
      </c>
      <c r="AG759" s="25">
        <f>(_xlfn.RANK.EQ(AF759, AF$4:INDEX(AF:AF, MATCH(1000000000000,AF:AF)), 1) + COUNTIF(AF$4:INDEX(AF:AF, ROW(AF759)), AF759)-1)/'Supporting Calculations'!$B$8</f>
        <v>0.30055147058823528</v>
      </c>
      <c r="AH759" s="26">
        <f>'Segment RDF'!$F$33</f>
        <v>40</v>
      </c>
      <c r="AI759" s="67">
        <f t="shared" si="227"/>
        <v>12.022058823529411</v>
      </c>
      <c r="AJ759" s="68">
        <f t="shared" si="228"/>
        <v>3.2022452433713544E-2</v>
      </c>
      <c r="AK759" s="24">
        <f>_xlfn.RANK.EQ(AJ759, AJ$4:INDEX(AJ:AJ, MATCH(1000000000000,AJ:AJ)), 0) + COUNTIF(AJ$4:INDEX(AJ:AJ, ROW(AJ759)), AJ759)-1</f>
        <v>98</v>
      </c>
      <c r="AL759" s="25">
        <f>(_xlfn.RANK.EQ(AK759, AK$4:INDEX(AK:AK, MATCH(1000000000000,AK:AK)), 1) + COUNTIF(AK$4:INDEX(AK:AK, ROW(AK759)), AK759)-1)/'Supporting Calculations'!$B$8</f>
        <v>9.0073529411764705E-2</v>
      </c>
      <c r="AM759" s="26">
        <f>'Segment RDF'!$H$33</f>
        <v>40</v>
      </c>
      <c r="AN759" s="67">
        <f t="shared" si="229"/>
        <v>3.6029411764705883</v>
      </c>
      <c r="AO759" s="69">
        <f t="shared" si="239"/>
        <v>0.21348301366316169</v>
      </c>
      <c r="AP759" s="24">
        <f>_xlfn.RANK.EQ(AO759, AO$4:INDEX(AO:AO, MATCH(1000000000000,AO:AO)), 0) + COUNTIF(AO$4:INDEX(AO:AO, ROW(AO759)), AO759)-1</f>
        <v>137</v>
      </c>
      <c r="AQ759" s="25">
        <f>(_xlfn.RANK.EQ(AP759, AP$4:INDEX(AP:AP, MATCH(1000000000000,AP:AP)), 1) + COUNTIF(AP$4:INDEX(AP:AP, ROW(AP759)), AP759)-1)/'Supporting Calculations'!$B$8</f>
        <v>0.12591911764705882</v>
      </c>
      <c r="AR759" s="26">
        <f>'Segment RDF'!$J$33</f>
        <v>20</v>
      </c>
      <c r="AS759" s="67">
        <f t="shared" si="230"/>
        <v>2.5183823529411766</v>
      </c>
      <c r="AT759" s="69"/>
      <c r="AU759" s="119">
        <f t="shared" si="231"/>
        <v>72.389705882352942</v>
      </c>
      <c r="AV759" s="56">
        <f t="shared" si="232"/>
        <v>18.143382352941178</v>
      </c>
      <c r="AW759" s="24"/>
      <c r="AX759" s="119">
        <f>(_xlfn.RANK.EQ(AU759, AU$4:INDEX(AU:AU, MATCH(1000000000000,AU:AU)), 1) + COUNTIF(AU$4:INDEX(AU:AU, ROW(AU759)), AU759)-1)/'Supporting Calculations'!$B$8*100</f>
        <v>74.44852941176471</v>
      </c>
      <c r="AY759" s="58">
        <f>(_xlfn.RANK.EQ(AV759, AV$4:INDEX(AV:AV, MATCH(10000000000,AV:AV)), 1) + COUNTIF(AV$4:INDEX(AV:AV, ROW(AV759)), AV759)-1)/'Supporting Calculations'!$B$8*100</f>
        <v>10.569852941176471</v>
      </c>
      <c r="AZ759" s="70">
        <f t="shared" si="233"/>
        <v>85.018382352941188</v>
      </c>
      <c r="BA759" s="24"/>
      <c r="BB759" s="14">
        <f>IF(AND(AX759&gt;='Supporting Calculations'!$B$4,AY759&gt;='Supporting Calculations'!$C$4) = TRUE,1,IF(AND(AX759&gt;'Supporting Calculations'!$B$4,AY759&lt;'Supporting Calculations'!$C$4) = TRUE, 2,IF(AND(AX759&lt;'Supporting Calculations'!$B$4,AY759&gt;'Supporting Calculations'!$C$4) = TRUE,3,IF(AND(AX759&lt;='Supporting Calculations'!$B$4,AY759&lt;='Supporting Calculations'!$C$4) = TRUE, 4,0))))</f>
        <v>4</v>
      </c>
      <c r="BC759" s="44" t="str">
        <f t="shared" si="234"/>
        <v>Low</v>
      </c>
      <c r="BE759" s="84" t="e">
        <f t="shared" si="235"/>
        <v>#N/A</v>
      </c>
      <c r="BF759" s="86" t="e">
        <f t="shared" si="236"/>
        <v>#N/A</v>
      </c>
      <c r="BG759" s="88">
        <f t="shared" si="237"/>
        <v>10.569852941176471</v>
      </c>
      <c r="BI759" s="14">
        <f t="shared" si="238"/>
        <v>333</v>
      </c>
      <c r="BJ759" s="121">
        <f>BI759/'Supporting Calculations'!$B$8</f>
        <v>0.30606617647058826</v>
      </c>
      <c r="BK759" s="21">
        <f>SUM(T759:INDEX(T:T, MATCH(100000000000000,T:T)))/SUM((T$4:INDEX(T:T, MATCH(1E+30,T:T))))</f>
        <v>0.8586367528399006</v>
      </c>
      <c r="BL759" s="21">
        <f>SUM(H759:INDEX(H:H, MATCH(100000000000000,H:H)))/SUM((H$4:INDEX(H:H, MATCH(100000000000000,H:H))))</f>
        <v>0.89691961283485355</v>
      </c>
      <c r="BM759" s="21">
        <f>SUM(O759:INDEX(O:O, MATCH(100000000000000,O:O)))/SUM((O$4:INDEX(O:O, MATCH(1E+30,O:O))))</f>
        <v>0.8586367528399006</v>
      </c>
      <c r="BN759" s="132">
        <f>SUM(F759:INDEX(F:F, MATCH(100000000000000,F:F)))/SUM((F$4:INDEX(F:F, MATCH(1E+30,F:F))))</f>
        <v>0.83311724297756273</v>
      </c>
      <c r="BQ759" s="28"/>
    </row>
    <row r="760" spans="1:87" ht="15.75" customHeight="1">
      <c r="A760" s="89"/>
      <c r="B760" s="124" t="s">
        <v>77</v>
      </c>
      <c r="C760" s="74"/>
      <c r="D760" s="28"/>
      <c r="E760" s="45">
        <v>15638317</v>
      </c>
      <c r="F760" s="23">
        <v>1087920</v>
      </c>
      <c r="G760" s="23">
        <v>15638317</v>
      </c>
      <c r="H760" s="23">
        <v>1006611.6</v>
      </c>
      <c r="I760" s="43">
        <v>7512734</v>
      </c>
      <c r="J760" s="23"/>
      <c r="K760" s="45"/>
      <c r="L760" s="23"/>
      <c r="M760" s="43"/>
      <c r="N760" s="23"/>
      <c r="O760" s="112">
        <f t="shared" si="220"/>
        <v>15638317</v>
      </c>
      <c r="P760" s="24">
        <f>_xlfn.RANK.EQ(O760, O$4:INDEX(O:O, MATCH(100000000000000,O:O)), 0) + COUNTIF(O$4:INDEX(O:O, ROW(O760)), O760)-1</f>
        <v>332</v>
      </c>
      <c r="Q760" s="25">
        <f>(_xlfn.RANK.EQ(P760, P$4:INDEX(P:P, MATCH(1000000000000,P:P)), 0) + COUNTIF(P$4:INDEX(P:P, ROW(P760)), P760)-1)/'Supporting Calculations'!$B$8</f>
        <v>0.69577205882352944</v>
      </c>
      <c r="R760" s="26">
        <f>'Segment RDF'!$F$33</f>
        <v>40</v>
      </c>
      <c r="S760" s="56">
        <f t="shared" si="221"/>
        <v>27.830882352941178</v>
      </c>
      <c r="T760" s="113">
        <f t="shared" si="222"/>
        <v>15638317</v>
      </c>
      <c r="U760" s="24">
        <f>_xlfn.RANK.EQ(T760, T$4:INDEX(T:T, MATCH(100000000000000,T:T)), 0) + COUNTIF(T$4:INDEX(T:T, ROW(T760)), T760)-1</f>
        <v>332</v>
      </c>
      <c r="V760" s="25">
        <f>(_xlfn.RANK.EQ(U760, U$4:INDEX(U:U, MATCH(1000000000000,U:U)), 0) + COUNTIF(U$4:INDEX(U:U, ROW(U760)), U760)-1)/'Supporting Calculations'!$B$8</f>
        <v>0.69577205882352944</v>
      </c>
      <c r="W760" s="26">
        <f>'Segment RDF'!$H$33</f>
        <v>40</v>
      </c>
      <c r="X760" s="56">
        <f t="shared" si="223"/>
        <v>27.830882352941178</v>
      </c>
      <c r="Y760" s="58">
        <f t="shared" si="224"/>
        <v>7512734</v>
      </c>
      <c r="Z760" s="24">
        <f>_xlfn.RANK.EQ(Y760, Y$4:INDEX(Y:Y, MATCH(100000000000000,Y:Y)), 0) + COUNTIF(Y$4:INDEX(Y:Y, ROW(Y760)), Y760)-1</f>
        <v>80</v>
      </c>
      <c r="AA760" s="25">
        <f>(_xlfn.RANK.EQ(Z760, Z$4:INDEX(Z:Z, MATCH(1000000000000,Z:Z)), 0) + COUNTIF(Z$4:INDEX(Z:Z, ROW(Z760)), Z760)-1)/'Supporting Calculations'!$B$8</f>
        <v>0.92738970588235292</v>
      </c>
      <c r="AB760" s="26">
        <f>'Segment RDF'!$J$33</f>
        <v>20</v>
      </c>
      <c r="AC760" s="56">
        <f t="shared" si="225"/>
        <v>18.547794117647058</v>
      </c>
      <c r="AD760" s="26"/>
      <c r="AE760" s="66">
        <f t="shared" si="226"/>
        <v>6.9567588379235434E-2</v>
      </c>
      <c r="AF760" s="24">
        <f>_xlfn.RANK.EQ(AE760, AE$4:INDEX(AE:AE, MATCH(1000000000000,AE:AE)), 0) + COUNTIF(AE$4:INDEX(AE:AE, ROW(AE760)), AE760)-1</f>
        <v>376</v>
      </c>
      <c r="AG760" s="25">
        <f>(_xlfn.RANK.EQ(AF760, AF$4:INDEX(AF:AF, MATCH(1000000000000,AF:AF)), 1) + COUNTIF(AF$4:INDEX(AF:AF, ROW(AF760)), AF760)-1)/'Supporting Calculations'!$B$8</f>
        <v>0.34558823529411764</v>
      </c>
      <c r="AH760" s="26">
        <f>'Segment RDF'!$F$33</f>
        <v>40</v>
      </c>
      <c r="AI760" s="67">
        <f t="shared" si="227"/>
        <v>13.823529411764707</v>
      </c>
      <c r="AJ760" s="68">
        <f t="shared" si="228"/>
        <v>6.4368282085597833E-2</v>
      </c>
      <c r="AK760" s="24">
        <f>_xlfn.RANK.EQ(AJ760, AJ$4:INDEX(AJ:AJ, MATCH(1000000000000,AJ:AJ)), 0) + COUNTIF(AJ$4:INDEX(AJ:AJ, ROW(AJ760)), AJ760)-1</f>
        <v>26</v>
      </c>
      <c r="AL760" s="25">
        <f>(_xlfn.RANK.EQ(AK760, AK$4:INDEX(AK:AK, MATCH(1000000000000,AK:AK)), 1) + COUNTIF(AK$4:INDEX(AK:AK, ROW(AK760)), AK760)-1)/'Supporting Calculations'!$B$8</f>
        <v>2.389705882352941E-2</v>
      </c>
      <c r="AM760" s="26">
        <f>'Segment RDF'!$H$33</f>
        <v>40</v>
      </c>
      <c r="AN760" s="67">
        <f t="shared" si="229"/>
        <v>0.95588235294117641</v>
      </c>
      <c r="AO760" s="69">
        <f t="shared" si="239"/>
        <v>0.48040553212983211</v>
      </c>
      <c r="AP760" s="24">
        <f>_xlfn.RANK.EQ(AO760, AO$4:INDEX(AO:AO, MATCH(1000000000000,AO:AO)), 0) + COUNTIF(AO$4:INDEX(AO:AO, ROW(AO760)), AO760)-1</f>
        <v>36</v>
      </c>
      <c r="AQ760" s="25">
        <f>(_xlfn.RANK.EQ(AP760, AP$4:INDEX(AP:AP, MATCH(1000000000000,AP:AP)), 1) + COUNTIF(AP$4:INDEX(AP:AP, ROW(AP760)), AP760)-1)/'Supporting Calculations'!$B$8</f>
        <v>3.3088235294117647E-2</v>
      </c>
      <c r="AR760" s="26">
        <f>'Segment RDF'!$J$33</f>
        <v>20</v>
      </c>
      <c r="AS760" s="67">
        <f t="shared" si="230"/>
        <v>0.66176470588235292</v>
      </c>
      <c r="AT760" s="69"/>
      <c r="AU760" s="119">
        <f t="shared" si="231"/>
        <v>74.20955882352942</v>
      </c>
      <c r="AV760" s="56">
        <f t="shared" si="232"/>
        <v>15.441176470588236</v>
      </c>
      <c r="AW760" s="24"/>
      <c r="AX760" s="119">
        <f>(_xlfn.RANK.EQ(AU760, AU$4:INDEX(AU:AU, MATCH(1000000000000,AU:AU)), 1) + COUNTIF(AU$4:INDEX(AU:AU, ROW(AU760)), AU760)-1)/'Supporting Calculations'!$B$8*100</f>
        <v>76.378676470588232</v>
      </c>
      <c r="AY760" s="58">
        <f>(_xlfn.RANK.EQ(AV760, AV$4:INDEX(AV:AV, MATCH(10000000000,AV:AV)), 1) + COUNTIF(AV$4:INDEX(AV:AV, ROW(AV760)), AV760)-1)/'Supporting Calculations'!$B$8*100</f>
        <v>8.5477941176470598</v>
      </c>
      <c r="AZ760" s="70">
        <f t="shared" si="233"/>
        <v>84.92647058823529</v>
      </c>
      <c r="BA760" s="24"/>
      <c r="BB760" s="14">
        <f>IF(AND(AX760&gt;='Supporting Calculations'!$B$4,AY760&gt;='Supporting Calculations'!$C$4) = TRUE,1,IF(AND(AX760&gt;'Supporting Calculations'!$B$4,AY760&lt;'Supporting Calculations'!$C$4) = TRUE, 2,IF(AND(AX760&lt;'Supporting Calculations'!$B$4,AY760&gt;'Supporting Calculations'!$C$4) = TRUE,3,IF(AND(AX760&lt;='Supporting Calculations'!$B$4,AY760&lt;='Supporting Calculations'!$C$4) = TRUE, 4,0))))</f>
        <v>4</v>
      </c>
      <c r="BC760" s="44" t="str">
        <f t="shared" si="234"/>
        <v>Low</v>
      </c>
      <c r="BE760" s="84" t="e">
        <f t="shared" si="235"/>
        <v>#N/A</v>
      </c>
      <c r="BF760" s="86" t="e">
        <f t="shared" si="236"/>
        <v>#N/A</v>
      </c>
      <c r="BG760" s="88">
        <f t="shared" si="237"/>
        <v>8.5477941176470598</v>
      </c>
      <c r="BI760" s="14">
        <f t="shared" si="238"/>
        <v>332</v>
      </c>
      <c r="BJ760" s="121">
        <f>BI760/'Supporting Calculations'!$B$8</f>
        <v>0.30514705882352944</v>
      </c>
      <c r="BK760" s="21">
        <f>SUM(T760:INDEX(T:T, MATCH(100000000000000,T:T)))/SUM((T$4:INDEX(T:T, MATCH(1E+30,T:T))))</f>
        <v>0.85816835524492308</v>
      </c>
      <c r="BL760" s="21">
        <f>SUM(H760:INDEX(H:H, MATCH(100000000000000,H:H)))/SUM((H$4:INDEX(H:H, MATCH(100000000000000,H:H))))</f>
        <v>0.89594844233033699</v>
      </c>
      <c r="BM760" s="21">
        <f>SUM(O760:INDEX(O:O, MATCH(100000000000000,O:O)))/SUM((O$4:INDEX(O:O, MATCH(1E+30,O:O))))</f>
        <v>0.85816835524492308</v>
      </c>
      <c r="BN760" s="132">
        <f>SUM(F760:INDEX(F:F, MATCH(100000000000000,F:F)))/SUM((F$4:INDEX(F:F, MATCH(1E+30,F:F))))</f>
        <v>0.83238804863388138</v>
      </c>
      <c r="BQ760" s="28"/>
    </row>
    <row r="761" spans="1:87" ht="15.75" customHeight="1">
      <c r="A761" s="89"/>
      <c r="B761" s="124" t="s">
        <v>134</v>
      </c>
      <c r="C761" s="74"/>
      <c r="D761" s="28"/>
      <c r="E761" s="45">
        <v>15669326</v>
      </c>
      <c r="F761" s="23">
        <v>165452</v>
      </c>
      <c r="G761" s="23">
        <v>15669326</v>
      </c>
      <c r="H761" s="23">
        <v>204031.2</v>
      </c>
      <c r="I761" s="43">
        <v>2817194.44</v>
      </c>
      <c r="J761" s="23"/>
      <c r="K761" s="45"/>
      <c r="L761" s="23"/>
      <c r="M761" s="43"/>
      <c r="N761" s="23"/>
      <c r="O761" s="112">
        <f t="shared" si="220"/>
        <v>15669326</v>
      </c>
      <c r="P761" s="24">
        <f>_xlfn.RANK.EQ(O761, O$4:INDEX(O:O, MATCH(100000000000000,O:O)), 0) + COUNTIF(O$4:INDEX(O:O, ROW(O761)), O761)-1</f>
        <v>331</v>
      </c>
      <c r="Q761" s="25">
        <f>(_xlfn.RANK.EQ(P761, P$4:INDEX(P:P, MATCH(1000000000000,P:P)), 0) + COUNTIF(P$4:INDEX(P:P, ROW(P761)), P761)-1)/'Supporting Calculations'!$B$8</f>
        <v>0.6966911764705882</v>
      </c>
      <c r="R761" s="26">
        <f>'Segment RDF'!$F$33</f>
        <v>40</v>
      </c>
      <c r="S761" s="56">
        <f t="shared" si="221"/>
        <v>27.867647058823529</v>
      </c>
      <c r="T761" s="113">
        <f t="shared" si="222"/>
        <v>15669326</v>
      </c>
      <c r="U761" s="24">
        <f>_xlfn.RANK.EQ(T761, T$4:INDEX(T:T, MATCH(100000000000000,T:T)), 0) + COUNTIF(T$4:INDEX(T:T, ROW(T761)), T761)-1</f>
        <v>331</v>
      </c>
      <c r="V761" s="25">
        <f>(_xlfn.RANK.EQ(U761, U$4:INDEX(U:U, MATCH(1000000000000,U:U)), 0) + COUNTIF(U$4:INDEX(U:U, ROW(U761)), U761)-1)/'Supporting Calculations'!$B$8</f>
        <v>0.6966911764705882</v>
      </c>
      <c r="W761" s="26">
        <f>'Segment RDF'!$H$33</f>
        <v>40</v>
      </c>
      <c r="X761" s="56">
        <f t="shared" si="223"/>
        <v>27.867647058823529</v>
      </c>
      <c r="Y761" s="58">
        <f t="shared" si="224"/>
        <v>2817194.44</v>
      </c>
      <c r="Z761" s="24">
        <f>_xlfn.RANK.EQ(Y761, Y$4:INDEX(Y:Y, MATCH(100000000000000,Y:Y)), 0) + COUNTIF(Y$4:INDEX(Y:Y, ROW(Y761)), Y761)-1</f>
        <v>191</v>
      </c>
      <c r="AA761" s="25">
        <f>(_xlfn.RANK.EQ(Z761, Z$4:INDEX(Z:Z, MATCH(1000000000000,Z:Z)), 0) + COUNTIF(Z$4:INDEX(Z:Z, ROW(Z761)), Z761)-1)/'Supporting Calculations'!$B$8</f>
        <v>0.82536764705882348</v>
      </c>
      <c r="AB761" s="26">
        <f>'Segment RDF'!$J$33</f>
        <v>20</v>
      </c>
      <c r="AC761" s="56">
        <f t="shared" si="225"/>
        <v>16.507352941176471</v>
      </c>
      <c r="AD761" s="26"/>
      <c r="AE761" s="66">
        <f t="shared" si="226"/>
        <v>1.0558973627838236E-2</v>
      </c>
      <c r="AF761" s="24">
        <f>_xlfn.RANK.EQ(AE761, AE$4:INDEX(AE:AE, MATCH(1000000000000,AE:AE)), 0) + COUNTIF(AE$4:INDEX(AE:AE, ROW(AE761)), AE761)-1</f>
        <v>864</v>
      </c>
      <c r="AG761" s="25">
        <f>(_xlfn.RANK.EQ(AF761, AF$4:INDEX(AF:AF, MATCH(1000000000000,AF:AF)), 1) + COUNTIF(AF$4:INDEX(AF:AF, ROW(AF761)), AF761)-1)/'Supporting Calculations'!$B$8</f>
        <v>0.79411764705882348</v>
      </c>
      <c r="AH761" s="26">
        <f>'Segment RDF'!$F$33</f>
        <v>40</v>
      </c>
      <c r="AI761" s="67">
        <f t="shared" si="227"/>
        <v>31.764705882352938</v>
      </c>
      <c r="AJ761" s="68">
        <f t="shared" si="228"/>
        <v>1.302105782980072E-2</v>
      </c>
      <c r="AK761" s="24">
        <f>_xlfn.RANK.EQ(AJ761, AJ$4:INDEX(AJ:AJ, MATCH(1000000000000,AJ:AJ)), 0) + COUNTIF(AJ$4:INDEX(AJ:AJ, ROW(AJ761)), AJ761)-1</f>
        <v>317</v>
      </c>
      <c r="AL761" s="25">
        <f>(_xlfn.RANK.EQ(AK761, AK$4:INDEX(AK:AK, MATCH(1000000000000,AK:AK)), 1) + COUNTIF(AK$4:INDEX(AK:AK, ROW(AK761)), AK761)-1)/'Supporting Calculations'!$B$8</f>
        <v>0.29136029411764708</v>
      </c>
      <c r="AM761" s="26">
        <f>'Segment RDF'!$H$33</f>
        <v>40</v>
      </c>
      <c r="AN761" s="67">
        <f t="shared" si="229"/>
        <v>11.654411764705884</v>
      </c>
      <c r="AO761" s="69">
        <f t="shared" si="239"/>
        <v>0.17979040323751003</v>
      </c>
      <c r="AP761" s="24">
        <f>_xlfn.RANK.EQ(AO761, AO$4:INDEX(AO:AO, MATCH(1000000000000,AO:AO)), 0) + COUNTIF(AO$4:INDEX(AO:AO, ROW(AO761)), AO761)-1</f>
        <v>186</v>
      </c>
      <c r="AQ761" s="25">
        <f>(_xlfn.RANK.EQ(AP761, AP$4:INDEX(AP:AP, MATCH(1000000000000,AP:AP)), 1) + COUNTIF(AP$4:INDEX(AP:AP, ROW(AP761)), AP761)-1)/'Supporting Calculations'!$B$8</f>
        <v>0.17095588235294118</v>
      </c>
      <c r="AR761" s="26">
        <f>'Segment RDF'!$J$33</f>
        <v>20</v>
      </c>
      <c r="AS761" s="67">
        <f t="shared" si="230"/>
        <v>3.4191176470588234</v>
      </c>
      <c r="AT761" s="69"/>
      <c r="AU761" s="119">
        <f t="shared" si="231"/>
        <v>72.242647058823536</v>
      </c>
      <c r="AV761" s="56">
        <f t="shared" si="232"/>
        <v>46.838235294117652</v>
      </c>
      <c r="AW761" s="24"/>
      <c r="AX761" s="119">
        <f>(_xlfn.RANK.EQ(AU761, AU$4:INDEX(AU:AU, MATCH(1000000000000,AU:AU)), 1) + COUNTIF(AU$4:INDEX(AU:AU, ROW(AU761)), AU761)-1)/'Supporting Calculations'!$B$8*100</f>
        <v>74.172794117647058</v>
      </c>
      <c r="AY761" s="58">
        <f>(_xlfn.RANK.EQ(AV761, AV$4:INDEX(AV:AV, MATCH(10000000000,AV:AV)), 1) + COUNTIF(AV$4:INDEX(AV:AV, ROW(AV761)), AV761)-1)/'Supporting Calculations'!$B$8*100</f>
        <v>42.922794117647058</v>
      </c>
      <c r="AZ761" s="70">
        <f t="shared" si="233"/>
        <v>117.09558823529412</v>
      </c>
      <c r="BA761" s="24"/>
      <c r="BB761" s="14">
        <f>IF(AND(AX761&gt;='Supporting Calculations'!$B$4,AY761&gt;='Supporting Calculations'!$C$4) = TRUE,1,IF(AND(AX761&gt;'Supporting Calculations'!$B$4,AY761&lt;'Supporting Calculations'!$C$4) = TRUE, 2,IF(AND(AX761&lt;'Supporting Calculations'!$B$4,AY761&gt;'Supporting Calculations'!$C$4) = TRUE,3,IF(AND(AX761&lt;='Supporting Calculations'!$B$4,AY761&lt;='Supporting Calculations'!$C$4) = TRUE, 4,0))))</f>
        <v>4</v>
      </c>
      <c r="BC761" s="44" t="str">
        <f t="shared" si="234"/>
        <v>Low</v>
      </c>
      <c r="BE761" s="84" t="e">
        <f t="shared" si="235"/>
        <v>#N/A</v>
      </c>
      <c r="BF761" s="86" t="e">
        <f t="shared" si="236"/>
        <v>#N/A</v>
      </c>
      <c r="BG761" s="88">
        <f t="shared" si="237"/>
        <v>42.922794117647058</v>
      </c>
      <c r="BI761" s="14">
        <f t="shared" si="238"/>
        <v>331</v>
      </c>
      <c r="BJ761" s="121">
        <f>BI761/'Supporting Calculations'!$B$8</f>
        <v>0.30422794117647056</v>
      </c>
      <c r="BK761" s="21">
        <f>SUM(T761:INDEX(T:T, MATCH(100000000000000,T:T)))/SUM((T$4:INDEX(T:T, MATCH(1E+30,T:T))))</f>
        <v>0.85769926630972015</v>
      </c>
      <c r="BL761" s="21">
        <f>SUM(H761:INDEX(H:H, MATCH(100000000000000,H:H)))/SUM((H$4:INDEX(H:H, MATCH(100000000000000,H:H))))</f>
        <v>0.89399341269201338</v>
      </c>
      <c r="BM761" s="21">
        <f>SUM(O761:INDEX(O:O, MATCH(100000000000000,O:O)))/SUM((O$4:INDEX(O:O, MATCH(1E+30,O:O))))</f>
        <v>0.85769926630972015</v>
      </c>
      <c r="BN761" s="132">
        <f>SUM(F761:INDEX(F:F, MATCH(100000000000000,F:F)))/SUM((F$4:INDEX(F:F, MATCH(1E+30,F:F))))</f>
        <v>0.83172867924862315</v>
      </c>
      <c r="BQ761" s="28"/>
    </row>
    <row r="762" spans="1:87" ht="15.75" customHeight="1">
      <c r="A762" s="89"/>
      <c r="B762" s="124" t="s">
        <v>142</v>
      </c>
      <c r="C762" s="74"/>
      <c r="D762" s="28"/>
      <c r="E762" s="45">
        <v>15684446.710000001</v>
      </c>
      <c r="F762" s="23">
        <v>1072487</v>
      </c>
      <c r="G762" s="23">
        <v>15684446.710000001</v>
      </c>
      <c r="H762" s="23">
        <v>0</v>
      </c>
      <c r="I762" s="43">
        <v>22688.07</v>
      </c>
      <c r="J762" s="23"/>
      <c r="K762" s="45"/>
      <c r="L762" s="23"/>
      <c r="M762" s="43"/>
      <c r="N762" s="23"/>
      <c r="O762" s="112">
        <f t="shared" si="220"/>
        <v>15684446.710000001</v>
      </c>
      <c r="P762" s="24">
        <f>_xlfn.RANK.EQ(O762, O$4:INDEX(O:O, MATCH(100000000000000,O:O)), 0) + COUNTIF(O$4:INDEX(O:O, ROW(O762)), O762)-1</f>
        <v>330</v>
      </c>
      <c r="Q762" s="25">
        <f>(_xlfn.RANK.EQ(P762, P$4:INDEX(P:P, MATCH(1000000000000,P:P)), 0) + COUNTIF(P$4:INDEX(P:P, ROW(P762)), P762)-1)/'Supporting Calculations'!$B$8</f>
        <v>0.69761029411764708</v>
      </c>
      <c r="R762" s="26">
        <f>'Segment RDF'!$F$33</f>
        <v>40</v>
      </c>
      <c r="S762" s="56">
        <f t="shared" si="221"/>
        <v>27.904411764705884</v>
      </c>
      <c r="T762" s="113">
        <f t="shared" si="222"/>
        <v>15684446.710000001</v>
      </c>
      <c r="U762" s="24">
        <f>_xlfn.RANK.EQ(T762, T$4:INDEX(T:T, MATCH(100000000000000,T:T)), 0) + COUNTIF(T$4:INDEX(T:T, ROW(T762)), T762)-1</f>
        <v>330</v>
      </c>
      <c r="V762" s="25">
        <f>(_xlfn.RANK.EQ(U762, U$4:INDEX(U:U, MATCH(1000000000000,U:U)), 0) + COUNTIF(U$4:INDEX(U:U, ROW(U762)), U762)-1)/'Supporting Calculations'!$B$8</f>
        <v>0.69761029411764708</v>
      </c>
      <c r="W762" s="26">
        <f>'Segment RDF'!$H$33</f>
        <v>40</v>
      </c>
      <c r="X762" s="56">
        <f t="shared" si="223"/>
        <v>27.904411764705884</v>
      </c>
      <c r="Y762" s="58">
        <f t="shared" si="224"/>
        <v>22688.07</v>
      </c>
      <c r="Z762" s="24">
        <f>_xlfn.RANK.EQ(Y762, Y$4:INDEX(Y:Y, MATCH(100000000000000,Y:Y)), 0) + COUNTIF(Y$4:INDEX(Y:Y, ROW(Y762)), Y762)-1</f>
        <v>919</v>
      </c>
      <c r="AA762" s="25">
        <f>(_xlfn.RANK.EQ(Z762, Z$4:INDEX(Z:Z, MATCH(1000000000000,Z:Z)), 0) + COUNTIF(Z$4:INDEX(Z:Z, ROW(Z762)), Z762)-1)/'Supporting Calculations'!$B$8</f>
        <v>0.15625</v>
      </c>
      <c r="AB762" s="26">
        <f>'Segment RDF'!$J$33</f>
        <v>20</v>
      </c>
      <c r="AC762" s="56">
        <f t="shared" si="225"/>
        <v>3.125</v>
      </c>
      <c r="AD762" s="26"/>
      <c r="AE762" s="66">
        <f t="shared" si="226"/>
        <v>6.8379013925700657E-2</v>
      </c>
      <c r="AF762" s="24">
        <f>_xlfn.RANK.EQ(AE762, AE$4:INDEX(AE:AE, MATCH(1000000000000,AE:AE)), 0) + COUNTIF(AE$4:INDEX(AE:AE, ROW(AE762)), AE762)-1</f>
        <v>383</v>
      </c>
      <c r="AG762" s="25">
        <f>(_xlfn.RANK.EQ(AF762, AF$4:INDEX(AF:AF, MATCH(1000000000000,AF:AF)), 1) + COUNTIF(AF$4:INDEX(AF:AF, ROW(AF762)), AF762)-1)/'Supporting Calculations'!$B$8</f>
        <v>0.35202205882352944</v>
      </c>
      <c r="AH762" s="26">
        <f>'Segment RDF'!$F$33</f>
        <v>40</v>
      </c>
      <c r="AI762" s="67">
        <f t="shared" si="227"/>
        <v>14.080882352941178</v>
      </c>
      <c r="AJ762" s="68">
        <f t="shared" si="228"/>
        <v>0</v>
      </c>
      <c r="AK762" s="24">
        <f>_xlfn.RANK.EQ(AJ762, AJ$4:INDEX(AJ:AJ, MATCH(1000000000000,AJ:AJ)), 0) + COUNTIF(AJ$4:INDEX(AJ:AJ, ROW(AJ762)), AJ762)-1</f>
        <v>1020</v>
      </c>
      <c r="AL762" s="25">
        <f>(_xlfn.RANK.EQ(AK762, AK$4:INDEX(AK:AK, MATCH(1000000000000,AK:AK)), 1) + COUNTIF(AK$4:INDEX(AK:AK, ROW(AK762)), AK762)-1)/'Supporting Calculations'!$B$8</f>
        <v>0.9375</v>
      </c>
      <c r="AM762" s="26">
        <f>'Segment RDF'!$H$33</f>
        <v>40</v>
      </c>
      <c r="AN762" s="67">
        <f t="shared" si="229"/>
        <v>37.5</v>
      </c>
      <c r="AO762" s="69">
        <f t="shared" si="239"/>
        <v>1.4465330157636142E-3</v>
      </c>
      <c r="AP762" s="24">
        <f>_xlfn.RANK.EQ(AO762, AO$4:INDEX(AO:AO, MATCH(1000000000000,AO:AO)), 0) + COUNTIF(AO$4:INDEX(AO:AO, ROW(AO762)), AO762)-1</f>
        <v>950</v>
      </c>
      <c r="AQ762" s="25">
        <f>(_xlfn.RANK.EQ(AP762, AP$4:INDEX(AP:AP, MATCH(1000000000000,AP:AP)), 1) + COUNTIF(AP$4:INDEX(AP:AP, ROW(AP762)), AP762)-1)/'Supporting Calculations'!$B$8</f>
        <v>0.87316176470588236</v>
      </c>
      <c r="AR762" s="26">
        <f>'Segment RDF'!$J$33</f>
        <v>20</v>
      </c>
      <c r="AS762" s="67">
        <f t="shared" si="230"/>
        <v>17.463235294117649</v>
      </c>
      <c r="AT762" s="69"/>
      <c r="AU762" s="119">
        <f t="shared" si="231"/>
        <v>58.933823529411768</v>
      </c>
      <c r="AV762" s="56">
        <f t="shared" si="232"/>
        <v>69.044117647058826</v>
      </c>
      <c r="AW762" s="24"/>
      <c r="AX762" s="119">
        <f>(_xlfn.RANK.EQ(AU762, AU$4:INDEX(AU:AU, MATCH(1000000000000,AU:AU)), 1) + COUNTIF(AU$4:INDEX(AU:AU, ROW(AU762)), AU762)-1)/'Supporting Calculations'!$B$8*100</f>
        <v>60.294117647058819</v>
      </c>
      <c r="AY762" s="58">
        <f>(_xlfn.RANK.EQ(AV762, AV$4:INDEX(AV:AV, MATCH(10000000000,AV:AV)), 1) + COUNTIF(AV$4:INDEX(AV:AV, ROW(AV762)), AV762)-1)/'Supporting Calculations'!$B$8*100</f>
        <v>77.849264705882348</v>
      </c>
      <c r="AZ762" s="70">
        <f t="shared" si="233"/>
        <v>138.14338235294116</v>
      </c>
      <c r="BA762" s="24"/>
      <c r="BB762" s="14">
        <f>IF(AND(AX762&gt;='Supporting Calculations'!$B$4,AY762&gt;='Supporting Calculations'!$C$4) = TRUE,1,IF(AND(AX762&gt;'Supporting Calculations'!$B$4,AY762&lt;'Supporting Calculations'!$C$4) = TRUE, 2,IF(AND(AX762&lt;'Supporting Calculations'!$B$4,AY762&gt;'Supporting Calculations'!$C$4) = TRUE,3,IF(AND(AX762&lt;='Supporting Calculations'!$B$4,AY762&lt;='Supporting Calculations'!$C$4) = TRUE, 4,0))))</f>
        <v>4</v>
      </c>
      <c r="BC762" s="44" t="str">
        <f t="shared" si="234"/>
        <v>Low</v>
      </c>
      <c r="BE762" s="84">
        <f t="shared" si="235"/>
        <v>77.849264705882348</v>
      </c>
      <c r="BF762" s="86" t="e">
        <f t="shared" si="236"/>
        <v>#N/A</v>
      </c>
      <c r="BG762" s="88" t="e">
        <f t="shared" si="237"/>
        <v>#N/A</v>
      </c>
      <c r="BH762" s="4"/>
      <c r="BI762" s="14">
        <f t="shared" si="238"/>
        <v>330</v>
      </c>
      <c r="BJ762" s="121">
        <f>BI762/'Supporting Calculations'!$B$8</f>
        <v>0.30330882352941174</v>
      </c>
      <c r="BK762" s="21">
        <f>SUM(T762:INDEX(T:T, MATCH(100000000000000,T:T)))/SUM((T$4:INDEX(T:T, MATCH(1E+30,T:T))))</f>
        <v>0.85722924722463023</v>
      </c>
      <c r="BL762" s="21">
        <f>SUM(H762:INDEX(H:H, MATCH(100000000000000,H:H)))/SUM((H$4:INDEX(H:H, MATCH(100000000000000,H:H))))</f>
        <v>0.89359714560832115</v>
      </c>
      <c r="BM762" s="21">
        <f>SUM(O762:INDEX(O:O, MATCH(100000000000000,O:O)))/SUM((O$4:INDEX(O:O, MATCH(1E+30,O:O))))</f>
        <v>0.85722924722463023</v>
      </c>
      <c r="BN762" s="132">
        <f>SUM(F762:INDEX(F:F, MATCH(100000000000000,F:F)))/SUM((F$4:INDEX(F:F, MATCH(1E+30,F:F))))</f>
        <v>0.83162840166982155</v>
      </c>
      <c r="BO762" s="4"/>
      <c r="BP762" s="4"/>
      <c r="BQ762" s="27"/>
      <c r="BR762" s="4"/>
      <c r="BS762" s="4"/>
      <c r="BT762" s="4"/>
      <c r="BU762" s="4"/>
      <c r="BV762" s="4"/>
      <c r="BW762" s="4"/>
      <c r="BX762" s="4"/>
      <c r="BY762" s="4"/>
      <c r="BZ762" s="4"/>
      <c r="CA762" s="4"/>
      <c r="CB762" s="4"/>
      <c r="CC762" s="4"/>
      <c r="CD762" s="4"/>
      <c r="CE762" s="4"/>
      <c r="CF762" s="4"/>
      <c r="CG762" s="4"/>
      <c r="CH762" s="4"/>
      <c r="CI762" s="4"/>
    </row>
    <row r="763" spans="1:87" ht="15.75" customHeight="1">
      <c r="A763" s="89"/>
      <c r="B763" s="124" t="s">
        <v>140</v>
      </c>
      <c r="C763" s="74"/>
      <c r="D763" s="28"/>
      <c r="E763" s="45">
        <v>15698730</v>
      </c>
      <c r="F763" s="23">
        <v>239873</v>
      </c>
      <c r="G763" s="23">
        <v>15698730</v>
      </c>
      <c r="H763" s="23">
        <v>15486.3</v>
      </c>
      <c r="I763" s="43">
        <v>227112</v>
      </c>
      <c r="J763" s="23"/>
      <c r="K763" s="63">
        <v>187488.89726999754</v>
      </c>
      <c r="L763" s="64">
        <v>8065.8613180431776</v>
      </c>
      <c r="M763" s="43"/>
      <c r="N763" s="23"/>
      <c r="O763" s="112">
        <f t="shared" si="220"/>
        <v>15698730</v>
      </c>
      <c r="P763" s="24">
        <f>_xlfn.RANK.EQ(O763, O$4:INDEX(O:O, MATCH(100000000000000,O:O)), 0) + COUNTIF(O$4:INDEX(O:O, ROW(O763)), O763)-1</f>
        <v>329</v>
      </c>
      <c r="Q763" s="25">
        <f>(_xlfn.RANK.EQ(P763, P$4:INDEX(P:P, MATCH(1000000000000,P:P)), 0) + COUNTIF(P$4:INDEX(P:P, ROW(P763)), P763)-1)/'Supporting Calculations'!$B$8</f>
        <v>0.69852941176470584</v>
      </c>
      <c r="R763" s="26">
        <f>'Segment RDF'!$F$33</f>
        <v>40</v>
      </c>
      <c r="S763" s="56">
        <f t="shared" si="221"/>
        <v>27.941176470588232</v>
      </c>
      <c r="T763" s="113">
        <f t="shared" si="222"/>
        <v>15698730</v>
      </c>
      <c r="U763" s="24">
        <f>_xlfn.RANK.EQ(T763, T$4:INDEX(T:T, MATCH(100000000000000,T:T)), 0) + COUNTIF(T$4:INDEX(T:T, ROW(T763)), T763)-1</f>
        <v>329</v>
      </c>
      <c r="V763" s="25">
        <f>(_xlfn.RANK.EQ(U763, U$4:INDEX(U:U, MATCH(1000000000000,U:U)), 0) + COUNTIF(U$4:INDEX(U:U, ROW(U763)), U763)-1)/'Supporting Calculations'!$B$8</f>
        <v>0.69852941176470584</v>
      </c>
      <c r="W763" s="26">
        <f>'Segment RDF'!$H$33</f>
        <v>40</v>
      </c>
      <c r="X763" s="56">
        <f t="shared" si="223"/>
        <v>27.941176470588232</v>
      </c>
      <c r="Y763" s="58">
        <f t="shared" si="224"/>
        <v>227112</v>
      </c>
      <c r="Z763" s="24">
        <f>_xlfn.RANK.EQ(Y763, Y$4:INDEX(Y:Y, MATCH(100000000000000,Y:Y)), 0) + COUNTIF(Y$4:INDEX(Y:Y, ROW(Y763)), Y763)-1</f>
        <v>675</v>
      </c>
      <c r="AA763" s="25">
        <f>(_xlfn.RANK.EQ(Z763, Z$4:INDEX(Z:Z, MATCH(1000000000000,Z:Z)), 0) + COUNTIF(Z$4:INDEX(Z:Z, ROW(Z763)), Z763)-1)/'Supporting Calculations'!$B$8</f>
        <v>0.38051470588235292</v>
      </c>
      <c r="AB763" s="26">
        <f>'Segment RDF'!$J$33</f>
        <v>20</v>
      </c>
      <c r="AC763" s="56">
        <f t="shared" si="225"/>
        <v>7.610294117647058</v>
      </c>
      <c r="AD763" s="26"/>
      <c r="AE763" s="66">
        <f t="shared" si="226"/>
        <v>2.7222705102259707E-2</v>
      </c>
      <c r="AF763" s="24">
        <f>_xlfn.RANK.EQ(AE763, AE$4:INDEX(AE:AE, MATCH(1000000000000,AE:AE)), 0) + COUNTIF(AE$4:INDEX(AE:AE, ROW(AE763)), AE763)-1</f>
        <v>681</v>
      </c>
      <c r="AG763" s="25">
        <f>(_xlfn.RANK.EQ(AF763, AF$4:INDEX(AF:AF, MATCH(1000000000000,AF:AF)), 1) + COUNTIF(AF$4:INDEX(AF:AF, ROW(AF763)), AF763)-1)/'Supporting Calculations'!$B$8</f>
        <v>0.62591911764705888</v>
      </c>
      <c r="AH763" s="26">
        <f>'Segment RDF'!$F$33</f>
        <v>40</v>
      </c>
      <c r="AI763" s="67">
        <f t="shared" si="227"/>
        <v>25.036764705882355</v>
      </c>
      <c r="AJ763" s="68">
        <f t="shared" si="228"/>
        <v>1.5002590221019903E-3</v>
      </c>
      <c r="AK763" s="24">
        <f>_xlfn.RANK.EQ(AJ763, AJ$4:INDEX(AJ:AJ, MATCH(1000000000000,AJ:AJ)), 0) + COUNTIF(AJ$4:INDEX(AJ:AJ, ROW(AJ763)), AJ763)-1</f>
        <v>764</v>
      </c>
      <c r="AL763" s="25">
        <f>(_xlfn.RANK.EQ(AK763, AK$4:INDEX(AK:AK, MATCH(1000000000000,AK:AK)), 1) + COUNTIF(AK$4:INDEX(AK:AK, ROW(AK763)), AK763)-1)/'Supporting Calculations'!$B$8</f>
        <v>0.70220588235294112</v>
      </c>
      <c r="AM763" s="26">
        <f>'Segment RDF'!$H$33</f>
        <v>40</v>
      </c>
      <c r="AN763" s="67">
        <f t="shared" si="229"/>
        <v>28.088235294117645</v>
      </c>
      <c r="AO763" s="69">
        <f t="shared" si="239"/>
        <v>1.4466902736718194E-2</v>
      </c>
      <c r="AP763" s="24">
        <f>_xlfn.RANK.EQ(AO763, AO$4:INDEX(AO:AO, MATCH(1000000000000,AO:AO)), 0) + COUNTIF(AO$4:INDEX(AO:AO, ROW(AO763)), AO763)-1</f>
        <v>819</v>
      </c>
      <c r="AQ763" s="25">
        <f>(_xlfn.RANK.EQ(AP763, AP$4:INDEX(AP:AP, MATCH(1000000000000,AP:AP)), 1) + COUNTIF(AP$4:INDEX(AP:AP, ROW(AP763)), AP763)-1)/'Supporting Calculations'!$B$8</f>
        <v>0.75275735294117652</v>
      </c>
      <c r="AR763" s="26">
        <f>'Segment RDF'!$J$33</f>
        <v>20</v>
      </c>
      <c r="AS763" s="67">
        <f t="shared" si="230"/>
        <v>15.055147058823531</v>
      </c>
      <c r="AT763" s="69"/>
      <c r="AU763" s="119">
        <f t="shared" si="231"/>
        <v>63.492647058823522</v>
      </c>
      <c r="AV763" s="56">
        <f t="shared" si="232"/>
        <v>68.180147058823536</v>
      </c>
      <c r="AW763" s="24"/>
      <c r="AX763" s="119">
        <f>(_xlfn.RANK.EQ(AU763, AU$4:INDEX(AU:AU, MATCH(1000000000000,AU:AU)), 1) + COUNTIF(AU$4:INDEX(AU:AU, ROW(AU763)), AU763)-1)/'Supporting Calculations'!$B$8*100</f>
        <v>65.533088235294116</v>
      </c>
      <c r="AY763" s="58">
        <f>(_xlfn.RANK.EQ(AV763, AV$4:INDEX(AV:AV, MATCH(10000000000,AV:AV)), 1) + COUNTIF(AV$4:INDEX(AV:AV, ROW(AV763)), AV763)-1)/'Supporting Calculations'!$B$8*100</f>
        <v>76.654411764705884</v>
      </c>
      <c r="AZ763" s="70">
        <f t="shared" si="233"/>
        <v>142.1875</v>
      </c>
      <c r="BA763" s="24"/>
      <c r="BB763" s="14">
        <f>IF(AND(AX763&gt;='Supporting Calculations'!$B$4,AY763&gt;='Supporting Calculations'!$C$4) = TRUE,1,IF(AND(AX763&gt;'Supporting Calculations'!$B$4,AY763&lt;'Supporting Calculations'!$C$4) = TRUE, 2,IF(AND(AX763&lt;'Supporting Calculations'!$B$4,AY763&gt;'Supporting Calculations'!$C$4) = TRUE,3,IF(AND(AX763&lt;='Supporting Calculations'!$B$4,AY763&lt;='Supporting Calculations'!$C$4) = TRUE, 4,0))))</f>
        <v>4</v>
      </c>
      <c r="BC763" s="44" t="str">
        <f t="shared" si="234"/>
        <v>Low</v>
      </c>
      <c r="BE763" s="84">
        <f t="shared" si="235"/>
        <v>76.654411764705884</v>
      </c>
      <c r="BF763" s="86" t="e">
        <f t="shared" si="236"/>
        <v>#N/A</v>
      </c>
      <c r="BG763" s="88" t="e">
        <f t="shared" si="237"/>
        <v>#N/A</v>
      </c>
      <c r="BI763" s="14">
        <f t="shared" si="238"/>
        <v>329</v>
      </c>
      <c r="BJ763" s="121">
        <f>BI763/'Supporting Calculations'!$B$8</f>
        <v>0.30238970588235292</v>
      </c>
      <c r="BK763" s="21">
        <f>SUM(T763:INDEX(T:T, MATCH(100000000000000,T:T)))/SUM((T$4:INDEX(T:T, MATCH(1E+30,T:T))))</f>
        <v>0.85675877457681016</v>
      </c>
      <c r="BL763" s="21">
        <f>SUM(H763:INDEX(H:H, MATCH(100000000000000,H:H)))/SUM((H$4:INDEX(H:H, MATCH(100000000000000,H:H))))</f>
        <v>0.89359714560832115</v>
      </c>
      <c r="BM763" s="21">
        <f>SUM(O763:INDEX(O:O, MATCH(100000000000000,O:O)))/SUM((O$4:INDEX(O:O, MATCH(1E+30,O:O))))</f>
        <v>0.85675877457681016</v>
      </c>
      <c r="BN763" s="132">
        <f>SUM(F763:INDEX(F:F, MATCH(100000000000000,F:F)))/SUM((F$4:INDEX(F:F, MATCH(1E+30,F:F))))</f>
        <v>0.8309783859573725</v>
      </c>
      <c r="BQ763" s="28"/>
    </row>
    <row r="764" spans="1:87" ht="15.75" customHeight="1">
      <c r="A764" s="89"/>
      <c r="B764" s="124" t="s">
        <v>134</v>
      </c>
      <c r="C764" s="74"/>
      <c r="D764" s="28"/>
      <c r="E764" s="45">
        <v>15788518.43</v>
      </c>
      <c r="F764" s="23">
        <v>1456437</v>
      </c>
      <c r="G764" s="23">
        <v>15788518.43</v>
      </c>
      <c r="H764" s="23">
        <v>0</v>
      </c>
      <c r="I764" s="43">
        <v>0</v>
      </c>
      <c r="J764" s="23"/>
      <c r="K764" s="45"/>
      <c r="L764" s="23"/>
      <c r="M764" s="43"/>
      <c r="N764" s="28"/>
      <c r="O764" s="112">
        <f t="shared" si="220"/>
        <v>15788518.43</v>
      </c>
      <c r="P764" s="24">
        <f>_xlfn.RANK.EQ(O764, O$4:INDEX(O:O, MATCH(100000000000000,O:O)), 0) + COUNTIF(O$4:INDEX(O:O, ROW(O764)), O764)-1</f>
        <v>328</v>
      </c>
      <c r="Q764" s="25">
        <f>(_xlfn.RANK.EQ(P764, P$4:INDEX(P:P, MATCH(1000000000000,P:P)), 0) + COUNTIF(P$4:INDEX(P:P, ROW(P764)), P764)-1)/'Supporting Calculations'!$B$8</f>
        <v>0.69944852941176472</v>
      </c>
      <c r="R764" s="26">
        <f>'Segment RDF'!$F$33</f>
        <v>40</v>
      </c>
      <c r="S764" s="56">
        <f t="shared" si="221"/>
        <v>27.977941176470587</v>
      </c>
      <c r="T764" s="113">
        <f t="shared" si="222"/>
        <v>15788518.43</v>
      </c>
      <c r="U764" s="24">
        <f>_xlfn.RANK.EQ(T764, T$4:INDEX(T:T, MATCH(100000000000000,T:T)), 0) + COUNTIF(T$4:INDEX(T:T, ROW(T764)), T764)-1</f>
        <v>328</v>
      </c>
      <c r="V764" s="25">
        <f>(_xlfn.RANK.EQ(U764, U$4:INDEX(U:U, MATCH(1000000000000,U:U)), 0) + COUNTIF(U$4:INDEX(U:U, ROW(U764)), U764)-1)/'Supporting Calculations'!$B$8</f>
        <v>0.69944852941176472</v>
      </c>
      <c r="W764" s="26">
        <f>'Segment RDF'!$H$33</f>
        <v>40</v>
      </c>
      <c r="X764" s="56">
        <f t="shared" si="223"/>
        <v>27.977941176470587</v>
      </c>
      <c r="Y764" s="58">
        <f t="shared" si="224"/>
        <v>0</v>
      </c>
      <c r="Z764" s="24">
        <f>_xlfn.RANK.EQ(Y764, Y$4:INDEX(Y:Y, MATCH(100000000000000,Y:Y)), 0) + COUNTIF(Y$4:INDEX(Y:Y, ROW(Y764)), Y764)-1</f>
        <v>1055</v>
      </c>
      <c r="AA764" s="25">
        <f>(_xlfn.RANK.EQ(Z764, Z$4:INDEX(Z:Z, MATCH(1000000000000,Z:Z)), 0) + COUNTIF(Z$4:INDEX(Z:Z, ROW(Z764)), Z764)-1)/'Supporting Calculations'!$B$8</f>
        <v>3.125E-2</v>
      </c>
      <c r="AB764" s="26">
        <f>'Segment RDF'!$J$33</f>
        <v>20</v>
      </c>
      <c r="AC764" s="56">
        <f t="shared" si="225"/>
        <v>0.625</v>
      </c>
      <c r="AD764" s="28"/>
      <c r="AE764" s="66">
        <f t="shared" si="226"/>
        <v>9.2246590866474354E-2</v>
      </c>
      <c r="AF764" s="24">
        <f>_xlfn.RANK.EQ(AE764, AE$4:INDEX(AE:AE, MATCH(1000000000000,AE:AE)), 0) + COUNTIF(AE$4:INDEX(AE:AE, ROW(AE764)), AE764)-1</f>
        <v>262</v>
      </c>
      <c r="AG764" s="25">
        <f>(_xlfn.RANK.EQ(AF764, AF$4:INDEX(AF:AF, MATCH(1000000000000,AF:AF)), 1) + COUNTIF(AF$4:INDEX(AF:AF, ROW(AF764)), AF764)-1)/'Supporting Calculations'!$B$8</f>
        <v>0.24080882352941177</v>
      </c>
      <c r="AH764" s="26">
        <f>'Segment RDF'!$F$33</f>
        <v>40</v>
      </c>
      <c r="AI764" s="67">
        <f t="shared" si="227"/>
        <v>9.632352941176471</v>
      </c>
      <c r="AJ764" s="68">
        <f t="shared" si="228"/>
        <v>0</v>
      </c>
      <c r="AK764" s="24">
        <f>_xlfn.RANK.EQ(AJ764, AJ$4:INDEX(AJ:AJ, MATCH(1000000000000,AJ:AJ)), 0) + COUNTIF(AJ$4:INDEX(AJ:AJ, ROW(AJ764)), AJ764)-1</f>
        <v>1021</v>
      </c>
      <c r="AL764" s="25">
        <f>(_xlfn.RANK.EQ(AK764, AK$4:INDEX(AK:AK, MATCH(1000000000000,AK:AK)), 1) + COUNTIF(AK$4:INDEX(AK:AK, ROW(AK764)), AK764)-1)/'Supporting Calculations'!$B$8</f>
        <v>0.93841911764705888</v>
      </c>
      <c r="AM764" s="26">
        <f>'Segment RDF'!$H$33</f>
        <v>40</v>
      </c>
      <c r="AN764" s="67">
        <f t="shared" si="229"/>
        <v>37.536764705882355</v>
      </c>
      <c r="AO764" s="69">
        <f t="shared" si="239"/>
        <v>0</v>
      </c>
      <c r="AP764" s="24">
        <f>_xlfn.RANK.EQ(AO764, AO$4:INDEX(AO:AO, MATCH(1000000000000,AO:AO)), 0) + COUNTIF(AO$4:INDEX(AO:AO, ROW(AO764)), AO764)-1</f>
        <v>1055</v>
      </c>
      <c r="AQ764" s="25">
        <f>(_xlfn.RANK.EQ(AP764, AP$4:INDEX(AP:AP, MATCH(1000000000000,AP:AP)), 1) + COUNTIF(AP$4:INDEX(AP:AP, ROW(AP764)), AP764)-1)/'Supporting Calculations'!$B$8</f>
        <v>0.96966911764705888</v>
      </c>
      <c r="AR764" s="26">
        <f>'Segment RDF'!$J$33</f>
        <v>20</v>
      </c>
      <c r="AS764" s="67">
        <f t="shared" si="230"/>
        <v>19.393382352941178</v>
      </c>
      <c r="AT764" s="28"/>
      <c r="AU764" s="119">
        <f t="shared" si="231"/>
        <v>56.580882352941174</v>
      </c>
      <c r="AV764" s="56">
        <f t="shared" si="232"/>
        <v>66.5625</v>
      </c>
      <c r="AW764" s="28"/>
      <c r="AX764" s="119">
        <f>(_xlfn.RANK.EQ(AU764, AU$4:INDEX(AU:AU, MATCH(1000000000000,AU:AU)), 1) + COUNTIF(AU$4:INDEX(AU:AU, ROW(AU764)), AU764)-1)/'Supporting Calculations'!$B$8*100</f>
        <v>57.904411764705884</v>
      </c>
      <c r="AY764" s="58">
        <f>(_xlfn.RANK.EQ(AV764, AV$4:INDEX(AV:AV, MATCH(10000000000,AV:AV)), 1) + COUNTIF(AV$4:INDEX(AV:AV, ROW(AV764)), AV764)-1)/'Supporting Calculations'!$B$8*100</f>
        <v>74.264705882352942</v>
      </c>
      <c r="AZ764" s="70">
        <f t="shared" si="233"/>
        <v>132.16911764705884</v>
      </c>
      <c r="BA764" s="28"/>
      <c r="BB764" s="14">
        <f>IF(AND(AX764&gt;='Supporting Calculations'!$B$4,AY764&gt;='Supporting Calculations'!$C$4) = TRUE,1,IF(AND(AX764&gt;'Supporting Calculations'!$B$4,AY764&lt;'Supporting Calculations'!$C$4) = TRUE, 2,IF(AND(AX764&lt;'Supporting Calculations'!$B$4,AY764&gt;'Supporting Calculations'!$C$4) = TRUE,3,IF(AND(AX764&lt;='Supporting Calculations'!$B$4,AY764&lt;='Supporting Calculations'!$C$4) = TRUE, 4,0))))</f>
        <v>4</v>
      </c>
      <c r="BC764" s="44" t="str">
        <f t="shared" si="234"/>
        <v>Low</v>
      </c>
      <c r="BE764" s="84">
        <f t="shared" si="235"/>
        <v>74.264705882352942</v>
      </c>
      <c r="BF764" s="86" t="e">
        <f t="shared" si="236"/>
        <v>#N/A</v>
      </c>
      <c r="BG764" s="88" t="e">
        <f t="shared" si="237"/>
        <v>#N/A</v>
      </c>
      <c r="BI764" s="14">
        <f t="shared" si="238"/>
        <v>328</v>
      </c>
      <c r="BJ764" s="121">
        <f>BI764/'Supporting Calculations'!$B$8</f>
        <v>0.3014705882352941</v>
      </c>
      <c r="BK764" s="21">
        <f>SUM(T764:INDEX(T:T, MATCH(100000000000000,T:T)))/SUM((T$4:INDEX(T:T, MATCH(1E+30,T:T))))</f>
        <v>0.85628787348561619</v>
      </c>
      <c r="BL764" s="21">
        <f>SUM(H764:INDEX(H:H, MATCH(100000000000000,H:H)))/SUM((H$4:INDEX(H:H, MATCH(100000000000000,H:H))))</f>
        <v>0.89356706829201771</v>
      </c>
      <c r="BM764" s="21">
        <f>SUM(O764:INDEX(O:O, MATCH(100000000000000,O:O)))/SUM((O$4:INDEX(O:O, MATCH(1E+30,O:O))))</f>
        <v>0.85628787348561619</v>
      </c>
      <c r="BN764" s="132">
        <f>SUM(F764:INDEX(F:F, MATCH(100000000000000,F:F)))/SUM((F$4:INDEX(F:F, MATCH(1E+30,F:F))))</f>
        <v>0.8308330031051866</v>
      </c>
      <c r="BQ764" s="28"/>
    </row>
    <row r="765" spans="1:87" ht="15.75" customHeight="1">
      <c r="A765" s="89"/>
      <c r="B765" s="124" t="s">
        <v>138</v>
      </c>
      <c r="C765" s="74"/>
      <c r="D765" s="28"/>
      <c r="E765" s="45">
        <v>15946222.4</v>
      </c>
      <c r="F765" s="23">
        <v>817467</v>
      </c>
      <c r="G765" s="23">
        <v>15946222.4</v>
      </c>
      <c r="H765" s="23">
        <v>38384.93</v>
      </c>
      <c r="I765" s="43">
        <v>1097145.71</v>
      </c>
      <c r="J765" s="23"/>
      <c r="K765" s="45"/>
      <c r="L765" s="23"/>
      <c r="M765" s="43"/>
      <c r="N765" s="23"/>
      <c r="O765" s="112">
        <f t="shared" si="220"/>
        <v>15946222.4</v>
      </c>
      <c r="P765" s="24">
        <f>_xlfn.RANK.EQ(O765, O$4:INDEX(O:O, MATCH(100000000000000,O:O)), 0) + COUNTIF(O$4:INDEX(O:O, ROW(O765)), O765)-1</f>
        <v>327</v>
      </c>
      <c r="Q765" s="25">
        <f>(_xlfn.RANK.EQ(P765, P$4:INDEX(P:P, MATCH(1000000000000,P:P)), 0) + COUNTIF(P$4:INDEX(P:P, ROW(P765)), P765)-1)/'Supporting Calculations'!$B$8</f>
        <v>0.70036764705882348</v>
      </c>
      <c r="R765" s="26">
        <f>'Segment RDF'!$F$33</f>
        <v>40</v>
      </c>
      <c r="S765" s="56">
        <f t="shared" si="221"/>
        <v>28.014705882352938</v>
      </c>
      <c r="T765" s="113">
        <f t="shared" si="222"/>
        <v>15946222.4</v>
      </c>
      <c r="U765" s="24">
        <f>_xlfn.RANK.EQ(T765, T$4:INDEX(T:T, MATCH(100000000000000,T:T)), 0) + COUNTIF(T$4:INDEX(T:T, ROW(T765)), T765)-1</f>
        <v>327</v>
      </c>
      <c r="V765" s="25">
        <f>(_xlfn.RANK.EQ(U765, U$4:INDEX(U:U, MATCH(1000000000000,U:U)), 0) + COUNTIF(U$4:INDEX(U:U, ROW(U765)), U765)-1)/'Supporting Calculations'!$B$8</f>
        <v>0.70036764705882348</v>
      </c>
      <c r="W765" s="26">
        <f>'Segment RDF'!$H$33</f>
        <v>40</v>
      </c>
      <c r="X765" s="56">
        <f t="shared" si="223"/>
        <v>28.014705882352938</v>
      </c>
      <c r="Y765" s="58">
        <f t="shared" si="224"/>
        <v>1097145.71</v>
      </c>
      <c r="Z765" s="24">
        <f>_xlfn.RANK.EQ(Y765, Y$4:INDEX(Y:Y, MATCH(100000000000000,Y:Y)), 0) + COUNTIF(Y$4:INDEX(Y:Y, ROW(Y765)), Y765)-1</f>
        <v>352</v>
      </c>
      <c r="AA765" s="25">
        <f>(_xlfn.RANK.EQ(Z765, Z$4:INDEX(Z:Z, MATCH(1000000000000,Z:Z)), 0) + COUNTIF(Z$4:INDEX(Z:Z, ROW(Z765)), Z765)-1)/'Supporting Calculations'!$B$8</f>
        <v>0.67738970588235292</v>
      </c>
      <c r="AB765" s="26">
        <f>'Segment RDF'!$J$33</f>
        <v>20</v>
      </c>
      <c r="AC765" s="56">
        <f t="shared" si="225"/>
        <v>13.547794117647058</v>
      </c>
      <c r="AD765" s="26"/>
      <c r="AE765" s="66">
        <f t="shared" si="226"/>
        <v>5.1263990899813358E-2</v>
      </c>
      <c r="AF765" s="24">
        <f>_xlfn.RANK.EQ(AE765, AE$4:INDEX(AE:AE, MATCH(1000000000000,AE:AE)), 0) + COUNTIF(AE$4:INDEX(AE:AE, ROW(AE765)), AE765)-1</f>
        <v>489</v>
      </c>
      <c r="AG765" s="25">
        <f>(_xlfn.RANK.EQ(AF765, AF$4:INDEX(AF:AF, MATCH(1000000000000,AF:AF)), 1) + COUNTIF(AF$4:INDEX(AF:AF, ROW(AF765)), AF765)-1)/'Supporting Calculations'!$B$8</f>
        <v>0.44944852941176472</v>
      </c>
      <c r="AH765" s="26">
        <f>'Segment RDF'!$F$33</f>
        <v>40</v>
      </c>
      <c r="AI765" s="67">
        <f t="shared" si="227"/>
        <v>17.977941176470587</v>
      </c>
      <c r="AJ765" s="68">
        <f t="shared" si="228"/>
        <v>2.4071487928075054E-3</v>
      </c>
      <c r="AK765" s="24">
        <f>_xlfn.RANK.EQ(AJ765, AJ$4:INDEX(AJ:AJ, MATCH(1000000000000,AJ:AJ)), 0) + COUNTIF(AJ$4:INDEX(AJ:AJ, ROW(AJ765)), AJ765)-1</f>
        <v>704</v>
      </c>
      <c r="AL765" s="25">
        <f>(_xlfn.RANK.EQ(AK765, AK$4:INDEX(AK:AK, MATCH(1000000000000,AK:AK)), 1) + COUNTIF(AK$4:INDEX(AK:AK, ROW(AK765)), AK765)-1)/'Supporting Calculations'!$B$8</f>
        <v>0.6470588235294118</v>
      </c>
      <c r="AM765" s="26">
        <f>'Segment RDF'!$H$33</f>
        <v>40</v>
      </c>
      <c r="AN765" s="67">
        <f t="shared" si="229"/>
        <v>25.882352941176471</v>
      </c>
      <c r="AO765" s="69">
        <f t="shared" si="239"/>
        <v>6.8802860168311705E-2</v>
      </c>
      <c r="AP765" s="24">
        <f>_xlfn.RANK.EQ(AO765, AO$4:INDEX(AO:AO, MATCH(1000000000000,AO:AO)), 0) + COUNTIF(AO$4:INDEX(AO:AO, ROW(AO765)), AO765)-1</f>
        <v>471</v>
      </c>
      <c r="AQ765" s="25">
        <f>(_xlfn.RANK.EQ(AP765, AP$4:INDEX(AP:AP, MATCH(1000000000000,AP:AP)), 1) + COUNTIF(AP$4:INDEX(AP:AP, ROW(AP765)), AP765)-1)/'Supporting Calculations'!$B$8</f>
        <v>0.4329044117647059</v>
      </c>
      <c r="AR765" s="26">
        <f>'Segment RDF'!$J$33</f>
        <v>20</v>
      </c>
      <c r="AS765" s="67">
        <f t="shared" si="230"/>
        <v>8.6580882352941178</v>
      </c>
      <c r="AT765" s="69"/>
      <c r="AU765" s="119">
        <f t="shared" si="231"/>
        <v>69.577205882352928</v>
      </c>
      <c r="AV765" s="56">
        <f t="shared" si="232"/>
        <v>52.518382352941174</v>
      </c>
      <c r="AW765" s="24"/>
      <c r="AX765" s="119">
        <f>(_xlfn.RANK.EQ(AU765, AU$4:INDEX(AU:AU, MATCH(1000000000000,AU:AU)), 1) + COUNTIF(AU$4:INDEX(AU:AU, ROW(AU765)), AU765)-1)/'Supporting Calculations'!$B$8*100</f>
        <v>71.966911764705884</v>
      </c>
      <c r="AY765" s="58">
        <f>(_xlfn.RANK.EQ(AV765, AV$4:INDEX(AV:AV, MATCH(10000000000,AV:AV)), 1) + COUNTIF(AV$4:INDEX(AV:AV, ROW(AV765)), AV765)-1)/'Supporting Calculations'!$B$8*100</f>
        <v>50.735294117647058</v>
      </c>
      <c r="AZ765" s="70">
        <f t="shared" si="233"/>
        <v>122.70220588235294</v>
      </c>
      <c r="BA765" s="24"/>
      <c r="BB765" s="14">
        <f>IF(AND(AX765&gt;='Supporting Calculations'!$B$4,AY765&gt;='Supporting Calculations'!$C$4) = TRUE,1,IF(AND(AX765&gt;'Supporting Calculations'!$B$4,AY765&lt;'Supporting Calculations'!$C$4) = TRUE, 2,IF(AND(AX765&lt;'Supporting Calculations'!$B$4,AY765&gt;'Supporting Calculations'!$C$4) = TRUE,3,IF(AND(AX765&lt;='Supporting Calculations'!$B$4,AY765&lt;='Supporting Calculations'!$C$4) = TRUE, 4,0))))</f>
        <v>4</v>
      </c>
      <c r="BC765" s="44" t="str">
        <f t="shared" si="234"/>
        <v>Low</v>
      </c>
      <c r="BE765" s="84">
        <f t="shared" si="235"/>
        <v>50.735294117647058</v>
      </c>
      <c r="BF765" s="86" t="e">
        <f t="shared" si="236"/>
        <v>#N/A</v>
      </c>
      <c r="BG765" s="88" t="e">
        <f t="shared" si="237"/>
        <v>#N/A</v>
      </c>
      <c r="BI765" s="14">
        <f t="shared" si="238"/>
        <v>327</v>
      </c>
      <c r="BJ765" s="121">
        <f>BI765/'Supporting Calculations'!$B$8</f>
        <v>0.30055147058823528</v>
      </c>
      <c r="BK765" s="21">
        <f>SUM(T765:INDEX(T:T, MATCH(100000000000000,T:T)))/SUM((T$4:INDEX(T:T, MATCH(1E+30,T:T))))</f>
        <v>0.8558142790893164</v>
      </c>
      <c r="BL765" s="21">
        <f>SUM(H765:INDEX(H:H, MATCH(100000000000000,H:H)))/SUM((H$4:INDEX(H:H, MATCH(100000000000000,H:H))))</f>
        <v>0.89356706829201771</v>
      </c>
      <c r="BM765" s="21">
        <f>SUM(O765:INDEX(O:O, MATCH(100000000000000,O:O)))/SUM((O$4:INDEX(O:O, MATCH(1E+30,O:O))))</f>
        <v>0.8558142790893164</v>
      </c>
      <c r="BN765" s="132">
        <f>SUM(F765:INDEX(F:F, MATCH(100000000000000,F:F)))/SUM((F$4:INDEX(F:F, MATCH(1E+30,F:F))))</f>
        <v>0.82995028197738541</v>
      </c>
      <c r="BQ765" s="28"/>
    </row>
    <row r="766" spans="1:87" ht="15.75" customHeight="1">
      <c r="A766" s="89"/>
      <c r="B766" s="124" t="s">
        <v>137</v>
      </c>
      <c r="C766" s="74"/>
      <c r="D766" s="28"/>
      <c r="E766" s="45">
        <v>16059473.32</v>
      </c>
      <c r="F766" s="23">
        <v>698080</v>
      </c>
      <c r="G766" s="23">
        <v>16059473.32</v>
      </c>
      <c r="H766" s="23">
        <v>49336.27</v>
      </c>
      <c r="I766" s="43">
        <v>328908.43</v>
      </c>
      <c r="J766" s="23"/>
      <c r="K766" s="45"/>
      <c r="L766" s="23"/>
      <c r="M766" s="43"/>
      <c r="N766" s="23"/>
      <c r="O766" s="112">
        <f t="shared" si="220"/>
        <v>16059473.32</v>
      </c>
      <c r="P766" s="24">
        <f>_xlfn.RANK.EQ(O766, O$4:INDEX(O:O, MATCH(100000000000000,O:O)), 0) + COUNTIF(O$4:INDEX(O:O, ROW(O766)), O766)-1</f>
        <v>326</v>
      </c>
      <c r="Q766" s="25">
        <f>(_xlfn.RANK.EQ(P766, P$4:INDEX(P:P, MATCH(1000000000000,P:P)), 0) + COUNTIF(P$4:INDEX(P:P, ROW(P766)), P766)-1)/'Supporting Calculations'!$B$8</f>
        <v>0.70128676470588236</v>
      </c>
      <c r="R766" s="26">
        <f>'Segment RDF'!$F$33</f>
        <v>40</v>
      </c>
      <c r="S766" s="56">
        <f t="shared" si="221"/>
        <v>28.051470588235293</v>
      </c>
      <c r="T766" s="113">
        <f t="shared" si="222"/>
        <v>16059473.32</v>
      </c>
      <c r="U766" s="24">
        <f>_xlfn.RANK.EQ(T766, T$4:INDEX(T:T, MATCH(100000000000000,T:T)), 0) + COUNTIF(T$4:INDEX(T:T, ROW(T766)), T766)-1</f>
        <v>326</v>
      </c>
      <c r="V766" s="25">
        <f>(_xlfn.RANK.EQ(U766, U$4:INDEX(U:U, MATCH(1000000000000,U:U)), 0) + COUNTIF(U$4:INDEX(U:U, ROW(U766)), U766)-1)/'Supporting Calculations'!$B$8</f>
        <v>0.70128676470588236</v>
      </c>
      <c r="W766" s="26">
        <f>'Segment RDF'!$H$33</f>
        <v>40</v>
      </c>
      <c r="X766" s="56">
        <f t="shared" si="223"/>
        <v>28.051470588235293</v>
      </c>
      <c r="Y766" s="58">
        <f t="shared" si="224"/>
        <v>328908.43</v>
      </c>
      <c r="Z766" s="24">
        <f>_xlfn.RANK.EQ(Y766, Y$4:INDEX(Y:Y, MATCH(100000000000000,Y:Y)), 0) + COUNTIF(Y$4:INDEX(Y:Y, ROW(Y766)), Y766)-1</f>
        <v>595</v>
      </c>
      <c r="AA766" s="25">
        <f>(_xlfn.RANK.EQ(Z766, Z$4:INDEX(Z:Z, MATCH(1000000000000,Z:Z)), 0) + COUNTIF(Z$4:INDEX(Z:Z, ROW(Z766)), Z766)-1)/'Supporting Calculations'!$B$8</f>
        <v>0.45404411764705882</v>
      </c>
      <c r="AB766" s="26">
        <f>'Segment RDF'!$J$33</f>
        <v>20</v>
      </c>
      <c r="AC766" s="56">
        <f t="shared" si="225"/>
        <v>9.0808823529411757</v>
      </c>
      <c r="AD766" s="26"/>
      <c r="AE766" s="66">
        <f t="shared" si="226"/>
        <v>4.3468424280803247E-2</v>
      </c>
      <c r="AF766" s="24">
        <f>_xlfn.RANK.EQ(AE766, AE$4:INDEX(AE:AE, MATCH(1000000000000,AE:AE)), 0) + COUNTIF(AE$4:INDEX(AE:AE, ROW(AE766)), AE766)-1</f>
        <v>535</v>
      </c>
      <c r="AG766" s="25">
        <f>(_xlfn.RANK.EQ(AF766, AF$4:INDEX(AF:AF, MATCH(1000000000000,AF:AF)), 1) + COUNTIF(AF$4:INDEX(AF:AF, ROW(AF766)), AF766)-1)/'Supporting Calculations'!$B$8</f>
        <v>0.49172794117647056</v>
      </c>
      <c r="AH766" s="26">
        <f>'Segment RDF'!$F$33</f>
        <v>40</v>
      </c>
      <c r="AI766" s="67">
        <f t="shared" si="227"/>
        <v>19.669117647058822</v>
      </c>
      <c r="AJ766" s="68">
        <f t="shared" si="228"/>
        <v>3.0720976346439734E-3</v>
      </c>
      <c r="AK766" s="24">
        <f>_xlfn.RANK.EQ(AJ766, AJ$4:INDEX(AJ:AJ, MATCH(1000000000000,AJ:AJ)), 0) + COUNTIF(AJ$4:INDEX(AJ:AJ, ROW(AJ766)), AJ766)-1</f>
        <v>673</v>
      </c>
      <c r="AL766" s="25">
        <f>(_xlfn.RANK.EQ(AK766, AK$4:INDEX(AK:AK, MATCH(1000000000000,AK:AK)), 1) + COUNTIF(AK$4:INDEX(AK:AK, ROW(AK766)), AK766)-1)/'Supporting Calculations'!$B$8</f>
        <v>0.6185661764705882</v>
      </c>
      <c r="AM766" s="26">
        <f>'Segment RDF'!$H$33</f>
        <v>40</v>
      </c>
      <c r="AN766" s="67">
        <f t="shared" si="229"/>
        <v>24.742647058823529</v>
      </c>
      <c r="AO766" s="69">
        <f t="shared" si="239"/>
        <v>2.0480648614446591E-2</v>
      </c>
      <c r="AP766" s="24">
        <f>_xlfn.RANK.EQ(AO766, AO$4:INDEX(AO:AO, MATCH(1000000000000,AO:AO)), 0) + COUNTIF(AO$4:INDEX(AO:AO, ROW(AO766)), AO766)-1</f>
        <v>768</v>
      </c>
      <c r="AQ766" s="25">
        <f>(_xlfn.RANK.EQ(AP766, AP$4:INDEX(AP:AP, MATCH(1000000000000,AP:AP)), 1) + COUNTIF(AP$4:INDEX(AP:AP, ROW(AP766)), AP766)-1)/'Supporting Calculations'!$B$8</f>
        <v>0.70588235294117652</v>
      </c>
      <c r="AR766" s="26">
        <f>'Segment RDF'!$J$33</f>
        <v>20</v>
      </c>
      <c r="AS766" s="67">
        <f t="shared" si="230"/>
        <v>14.117647058823531</v>
      </c>
      <c r="AT766" s="69"/>
      <c r="AU766" s="119">
        <f t="shared" si="231"/>
        <v>65.183823529411768</v>
      </c>
      <c r="AV766" s="56">
        <f t="shared" si="232"/>
        <v>58.529411764705877</v>
      </c>
      <c r="AW766" s="24"/>
      <c r="AX766" s="119">
        <f>(_xlfn.RANK.EQ(AU766, AU$4:INDEX(AU:AU, MATCH(1000000000000,AU:AU)), 1) + COUNTIF(AU$4:INDEX(AU:AU, ROW(AU766)), AU766)-1)/'Supporting Calculations'!$B$8*100</f>
        <v>67.73897058823529</v>
      </c>
      <c r="AY766" s="58">
        <f>(_xlfn.RANK.EQ(AV766, AV$4:INDEX(AV:AV, MATCH(10000000000,AV:AV)), 1) + COUNTIF(AV$4:INDEX(AV:AV, ROW(AV766)), AV766)-1)/'Supporting Calculations'!$B$8*100</f>
        <v>60.9375</v>
      </c>
      <c r="AZ766" s="70">
        <f t="shared" si="233"/>
        <v>128.6764705882353</v>
      </c>
      <c r="BA766" s="24"/>
      <c r="BB766" s="14">
        <f>IF(AND(AX766&gt;='Supporting Calculations'!$B$4,AY766&gt;='Supporting Calculations'!$C$4) = TRUE,1,IF(AND(AX766&gt;'Supporting Calculations'!$B$4,AY766&lt;'Supporting Calculations'!$C$4) = TRUE, 2,IF(AND(AX766&lt;'Supporting Calculations'!$B$4,AY766&gt;'Supporting Calculations'!$C$4) = TRUE,3,IF(AND(AX766&lt;='Supporting Calculations'!$B$4,AY766&lt;='Supporting Calculations'!$C$4) = TRUE, 4,0))))</f>
        <v>4</v>
      </c>
      <c r="BC766" s="44" t="str">
        <f t="shared" si="234"/>
        <v>Low</v>
      </c>
      <c r="BE766" s="84">
        <f t="shared" si="235"/>
        <v>60.9375</v>
      </c>
      <c r="BF766" s="86" t="e">
        <f t="shared" si="236"/>
        <v>#N/A</v>
      </c>
      <c r="BG766" s="88" t="e">
        <f t="shared" si="237"/>
        <v>#N/A</v>
      </c>
      <c r="BI766" s="14">
        <f t="shared" si="238"/>
        <v>326</v>
      </c>
      <c r="BJ766" s="121">
        <f>BI766/'Supporting Calculations'!$B$8</f>
        <v>0.29963235294117646</v>
      </c>
      <c r="BK766" s="21">
        <f>SUM(T766:INDEX(T:T, MATCH(100000000000000,T:T)))/SUM((T$4:INDEX(T:T, MATCH(1E+30,T:T))))</f>
        <v>0.8553359541847807</v>
      </c>
      <c r="BL766" s="21">
        <f>SUM(H766:INDEX(H:H, MATCH(100000000000000,H:H)))/SUM((H$4:INDEX(H:H, MATCH(100000000000000,H:H))))</f>
        <v>0.89349251751611258</v>
      </c>
      <c r="BM766" s="21">
        <f>SUM(O766:INDEX(O:O, MATCH(100000000000000,O:O)))/SUM((O$4:INDEX(O:O, MATCH(1E+30,O:O))))</f>
        <v>0.8553359541847807</v>
      </c>
      <c r="BN766" s="132">
        <f>SUM(F766:INDEX(F:F, MATCH(100000000000000,F:F)))/SUM((F$4:INDEX(F:F, MATCH(1E+30,F:F))))</f>
        <v>0.82945482945030713</v>
      </c>
      <c r="BQ766" s="28"/>
    </row>
    <row r="767" spans="1:87" ht="15.75" customHeight="1">
      <c r="A767" s="89"/>
      <c r="B767" s="124" t="s">
        <v>145</v>
      </c>
      <c r="C767" s="74"/>
      <c r="D767" s="28"/>
      <c r="E767" s="45">
        <v>16143534.779999999</v>
      </c>
      <c r="F767" s="23">
        <v>3612666</v>
      </c>
      <c r="G767" s="23">
        <v>16143534.779999999</v>
      </c>
      <c r="H767" s="23">
        <v>93364.83</v>
      </c>
      <c r="I767" s="43">
        <v>622432.18000000203</v>
      </c>
      <c r="J767" s="23"/>
      <c r="K767" s="45"/>
      <c r="L767" s="23"/>
      <c r="M767" s="43"/>
      <c r="N767" s="23"/>
      <c r="O767" s="112">
        <f t="shared" si="220"/>
        <v>16143534.779999999</v>
      </c>
      <c r="P767" s="24">
        <f>_xlfn.RANK.EQ(O767, O$4:INDEX(O:O, MATCH(100000000000000,O:O)), 0) + COUNTIF(O$4:INDEX(O:O, ROW(O767)), O767)-1</f>
        <v>325</v>
      </c>
      <c r="Q767" s="25">
        <f>(_xlfn.RANK.EQ(P767, P$4:INDEX(P:P, MATCH(1000000000000,P:P)), 0) + COUNTIF(P$4:INDEX(P:P, ROW(P767)), P767)-1)/'Supporting Calculations'!$B$8</f>
        <v>0.70220588235294112</v>
      </c>
      <c r="R767" s="26">
        <f>'Segment RDF'!$F$33</f>
        <v>40</v>
      </c>
      <c r="S767" s="56">
        <f t="shared" si="221"/>
        <v>28.088235294117645</v>
      </c>
      <c r="T767" s="113">
        <f t="shared" si="222"/>
        <v>16143534.779999999</v>
      </c>
      <c r="U767" s="24">
        <f>_xlfn.RANK.EQ(T767, T$4:INDEX(T:T, MATCH(100000000000000,T:T)), 0) + COUNTIF(T$4:INDEX(T:T, ROW(T767)), T767)-1</f>
        <v>325</v>
      </c>
      <c r="V767" s="25">
        <f>(_xlfn.RANK.EQ(U767, U$4:INDEX(U:U, MATCH(1000000000000,U:U)), 0) + COUNTIF(U$4:INDEX(U:U, ROW(U767)), U767)-1)/'Supporting Calculations'!$B$8</f>
        <v>0.70220588235294112</v>
      </c>
      <c r="W767" s="26">
        <f>'Segment RDF'!$H$33</f>
        <v>40</v>
      </c>
      <c r="X767" s="56">
        <f t="shared" si="223"/>
        <v>28.088235294117645</v>
      </c>
      <c r="Y767" s="58">
        <f t="shared" si="224"/>
        <v>622432.18000000203</v>
      </c>
      <c r="Z767" s="24">
        <f>_xlfn.RANK.EQ(Y767, Y$4:INDEX(Y:Y, MATCH(100000000000000,Y:Y)), 0) + COUNTIF(Y$4:INDEX(Y:Y, ROW(Y767)), Y767)-1</f>
        <v>455</v>
      </c>
      <c r="AA767" s="25">
        <f>(_xlfn.RANK.EQ(Z767, Z$4:INDEX(Z:Z, MATCH(1000000000000,Z:Z)), 0) + COUNTIF(Z$4:INDEX(Z:Z, ROW(Z767)), Z767)-1)/'Supporting Calculations'!$B$8</f>
        <v>0.58272058823529416</v>
      </c>
      <c r="AB767" s="26">
        <f>'Segment RDF'!$J$33</f>
        <v>20</v>
      </c>
      <c r="AC767" s="56">
        <f t="shared" si="225"/>
        <v>11.654411764705884</v>
      </c>
      <c r="AD767" s="26"/>
      <c r="AE767" s="66">
        <f t="shared" si="226"/>
        <v>0.22378407512558413</v>
      </c>
      <c r="AF767" s="24">
        <f>_xlfn.RANK.EQ(AE767, AE$4:INDEX(AE:AE, MATCH(1000000000000,AE:AE)), 0) + COUNTIF(AE$4:INDEX(AE:AE, ROW(AE767)), AE767)-1</f>
        <v>22</v>
      </c>
      <c r="AG767" s="25">
        <f>(_xlfn.RANK.EQ(AF767, AF$4:INDEX(AF:AF, MATCH(1000000000000,AF:AF)), 1) + COUNTIF(AF$4:INDEX(AF:AF, ROW(AF767)), AF767)-1)/'Supporting Calculations'!$B$8</f>
        <v>2.0220588235294119E-2</v>
      </c>
      <c r="AH767" s="26">
        <f>'Segment RDF'!$F$33</f>
        <v>40</v>
      </c>
      <c r="AI767" s="67">
        <f t="shared" si="227"/>
        <v>0.80882352941176472</v>
      </c>
      <c r="AJ767" s="68">
        <f t="shared" si="228"/>
        <v>5.7834192617882167E-3</v>
      </c>
      <c r="AK767" s="24">
        <f>_xlfn.RANK.EQ(AJ767, AJ$4:INDEX(AJ:AJ, MATCH(1000000000000,AJ:AJ)), 0) + COUNTIF(AJ$4:INDEX(AJ:AJ, ROW(AJ767)), AJ767)-1</f>
        <v>549</v>
      </c>
      <c r="AL767" s="25">
        <f>(_xlfn.RANK.EQ(AK767, AK$4:INDEX(AK:AK, MATCH(1000000000000,AK:AK)), 1) + COUNTIF(AK$4:INDEX(AK:AK, ROW(AK767)), AK767)-1)/'Supporting Calculations'!$B$8</f>
        <v>0.50459558823529416</v>
      </c>
      <c r="AM767" s="26">
        <f>'Segment RDF'!$H$33</f>
        <v>40</v>
      </c>
      <c r="AN767" s="67">
        <f t="shared" si="229"/>
        <v>20.183823529411768</v>
      </c>
      <c r="AO767" s="69">
        <f t="shared" si="239"/>
        <v>3.8556127173035526E-2</v>
      </c>
      <c r="AP767" s="24">
        <f>_xlfn.RANK.EQ(AO767, AO$4:INDEX(AO:AO, MATCH(1000000000000,AO:AO)), 0) + COUNTIF(AO$4:INDEX(AO:AO, ROW(AO767)), AO767)-1</f>
        <v>650</v>
      </c>
      <c r="AQ767" s="25">
        <f>(_xlfn.RANK.EQ(AP767, AP$4:INDEX(AP:AP, MATCH(1000000000000,AP:AP)), 1) + COUNTIF(AP$4:INDEX(AP:AP, ROW(AP767)), AP767)-1)/'Supporting Calculations'!$B$8</f>
        <v>0.59742647058823528</v>
      </c>
      <c r="AR767" s="26">
        <f>'Segment RDF'!$J$33</f>
        <v>20</v>
      </c>
      <c r="AS767" s="67">
        <f t="shared" si="230"/>
        <v>11.948529411764707</v>
      </c>
      <c r="AT767" s="69"/>
      <c r="AU767" s="119">
        <f t="shared" si="231"/>
        <v>67.830882352941174</v>
      </c>
      <c r="AV767" s="56">
        <f t="shared" si="232"/>
        <v>32.941176470588239</v>
      </c>
      <c r="AW767" s="24"/>
      <c r="AX767" s="119">
        <f>(_xlfn.RANK.EQ(AU767, AU$4:INDEX(AU:AU, MATCH(1000000000000,AU:AU)), 1) + COUNTIF(AU$4:INDEX(AU:AU, ROW(AU767)), AU767)-1)/'Supporting Calculations'!$B$8*100</f>
        <v>70.036764705882348</v>
      </c>
      <c r="AY767" s="58">
        <f>(_xlfn.RANK.EQ(AV767, AV$4:INDEX(AV:AV, MATCH(10000000000,AV:AV)), 1) + COUNTIF(AV$4:INDEX(AV:AV, ROW(AV767)), AV767)-1)/'Supporting Calculations'!$B$8*100</f>
        <v>23.805147058823529</v>
      </c>
      <c r="AZ767" s="70">
        <f t="shared" si="233"/>
        <v>93.841911764705884</v>
      </c>
      <c r="BA767" s="24"/>
      <c r="BB767" s="14">
        <f>IF(AND(AX767&gt;='Supporting Calculations'!$B$4,AY767&gt;='Supporting Calculations'!$C$4) = TRUE,1,IF(AND(AX767&gt;'Supporting Calculations'!$B$4,AY767&lt;'Supporting Calculations'!$C$4) = TRUE, 2,IF(AND(AX767&lt;'Supporting Calculations'!$B$4,AY767&gt;'Supporting Calculations'!$C$4) = TRUE,3,IF(AND(AX767&lt;='Supporting Calculations'!$B$4,AY767&lt;='Supporting Calculations'!$C$4) = TRUE, 4,0))))</f>
        <v>4</v>
      </c>
      <c r="BC767" s="44" t="str">
        <f t="shared" si="234"/>
        <v>Low</v>
      </c>
      <c r="BE767" s="84">
        <f t="shared" si="235"/>
        <v>23.805147058823529</v>
      </c>
      <c r="BF767" s="86" t="e">
        <f t="shared" si="236"/>
        <v>#N/A</v>
      </c>
      <c r="BG767" s="88" t="e">
        <f t="shared" si="237"/>
        <v>#N/A</v>
      </c>
      <c r="BI767" s="14">
        <f t="shared" si="238"/>
        <v>325</v>
      </c>
      <c r="BJ767" s="121">
        <f>BI767/'Supporting Calculations'!$B$8</f>
        <v>0.29871323529411764</v>
      </c>
      <c r="BK767" s="21">
        <f>SUM(T767:INDEX(T:T, MATCH(100000000000000,T:T)))/SUM((T$4:INDEX(T:T, MATCH(1E+30,T:T))))</f>
        <v>0.85485423219132084</v>
      </c>
      <c r="BL767" s="21">
        <f>SUM(H767:INDEX(H:H, MATCH(100000000000000,H:H)))/SUM((H$4:INDEX(H:H, MATCH(100000000000000,H:H))))</f>
        <v>0.8933966971718067</v>
      </c>
      <c r="BM767" s="21">
        <f>SUM(O767:INDEX(O:O, MATCH(100000000000000,O:O)))/SUM((O$4:INDEX(O:O, MATCH(1E+30,O:O))))</f>
        <v>0.85485423219132084</v>
      </c>
      <c r="BN767" s="132">
        <f>SUM(F767:INDEX(F:F, MATCH(100000000000000,F:F)))/SUM((F$4:INDEX(F:F, MATCH(1E+30,F:F))))</f>
        <v>0.82903173530693153</v>
      </c>
      <c r="BQ767" s="28"/>
    </row>
    <row r="768" spans="1:87" ht="15.75" customHeight="1">
      <c r="A768" s="89"/>
      <c r="B768" s="124" t="s">
        <v>131</v>
      </c>
      <c r="C768" s="74"/>
      <c r="D768" s="28"/>
      <c r="E768" s="45">
        <v>16173119</v>
      </c>
      <c r="F768" s="23">
        <v>1345324</v>
      </c>
      <c r="G768" s="23">
        <v>16173119</v>
      </c>
      <c r="H768" s="23">
        <v>493743.5</v>
      </c>
      <c r="I768" s="43">
        <v>3844508.31</v>
      </c>
      <c r="J768" s="23"/>
      <c r="K768" s="45"/>
      <c r="L768" s="23"/>
      <c r="M768" s="43"/>
      <c r="N768" s="23"/>
      <c r="O768" s="112">
        <f t="shared" si="220"/>
        <v>16173119</v>
      </c>
      <c r="P768" s="24">
        <f>_xlfn.RANK.EQ(O768, O$4:INDEX(O:O, MATCH(100000000000000,O:O)), 0) + COUNTIF(O$4:INDEX(O:O, ROW(O768)), O768)-1</f>
        <v>324</v>
      </c>
      <c r="Q768" s="25">
        <f>(_xlfn.RANK.EQ(P768, P$4:INDEX(P:P, MATCH(1000000000000,P:P)), 0) + COUNTIF(P$4:INDEX(P:P, ROW(P768)), P768)-1)/'Supporting Calculations'!$B$8</f>
        <v>0.703125</v>
      </c>
      <c r="R768" s="26">
        <f>'Segment RDF'!$F$33</f>
        <v>40</v>
      </c>
      <c r="S768" s="56">
        <f t="shared" si="221"/>
        <v>28.125</v>
      </c>
      <c r="T768" s="113">
        <f t="shared" si="222"/>
        <v>16173119</v>
      </c>
      <c r="U768" s="24">
        <f>_xlfn.RANK.EQ(T768, T$4:INDEX(T:T, MATCH(100000000000000,T:T)), 0) + COUNTIF(T$4:INDEX(T:T, ROW(T768)), T768)-1</f>
        <v>324</v>
      </c>
      <c r="V768" s="25">
        <f>(_xlfn.RANK.EQ(U768, U$4:INDEX(U:U, MATCH(1000000000000,U:U)), 0) + COUNTIF(U$4:INDEX(U:U, ROW(U768)), U768)-1)/'Supporting Calculations'!$B$8</f>
        <v>0.703125</v>
      </c>
      <c r="W768" s="26">
        <f>'Segment RDF'!$H$33</f>
        <v>40</v>
      </c>
      <c r="X768" s="56">
        <f t="shared" si="223"/>
        <v>28.125</v>
      </c>
      <c r="Y768" s="58">
        <f t="shared" si="224"/>
        <v>3844508.31</v>
      </c>
      <c r="Z768" s="24">
        <f>_xlfn.RANK.EQ(Y768, Y$4:INDEX(Y:Y, MATCH(100000000000000,Y:Y)), 0) + COUNTIF(Y$4:INDEX(Y:Y, ROW(Y768)), Y768)-1</f>
        <v>152</v>
      </c>
      <c r="AA768" s="25">
        <f>(_xlfn.RANK.EQ(Z768, Z$4:INDEX(Z:Z, MATCH(1000000000000,Z:Z)), 0) + COUNTIF(Z$4:INDEX(Z:Z, ROW(Z768)), Z768)-1)/'Supporting Calculations'!$B$8</f>
        <v>0.86121323529411764</v>
      </c>
      <c r="AB768" s="26">
        <f>'Segment RDF'!$J$33</f>
        <v>20</v>
      </c>
      <c r="AC768" s="56">
        <f t="shared" si="225"/>
        <v>17.224264705882351</v>
      </c>
      <c r="AD768" s="26"/>
      <c r="AE768" s="66">
        <f t="shared" si="226"/>
        <v>8.318271818812438E-2</v>
      </c>
      <c r="AF768" s="24">
        <f>_xlfn.RANK.EQ(AE768, AE$4:INDEX(AE:AE, MATCH(1000000000000,AE:AE)), 0) + COUNTIF(AE$4:INDEX(AE:AE, ROW(AE768)), AE768)-1</f>
        <v>301</v>
      </c>
      <c r="AG768" s="25">
        <f>(_xlfn.RANK.EQ(AF768, AF$4:INDEX(AF:AF, MATCH(1000000000000,AF:AF)), 1) + COUNTIF(AF$4:INDEX(AF:AF, ROW(AF768)), AF768)-1)/'Supporting Calculations'!$B$8</f>
        <v>0.2766544117647059</v>
      </c>
      <c r="AH768" s="26">
        <f>'Segment RDF'!$F$33</f>
        <v>40</v>
      </c>
      <c r="AI768" s="67">
        <f t="shared" si="227"/>
        <v>11.066176470588236</v>
      </c>
      <c r="AJ768" s="68">
        <f t="shared" si="228"/>
        <v>3.052865065792195E-2</v>
      </c>
      <c r="AK768" s="24">
        <f>_xlfn.RANK.EQ(AJ768, AJ$4:INDEX(AJ:AJ, MATCH(1000000000000,AJ:AJ)), 0) + COUNTIF(AJ$4:INDEX(AJ:AJ, ROW(AJ768)), AJ768)-1</f>
        <v>104</v>
      </c>
      <c r="AL768" s="25">
        <f>(_xlfn.RANK.EQ(AK768, AK$4:INDEX(AK:AK, MATCH(1000000000000,AK:AK)), 1) + COUNTIF(AK$4:INDEX(AK:AK, ROW(AK768)), AK768)-1)/'Supporting Calculations'!$B$8</f>
        <v>9.5588235294117641E-2</v>
      </c>
      <c r="AM768" s="26">
        <f>'Segment RDF'!$H$33</f>
        <v>40</v>
      </c>
      <c r="AN768" s="67">
        <f t="shared" si="229"/>
        <v>3.8235294117647056</v>
      </c>
      <c r="AO768" s="69">
        <f t="shared" si="239"/>
        <v>0.23770976457911427</v>
      </c>
      <c r="AP768" s="24">
        <f>_xlfn.RANK.EQ(AO768, AO$4:INDEX(AO:AO, MATCH(1000000000000,AO:AO)), 0) + COUNTIF(AO$4:INDEX(AO:AO, ROW(AO768)), AO768)-1</f>
        <v>118</v>
      </c>
      <c r="AQ768" s="25">
        <f>(_xlfn.RANK.EQ(AP768, AP$4:INDEX(AP:AP, MATCH(1000000000000,AP:AP)), 1) + COUNTIF(AP$4:INDEX(AP:AP, ROW(AP768)), AP768)-1)/'Supporting Calculations'!$B$8</f>
        <v>0.10845588235294118</v>
      </c>
      <c r="AR768" s="26">
        <f>'Segment RDF'!$J$33</f>
        <v>20</v>
      </c>
      <c r="AS768" s="67">
        <f t="shared" si="230"/>
        <v>2.1691176470588234</v>
      </c>
      <c r="AT768" s="69"/>
      <c r="AU768" s="119">
        <f t="shared" si="231"/>
        <v>73.474264705882348</v>
      </c>
      <c r="AV768" s="56">
        <f t="shared" si="232"/>
        <v>17.058823529411764</v>
      </c>
      <c r="AW768" s="24"/>
      <c r="AX768" s="119">
        <f>(_xlfn.RANK.EQ(AU768, AU$4:INDEX(AU:AU, MATCH(1000000000000,AU:AU)), 1) + COUNTIF(AU$4:INDEX(AU:AU, ROW(AU768)), AU768)-1)/'Supporting Calculations'!$B$8*100</f>
        <v>75.45955882352942</v>
      </c>
      <c r="AY768" s="58">
        <f>(_xlfn.RANK.EQ(AV768, AV$4:INDEX(AV:AV, MATCH(10000000000,AV:AV)), 1) + COUNTIF(AV$4:INDEX(AV:AV, ROW(AV768)), AV768)-1)/'Supporting Calculations'!$B$8*100</f>
        <v>9.8345588235294112</v>
      </c>
      <c r="AZ768" s="70">
        <f t="shared" si="233"/>
        <v>85.294117647058826</v>
      </c>
      <c r="BA768" s="24"/>
      <c r="BB768" s="14">
        <f>IF(AND(AX768&gt;='Supporting Calculations'!$B$4,AY768&gt;='Supporting Calculations'!$C$4) = TRUE,1,IF(AND(AX768&gt;'Supporting Calculations'!$B$4,AY768&lt;'Supporting Calculations'!$C$4) = TRUE, 2,IF(AND(AX768&lt;'Supporting Calculations'!$B$4,AY768&gt;'Supporting Calculations'!$C$4) = TRUE,3,IF(AND(AX768&lt;='Supporting Calculations'!$B$4,AY768&lt;='Supporting Calculations'!$C$4) = TRUE, 4,0))))</f>
        <v>4</v>
      </c>
      <c r="BC768" s="44" t="str">
        <f t="shared" si="234"/>
        <v>Low</v>
      </c>
      <c r="BE768" s="84" t="e">
        <f t="shared" si="235"/>
        <v>#N/A</v>
      </c>
      <c r="BF768" s="86" t="e">
        <f t="shared" si="236"/>
        <v>#N/A</v>
      </c>
      <c r="BG768" s="88">
        <f t="shared" si="237"/>
        <v>9.8345588235294112</v>
      </c>
      <c r="BI768" s="14">
        <f t="shared" si="238"/>
        <v>324</v>
      </c>
      <c r="BJ768" s="121">
        <f>BI768/'Supporting Calculations'!$B$8</f>
        <v>0.29779411764705882</v>
      </c>
      <c r="BK768" s="21">
        <f>SUM(T768:INDEX(T:T, MATCH(100000000000000,T:T)))/SUM((T$4:INDEX(T:T, MATCH(1E+30,T:T))))</f>
        <v>0.85436998867967184</v>
      </c>
      <c r="BL768" s="21">
        <f>SUM(H768:INDEX(H:H, MATCH(100000000000000,H:H)))/SUM((H$4:INDEX(H:H, MATCH(100000000000000,H:H))))</f>
        <v>0.8932153650573873</v>
      </c>
      <c r="BM768" s="21">
        <f>SUM(O768:INDEX(O:O, MATCH(100000000000000,O:O)))/SUM((O$4:INDEX(O:O, MATCH(1E+30,O:O))))</f>
        <v>0.85436998867967184</v>
      </c>
      <c r="BN768" s="132">
        <f>SUM(F768:INDEX(F:F, MATCH(100000000000000,F:F)))/SUM((F$4:INDEX(F:F, MATCH(1E+30,F:F))))</f>
        <v>0.82684216129453758</v>
      </c>
      <c r="BQ768" s="27"/>
    </row>
    <row r="769" spans="1:69" ht="15.75" customHeight="1">
      <c r="A769" s="89"/>
      <c r="B769" s="124" t="s">
        <v>134</v>
      </c>
      <c r="C769" s="74"/>
      <c r="D769" s="28"/>
      <c r="E769" s="45">
        <v>16213170.4</v>
      </c>
      <c r="F769" s="23"/>
      <c r="G769" s="23">
        <v>16213170.4</v>
      </c>
      <c r="H769" s="23">
        <v>1040846.16</v>
      </c>
      <c r="I769" s="43">
        <v>6938974.4000000004</v>
      </c>
      <c r="J769" s="23"/>
      <c r="K769" s="45"/>
      <c r="L769" s="23"/>
      <c r="M769" s="43"/>
      <c r="N769" s="23"/>
      <c r="O769" s="112">
        <f t="shared" si="220"/>
        <v>16213170.4</v>
      </c>
      <c r="P769" s="24">
        <f>_xlfn.RANK.EQ(O769, O$4:INDEX(O:O, MATCH(100000000000000,O:O)), 0) + COUNTIF(O$4:INDEX(O:O, ROW(O769)), O769)-1</f>
        <v>323</v>
      </c>
      <c r="Q769" s="25">
        <f>(_xlfn.RANK.EQ(P769, P$4:INDEX(P:P, MATCH(1000000000000,P:P)), 0) + COUNTIF(P$4:INDEX(P:P, ROW(P769)), P769)-1)/'Supporting Calculations'!$B$8</f>
        <v>0.70404411764705888</v>
      </c>
      <c r="R769" s="26">
        <f>'Segment RDF'!$F$33</f>
        <v>40</v>
      </c>
      <c r="S769" s="56">
        <f t="shared" si="221"/>
        <v>28.161764705882355</v>
      </c>
      <c r="T769" s="113">
        <f t="shared" si="222"/>
        <v>16213170.4</v>
      </c>
      <c r="U769" s="24">
        <f>_xlfn.RANK.EQ(T769, T$4:INDEX(T:T, MATCH(100000000000000,T:T)), 0) + COUNTIF(T$4:INDEX(T:T, ROW(T769)), T769)-1</f>
        <v>323</v>
      </c>
      <c r="V769" s="25">
        <f>(_xlfn.RANK.EQ(U769, U$4:INDEX(U:U, MATCH(1000000000000,U:U)), 0) + COUNTIF(U$4:INDEX(U:U, ROW(U769)), U769)-1)/'Supporting Calculations'!$B$8</f>
        <v>0.70404411764705888</v>
      </c>
      <c r="W769" s="26">
        <f>'Segment RDF'!$H$33</f>
        <v>40</v>
      </c>
      <c r="X769" s="56">
        <f t="shared" si="223"/>
        <v>28.161764705882355</v>
      </c>
      <c r="Y769" s="58">
        <f t="shared" si="224"/>
        <v>6938974.4000000004</v>
      </c>
      <c r="Z769" s="24">
        <f>_xlfn.RANK.EQ(Y769, Y$4:INDEX(Y:Y, MATCH(100000000000000,Y:Y)), 0) + COUNTIF(Y$4:INDEX(Y:Y, ROW(Y769)), Y769)-1</f>
        <v>90</v>
      </c>
      <c r="AA769" s="25">
        <f>(_xlfn.RANK.EQ(Z769, Z$4:INDEX(Z:Z, MATCH(1000000000000,Z:Z)), 0) + COUNTIF(Z$4:INDEX(Z:Z, ROW(Z769)), Z769)-1)/'Supporting Calculations'!$B$8</f>
        <v>0.91819852941176472</v>
      </c>
      <c r="AB769" s="26">
        <f>'Segment RDF'!$J$33</f>
        <v>20</v>
      </c>
      <c r="AC769" s="56">
        <f t="shared" si="225"/>
        <v>18.363970588235293</v>
      </c>
      <c r="AD769" s="26"/>
      <c r="AE769" s="66">
        <f t="shared" si="226"/>
        <v>0</v>
      </c>
      <c r="AF769" s="24">
        <f>_xlfn.RANK.EQ(AE769, AE$4:INDEX(AE:AE, MATCH(1000000000000,AE:AE)), 0) + COUNTIF(AE$4:INDEX(AE:AE, ROW(AE769)), AE769)-1</f>
        <v>1066</v>
      </c>
      <c r="AG769" s="25">
        <f>(_xlfn.RANK.EQ(AF769, AF$4:INDEX(AF:AF, MATCH(1000000000000,AF:AF)), 1) + COUNTIF(AF$4:INDEX(AF:AF, ROW(AF769)), AF769)-1)/'Supporting Calculations'!$B$8</f>
        <v>0.97977941176470584</v>
      </c>
      <c r="AH769" s="26">
        <f>'Segment RDF'!$F$33</f>
        <v>40</v>
      </c>
      <c r="AI769" s="67">
        <f t="shared" si="227"/>
        <v>39.191176470588232</v>
      </c>
      <c r="AJ769" s="68">
        <f t="shared" si="228"/>
        <v>6.4197571130196723E-2</v>
      </c>
      <c r="AK769" s="24">
        <f>_xlfn.RANK.EQ(AJ769, AJ$4:INDEX(AJ:AJ, MATCH(1000000000000,AJ:AJ)), 0) + COUNTIF(AJ$4:INDEX(AJ:AJ, ROW(AJ769)), AJ769)-1</f>
        <v>27</v>
      </c>
      <c r="AL769" s="25">
        <f>(_xlfn.RANK.EQ(AK769, AK$4:INDEX(AK:AK, MATCH(1000000000000,AK:AK)), 1) + COUNTIF(AK$4:INDEX(AK:AK, ROW(AK769)), AK769)-1)/'Supporting Calculations'!$B$8</f>
        <v>2.4816176470588234E-2</v>
      </c>
      <c r="AM769" s="26">
        <f>'Segment RDF'!$H$33</f>
        <v>40</v>
      </c>
      <c r="AN769" s="67">
        <f t="shared" si="229"/>
        <v>0.99264705882352933</v>
      </c>
      <c r="AO769" s="69">
        <f t="shared" si="239"/>
        <v>0.42798380753464482</v>
      </c>
      <c r="AP769" s="24">
        <f>_xlfn.RANK.EQ(AO769, AO$4:INDEX(AO:AO, MATCH(1000000000000,AO:AO)), 0) + COUNTIF(AO$4:INDEX(AO:AO, ROW(AO769)), AO769)-1</f>
        <v>41</v>
      </c>
      <c r="AQ769" s="25">
        <f>(_xlfn.RANK.EQ(AP769, AP$4:INDEX(AP:AP, MATCH(1000000000000,AP:AP)), 1) + COUNTIF(AP$4:INDEX(AP:AP, ROW(AP769)), AP769)-1)/'Supporting Calculations'!$B$8</f>
        <v>3.7683823529411763E-2</v>
      </c>
      <c r="AR769" s="26">
        <f>'Segment RDF'!$J$33</f>
        <v>20</v>
      </c>
      <c r="AS769" s="67">
        <f t="shared" si="230"/>
        <v>0.75367647058823528</v>
      </c>
      <c r="AT769" s="69"/>
      <c r="AU769" s="119">
        <f t="shared" si="231"/>
        <v>74.6875</v>
      </c>
      <c r="AV769" s="56">
        <f t="shared" si="232"/>
        <v>40.937499999999993</v>
      </c>
      <c r="AW769" s="24"/>
      <c r="AX769" s="119">
        <f>(_xlfn.RANK.EQ(AU769, AU$4:INDEX(AU:AU, MATCH(1000000000000,AU:AU)), 1) + COUNTIF(AU$4:INDEX(AU:AU, ROW(AU769)), AU769)-1)/'Supporting Calculations'!$B$8*100</f>
        <v>77.66544117647058</v>
      </c>
      <c r="AY769" s="58">
        <f>(_xlfn.RANK.EQ(AV769, AV$4:INDEX(AV:AV, MATCH(10000000000,AV:AV)), 1) + COUNTIF(AV$4:INDEX(AV:AV, ROW(AV769)), AV769)-1)/'Supporting Calculations'!$B$8*100</f>
        <v>35.202205882352942</v>
      </c>
      <c r="AZ769" s="70">
        <f t="shared" si="233"/>
        <v>112.86764705882352</v>
      </c>
      <c r="BA769" s="24"/>
      <c r="BB769" s="14">
        <f>IF(AND(AX769&gt;='Supporting Calculations'!$B$4,AY769&gt;='Supporting Calculations'!$C$4) = TRUE,1,IF(AND(AX769&gt;'Supporting Calculations'!$B$4,AY769&lt;'Supporting Calculations'!$C$4) = TRUE, 2,IF(AND(AX769&lt;'Supporting Calculations'!$B$4,AY769&gt;'Supporting Calculations'!$C$4) = TRUE,3,IF(AND(AX769&lt;='Supporting Calculations'!$B$4,AY769&lt;='Supporting Calculations'!$C$4) = TRUE, 4,0))))</f>
        <v>4</v>
      </c>
      <c r="BC769" s="44" t="str">
        <f t="shared" si="234"/>
        <v>Low</v>
      </c>
      <c r="BE769" s="84" t="e">
        <f t="shared" si="235"/>
        <v>#N/A</v>
      </c>
      <c r="BF769" s="86" t="e">
        <f t="shared" si="236"/>
        <v>#N/A</v>
      </c>
      <c r="BG769" s="88">
        <f t="shared" si="237"/>
        <v>35.202205882352942</v>
      </c>
      <c r="BI769" s="14">
        <f t="shared" si="238"/>
        <v>323</v>
      </c>
      <c r="BJ769" s="121">
        <f>BI769/'Supporting Calculations'!$B$8</f>
        <v>0.296875</v>
      </c>
      <c r="BK769" s="21">
        <f>SUM(T769:INDEX(T:T, MATCH(100000000000000,T:T)))/SUM((T$4:INDEX(T:T, MATCH(1E+30,T:T))))</f>
        <v>0.85388485775601686</v>
      </c>
      <c r="BL769" s="21">
        <f>SUM(H769:INDEX(H:H, MATCH(100000000000000,H:H)))/SUM((H$4:INDEX(H:H, MATCH(100000000000000,H:H))))</f>
        <v>0.89225642202888489</v>
      </c>
      <c r="BM769" s="21">
        <f>SUM(O769:INDEX(O:O, MATCH(100000000000000,O:O)))/SUM((O$4:INDEX(O:O, MATCH(1E+30,O:O))))</f>
        <v>0.85388485775601686</v>
      </c>
      <c r="BN769" s="132">
        <f>SUM(F769:INDEX(F:F, MATCH(100000000000000,F:F)))/SUM((F$4:INDEX(F:F, MATCH(1E+30,F:F))))</f>
        <v>0.82602678382298333</v>
      </c>
      <c r="BQ769" s="28"/>
    </row>
    <row r="770" spans="1:69" ht="15.75" customHeight="1">
      <c r="A770" s="89"/>
      <c r="B770" s="124" t="s">
        <v>140</v>
      </c>
      <c r="C770" s="74"/>
      <c r="D770" s="28"/>
      <c r="E770" s="45">
        <v>16540584.130000001</v>
      </c>
      <c r="F770" s="23"/>
      <c r="G770" s="23">
        <v>16540584.130000001</v>
      </c>
      <c r="H770" s="23">
        <v>31052.49</v>
      </c>
      <c r="I770" s="43">
        <v>207016.55999999901</v>
      </c>
      <c r="J770" s="23"/>
      <c r="K770" s="45"/>
      <c r="L770" s="23"/>
      <c r="M770" s="43"/>
      <c r="N770" s="23"/>
      <c r="O770" s="112">
        <f t="shared" si="220"/>
        <v>16540584.130000001</v>
      </c>
      <c r="P770" s="24">
        <f>_xlfn.RANK.EQ(O770, O$4:INDEX(O:O, MATCH(100000000000000,O:O)), 0) + COUNTIF(O$4:INDEX(O:O, ROW(O770)), O770)-1</f>
        <v>322</v>
      </c>
      <c r="Q770" s="25">
        <f>(_xlfn.RANK.EQ(P770, P$4:INDEX(P:P, MATCH(1000000000000,P:P)), 0) + COUNTIF(P$4:INDEX(P:P, ROW(P770)), P770)-1)/'Supporting Calculations'!$B$8</f>
        <v>0.70496323529411764</v>
      </c>
      <c r="R770" s="26">
        <f>'Segment RDF'!$F$33</f>
        <v>40</v>
      </c>
      <c r="S770" s="56">
        <f t="shared" si="221"/>
        <v>28.198529411764707</v>
      </c>
      <c r="T770" s="113">
        <f t="shared" si="222"/>
        <v>16540584.130000001</v>
      </c>
      <c r="U770" s="24">
        <f>_xlfn.RANK.EQ(T770, T$4:INDEX(T:T, MATCH(100000000000000,T:T)), 0) + COUNTIF(T$4:INDEX(T:T, ROW(T770)), T770)-1</f>
        <v>322</v>
      </c>
      <c r="V770" s="25">
        <f>(_xlfn.RANK.EQ(U770, U$4:INDEX(U:U, MATCH(1000000000000,U:U)), 0) + COUNTIF(U$4:INDEX(U:U, ROW(U770)), U770)-1)/'Supporting Calculations'!$B$8</f>
        <v>0.70496323529411764</v>
      </c>
      <c r="W770" s="26">
        <f>'Segment RDF'!$H$33</f>
        <v>40</v>
      </c>
      <c r="X770" s="56">
        <f t="shared" si="223"/>
        <v>28.198529411764707</v>
      </c>
      <c r="Y770" s="58">
        <f t="shared" si="224"/>
        <v>207016.55999999901</v>
      </c>
      <c r="Z770" s="24">
        <f>_xlfn.RANK.EQ(Y770, Y$4:INDEX(Y:Y, MATCH(100000000000000,Y:Y)), 0) + COUNTIF(Y$4:INDEX(Y:Y, ROW(Y770)), Y770)-1</f>
        <v>693</v>
      </c>
      <c r="AA770" s="25">
        <f>(_xlfn.RANK.EQ(Z770, Z$4:INDEX(Z:Z, MATCH(1000000000000,Z:Z)), 0) + COUNTIF(Z$4:INDEX(Z:Z, ROW(Z770)), Z770)-1)/'Supporting Calculations'!$B$8</f>
        <v>0.3639705882352941</v>
      </c>
      <c r="AB770" s="26">
        <f>'Segment RDF'!$J$33</f>
        <v>20</v>
      </c>
      <c r="AC770" s="56">
        <f t="shared" si="225"/>
        <v>7.2794117647058822</v>
      </c>
      <c r="AD770" s="26"/>
      <c r="AE770" s="66">
        <f t="shared" si="226"/>
        <v>0</v>
      </c>
      <c r="AF770" s="24">
        <f>_xlfn.RANK.EQ(AE770, AE$4:INDEX(AE:AE, MATCH(1000000000000,AE:AE)), 0) + COUNTIF(AE$4:INDEX(AE:AE, ROW(AE770)), AE770)-1</f>
        <v>1067</v>
      </c>
      <c r="AG770" s="25">
        <f>(_xlfn.RANK.EQ(AF770, AF$4:INDEX(AF:AF, MATCH(1000000000000,AF:AF)), 1) + COUNTIF(AF$4:INDEX(AF:AF, ROW(AF770)), AF770)-1)/'Supporting Calculations'!$B$8</f>
        <v>0.98069852941176472</v>
      </c>
      <c r="AH770" s="26">
        <f>'Segment RDF'!$F$33</f>
        <v>40</v>
      </c>
      <c r="AI770" s="67">
        <f t="shared" si="227"/>
        <v>39.227941176470587</v>
      </c>
      <c r="AJ770" s="68">
        <f t="shared" si="228"/>
        <v>1.8773514741646552E-3</v>
      </c>
      <c r="AK770" s="24">
        <f>_xlfn.RANK.EQ(AJ770, AJ$4:INDEX(AJ:AJ, MATCH(1000000000000,AJ:AJ)), 0) + COUNTIF(AJ$4:INDEX(AJ:AJ, ROW(AJ770)), AJ770)-1</f>
        <v>739</v>
      </c>
      <c r="AL770" s="25">
        <f>(_xlfn.RANK.EQ(AK770, AK$4:INDEX(AK:AK, MATCH(1000000000000,AK:AK)), 1) + COUNTIF(AK$4:INDEX(AK:AK, ROW(AK770)), AK770)-1)/'Supporting Calculations'!$B$8</f>
        <v>0.67922794117647056</v>
      </c>
      <c r="AM770" s="26">
        <f>'Segment RDF'!$H$33</f>
        <v>40</v>
      </c>
      <c r="AN770" s="67">
        <f t="shared" si="229"/>
        <v>27.169117647058822</v>
      </c>
      <c r="AO770" s="69">
        <f t="shared" si="239"/>
        <v>1.2515674076136693E-2</v>
      </c>
      <c r="AP770" s="24">
        <f>_xlfn.RANK.EQ(AO770, AO$4:INDEX(AO:AO, MATCH(1000000000000,AO:AO)), 0) + COUNTIF(AO$4:INDEX(AO:AO, ROW(AO770)), AO770)-1</f>
        <v>841</v>
      </c>
      <c r="AQ770" s="25">
        <f>(_xlfn.RANK.EQ(AP770, AP$4:INDEX(AP:AP, MATCH(1000000000000,AP:AP)), 1) + COUNTIF(AP$4:INDEX(AP:AP, ROW(AP770)), AP770)-1)/'Supporting Calculations'!$B$8</f>
        <v>0.77297794117647056</v>
      </c>
      <c r="AR770" s="26">
        <f>'Segment RDF'!$J$33</f>
        <v>20</v>
      </c>
      <c r="AS770" s="67">
        <f t="shared" si="230"/>
        <v>15.459558823529411</v>
      </c>
      <c r="AT770" s="69"/>
      <c r="AU770" s="119">
        <f t="shared" si="231"/>
        <v>63.676470588235297</v>
      </c>
      <c r="AV770" s="56">
        <f t="shared" si="232"/>
        <v>81.856617647058812</v>
      </c>
      <c r="AW770" s="24"/>
      <c r="AX770" s="119">
        <f>(_xlfn.RANK.EQ(AU770, AU$4:INDEX(AU:AU, MATCH(1000000000000,AU:AU)), 1) + COUNTIF(AU$4:INDEX(AU:AU, ROW(AU770)), AU770)-1)/'Supporting Calculations'!$B$8*100</f>
        <v>65.992647058823522</v>
      </c>
      <c r="AY770" s="58">
        <f>(_xlfn.RANK.EQ(AV770, AV$4:INDEX(AV:AV, MATCH(10000000000,AV:AV)), 1) + COUNTIF(AV$4:INDEX(AV:AV, ROW(AV770)), AV770)-1)/'Supporting Calculations'!$B$8*100</f>
        <v>93.658088235294116</v>
      </c>
      <c r="AZ770" s="70">
        <f t="shared" si="233"/>
        <v>159.65073529411762</v>
      </c>
      <c r="BA770" s="24"/>
      <c r="BB770" s="14">
        <f>IF(AND(AX770&gt;='Supporting Calculations'!$B$4,AY770&gt;='Supporting Calculations'!$C$4) = TRUE,1,IF(AND(AX770&gt;'Supporting Calculations'!$B$4,AY770&lt;'Supporting Calculations'!$C$4) = TRUE, 2,IF(AND(AX770&lt;'Supporting Calculations'!$B$4,AY770&gt;'Supporting Calculations'!$C$4) = TRUE,3,IF(AND(AX770&lt;='Supporting Calculations'!$B$4,AY770&lt;='Supporting Calculations'!$C$4) = TRUE, 4,0))))</f>
        <v>3</v>
      </c>
      <c r="BC770" s="44" t="str">
        <f t="shared" si="234"/>
        <v>Medium</v>
      </c>
      <c r="BE770" s="84" t="e">
        <f t="shared" si="235"/>
        <v>#N/A</v>
      </c>
      <c r="BF770" s="86" t="e">
        <f t="shared" si="236"/>
        <v>#N/A</v>
      </c>
      <c r="BG770" s="88">
        <f t="shared" si="237"/>
        <v>93.658088235294116</v>
      </c>
      <c r="BI770" s="14">
        <f t="shared" si="238"/>
        <v>322</v>
      </c>
      <c r="BJ770" s="121">
        <f>BI770/'Supporting Calculations'!$B$8</f>
        <v>0.29595588235294118</v>
      </c>
      <c r="BK770" s="21">
        <f>SUM(T770:INDEX(T:T, MATCH(100000000000000,T:T)))/SUM((T$4:INDEX(T:T, MATCH(1E+30,T:T))))</f>
        <v>0.85339852544550043</v>
      </c>
      <c r="BL770" s="21">
        <f>SUM(H770:INDEX(H:H, MATCH(100000000000000,H:H)))/SUM((H$4:INDEX(H:H, MATCH(100000000000000,H:H))))</f>
        <v>0.89023490241622061</v>
      </c>
      <c r="BM770" s="21">
        <f>SUM(O770:INDEX(O:O, MATCH(100000000000000,O:O)))/SUM((O$4:INDEX(O:O, MATCH(1E+30,O:O))))</f>
        <v>0.85339852544550043</v>
      </c>
      <c r="BN770" s="132">
        <f>SUM(F770:INDEX(F:F, MATCH(100000000000000,F:F)))/SUM((F$4:INDEX(F:F, MATCH(1E+30,F:F))))</f>
        <v>0.82602678382298333</v>
      </c>
      <c r="BQ770" s="28"/>
    </row>
    <row r="771" spans="1:69" ht="15.75" customHeight="1">
      <c r="A771" s="89"/>
      <c r="B771" s="124" t="s">
        <v>137</v>
      </c>
      <c r="C771" s="74"/>
      <c r="D771" s="28"/>
      <c r="E771" s="45">
        <v>16651761</v>
      </c>
      <c r="F771" s="23">
        <v>244895</v>
      </c>
      <c r="G771" s="23">
        <v>16651761</v>
      </c>
      <c r="H771" s="23">
        <v>4650.6000000000004</v>
      </c>
      <c r="I771" s="43">
        <v>93814</v>
      </c>
      <c r="J771" s="23"/>
      <c r="K771" s="45"/>
      <c r="L771" s="23"/>
      <c r="M771" s="43"/>
      <c r="N771" s="23"/>
      <c r="O771" s="112">
        <f t="shared" si="220"/>
        <v>16651761</v>
      </c>
      <c r="P771" s="24">
        <f>_xlfn.RANK.EQ(O771, O$4:INDEX(O:O, MATCH(100000000000000,O:O)), 0) + COUNTIF(O$4:INDEX(O:O, ROW(O771)), O771)-1</f>
        <v>321</v>
      </c>
      <c r="Q771" s="25">
        <f>(_xlfn.RANK.EQ(P771, P$4:INDEX(P:P, MATCH(1000000000000,P:P)), 0) + COUNTIF(P$4:INDEX(P:P, ROW(P771)), P771)-1)/'Supporting Calculations'!$B$8</f>
        <v>0.70588235294117652</v>
      </c>
      <c r="R771" s="26">
        <f>'Segment RDF'!$F$33</f>
        <v>40</v>
      </c>
      <c r="S771" s="56">
        <f t="shared" si="221"/>
        <v>28.235294117647062</v>
      </c>
      <c r="T771" s="113">
        <f t="shared" si="222"/>
        <v>16651761</v>
      </c>
      <c r="U771" s="24">
        <f>_xlfn.RANK.EQ(T771, T$4:INDEX(T:T, MATCH(100000000000000,T:T)), 0) + COUNTIF(T$4:INDEX(T:T, ROW(T771)), T771)-1</f>
        <v>321</v>
      </c>
      <c r="V771" s="25">
        <f>(_xlfn.RANK.EQ(U771, U$4:INDEX(U:U, MATCH(1000000000000,U:U)), 0) + COUNTIF(U$4:INDEX(U:U, ROW(U771)), U771)-1)/'Supporting Calculations'!$B$8</f>
        <v>0.70588235294117652</v>
      </c>
      <c r="W771" s="26">
        <f>'Segment RDF'!$H$33</f>
        <v>40</v>
      </c>
      <c r="X771" s="56">
        <f t="shared" si="223"/>
        <v>28.235294117647062</v>
      </c>
      <c r="Y771" s="58">
        <f t="shared" si="224"/>
        <v>93814</v>
      </c>
      <c r="Z771" s="24">
        <f>_xlfn.RANK.EQ(Y771, Y$4:INDEX(Y:Y, MATCH(100000000000000,Y:Y)), 0) + COUNTIF(Y$4:INDEX(Y:Y, ROW(Y771)), Y771)-1</f>
        <v>816</v>
      </c>
      <c r="AA771" s="25">
        <f>(_xlfn.RANK.EQ(Z771, Z$4:INDEX(Z:Z, MATCH(1000000000000,Z:Z)), 0) + COUNTIF(Z$4:INDEX(Z:Z, ROW(Z771)), Z771)-1)/'Supporting Calculations'!$B$8</f>
        <v>0.25091911764705882</v>
      </c>
      <c r="AB771" s="26">
        <f>'Segment RDF'!$J$33</f>
        <v>20</v>
      </c>
      <c r="AC771" s="56">
        <f t="shared" si="225"/>
        <v>5.0183823529411766</v>
      </c>
      <c r="AD771" s="26"/>
      <c r="AE771" s="66">
        <f t="shared" si="226"/>
        <v>1.4706852926846595E-2</v>
      </c>
      <c r="AF771" s="24">
        <f>_xlfn.RANK.EQ(AE771, AE$4:INDEX(AE:AE, MATCH(1000000000000,AE:AE)), 0) + COUNTIF(AE$4:INDEX(AE:AE, ROW(AE771)), AE771)-1</f>
        <v>818</v>
      </c>
      <c r="AG771" s="25">
        <f>(_xlfn.RANK.EQ(AF771, AF$4:INDEX(AF:AF, MATCH(1000000000000,AF:AF)), 1) + COUNTIF(AF$4:INDEX(AF:AF, ROW(AF771)), AF771)-1)/'Supporting Calculations'!$B$8</f>
        <v>0.75183823529411764</v>
      </c>
      <c r="AH771" s="26">
        <f>'Segment RDF'!$F$33</f>
        <v>40</v>
      </c>
      <c r="AI771" s="67">
        <f t="shared" si="227"/>
        <v>30.073529411764707</v>
      </c>
      <c r="AJ771" s="68">
        <f t="shared" si="228"/>
        <v>2.7928577644130252E-4</v>
      </c>
      <c r="AK771" s="24">
        <f>_xlfn.RANK.EQ(AJ771, AJ$4:INDEX(AJ:AJ, MATCH(1000000000000,AJ:AJ)), 0) + COUNTIF(AJ$4:INDEX(AJ:AJ, ROW(AJ771)), AJ771)-1</f>
        <v>851</v>
      </c>
      <c r="AL771" s="25">
        <f>(_xlfn.RANK.EQ(AK771, AK$4:INDEX(AK:AK, MATCH(1000000000000,AK:AK)), 1) + COUNTIF(AK$4:INDEX(AK:AK, ROW(AK771)), AK771)-1)/'Supporting Calculations'!$B$8</f>
        <v>0.78216911764705888</v>
      </c>
      <c r="AM771" s="26">
        <f>'Segment RDF'!$H$33</f>
        <v>40</v>
      </c>
      <c r="AN771" s="67">
        <f t="shared" si="229"/>
        <v>31.286764705882355</v>
      </c>
      <c r="AO771" s="69">
        <f t="shared" si="239"/>
        <v>5.633878602989798E-3</v>
      </c>
      <c r="AP771" s="24">
        <f>_xlfn.RANK.EQ(AO771, AO$4:INDEX(AO:AO, MATCH(1000000000000,AO:AO)), 0) + COUNTIF(AO$4:INDEX(AO:AO, ROW(AO771)), AO771)-1</f>
        <v>913</v>
      </c>
      <c r="AQ771" s="25">
        <f>(_xlfn.RANK.EQ(AP771, AP$4:INDEX(AP:AP, MATCH(1000000000000,AP:AP)), 1) + COUNTIF(AP$4:INDEX(AP:AP, ROW(AP771)), AP771)-1)/'Supporting Calculations'!$B$8</f>
        <v>0.83915441176470584</v>
      </c>
      <c r="AR771" s="26">
        <f>'Segment RDF'!$J$33</f>
        <v>20</v>
      </c>
      <c r="AS771" s="67">
        <f t="shared" si="230"/>
        <v>16.783088235294116</v>
      </c>
      <c r="AT771" s="69"/>
      <c r="AU771" s="119">
        <f t="shared" si="231"/>
        <v>61.488970588235297</v>
      </c>
      <c r="AV771" s="56">
        <f t="shared" si="232"/>
        <v>78.143382352941174</v>
      </c>
      <c r="AW771" s="24"/>
      <c r="AX771" s="119">
        <f>(_xlfn.RANK.EQ(AU771, AU$4:INDEX(AU:AU, MATCH(1000000000000,AU:AU)), 1) + COUNTIF(AU$4:INDEX(AU:AU, ROW(AU771)), AU771)-1)/'Supporting Calculations'!$B$8*100</f>
        <v>62.683823529411761</v>
      </c>
      <c r="AY771" s="58">
        <f>(_xlfn.RANK.EQ(AV771, AV$4:INDEX(AV:AV, MATCH(10000000000,AV:AV)), 1) + COUNTIF(AV$4:INDEX(AV:AV, ROW(AV771)), AV771)-1)/'Supporting Calculations'!$B$8*100</f>
        <v>90.257352941176478</v>
      </c>
      <c r="AZ771" s="70">
        <f t="shared" si="233"/>
        <v>152.94117647058823</v>
      </c>
      <c r="BA771" s="24"/>
      <c r="BB771" s="14">
        <f>IF(AND(AX771&gt;='Supporting Calculations'!$B$4,AY771&gt;='Supporting Calculations'!$C$4) = TRUE,1,IF(AND(AX771&gt;'Supporting Calculations'!$B$4,AY771&lt;'Supporting Calculations'!$C$4) = TRUE, 2,IF(AND(AX771&lt;'Supporting Calculations'!$B$4,AY771&gt;'Supporting Calculations'!$C$4) = TRUE,3,IF(AND(AX771&lt;='Supporting Calculations'!$B$4,AY771&lt;='Supporting Calculations'!$C$4) = TRUE, 4,0))))</f>
        <v>3</v>
      </c>
      <c r="BC771" s="44" t="str">
        <f t="shared" si="234"/>
        <v>Medium</v>
      </c>
      <c r="BE771" s="84">
        <f t="shared" si="235"/>
        <v>90.257352941176478</v>
      </c>
      <c r="BF771" s="86" t="e">
        <f t="shared" si="236"/>
        <v>#N/A</v>
      </c>
      <c r="BG771" s="88" t="e">
        <f t="shared" si="237"/>
        <v>#N/A</v>
      </c>
      <c r="BI771" s="14">
        <f t="shared" si="238"/>
        <v>321</v>
      </c>
      <c r="BJ771" s="121">
        <f>BI771/'Supporting Calculations'!$B$8</f>
        <v>0.29503676470588236</v>
      </c>
      <c r="BK771" s="21">
        <f>SUM(T771:INDEX(T:T, MATCH(100000000000000,T:T)))/SUM((T$4:INDEX(T:T, MATCH(1E+30,T:T))))</f>
        <v>0.85290237199131647</v>
      </c>
      <c r="BL771" s="21">
        <f>SUM(H771:INDEX(H:H, MATCH(100000000000000,H:H)))/SUM((H$4:INDEX(H:H, MATCH(100000000000000,H:H))))</f>
        <v>0.89017459262216125</v>
      </c>
      <c r="BM771" s="21">
        <f>SUM(O771:INDEX(O:O, MATCH(100000000000000,O:O)))/SUM((O$4:INDEX(O:O, MATCH(1E+30,O:O))))</f>
        <v>0.85290237199131647</v>
      </c>
      <c r="BN771" s="132">
        <f>SUM(F771:INDEX(F:F, MATCH(100000000000000,F:F)))/SUM((F$4:INDEX(F:F, MATCH(1E+30,F:F))))</f>
        <v>0.82602678382298333</v>
      </c>
      <c r="BQ771" s="28"/>
    </row>
    <row r="772" spans="1:69" ht="15.75" customHeight="1">
      <c r="A772" s="89"/>
      <c r="B772" s="124" t="s">
        <v>139</v>
      </c>
      <c r="C772" s="74"/>
      <c r="D772" s="28"/>
      <c r="E772" s="45">
        <v>16852998.190000001</v>
      </c>
      <c r="F772" s="23">
        <v>642179</v>
      </c>
      <c r="G772" s="23">
        <v>16852998.190000001</v>
      </c>
      <c r="H772" s="23">
        <v>250968.31</v>
      </c>
      <c r="I772" s="43">
        <v>1680358.07</v>
      </c>
      <c r="J772" s="23"/>
      <c r="K772" s="45"/>
      <c r="L772" s="23"/>
      <c r="M772" s="43"/>
      <c r="N772" s="23"/>
      <c r="O772" s="112">
        <f t="shared" ref="O772:O835" si="240">E772</f>
        <v>16852998.190000001</v>
      </c>
      <c r="P772" s="24">
        <f>_xlfn.RANK.EQ(O772, O$4:INDEX(O:O, MATCH(100000000000000,O:O)), 0) + COUNTIF(O$4:INDEX(O:O, ROW(O772)), O772)-1</f>
        <v>320</v>
      </c>
      <c r="Q772" s="25">
        <f>(_xlfn.RANK.EQ(P772, P$4:INDEX(P:P, MATCH(1000000000000,P:P)), 0) + COUNTIF(P$4:INDEX(P:P, ROW(P772)), P772)-1)/'Supporting Calculations'!$B$8</f>
        <v>0.70680147058823528</v>
      </c>
      <c r="R772" s="26">
        <f>'Segment RDF'!$F$33</f>
        <v>40</v>
      </c>
      <c r="S772" s="56">
        <f t="shared" ref="S772:S835" si="241">Q772*R772</f>
        <v>28.272058823529413</v>
      </c>
      <c r="T772" s="113">
        <f t="shared" ref="T772:T835" si="242">G772</f>
        <v>16852998.190000001</v>
      </c>
      <c r="U772" s="24">
        <f>_xlfn.RANK.EQ(T772, T$4:INDEX(T:T, MATCH(100000000000000,T:T)), 0) + COUNTIF(T$4:INDEX(T:T, ROW(T772)), T772)-1</f>
        <v>320</v>
      </c>
      <c r="V772" s="25">
        <f>(_xlfn.RANK.EQ(U772, U$4:INDEX(U:U, MATCH(1000000000000,U:U)), 0) + COUNTIF(U$4:INDEX(U:U, ROW(U772)), U772)-1)/'Supporting Calculations'!$B$8</f>
        <v>0.70680147058823528</v>
      </c>
      <c r="W772" s="26">
        <f>'Segment RDF'!$H$33</f>
        <v>40</v>
      </c>
      <c r="X772" s="56">
        <f t="shared" ref="X772:X835" si="243">V772*W772</f>
        <v>28.272058823529413</v>
      </c>
      <c r="Y772" s="58">
        <f t="shared" ref="Y772:Y835" si="244">I772</f>
        <v>1680358.07</v>
      </c>
      <c r="Z772" s="24">
        <f>_xlfn.RANK.EQ(Y772, Y$4:INDEX(Y:Y, MATCH(100000000000000,Y:Y)), 0) + COUNTIF(Y$4:INDEX(Y:Y, ROW(Y772)), Y772)-1</f>
        <v>262</v>
      </c>
      <c r="AA772" s="25">
        <f>(_xlfn.RANK.EQ(Z772, Z$4:INDEX(Z:Z, MATCH(1000000000000,Z:Z)), 0) + COUNTIF(Z$4:INDEX(Z:Z, ROW(Z772)), Z772)-1)/'Supporting Calculations'!$B$8</f>
        <v>0.76011029411764708</v>
      </c>
      <c r="AB772" s="26">
        <f>'Segment RDF'!$J$33</f>
        <v>20</v>
      </c>
      <c r="AC772" s="56">
        <f t="shared" ref="AC772:AC835" si="245">AA772*AB772</f>
        <v>15.202205882352942</v>
      </c>
      <c r="AD772" s="26"/>
      <c r="AE772" s="66">
        <f t="shared" ref="AE772:AE835" si="246">IF(E772=0,0,((F772+K772))/E772)</f>
        <v>3.8104733220765866E-2</v>
      </c>
      <c r="AF772" s="24">
        <f>_xlfn.RANK.EQ(AE772, AE$4:INDEX(AE:AE, MATCH(1000000000000,AE:AE)), 0) + COUNTIF(AE$4:INDEX(AE:AE, ROW(AE772)), AE772)-1</f>
        <v>574</v>
      </c>
      <c r="AG772" s="25">
        <f>(_xlfn.RANK.EQ(AF772, AF$4:INDEX(AF:AF, MATCH(1000000000000,AF:AF)), 1) + COUNTIF(AF$4:INDEX(AF:AF, ROW(AF772)), AF772)-1)/'Supporting Calculations'!$B$8</f>
        <v>0.52757352941176472</v>
      </c>
      <c r="AH772" s="26">
        <f>'Segment RDF'!$F$33</f>
        <v>40</v>
      </c>
      <c r="AI772" s="67">
        <f t="shared" ref="AI772:AI835" si="247">IF(O772=0,0,AG772*AH772)</f>
        <v>21.102941176470587</v>
      </c>
      <c r="AJ772" s="68">
        <f t="shared" ref="AJ772:AJ835" si="248">IF(G772=0,0,((H772+L772))/G772)</f>
        <v>1.489161199512358E-2</v>
      </c>
      <c r="AK772" s="24">
        <f>_xlfn.RANK.EQ(AJ772, AJ$4:INDEX(AJ:AJ, MATCH(1000000000000,AJ:AJ)), 0) + COUNTIF(AJ$4:INDEX(AJ:AJ, ROW(AJ772)), AJ772)-1</f>
        <v>290</v>
      </c>
      <c r="AL772" s="25">
        <f>(_xlfn.RANK.EQ(AK772, AK$4:INDEX(AK:AK, MATCH(1000000000000,AK:AK)), 1) + COUNTIF(AK$4:INDEX(AK:AK, ROW(AK772)), AK772)-1)/'Supporting Calculations'!$B$8</f>
        <v>0.26654411764705882</v>
      </c>
      <c r="AM772" s="26">
        <f>'Segment RDF'!$H$33</f>
        <v>40</v>
      </c>
      <c r="AN772" s="67">
        <f t="shared" ref="AN772:AN835" si="249">IF(T772=0,0,AL772*AM772)</f>
        <v>10.661764705882353</v>
      </c>
      <c r="AO772" s="69">
        <f t="shared" si="239"/>
        <v>9.9706773302632154E-2</v>
      </c>
      <c r="AP772" s="24">
        <f>_xlfn.RANK.EQ(AO772, AO$4:INDEX(AO:AO, MATCH(1000000000000,AO:AO)), 0) + COUNTIF(AO$4:INDEX(AO:AO, ROW(AO772)), AO772)-1</f>
        <v>364</v>
      </c>
      <c r="AQ772" s="25">
        <f>(_xlfn.RANK.EQ(AP772, AP$4:INDEX(AP:AP, MATCH(1000000000000,AP:AP)), 1) + COUNTIF(AP$4:INDEX(AP:AP, ROW(AP772)), AP772)-1)/'Supporting Calculations'!$B$8</f>
        <v>0.33455882352941174</v>
      </c>
      <c r="AR772" s="26">
        <f>'Segment RDF'!$J$33</f>
        <v>20</v>
      </c>
      <c r="AS772" s="67">
        <f t="shared" ref="AS772:AS835" si="250">AQ772*AR772</f>
        <v>6.6911764705882346</v>
      </c>
      <c r="AT772" s="69"/>
      <c r="AU772" s="119">
        <f t="shared" ref="AU772:AU835" si="251">$X772 + $S772+$AC772</f>
        <v>71.746323529411768</v>
      </c>
      <c r="AV772" s="56">
        <f t="shared" ref="AV772:AV835" si="252">$AN772 + $AI772+$AS772</f>
        <v>38.455882352941174</v>
      </c>
      <c r="AW772" s="24"/>
      <c r="AX772" s="119">
        <f>(_xlfn.RANK.EQ(AU772, AU$4:INDEX(AU:AU, MATCH(1000000000000,AU:AU)), 1) + COUNTIF(AU$4:INDEX(AU:AU, ROW(AU772)), AU772)-1)/'Supporting Calculations'!$B$8*100</f>
        <v>73.713235294117652</v>
      </c>
      <c r="AY772" s="58">
        <f>(_xlfn.RANK.EQ(AV772, AV$4:INDEX(AV:AV, MATCH(10000000000,AV:AV)), 1) + COUNTIF(AV$4:INDEX(AV:AV, ROW(AV772)), AV772)-1)/'Supporting Calculations'!$B$8*100</f>
        <v>31.617647058823529</v>
      </c>
      <c r="AZ772" s="70">
        <f t="shared" ref="AZ772:AZ835" si="253">AX772+AY772</f>
        <v>105.33088235294119</v>
      </c>
      <c r="BA772" s="24"/>
      <c r="BB772" s="14">
        <f>IF(AND(AX772&gt;='Supporting Calculations'!$B$4,AY772&gt;='Supporting Calculations'!$C$4) = TRUE,1,IF(AND(AX772&gt;'Supporting Calculations'!$B$4,AY772&lt;'Supporting Calculations'!$C$4) = TRUE, 2,IF(AND(AX772&lt;'Supporting Calculations'!$B$4,AY772&gt;'Supporting Calculations'!$C$4) = TRUE,3,IF(AND(AX772&lt;='Supporting Calculations'!$B$4,AY772&lt;='Supporting Calculations'!$C$4) = TRUE, 4,0))))</f>
        <v>4</v>
      </c>
      <c r="BC772" s="44" t="str">
        <f t="shared" ref="BC772:BC835" si="254">IF(BB772=1,"High",IF(BB772=2,"Key",IF(BB772=3,"Medium","Low")))</f>
        <v>Low</v>
      </c>
      <c r="BE772" s="84" t="e">
        <f t="shared" ref="BE772:BE835" si="255">IF(MAX(AN772,AS772,AI772)=AN772,AY772,NA())</f>
        <v>#N/A</v>
      </c>
      <c r="BF772" s="86" t="e">
        <f t="shared" ref="BF772:BF835" si="256">IF(MAX(AN772,AS772,AI772)=AS772,AY772,NA())</f>
        <v>#N/A</v>
      </c>
      <c r="BG772" s="88">
        <f t="shared" ref="BG772:BG835" si="257">IF(MAX(AN772,AS772,AI772)=AI772,AY772,NA())</f>
        <v>31.617647058823529</v>
      </c>
      <c r="BI772" s="14">
        <f t="shared" ref="BI772:BI835" si="258">(BI771-1)</f>
        <v>320</v>
      </c>
      <c r="BJ772" s="121">
        <f>BI772/'Supporting Calculations'!$B$8</f>
        <v>0.29411764705882354</v>
      </c>
      <c r="BK772" s="21">
        <f>SUM(T772:INDEX(T:T, MATCH(100000000000000,T:T)))/SUM((T$4:INDEX(T:T, MATCH(1E+30,T:T))))</f>
        <v>0.85240288366167438</v>
      </c>
      <c r="BL772" s="21">
        <f>SUM(H772:INDEX(H:H, MATCH(100000000000000,H:H)))/SUM((H$4:INDEX(H:H, MATCH(100000000000000,H:H))))</f>
        <v>0.89016556027956162</v>
      </c>
      <c r="BM772" s="21">
        <f>SUM(O772:INDEX(O:O, MATCH(100000000000000,O:O)))/SUM((O$4:INDEX(O:O, MATCH(1E+30,O:O))))</f>
        <v>0.85240288366167438</v>
      </c>
      <c r="BN772" s="132">
        <f>SUM(F772:INDEX(F:F, MATCH(100000000000000,F:F)))/SUM((F$4:INDEX(F:F, MATCH(1E+30,F:F))))</f>
        <v>0.82587835722396608</v>
      </c>
      <c r="BQ772" s="28"/>
    </row>
    <row r="773" spans="1:69" ht="15.75" customHeight="1">
      <c r="A773" s="89"/>
      <c r="B773" s="124" t="s">
        <v>144</v>
      </c>
      <c r="C773" s="74"/>
      <c r="D773" s="28"/>
      <c r="E773" s="45">
        <v>16994639.890000001</v>
      </c>
      <c r="F773" s="23">
        <v>1590098</v>
      </c>
      <c r="G773" s="23">
        <v>16994639.890000001</v>
      </c>
      <c r="H773" s="23">
        <v>222430.65</v>
      </c>
      <c r="I773" s="43">
        <v>2117987</v>
      </c>
      <c r="J773" s="23"/>
      <c r="K773" s="45"/>
      <c r="L773" s="23"/>
      <c r="M773" s="43"/>
      <c r="N773" s="28"/>
      <c r="O773" s="112">
        <f t="shared" si="240"/>
        <v>16994639.890000001</v>
      </c>
      <c r="P773" s="24">
        <f>_xlfn.RANK.EQ(O773, O$4:INDEX(O:O, MATCH(100000000000000,O:O)), 0) + COUNTIF(O$4:INDEX(O:O, ROW(O773)), O773)-1</f>
        <v>319</v>
      </c>
      <c r="Q773" s="25">
        <f>(_xlfn.RANK.EQ(P773, P$4:INDEX(P:P, MATCH(1000000000000,P:P)), 0) + COUNTIF(P$4:INDEX(P:P, ROW(P773)), P773)-1)/'Supporting Calculations'!$B$8</f>
        <v>0.70772058823529416</v>
      </c>
      <c r="R773" s="26">
        <f>'Segment RDF'!$F$33</f>
        <v>40</v>
      </c>
      <c r="S773" s="56">
        <f t="shared" si="241"/>
        <v>28.308823529411768</v>
      </c>
      <c r="T773" s="113">
        <f t="shared" si="242"/>
        <v>16994639.890000001</v>
      </c>
      <c r="U773" s="24">
        <f>_xlfn.RANK.EQ(T773, T$4:INDEX(T:T, MATCH(100000000000000,T:T)), 0) + COUNTIF(T$4:INDEX(T:T, ROW(T773)), T773)-1</f>
        <v>319</v>
      </c>
      <c r="V773" s="25">
        <f>(_xlfn.RANK.EQ(U773, U$4:INDEX(U:U, MATCH(1000000000000,U:U)), 0) + COUNTIF(U$4:INDEX(U:U, ROW(U773)), U773)-1)/'Supporting Calculations'!$B$8</f>
        <v>0.70772058823529416</v>
      </c>
      <c r="W773" s="26">
        <f>'Segment RDF'!$H$33</f>
        <v>40</v>
      </c>
      <c r="X773" s="56">
        <f t="shared" si="243"/>
        <v>28.308823529411768</v>
      </c>
      <c r="Y773" s="58">
        <f t="shared" si="244"/>
        <v>2117987</v>
      </c>
      <c r="Z773" s="24">
        <f>_xlfn.RANK.EQ(Y773, Y$4:INDEX(Y:Y, MATCH(100000000000000,Y:Y)), 0) + COUNTIF(Y$4:INDEX(Y:Y, ROW(Y773)), Y773)-1</f>
        <v>234</v>
      </c>
      <c r="AA773" s="25">
        <f>(_xlfn.RANK.EQ(Z773, Z$4:INDEX(Z:Z, MATCH(1000000000000,Z:Z)), 0) + COUNTIF(Z$4:INDEX(Z:Z, ROW(Z773)), Z773)-1)/'Supporting Calculations'!$B$8</f>
        <v>0.78584558823529416</v>
      </c>
      <c r="AB773" s="26">
        <f>'Segment RDF'!$J$33</f>
        <v>20</v>
      </c>
      <c r="AC773" s="56">
        <f t="shared" si="245"/>
        <v>15.716911764705884</v>
      </c>
      <c r="AD773" s="28"/>
      <c r="AE773" s="66">
        <f t="shared" si="246"/>
        <v>9.356467746843207E-2</v>
      </c>
      <c r="AF773" s="24">
        <f>_xlfn.RANK.EQ(AE773, AE$4:INDEX(AE:AE, MATCH(1000000000000,AE:AE)), 0) + COUNTIF(AE$4:INDEX(AE:AE, ROW(AE773)), AE773)-1</f>
        <v>256</v>
      </c>
      <c r="AG773" s="25">
        <f>(_xlfn.RANK.EQ(AF773, AF$4:INDEX(AF:AF, MATCH(1000000000000,AF:AF)), 1) + COUNTIF(AF$4:INDEX(AF:AF, ROW(AF773)), AF773)-1)/'Supporting Calculations'!$B$8</f>
        <v>0.23529411764705882</v>
      </c>
      <c r="AH773" s="26">
        <f>'Segment RDF'!$F$33</f>
        <v>40</v>
      </c>
      <c r="AI773" s="67">
        <f t="shared" si="247"/>
        <v>9.4117647058823533</v>
      </c>
      <c r="AJ773" s="68">
        <f t="shared" si="248"/>
        <v>1.3088282625563771E-2</v>
      </c>
      <c r="AK773" s="24">
        <f>_xlfn.RANK.EQ(AJ773, AJ$4:INDEX(AJ:AJ, MATCH(1000000000000,AJ:AJ)), 0) + COUNTIF(AJ$4:INDEX(AJ:AJ, ROW(AJ773)), AJ773)-1</f>
        <v>315</v>
      </c>
      <c r="AL773" s="25">
        <f>(_xlfn.RANK.EQ(AK773, AK$4:INDEX(AK:AK, MATCH(1000000000000,AK:AK)), 1) + COUNTIF(AK$4:INDEX(AK:AK, ROW(AK773)), AK773)-1)/'Supporting Calculations'!$B$8</f>
        <v>0.28952205882352944</v>
      </c>
      <c r="AM773" s="26">
        <f>'Segment RDF'!$H$33</f>
        <v>40</v>
      </c>
      <c r="AN773" s="67">
        <f t="shared" si="249"/>
        <v>11.580882352941178</v>
      </c>
      <c r="AO773" s="69">
        <f t="shared" ref="AO773:AO836" si="259">IF(Y773=0,0,Y773/T773)</f>
        <v>0.12462676548070122</v>
      </c>
      <c r="AP773" s="24">
        <f>_xlfn.RANK.EQ(AO773, AO$4:INDEX(AO:AO, MATCH(1000000000000,AO:AO)), 0) + COUNTIF(AO$4:INDEX(AO:AO, ROW(AO773)), AO773)-1</f>
        <v>288</v>
      </c>
      <c r="AQ773" s="25">
        <f>(_xlfn.RANK.EQ(AP773, AP$4:INDEX(AP:AP, MATCH(1000000000000,AP:AP)), 1) + COUNTIF(AP$4:INDEX(AP:AP, ROW(AP773)), AP773)-1)/'Supporting Calculations'!$B$8</f>
        <v>0.26470588235294118</v>
      </c>
      <c r="AR773" s="26">
        <f>'Segment RDF'!$J$33</f>
        <v>20</v>
      </c>
      <c r="AS773" s="67">
        <f t="shared" si="250"/>
        <v>5.2941176470588234</v>
      </c>
      <c r="AT773" s="28"/>
      <c r="AU773" s="119">
        <f t="shared" si="251"/>
        <v>72.33455882352942</v>
      </c>
      <c r="AV773" s="56">
        <f t="shared" si="252"/>
        <v>26.286764705882351</v>
      </c>
      <c r="AW773" s="28"/>
      <c r="AX773" s="119">
        <f>(_xlfn.RANK.EQ(AU773, AU$4:INDEX(AU:AU, MATCH(1000000000000,AU:AU)), 1) + COUNTIF(AU$4:INDEX(AU:AU, ROW(AU773)), AU773)-1)/'Supporting Calculations'!$B$8*100</f>
        <v>74.356617647058826</v>
      </c>
      <c r="AY773" s="58">
        <f>(_xlfn.RANK.EQ(AV773, AV$4:INDEX(AV:AV, MATCH(10000000000,AV:AV)), 1) + COUNTIF(AV$4:INDEX(AV:AV, ROW(AV773)), AV773)-1)/'Supporting Calculations'!$B$8*100</f>
        <v>17.555147058823529</v>
      </c>
      <c r="AZ773" s="70">
        <f t="shared" si="253"/>
        <v>91.911764705882348</v>
      </c>
      <c r="BA773" s="28"/>
      <c r="BB773" s="14">
        <f>IF(AND(AX773&gt;='Supporting Calculations'!$B$4,AY773&gt;='Supporting Calculations'!$C$4) = TRUE,1,IF(AND(AX773&gt;'Supporting Calculations'!$B$4,AY773&lt;'Supporting Calculations'!$C$4) = TRUE, 2,IF(AND(AX773&lt;'Supporting Calculations'!$B$4,AY773&gt;'Supporting Calculations'!$C$4) = TRUE,3,IF(AND(AX773&lt;='Supporting Calculations'!$B$4,AY773&lt;='Supporting Calculations'!$C$4) = TRUE, 4,0))))</f>
        <v>4</v>
      </c>
      <c r="BC773" s="44" t="str">
        <f t="shared" si="254"/>
        <v>Low</v>
      </c>
      <c r="BE773" s="84">
        <f t="shared" si="255"/>
        <v>17.555147058823529</v>
      </c>
      <c r="BF773" s="86" t="e">
        <f t="shared" si="256"/>
        <v>#N/A</v>
      </c>
      <c r="BG773" s="88" t="e">
        <f t="shared" si="257"/>
        <v>#N/A</v>
      </c>
      <c r="BI773" s="14">
        <f t="shared" si="258"/>
        <v>319</v>
      </c>
      <c r="BJ773" s="121">
        <f>BI773/'Supporting Calculations'!$B$8</f>
        <v>0.29319852941176472</v>
      </c>
      <c r="BK773" s="21">
        <f>SUM(T773:INDEX(T:T, MATCH(100000000000000,T:T)))/SUM((T$4:INDEX(T:T, MATCH(1E+30,T:T))))</f>
        <v>0.85189735899582175</v>
      </c>
      <c r="BL773" s="21">
        <f>SUM(H773:INDEX(H:H, MATCH(100000000000000,H:H)))/SUM((H$4:INDEX(H:H, MATCH(100000000000000,H:H))))</f>
        <v>0.88967813247291805</v>
      </c>
      <c r="BM773" s="21">
        <f>SUM(O773:INDEX(O:O, MATCH(100000000000000,O:O)))/SUM((O$4:INDEX(O:O, MATCH(1E+30,O:O))))</f>
        <v>0.85189735899582175</v>
      </c>
      <c r="BN773" s="132">
        <f>SUM(F773:INDEX(F:F, MATCH(100000000000000,F:F)))/SUM((F$4:INDEX(F:F, MATCH(1E+30,F:F))))</f>
        <v>0.82548914370417059</v>
      </c>
      <c r="BQ773" s="28"/>
    </row>
    <row r="774" spans="1:69" ht="15.75" customHeight="1">
      <c r="A774" s="89"/>
      <c r="B774" s="124" t="s">
        <v>136</v>
      </c>
      <c r="C774" s="74"/>
      <c r="D774" s="28"/>
      <c r="E774" s="45">
        <v>17029212</v>
      </c>
      <c r="F774" s="23">
        <v>2271644</v>
      </c>
      <c r="G774" s="23">
        <v>17029212</v>
      </c>
      <c r="H774" s="23">
        <v>949934.4</v>
      </c>
      <c r="I774" s="43">
        <v>6332896</v>
      </c>
      <c r="J774" s="23"/>
      <c r="K774" s="45"/>
      <c r="L774" s="23"/>
      <c r="M774" s="43"/>
      <c r="N774" s="23"/>
      <c r="O774" s="112">
        <f t="shared" si="240"/>
        <v>17029212</v>
      </c>
      <c r="P774" s="24">
        <f>_xlfn.RANK.EQ(O774, O$4:INDEX(O:O, MATCH(100000000000000,O:O)), 0) + COUNTIF(O$4:INDEX(O:O, ROW(O774)), O774)-1</f>
        <v>318</v>
      </c>
      <c r="Q774" s="25">
        <f>(_xlfn.RANK.EQ(P774, P$4:INDEX(P:P, MATCH(1000000000000,P:P)), 0) + COUNTIF(P$4:INDEX(P:P, ROW(P774)), P774)-1)/'Supporting Calculations'!$B$8</f>
        <v>0.70863970588235292</v>
      </c>
      <c r="R774" s="26">
        <f>'Segment RDF'!$F$33</f>
        <v>40</v>
      </c>
      <c r="S774" s="56">
        <f t="shared" si="241"/>
        <v>28.345588235294116</v>
      </c>
      <c r="T774" s="113">
        <f t="shared" si="242"/>
        <v>17029212</v>
      </c>
      <c r="U774" s="24">
        <f>_xlfn.RANK.EQ(T774, T$4:INDEX(T:T, MATCH(100000000000000,T:T)), 0) + COUNTIF(T$4:INDEX(T:T, ROW(T774)), T774)-1</f>
        <v>318</v>
      </c>
      <c r="V774" s="25">
        <f>(_xlfn.RANK.EQ(U774, U$4:INDEX(U:U, MATCH(1000000000000,U:U)), 0) + COUNTIF(U$4:INDEX(U:U, ROW(U774)), U774)-1)/'Supporting Calculations'!$B$8</f>
        <v>0.70863970588235292</v>
      </c>
      <c r="W774" s="26">
        <f>'Segment RDF'!$H$33</f>
        <v>40</v>
      </c>
      <c r="X774" s="56">
        <f t="shared" si="243"/>
        <v>28.345588235294116</v>
      </c>
      <c r="Y774" s="58">
        <f t="shared" si="244"/>
        <v>6332896</v>
      </c>
      <c r="Z774" s="24">
        <f>_xlfn.RANK.EQ(Y774, Y$4:INDEX(Y:Y, MATCH(100000000000000,Y:Y)), 0) + COUNTIF(Y$4:INDEX(Y:Y, ROW(Y774)), Y774)-1</f>
        <v>97</v>
      </c>
      <c r="AA774" s="25">
        <f>(_xlfn.RANK.EQ(Z774, Z$4:INDEX(Z:Z, MATCH(1000000000000,Z:Z)), 0) + COUNTIF(Z$4:INDEX(Z:Z, ROW(Z774)), Z774)-1)/'Supporting Calculations'!$B$8</f>
        <v>0.91176470588235292</v>
      </c>
      <c r="AB774" s="26">
        <f>'Segment RDF'!$J$33</f>
        <v>20</v>
      </c>
      <c r="AC774" s="56">
        <f t="shared" si="245"/>
        <v>18.235294117647058</v>
      </c>
      <c r="AD774" s="26"/>
      <c r="AE774" s="66">
        <f t="shared" si="246"/>
        <v>0.13339689470070606</v>
      </c>
      <c r="AF774" s="24">
        <f>_xlfn.RANK.EQ(AE774, AE$4:INDEX(AE:AE, MATCH(1000000000000,AE:AE)), 0) + COUNTIF(AE$4:INDEX(AE:AE, ROW(AE774)), AE774)-1</f>
        <v>120</v>
      </c>
      <c r="AG774" s="25">
        <f>(_xlfn.RANK.EQ(AF774, AF$4:INDEX(AF:AF, MATCH(1000000000000,AF:AF)), 1) + COUNTIF(AF$4:INDEX(AF:AF, ROW(AF774)), AF774)-1)/'Supporting Calculations'!$B$8</f>
        <v>0.11029411764705882</v>
      </c>
      <c r="AH774" s="26">
        <f>'Segment RDF'!$F$33</f>
        <v>40</v>
      </c>
      <c r="AI774" s="67">
        <f t="shared" si="247"/>
        <v>4.4117647058823533</v>
      </c>
      <c r="AJ774" s="68">
        <f t="shared" si="248"/>
        <v>5.5782639854386688E-2</v>
      </c>
      <c r="AK774" s="24">
        <f>_xlfn.RANK.EQ(AJ774, AJ$4:INDEX(AJ:AJ, MATCH(1000000000000,AJ:AJ)), 0) + COUNTIF(AJ$4:INDEX(AJ:AJ, ROW(AJ774)), AJ774)-1</f>
        <v>33</v>
      </c>
      <c r="AL774" s="25">
        <f>(_xlfn.RANK.EQ(AK774, AK$4:INDEX(AK:AK, MATCH(1000000000000,AK:AK)), 1) + COUNTIF(AK$4:INDEX(AK:AK, ROW(AK774)), AK774)-1)/'Supporting Calculations'!$B$8</f>
        <v>3.0330882352941176E-2</v>
      </c>
      <c r="AM774" s="26">
        <f>'Segment RDF'!$H$33</f>
        <v>40</v>
      </c>
      <c r="AN774" s="67">
        <f t="shared" si="249"/>
        <v>1.213235294117647</v>
      </c>
      <c r="AO774" s="69">
        <f t="shared" si="259"/>
        <v>0.37188426569591126</v>
      </c>
      <c r="AP774" s="24">
        <f>_xlfn.RANK.EQ(AO774, AO$4:INDEX(AO:AO, MATCH(1000000000000,AO:AO)), 0) + COUNTIF(AO$4:INDEX(AO:AO, ROW(AO774)), AO774)-1</f>
        <v>51</v>
      </c>
      <c r="AQ774" s="25">
        <f>(_xlfn.RANK.EQ(AP774, AP$4:INDEX(AP:AP, MATCH(1000000000000,AP:AP)), 1) + COUNTIF(AP$4:INDEX(AP:AP, ROW(AP774)), AP774)-1)/'Supporting Calculations'!$B$8</f>
        <v>4.6875E-2</v>
      </c>
      <c r="AR774" s="26">
        <f>'Segment RDF'!$J$33</f>
        <v>20</v>
      </c>
      <c r="AS774" s="67">
        <f t="shared" si="250"/>
        <v>0.9375</v>
      </c>
      <c r="AT774" s="69"/>
      <c r="AU774" s="119">
        <f t="shared" si="251"/>
        <v>74.92647058823529</v>
      </c>
      <c r="AV774" s="56">
        <f t="shared" si="252"/>
        <v>6.5625</v>
      </c>
      <c r="AW774" s="24"/>
      <c r="AX774" s="119">
        <f>(_xlfn.RANK.EQ(AU774, AU$4:INDEX(AU:AU, MATCH(1000000000000,AU:AU)), 1) + COUNTIF(AU$4:INDEX(AU:AU, ROW(AU774)), AU774)-1)/'Supporting Calculations'!$B$8*100</f>
        <v>78.125</v>
      </c>
      <c r="AY774" s="58">
        <f>(_xlfn.RANK.EQ(AV774, AV$4:INDEX(AV:AV, MATCH(10000000000,AV:AV)), 1) + COUNTIF(AV$4:INDEX(AV:AV, ROW(AV774)), AV774)-1)/'Supporting Calculations'!$B$8*100</f>
        <v>2.2977941176470589</v>
      </c>
      <c r="AZ774" s="70">
        <f t="shared" si="253"/>
        <v>80.422794117647058</v>
      </c>
      <c r="BA774" s="24"/>
      <c r="BB774" s="14">
        <f>IF(AND(AX774&gt;='Supporting Calculations'!$B$4,AY774&gt;='Supporting Calculations'!$C$4) = TRUE,1,IF(AND(AX774&gt;'Supporting Calculations'!$B$4,AY774&lt;'Supporting Calculations'!$C$4) = TRUE, 2,IF(AND(AX774&lt;'Supporting Calculations'!$B$4,AY774&gt;'Supporting Calculations'!$C$4) = TRUE,3,IF(AND(AX774&lt;='Supporting Calculations'!$B$4,AY774&lt;='Supporting Calculations'!$C$4) = TRUE, 4,0))))</f>
        <v>4</v>
      </c>
      <c r="BC774" s="44" t="str">
        <f t="shared" si="254"/>
        <v>Low</v>
      </c>
      <c r="BE774" s="84" t="e">
        <f t="shared" si="255"/>
        <v>#N/A</v>
      </c>
      <c r="BF774" s="86" t="e">
        <f t="shared" si="256"/>
        <v>#N/A</v>
      </c>
      <c r="BG774" s="88">
        <f t="shared" si="257"/>
        <v>2.2977941176470589</v>
      </c>
      <c r="BI774" s="14">
        <f t="shared" si="258"/>
        <v>318</v>
      </c>
      <c r="BJ774" s="121">
        <f>BI774/'Supporting Calculations'!$B$8</f>
        <v>0.2922794117647059</v>
      </c>
      <c r="BK774" s="21">
        <f>SUM(T774:INDEX(T:T, MATCH(100000000000000,T:T)))/SUM((T$4:INDEX(T:T, MATCH(1E+30,T:T))))</f>
        <v>0.85138758562761618</v>
      </c>
      <c r="BL774" s="21">
        <f>SUM(H774:INDEX(H:H, MATCH(100000000000000,H:H)))/SUM((H$4:INDEX(H:H, MATCH(100000000000000,H:H))))</f>
        <v>0.88924613018601661</v>
      </c>
      <c r="BM774" s="21">
        <f>SUM(O774:INDEX(O:O, MATCH(100000000000000,O:O)))/SUM((O$4:INDEX(O:O, MATCH(1E+30,O:O))))</f>
        <v>0.85138758562761618</v>
      </c>
      <c r="BN774" s="132">
        <f>SUM(F774:INDEX(F:F, MATCH(100000000000000,F:F)))/SUM((F$4:INDEX(F:F, MATCH(1E+30,F:F))))</f>
        <v>0.82452541296959414</v>
      </c>
      <c r="BQ774" s="28"/>
    </row>
    <row r="775" spans="1:69" ht="15.75" customHeight="1">
      <c r="A775" s="89"/>
      <c r="B775" s="124" t="s">
        <v>134</v>
      </c>
      <c r="C775" s="74"/>
      <c r="D775" s="28"/>
      <c r="E775" s="45">
        <v>17075392.91</v>
      </c>
      <c r="F775" s="23">
        <v>231206</v>
      </c>
      <c r="G775" s="23">
        <v>17075392.91</v>
      </c>
      <c r="H775" s="23">
        <v>18080.740000000002</v>
      </c>
      <c r="I775" s="43">
        <v>120538.25</v>
      </c>
      <c r="J775" s="23"/>
      <c r="K775" s="45"/>
      <c r="L775" s="23"/>
      <c r="M775" s="43"/>
      <c r="N775" s="23"/>
      <c r="O775" s="112">
        <f t="shared" si="240"/>
        <v>17075392.91</v>
      </c>
      <c r="P775" s="24">
        <f>_xlfn.RANK.EQ(O775, O$4:INDEX(O:O, MATCH(100000000000000,O:O)), 0) + COUNTIF(O$4:INDEX(O:O, ROW(O775)), O775)-1</f>
        <v>317</v>
      </c>
      <c r="Q775" s="25">
        <f>(_xlfn.RANK.EQ(P775, P$4:INDEX(P:P, MATCH(1000000000000,P:P)), 0) + COUNTIF(P$4:INDEX(P:P, ROW(P775)), P775)-1)/'Supporting Calculations'!$B$8</f>
        <v>0.7095588235294118</v>
      </c>
      <c r="R775" s="26">
        <f>'Segment RDF'!$F$33</f>
        <v>40</v>
      </c>
      <c r="S775" s="56">
        <f t="shared" si="241"/>
        <v>28.382352941176471</v>
      </c>
      <c r="T775" s="113">
        <f t="shared" si="242"/>
        <v>17075392.91</v>
      </c>
      <c r="U775" s="24">
        <f>_xlfn.RANK.EQ(T775, T$4:INDEX(T:T, MATCH(100000000000000,T:T)), 0) + COUNTIF(T$4:INDEX(T:T, ROW(T775)), T775)-1</f>
        <v>317</v>
      </c>
      <c r="V775" s="25">
        <f>(_xlfn.RANK.EQ(U775, U$4:INDEX(U:U, MATCH(1000000000000,U:U)), 0) + COUNTIF(U$4:INDEX(U:U, ROW(U775)), U775)-1)/'Supporting Calculations'!$B$8</f>
        <v>0.7095588235294118</v>
      </c>
      <c r="W775" s="26">
        <f>'Segment RDF'!$H$33</f>
        <v>40</v>
      </c>
      <c r="X775" s="56">
        <f t="shared" si="243"/>
        <v>28.382352941176471</v>
      </c>
      <c r="Y775" s="58">
        <f t="shared" si="244"/>
        <v>120538.25</v>
      </c>
      <c r="Z775" s="24">
        <f>_xlfn.RANK.EQ(Y775, Y$4:INDEX(Y:Y, MATCH(100000000000000,Y:Y)), 0) + COUNTIF(Y$4:INDEX(Y:Y, ROW(Y775)), Y775)-1</f>
        <v>778</v>
      </c>
      <c r="AA775" s="25">
        <f>(_xlfn.RANK.EQ(Z775, Z$4:INDEX(Z:Z, MATCH(1000000000000,Z:Z)), 0) + COUNTIF(Z$4:INDEX(Z:Z, ROW(Z775)), Z775)-1)/'Supporting Calculations'!$B$8</f>
        <v>0.2858455882352941</v>
      </c>
      <c r="AB775" s="26">
        <f>'Segment RDF'!$J$33</f>
        <v>20</v>
      </c>
      <c r="AC775" s="56">
        <f t="shared" si="245"/>
        <v>5.7169117647058822</v>
      </c>
      <c r="AD775" s="26"/>
      <c r="AE775" s="66">
        <f t="shared" si="246"/>
        <v>1.3540303360433771E-2</v>
      </c>
      <c r="AF775" s="24">
        <f>_xlfn.RANK.EQ(AE775, AE$4:INDEX(AE:AE, MATCH(1000000000000,AE:AE)), 0) + COUNTIF(AE$4:INDEX(AE:AE, ROW(AE775)), AE775)-1</f>
        <v>832</v>
      </c>
      <c r="AG775" s="25">
        <f>(_xlfn.RANK.EQ(AF775, AF$4:INDEX(AF:AF, MATCH(1000000000000,AF:AF)), 1) + COUNTIF(AF$4:INDEX(AF:AF, ROW(AF775)), AF775)-1)/'Supporting Calculations'!$B$8</f>
        <v>0.76470588235294112</v>
      </c>
      <c r="AH775" s="26">
        <f>'Segment RDF'!$F$33</f>
        <v>40</v>
      </c>
      <c r="AI775" s="67">
        <f t="shared" si="247"/>
        <v>30.588235294117645</v>
      </c>
      <c r="AJ775" s="68">
        <f t="shared" si="248"/>
        <v>1.0588769520736025E-3</v>
      </c>
      <c r="AK775" s="24">
        <f>_xlfn.RANK.EQ(AJ775, AJ$4:INDEX(AJ:AJ, MATCH(1000000000000,AJ:AJ)), 0) + COUNTIF(AJ$4:INDEX(AJ:AJ, ROW(AJ775)), AJ775)-1</f>
        <v>799</v>
      </c>
      <c r="AL775" s="25">
        <f>(_xlfn.RANK.EQ(AK775, AK$4:INDEX(AK:AK, MATCH(1000000000000,AK:AK)), 1) + COUNTIF(AK$4:INDEX(AK:AK, ROW(AK775)), AK775)-1)/'Supporting Calculations'!$B$8</f>
        <v>0.734375</v>
      </c>
      <c r="AM775" s="26">
        <f>'Segment RDF'!$H$33</f>
        <v>40</v>
      </c>
      <c r="AN775" s="67">
        <f t="shared" si="249"/>
        <v>29.375</v>
      </c>
      <c r="AO775" s="69">
        <f t="shared" si="259"/>
        <v>7.0591787044272467E-3</v>
      </c>
      <c r="AP775" s="24">
        <f>_xlfn.RANK.EQ(AO775, AO$4:INDEX(AO:AO, MATCH(1000000000000,AO:AO)), 0) + COUNTIF(AO$4:INDEX(AO:AO, ROW(AO775)), AO775)-1</f>
        <v>901</v>
      </c>
      <c r="AQ775" s="25">
        <f>(_xlfn.RANK.EQ(AP775, AP$4:INDEX(AP:AP, MATCH(1000000000000,AP:AP)), 1) + COUNTIF(AP$4:INDEX(AP:AP, ROW(AP775)), AP775)-1)/'Supporting Calculations'!$B$8</f>
        <v>0.828125</v>
      </c>
      <c r="AR775" s="26">
        <f>'Segment RDF'!$J$33</f>
        <v>20</v>
      </c>
      <c r="AS775" s="67">
        <f t="shared" si="250"/>
        <v>16.5625</v>
      </c>
      <c r="AT775" s="69"/>
      <c r="AU775" s="119">
        <f t="shared" si="251"/>
        <v>62.481617647058826</v>
      </c>
      <c r="AV775" s="56">
        <f t="shared" si="252"/>
        <v>76.525735294117652</v>
      </c>
      <c r="AW775" s="24"/>
      <c r="AX775" s="119">
        <f>(_xlfn.RANK.EQ(AU775, AU$4:INDEX(AU:AU, MATCH(1000000000000,AU:AU)), 1) + COUNTIF(AU$4:INDEX(AU:AU, ROW(AU775)), AU775)-1)/'Supporting Calculations'!$B$8*100</f>
        <v>63.970588235294116</v>
      </c>
      <c r="AY775" s="58">
        <f>(_xlfn.RANK.EQ(AV775, AV$4:INDEX(AV:AV, MATCH(10000000000,AV:AV)), 1) + COUNTIF(AV$4:INDEX(AV:AV, ROW(AV775)), AV775)-1)/'Supporting Calculations'!$B$8*100</f>
        <v>87.867647058823522</v>
      </c>
      <c r="AZ775" s="70">
        <f t="shared" si="253"/>
        <v>151.83823529411762</v>
      </c>
      <c r="BA775" s="24"/>
      <c r="BB775" s="14">
        <f>IF(AND(AX775&gt;='Supporting Calculations'!$B$4,AY775&gt;='Supporting Calculations'!$C$4) = TRUE,1,IF(AND(AX775&gt;'Supporting Calculations'!$B$4,AY775&lt;'Supporting Calculations'!$C$4) = TRUE, 2,IF(AND(AX775&lt;'Supporting Calculations'!$B$4,AY775&gt;'Supporting Calculations'!$C$4) = TRUE,3,IF(AND(AX775&lt;='Supporting Calculations'!$B$4,AY775&lt;='Supporting Calculations'!$C$4) = TRUE, 4,0))))</f>
        <v>3</v>
      </c>
      <c r="BC775" s="44" t="str">
        <f t="shared" si="254"/>
        <v>Medium</v>
      </c>
      <c r="BE775" s="84" t="e">
        <f t="shared" si="255"/>
        <v>#N/A</v>
      </c>
      <c r="BF775" s="86" t="e">
        <f t="shared" si="256"/>
        <v>#N/A</v>
      </c>
      <c r="BG775" s="88">
        <f t="shared" si="257"/>
        <v>87.867647058823522</v>
      </c>
      <c r="BI775" s="14">
        <f t="shared" si="258"/>
        <v>317</v>
      </c>
      <c r="BJ775" s="121">
        <f>BI775/'Supporting Calculations'!$B$8</f>
        <v>0.29136029411764708</v>
      </c>
      <c r="BK775" s="21">
        <f>SUM(T775:INDEX(T:T, MATCH(100000000000000,T:T)))/SUM((T$4:INDEX(T:T, MATCH(1E+30,T:T))))</f>
        <v>0.85087677523002525</v>
      </c>
      <c r="BL775" s="21">
        <f>SUM(H775:INDEX(H:H, MATCH(100000000000000,H:H)))/SUM((H$4:INDEX(H:H, MATCH(100000000000000,H:H))))</f>
        <v>0.88740117836302623</v>
      </c>
      <c r="BM775" s="21">
        <f>SUM(O775:INDEX(O:O, MATCH(100000000000000,O:O)))/SUM((O$4:INDEX(O:O, MATCH(1E+30,O:O))))</f>
        <v>0.85087677523002525</v>
      </c>
      <c r="BN775" s="132">
        <f>SUM(F775:INDEX(F:F, MATCH(100000000000000,F:F)))/SUM((F$4:INDEX(F:F, MATCH(1E+30,F:F))))</f>
        <v>0.82314860906139697</v>
      </c>
      <c r="BQ775" s="28"/>
    </row>
    <row r="776" spans="1:69" ht="15.75" customHeight="1">
      <c r="A776" s="89"/>
      <c r="B776" s="124" t="s">
        <v>135</v>
      </c>
      <c r="C776" s="74"/>
      <c r="D776" s="28"/>
      <c r="E776" s="45">
        <v>17077744</v>
      </c>
      <c r="F776" s="23">
        <v>60950</v>
      </c>
      <c r="G776" s="23">
        <v>17077744</v>
      </c>
      <c r="H776" s="23">
        <v>49402.2</v>
      </c>
      <c r="I776" s="43">
        <v>3815768</v>
      </c>
      <c r="J776" s="23"/>
      <c r="K776" s="45"/>
      <c r="L776" s="23"/>
      <c r="M776" s="43"/>
      <c r="N776" s="23"/>
      <c r="O776" s="112">
        <f t="shared" si="240"/>
        <v>17077744</v>
      </c>
      <c r="P776" s="24">
        <f>_xlfn.RANK.EQ(O776, O$4:INDEX(O:O, MATCH(100000000000000,O:O)), 0) + COUNTIF(O$4:INDEX(O:O, ROW(O776)), O776)-1</f>
        <v>316</v>
      </c>
      <c r="Q776" s="25">
        <f>(_xlfn.RANK.EQ(P776, P$4:INDEX(P:P, MATCH(1000000000000,P:P)), 0) + COUNTIF(P$4:INDEX(P:P, ROW(P776)), P776)-1)/'Supporting Calculations'!$B$8</f>
        <v>0.71047794117647056</v>
      </c>
      <c r="R776" s="26">
        <f>'Segment RDF'!$F$33</f>
        <v>40</v>
      </c>
      <c r="S776" s="56">
        <f t="shared" si="241"/>
        <v>28.419117647058822</v>
      </c>
      <c r="T776" s="113">
        <f t="shared" si="242"/>
        <v>17077744</v>
      </c>
      <c r="U776" s="24">
        <f>_xlfn.RANK.EQ(T776, T$4:INDEX(T:T, MATCH(100000000000000,T:T)), 0) + COUNTIF(T$4:INDEX(T:T, ROW(T776)), T776)-1</f>
        <v>316</v>
      </c>
      <c r="V776" s="25">
        <f>(_xlfn.RANK.EQ(U776, U$4:INDEX(U:U, MATCH(1000000000000,U:U)), 0) + COUNTIF(U$4:INDEX(U:U, ROW(U776)), U776)-1)/'Supporting Calculations'!$B$8</f>
        <v>0.71047794117647056</v>
      </c>
      <c r="W776" s="26">
        <f>'Segment RDF'!$H$33</f>
        <v>40</v>
      </c>
      <c r="X776" s="56">
        <f t="shared" si="243"/>
        <v>28.419117647058822</v>
      </c>
      <c r="Y776" s="58">
        <f t="shared" si="244"/>
        <v>3815768</v>
      </c>
      <c r="Z776" s="24">
        <f>_xlfn.RANK.EQ(Y776, Y$4:INDEX(Y:Y, MATCH(100000000000000,Y:Y)), 0) + COUNTIF(Y$4:INDEX(Y:Y, ROW(Y776)), Y776)-1</f>
        <v>155</v>
      </c>
      <c r="AA776" s="25">
        <f>(_xlfn.RANK.EQ(Z776, Z$4:INDEX(Z:Z, MATCH(1000000000000,Z:Z)), 0) + COUNTIF(Z$4:INDEX(Z:Z, ROW(Z776)), Z776)-1)/'Supporting Calculations'!$B$8</f>
        <v>0.85845588235294112</v>
      </c>
      <c r="AB776" s="26">
        <f>'Segment RDF'!$J$33</f>
        <v>20</v>
      </c>
      <c r="AC776" s="56">
        <f t="shared" si="245"/>
        <v>17.169117647058822</v>
      </c>
      <c r="AD776" s="26"/>
      <c r="AE776" s="66">
        <f t="shared" si="246"/>
        <v>3.568972576237236E-3</v>
      </c>
      <c r="AF776" s="24">
        <f>_xlfn.RANK.EQ(AE776, AE$4:INDEX(AE:AE, MATCH(1000000000000,AE:AE)), 0) + COUNTIF(AE$4:INDEX(AE:AE, ROW(AE776)), AE776)-1</f>
        <v>939</v>
      </c>
      <c r="AG776" s="25">
        <f>(_xlfn.RANK.EQ(AF776, AF$4:INDEX(AF:AF, MATCH(1000000000000,AF:AF)), 1) + COUNTIF(AF$4:INDEX(AF:AF, ROW(AF776)), AF776)-1)/'Supporting Calculations'!$B$8</f>
        <v>0.86305147058823528</v>
      </c>
      <c r="AH776" s="26">
        <f>'Segment RDF'!$F$33</f>
        <v>40</v>
      </c>
      <c r="AI776" s="67">
        <f t="shared" si="247"/>
        <v>34.522058823529413</v>
      </c>
      <c r="AJ776" s="68">
        <f t="shared" si="248"/>
        <v>2.892782559569929E-3</v>
      </c>
      <c r="AK776" s="24">
        <f>_xlfn.RANK.EQ(AJ776, AJ$4:INDEX(AJ:AJ, MATCH(1000000000000,AJ:AJ)), 0) + COUNTIF(AJ$4:INDEX(AJ:AJ, ROW(AJ776)), AJ776)-1</f>
        <v>688</v>
      </c>
      <c r="AL776" s="25">
        <f>(_xlfn.RANK.EQ(AK776, AK$4:INDEX(AK:AK, MATCH(1000000000000,AK:AK)), 1) + COUNTIF(AK$4:INDEX(AK:AK, ROW(AK776)), AK776)-1)/'Supporting Calculations'!$B$8</f>
        <v>0.63235294117647056</v>
      </c>
      <c r="AM776" s="26">
        <f>'Segment RDF'!$H$33</f>
        <v>40</v>
      </c>
      <c r="AN776" s="67">
        <f t="shared" si="249"/>
        <v>25.294117647058822</v>
      </c>
      <c r="AO776" s="69">
        <f t="shared" si="259"/>
        <v>0.22343513288406244</v>
      </c>
      <c r="AP776" s="24">
        <f>_xlfn.RANK.EQ(AO776, AO$4:INDEX(AO:AO, MATCH(1000000000000,AO:AO)), 0) + COUNTIF(AO$4:INDEX(AO:AO, ROW(AO776)), AO776)-1</f>
        <v>124</v>
      </c>
      <c r="AQ776" s="25">
        <f>(_xlfn.RANK.EQ(AP776, AP$4:INDEX(AP:AP, MATCH(1000000000000,AP:AP)), 1) + COUNTIF(AP$4:INDEX(AP:AP, ROW(AP776)), AP776)-1)/'Supporting Calculations'!$B$8</f>
        <v>0.11397058823529412</v>
      </c>
      <c r="AR776" s="26">
        <f>'Segment RDF'!$J$33</f>
        <v>20</v>
      </c>
      <c r="AS776" s="67">
        <f t="shared" si="250"/>
        <v>2.2794117647058822</v>
      </c>
      <c r="AT776" s="69"/>
      <c r="AU776" s="119">
        <f t="shared" si="251"/>
        <v>74.007352941176464</v>
      </c>
      <c r="AV776" s="56">
        <f t="shared" si="252"/>
        <v>62.095588235294116</v>
      </c>
      <c r="AW776" s="24"/>
      <c r="AX776" s="119">
        <f>(_xlfn.RANK.EQ(AU776, AU$4:INDEX(AU:AU, MATCH(1000000000000,AU:AU)), 1) + COUNTIF(AU$4:INDEX(AU:AU, ROW(AU776)), AU776)-1)/'Supporting Calculations'!$B$8*100</f>
        <v>76.10294117647058</v>
      </c>
      <c r="AY776" s="58">
        <f>(_xlfn.RANK.EQ(AV776, AV$4:INDEX(AV:AV, MATCH(10000000000,AV:AV)), 1) + COUNTIF(AV$4:INDEX(AV:AV, ROW(AV776)), AV776)-1)/'Supporting Calculations'!$B$8*100</f>
        <v>66.360294117647058</v>
      </c>
      <c r="AZ776" s="70">
        <f t="shared" si="253"/>
        <v>142.46323529411762</v>
      </c>
      <c r="BA776" s="24"/>
      <c r="BB776" s="14">
        <f>IF(AND(AX776&gt;='Supporting Calculations'!$B$4,AY776&gt;='Supporting Calculations'!$C$4) = TRUE,1,IF(AND(AX776&gt;'Supporting Calculations'!$B$4,AY776&lt;'Supporting Calculations'!$C$4) = TRUE, 2,IF(AND(AX776&lt;'Supporting Calculations'!$B$4,AY776&gt;'Supporting Calculations'!$C$4) = TRUE,3,IF(AND(AX776&lt;='Supporting Calculations'!$B$4,AY776&lt;='Supporting Calculations'!$C$4) = TRUE, 4,0))))</f>
        <v>4</v>
      </c>
      <c r="BC776" s="44" t="str">
        <f t="shared" si="254"/>
        <v>Low</v>
      </c>
      <c r="BE776" s="84" t="e">
        <f t="shared" si="255"/>
        <v>#N/A</v>
      </c>
      <c r="BF776" s="86" t="e">
        <f t="shared" si="256"/>
        <v>#N/A</v>
      </c>
      <c r="BG776" s="88">
        <f t="shared" si="257"/>
        <v>66.360294117647058</v>
      </c>
      <c r="BI776" s="14">
        <f t="shared" si="258"/>
        <v>316</v>
      </c>
      <c r="BJ776" s="121">
        <f>BI776/'Supporting Calculations'!$B$8</f>
        <v>0.29044117647058826</v>
      </c>
      <c r="BK776" s="21">
        <f>SUM(T776:INDEX(T:T, MATCH(100000000000000,T:T)))/SUM((T$4:INDEX(T:T, MATCH(1E+30,T:T))))</f>
        <v>0.85036457958401546</v>
      </c>
      <c r="BL776" s="21">
        <f>SUM(H776:INDEX(H:H, MATCH(100000000000000,H:H)))/SUM((H$4:INDEX(H:H, MATCH(100000000000000,H:H))))</f>
        <v>0.88736606215476599</v>
      </c>
      <c r="BM776" s="21">
        <f>SUM(O776:INDEX(O:O, MATCH(100000000000000,O:O)))/SUM((O$4:INDEX(O:O, MATCH(1E+30,O:O))))</f>
        <v>0.85036457958401546</v>
      </c>
      <c r="BN776" s="132">
        <f>SUM(F776:INDEX(F:F, MATCH(100000000000000,F:F)))/SUM((F$4:INDEX(F:F, MATCH(1E+30,F:F))))</f>
        <v>0.82300847912712971</v>
      </c>
      <c r="BQ776" s="28"/>
    </row>
    <row r="777" spans="1:69" ht="15.75" customHeight="1">
      <c r="A777" s="89"/>
      <c r="B777" s="124" t="s">
        <v>142</v>
      </c>
      <c r="C777" s="74"/>
      <c r="D777" s="28"/>
      <c r="E777" s="45">
        <v>17102919</v>
      </c>
      <c r="F777" s="23">
        <v>5330</v>
      </c>
      <c r="G777" s="23">
        <v>17102919</v>
      </c>
      <c r="H777" s="23">
        <v>848909.89</v>
      </c>
      <c r="I777" s="43">
        <v>5683307.2699999996</v>
      </c>
      <c r="J777" s="23"/>
      <c r="K777" s="45"/>
      <c r="L777" s="23"/>
      <c r="M777" s="43"/>
      <c r="N777" s="23"/>
      <c r="O777" s="112">
        <f t="shared" si="240"/>
        <v>17102919</v>
      </c>
      <c r="P777" s="24">
        <f>_xlfn.RANK.EQ(O777, O$4:INDEX(O:O, MATCH(100000000000000,O:O)), 0) + COUNTIF(O$4:INDEX(O:O, ROW(O777)), O777)-1</f>
        <v>315</v>
      </c>
      <c r="Q777" s="25">
        <f>(_xlfn.RANK.EQ(P777, P$4:INDEX(P:P, MATCH(1000000000000,P:P)), 0) + COUNTIF(P$4:INDEX(P:P, ROW(P777)), P777)-1)/'Supporting Calculations'!$B$8</f>
        <v>0.71139705882352944</v>
      </c>
      <c r="R777" s="26">
        <f>'Segment RDF'!$F$33</f>
        <v>40</v>
      </c>
      <c r="S777" s="56">
        <f t="shared" si="241"/>
        <v>28.455882352941178</v>
      </c>
      <c r="T777" s="113">
        <f t="shared" si="242"/>
        <v>17102919</v>
      </c>
      <c r="U777" s="24">
        <f>_xlfn.RANK.EQ(T777, T$4:INDEX(T:T, MATCH(100000000000000,T:T)), 0) + COUNTIF(T$4:INDEX(T:T, ROW(T777)), T777)-1</f>
        <v>315</v>
      </c>
      <c r="V777" s="25">
        <f>(_xlfn.RANK.EQ(U777, U$4:INDEX(U:U, MATCH(1000000000000,U:U)), 0) + COUNTIF(U$4:INDEX(U:U, ROW(U777)), U777)-1)/'Supporting Calculations'!$B$8</f>
        <v>0.71139705882352944</v>
      </c>
      <c r="W777" s="26">
        <f>'Segment RDF'!$H$33</f>
        <v>40</v>
      </c>
      <c r="X777" s="56">
        <f t="shared" si="243"/>
        <v>28.455882352941178</v>
      </c>
      <c r="Y777" s="58">
        <f t="shared" si="244"/>
        <v>5683307.2699999996</v>
      </c>
      <c r="Z777" s="24">
        <f>_xlfn.RANK.EQ(Y777, Y$4:INDEX(Y:Y, MATCH(100000000000000,Y:Y)), 0) + COUNTIF(Y$4:INDEX(Y:Y, ROW(Y777)), Y777)-1</f>
        <v>111</v>
      </c>
      <c r="AA777" s="25">
        <f>(_xlfn.RANK.EQ(Z777, Z$4:INDEX(Z:Z, MATCH(1000000000000,Z:Z)), 0) + COUNTIF(Z$4:INDEX(Z:Z, ROW(Z777)), Z777)-1)/'Supporting Calculations'!$B$8</f>
        <v>0.89889705882352944</v>
      </c>
      <c r="AB777" s="26">
        <f>'Segment RDF'!$J$33</f>
        <v>20</v>
      </c>
      <c r="AC777" s="56">
        <f t="shared" si="245"/>
        <v>17.977941176470587</v>
      </c>
      <c r="AD777" s="26"/>
      <c r="AE777" s="66">
        <f t="shared" si="246"/>
        <v>3.1164270847567016E-4</v>
      </c>
      <c r="AF777" s="24">
        <f>_xlfn.RANK.EQ(AE777, AE$4:INDEX(AE:AE, MATCH(1000000000000,AE:AE)), 0) + COUNTIF(AE$4:INDEX(AE:AE, ROW(AE777)), AE777)-1</f>
        <v>1007</v>
      </c>
      <c r="AG777" s="25">
        <f>(_xlfn.RANK.EQ(AF777, AF$4:INDEX(AF:AF, MATCH(1000000000000,AF:AF)), 1) + COUNTIF(AF$4:INDEX(AF:AF, ROW(AF777)), AF777)-1)/'Supporting Calculations'!$B$8</f>
        <v>0.92555147058823528</v>
      </c>
      <c r="AH777" s="26">
        <f>'Segment RDF'!$F$33</f>
        <v>40</v>
      </c>
      <c r="AI777" s="67">
        <f t="shared" si="247"/>
        <v>37.022058823529413</v>
      </c>
      <c r="AJ777" s="68">
        <f t="shared" si="248"/>
        <v>4.963538036986552E-2</v>
      </c>
      <c r="AK777" s="24">
        <f>_xlfn.RANK.EQ(AJ777, AJ$4:INDEX(AJ:AJ, MATCH(1000000000000,AJ:AJ)), 0) + COUNTIF(AJ$4:INDEX(AJ:AJ, ROW(AJ777)), AJ777)-1</f>
        <v>44</v>
      </c>
      <c r="AL777" s="25">
        <f>(_xlfn.RANK.EQ(AK777, AK$4:INDEX(AK:AK, MATCH(1000000000000,AK:AK)), 1) + COUNTIF(AK$4:INDEX(AK:AK, ROW(AK777)), AK777)-1)/'Supporting Calculations'!$B$8</f>
        <v>4.0441176470588237E-2</v>
      </c>
      <c r="AM777" s="26">
        <f>'Segment RDF'!$H$33</f>
        <v>40</v>
      </c>
      <c r="AN777" s="67">
        <f t="shared" si="249"/>
        <v>1.6176470588235294</v>
      </c>
      <c r="AO777" s="69">
        <f t="shared" si="259"/>
        <v>0.33230042602669169</v>
      </c>
      <c r="AP777" s="24">
        <f>_xlfn.RANK.EQ(AO777, AO$4:INDEX(AO:AO, MATCH(1000000000000,AO:AO)), 0) + COUNTIF(AO$4:INDEX(AO:AO, ROW(AO777)), AO777)-1</f>
        <v>68</v>
      </c>
      <c r="AQ777" s="25">
        <f>(_xlfn.RANK.EQ(AP777, AP$4:INDEX(AP:AP, MATCH(1000000000000,AP:AP)), 1) + COUNTIF(AP$4:INDEX(AP:AP, ROW(AP777)), AP777)-1)/'Supporting Calculations'!$B$8</f>
        <v>6.25E-2</v>
      </c>
      <c r="AR777" s="26">
        <f>'Segment RDF'!$J$33</f>
        <v>20</v>
      </c>
      <c r="AS777" s="67">
        <f t="shared" si="250"/>
        <v>1.25</v>
      </c>
      <c r="AT777" s="69"/>
      <c r="AU777" s="119">
        <f t="shared" si="251"/>
        <v>74.889705882352942</v>
      </c>
      <c r="AV777" s="56">
        <f t="shared" si="252"/>
        <v>39.889705882352942</v>
      </c>
      <c r="AW777" s="24"/>
      <c r="AX777" s="119">
        <f>(_xlfn.RANK.EQ(AU777, AU$4:INDEX(AU:AU, MATCH(1000000000000,AU:AU)), 1) + COUNTIF(AU$4:INDEX(AU:AU, ROW(AU777)), AU777)-1)/'Supporting Calculations'!$B$8*100</f>
        <v>77.941176470588232</v>
      </c>
      <c r="AY777" s="58">
        <f>(_xlfn.RANK.EQ(AV777, AV$4:INDEX(AV:AV, MATCH(10000000000,AV:AV)), 1) + COUNTIF(AV$4:INDEX(AV:AV, ROW(AV777)), AV777)-1)/'Supporting Calculations'!$B$8*100</f>
        <v>33.82352941176471</v>
      </c>
      <c r="AZ777" s="70">
        <f t="shared" si="253"/>
        <v>111.76470588235294</v>
      </c>
      <c r="BA777" s="24"/>
      <c r="BB777" s="14">
        <f>IF(AND(AX777&gt;='Supporting Calculations'!$B$4,AY777&gt;='Supporting Calculations'!$C$4) = TRUE,1,IF(AND(AX777&gt;'Supporting Calculations'!$B$4,AY777&lt;'Supporting Calculations'!$C$4) = TRUE, 2,IF(AND(AX777&lt;'Supporting Calculations'!$B$4,AY777&gt;'Supporting Calculations'!$C$4) = TRUE,3,IF(AND(AX777&lt;='Supporting Calculations'!$B$4,AY777&lt;='Supporting Calculations'!$C$4) = TRUE, 4,0))))</f>
        <v>4</v>
      </c>
      <c r="BC777" s="44" t="str">
        <f t="shared" si="254"/>
        <v>Low</v>
      </c>
      <c r="BE777" s="84" t="e">
        <f t="shared" si="255"/>
        <v>#N/A</v>
      </c>
      <c r="BF777" s="86" t="e">
        <f t="shared" si="256"/>
        <v>#N/A</v>
      </c>
      <c r="BG777" s="88">
        <f t="shared" si="257"/>
        <v>33.82352941176471</v>
      </c>
      <c r="BI777" s="14">
        <f t="shared" si="258"/>
        <v>315</v>
      </c>
      <c r="BJ777" s="121">
        <f>BI777/'Supporting Calculations'!$B$8</f>
        <v>0.28952205882352944</v>
      </c>
      <c r="BK777" s="21">
        <f>SUM(T777:INDEX(T:T, MATCH(100000000000000,T:T)))/SUM((T$4:INDEX(T:T, MATCH(1E+30,T:T))))</f>
        <v>0.84985231341441247</v>
      </c>
      <c r="BL777" s="21">
        <f>SUM(H777:INDEX(H:H, MATCH(100000000000000,H:H)))/SUM((H$4:INDEX(H:H, MATCH(100000000000000,H:H))))</f>
        <v>0.88727011376196152</v>
      </c>
      <c r="BM777" s="21">
        <f>SUM(O777:INDEX(O:O, MATCH(100000000000000,O:O)))/SUM((O$4:INDEX(O:O, MATCH(1E+30,O:O))))</f>
        <v>0.84985231341441247</v>
      </c>
      <c r="BN777" s="132">
        <f>SUM(F777:INDEX(F:F, MATCH(100000000000000,F:F)))/SUM((F$4:INDEX(F:F, MATCH(1E+30,F:F))))</f>
        <v>0.82297153839248793</v>
      </c>
      <c r="BQ777" s="28"/>
    </row>
    <row r="778" spans="1:69" ht="15.75" customHeight="1">
      <c r="A778" s="89"/>
      <c r="B778" s="124" t="s">
        <v>141</v>
      </c>
      <c r="C778" s="74"/>
      <c r="D778" s="28"/>
      <c r="E778" s="45">
        <v>17233849.030000001</v>
      </c>
      <c r="F778" s="23">
        <v>20796</v>
      </c>
      <c r="G778" s="23">
        <v>17233849.030000001</v>
      </c>
      <c r="H778" s="23">
        <v>0</v>
      </c>
      <c r="I778" s="43">
        <v>13961267.68</v>
      </c>
      <c r="J778" s="23"/>
      <c r="K778" s="45"/>
      <c r="L778" s="23"/>
      <c r="M778" s="43"/>
      <c r="N778" s="23"/>
      <c r="O778" s="112">
        <f t="shared" si="240"/>
        <v>17233849.030000001</v>
      </c>
      <c r="P778" s="24">
        <f>_xlfn.RANK.EQ(O778, O$4:INDEX(O:O, MATCH(100000000000000,O:O)), 0) + COUNTIF(O$4:INDEX(O:O, ROW(O778)), O778)-1</f>
        <v>314</v>
      </c>
      <c r="Q778" s="25">
        <f>(_xlfn.RANK.EQ(P778, P$4:INDEX(P:P, MATCH(1000000000000,P:P)), 0) + COUNTIF(P$4:INDEX(P:P, ROW(P778)), P778)-1)/'Supporting Calculations'!$B$8</f>
        <v>0.7123161764705882</v>
      </c>
      <c r="R778" s="26">
        <f>'Segment RDF'!$F$33</f>
        <v>40</v>
      </c>
      <c r="S778" s="56">
        <f t="shared" si="241"/>
        <v>28.492647058823529</v>
      </c>
      <c r="T778" s="113">
        <f t="shared" si="242"/>
        <v>17233849.030000001</v>
      </c>
      <c r="U778" s="24">
        <f>_xlfn.RANK.EQ(T778, T$4:INDEX(T:T, MATCH(100000000000000,T:T)), 0) + COUNTIF(T$4:INDEX(T:T, ROW(T778)), T778)-1</f>
        <v>314</v>
      </c>
      <c r="V778" s="25">
        <f>(_xlfn.RANK.EQ(U778, U$4:INDEX(U:U, MATCH(1000000000000,U:U)), 0) + COUNTIF(U$4:INDEX(U:U, ROW(U778)), U778)-1)/'Supporting Calculations'!$B$8</f>
        <v>0.7123161764705882</v>
      </c>
      <c r="W778" s="26">
        <f>'Segment RDF'!$H$33</f>
        <v>40</v>
      </c>
      <c r="X778" s="56">
        <f t="shared" si="243"/>
        <v>28.492647058823529</v>
      </c>
      <c r="Y778" s="58">
        <f t="shared" si="244"/>
        <v>13961267.68</v>
      </c>
      <c r="Z778" s="24">
        <f>_xlfn.RANK.EQ(Y778, Y$4:INDEX(Y:Y, MATCH(100000000000000,Y:Y)), 0) + COUNTIF(Y$4:INDEX(Y:Y, ROW(Y778)), Y778)-1</f>
        <v>41</v>
      </c>
      <c r="AA778" s="25">
        <f>(_xlfn.RANK.EQ(Z778, Z$4:INDEX(Z:Z, MATCH(1000000000000,Z:Z)), 0) + COUNTIF(Z$4:INDEX(Z:Z, ROW(Z778)), Z778)-1)/'Supporting Calculations'!$B$8</f>
        <v>0.96323529411764708</v>
      </c>
      <c r="AB778" s="26">
        <f>'Segment RDF'!$J$33</f>
        <v>20</v>
      </c>
      <c r="AC778" s="56">
        <f t="shared" si="245"/>
        <v>19.264705882352942</v>
      </c>
      <c r="AD778" s="26"/>
      <c r="AE778" s="66">
        <f t="shared" si="246"/>
        <v>1.2066950316089661E-3</v>
      </c>
      <c r="AF778" s="24">
        <f>_xlfn.RANK.EQ(AE778, AE$4:INDEX(AE:AE, MATCH(1000000000000,AE:AE)), 0) + COUNTIF(AE$4:INDEX(AE:AE, ROW(AE778)), AE778)-1</f>
        <v>977</v>
      </c>
      <c r="AG778" s="25">
        <f>(_xlfn.RANK.EQ(AF778, AF$4:INDEX(AF:AF, MATCH(1000000000000,AF:AF)), 1) + COUNTIF(AF$4:INDEX(AF:AF, ROW(AF778)), AF778)-1)/'Supporting Calculations'!$B$8</f>
        <v>0.89797794117647056</v>
      </c>
      <c r="AH778" s="26">
        <f>'Segment RDF'!$F$33</f>
        <v>40</v>
      </c>
      <c r="AI778" s="67">
        <f t="shared" si="247"/>
        <v>35.919117647058826</v>
      </c>
      <c r="AJ778" s="68">
        <f t="shared" si="248"/>
        <v>0</v>
      </c>
      <c r="AK778" s="24">
        <f>_xlfn.RANK.EQ(AJ778, AJ$4:INDEX(AJ:AJ, MATCH(1000000000000,AJ:AJ)), 0) + COUNTIF(AJ$4:INDEX(AJ:AJ, ROW(AJ778)), AJ778)-1</f>
        <v>1022</v>
      </c>
      <c r="AL778" s="25">
        <f>(_xlfn.RANK.EQ(AK778, AK$4:INDEX(AK:AK, MATCH(1000000000000,AK:AK)), 1) + COUNTIF(AK$4:INDEX(AK:AK, ROW(AK778)), AK778)-1)/'Supporting Calculations'!$B$8</f>
        <v>0.93933823529411764</v>
      </c>
      <c r="AM778" s="26">
        <f>'Segment RDF'!$H$33</f>
        <v>40</v>
      </c>
      <c r="AN778" s="67">
        <f t="shared" si="249"/>
        <v>37.573529411764703</v>
      </c>
      <c r="AO778" s="69">
        <f t="shared" si="259"/>
        <v>0.81010734489415448</v>
      </c>
      <c r="AP778" s="24">
        <f>_xlfn.RANK.EQ(AO778, AO$4:INDEX(AO:AO, MATCH(1000000000000,AO:AO)), 0) + COUNTIF(AO$4:INDEX(AO:AO, ROW(AO778)), AO778)-1</f>
        <v>7</v>
      </c>
      <c r="AQ778" s="25">
        <f>(_xlfn.RANK.EQ(AP778, AP$4:INDEX(AP:AP, MATCH(1000000000000,AP:AP)), 1) + COUNTIF(AP$4:INDEX(AP:AP, ROW(AP778)), AP778)-1)/'Supporting Calculations'!$B$8</f>
        <v>6.4338235294117644E-3</v>
      </c>
      <c r="AR778" s="26">
        <f>'Segment RDF'!$J$33</f>
        <v>20</v>
      </c>
      <c r="AS778" s="67">
        <f t="shared" si="250"/>
        <v>0.12867647058823528</v>
      </c>
      <c r="AT778" s="69"/>
      <c r="AU778" s="119">
        <f t="shared" si="251"/>
        <v>76.25</v>
      </c>
      <c r="AV778" s="56">
        <f t="shared" si="252"/>
        <v>73.621323529411768</v>
      </c>
      <c r="AW778" s="24"/>
      <c r="AX778" s="119">
        <f>(_xlfn.RANK.EQ(AU778, AU$4:INDEX(AU:AU, MATCH(1000000000000,AU:AU)), 1) + COUNTIF(AU$4:INDEX(AU:AU, ROW(AU778)), AU778)-1)/'Supporting Calculations'!$B$8*100</f>
        <v>79.411764705882348</v>
      </c>
      <c r="AY778" s="58">
        <f>(_xlfn.RANK.EQ(AV778, AV$4:INDEX(AV:AV, MATCH(10000000000,AV:AV)), 1) + COUNTIF(AV$4:INDEX(AV:AV, ROW(AV778)), AV778)-1)/'Supporting Calculations'!$B$8*100</f>
        <v>83.27205882352942</v>
      </c>
      <c r="AZ778" s="70">
        <f t="shared" si="253"/>
        <v>162.68382352941177</v>
      </c>
      <c r="BA778" s="24"/>
      <c r="BB778" s="14">
        <f>IF(AND(AX778&gt;='Supporting Calculations'!$B$4,AY778&gt;='Supporting Calculations'!$C$4) = TRUE,1,IF(AND(AX778&gt;'Supporting Calculations'!$B$4,AY778&lt;'Supporting Calculations'!$C$4) = TRUE, 2,IF(AND(AX778&lt;'Supporting Calculations'!$B$4,AY778&gt;'Supporting Calculations'!$C$4) = TRUE,3,IF(AND(AX778&lt;='Supporting Calculations'!$B$4,AY778&lt;='Supporting Calculations'!$C$4) = TRUE, 4,0))))</f>
        <v>3</v>
      </c>
      <c r="BC778" s="44" t="str">
        <f t="shared" si="254"/>
        <v>Medium</v>
      </c>
      <c r="BE778" s="84">
        <f t="shared" si="255"/>
        <v>83.27205882352942</v>
      </c>
      <c r="BF778" s="86" t="e">
        <f t="shared" si="256"/>
        <v>#N/A</v>
      </c>
      <c r="BG778" s="88" t="e">
        <f t="shared" si="257"/>
        <v>#N/A</v>
      </c>
      <c r="BI778" s="14">
        <f t="shared" si="258"/>
        <v>314</v>
      </c>
      <c r="BJ778" s="121">
        <f>BI778/'Supporting Calculations'!$B$8</f>
        <v>0.28860294117647056</v>
      </c>
      <c r="BK778" s="21">
        <f>SUM(T778:INDEX(T:T, MATCH(100000000000000,T:T)))/SUM((T$4:INDEX(T:T, MATCH(1E+30,T:T))))</f>
        <v>0.8493392920923245</v>
      </c>
      <c r="BL778" s="21">
        <f>SUM(H778:INDEX(H:H, MATCH(100000000000000,H:H)))/SUM((H$4:INDEX(H:H, MATCH(100000000000000,H:H))))</f>
        <v>0.88562137059705448</v>
      </c>
      <c r="BM778" s="21">
        <f>SUM(O778:INDEX(O:O, MATCH(100000000000000,O:O)))/SUM((O$4:INDEX(O:O, MATCH(1E+30,O:O))))</f>
        <v>0.8493392920923245</v>
      </c>
      <c r="BN778" s="132">
        <f>SUM(F778:INDEX(F:F, MATCH(100000000000000,F:F)))/SUM((F$4:INDEX(F:F, MATCH(1E+30,F:F))))</f>
        <v>0.82296830797221487</v>
      </c>
      <c r="BQ778" s="28"/>
    </row>
    <row r="779" spans="1:69" ht="15.75" customHeight="1">
      <c r="A779" s="89"/>
      <c r="B779" s="124" t="s">
        <v>137</v>
      </c>
      <c r="C779" s="74"/>
      <c r="D779" s="28"/>
      <c r="E779" s="45">
        <v>17243491.5</v>
      </c>
      <c r="F779" s="23">
        <v>2447734</v>
      </c>
      <c r="G779" s="23">
        <v>17243491.5</v>
      </c>
      <c r="H779" s="23">
        <v>253606.12</v>
      </c>
      <c r="I779" s="43">
        <v>1690707.42</v>
      </c>
      <c r="J779" s="23"/>
      <c r="K779" s="45"/>
      <c r="L779" s="23"/>
      <c r="M779" s="43"/>
      <c r="N779" s="23"/>
      <c r="O779" s="112">
        <f t="shared" si="240"/>
        <v>17243491.5</v>
      </c>
      <c r="P779" s="24">
        <f>_xlfn.RANK.EQ(O779, O$4:INDEX(O:O, MATCH(100000000000000,O:O)), 0) + COUNTIF(O$4:INDEX(O:O, ROW(O779)), O779)-1</f>
        <v>313</v>
      </c>
      <c r="Q779" s="25">
        <f>(_xlfn.RANK.EQ(P779, P$4:INDEX(P:P, MATCH(1000000000000,P:P)), 0) + COUNTIF(P$4:INDEX(P:P, ROW(P779)), P779)-1)/'Supporting Calculations'!$B$8</f>
        <v>0.71323529411764708</v>
      </c>
      <c r="R779" s="26">
        <f>'Segment RDF'!$F$33</f>
        <v>40</v>
      </c>
      <c r="S779" s="56">
        <f t="shared" si="241"/>
        <v>28.529411764705884</v>
      </c>
      <c r="T779" s="113">
        <f t="shared" si="242"/>
        <v>17243491.5</v>
      </c>
      <c r="U779" s="24">
        <f>_xlfn.RANK.EQ(T779, T$4:INDEX(T:T, MATCH(100000000000000,T:T)), 0) + COUNTIF(T$4:INDEX(T:T, ROW(T779)), T779)-1</f>
        <v>313</v>
      </c>
      <c r="V779" s="25">
        <f>(_xlfn.RANK.EQ(U779, U$4:INDEX(U:U, MATCH(1000000000000,U:U)), 0) + COUNTIF(U$4:INDEX(U:U, ROW(U779)), U779)-1)/'Supporting Calculations'!$B$8</f>
        <v>0.71323529411764708</v>
      </c>
      <c r="W779" s="26">
        <f>'Segment RDF'!$H$33</f>
        <v>40</v>
      </c>
      <c r="X779" s="56">
        <f t="shared" si="243"/>
        <v>28.529411764705884</v>
      </c>
      <c r="Y779" s="58">
        <f t="shared" si="244"/>
        <v>1690707.42</v>
      </c>
      <c r="Z779" s="24">
        <f>_xlfn.RANK.EQ(Y779, Y$4:INDEX(Y:Y, MATCH(100000000000000,Y:Y)), 0) + COUNTIF(Y$4:INDEX(Y:Y, ROW(Y779)), Y779)-1</f>
        <v>261</v>
      </c>
      <c r="AA779" s="25">
        <f>(_xlfn.RANK.EQ(Z779, Z$4:INDEX(Z:Z, MATCH(1000000000000,Z:Z)), 0) + COUNTIF(Z$4:INDEX(Z:Z, ROW(Z779)), Z779)-1)/'Supporting Calculations'!$B$8</f>
        <v>0.76102941176470584</v>
      </c>
      <c r="AB779" s="26">
        <f>'Segment RDF'!$J$33</f>
        <v>20</v>
      </c>
      <c r="AC779" s="56">
        <f t="shared" si="245"/>
        <v>15.220588235294116</v>
      </c>
      <c r="AD779" s="26"/>
      <c r="AE779" s="66">
        <f t="shared" si="246"/>
        <v>0.14195118198654838</v>
      </c>
      <c r="AF779" s="24">
        <f>_xlfn.RANK.EQ(AE779, AE$4:INDEX(AE:AE, MATCH(1000000000000,AE:AE)), 0) + COUNTIF(AE$4:INDEX(AE:AE, ROW(AE779)), AE779)-1</f>
        <v>101</v>
      </c>
      <c r="AG779" s="25">
        <f>(_xlfn.RANK.EQ(AF779, AF$4:INDEX(AF:AF, MATCH(1000000000000,AF:AF)), 1) + COUNTIF(AF$4:INDEX(AF:AF, ROW(AF779)), AF779)-1)/'Supporting Calculations'!$B$8</f>
        <v>9.283088235294118E-2</v>
      </c>
      <c r="AH779" s="26">
        <f>'Segment RDF'!$F$33</f>
        <v>40</v>
      </c>
      <c r="AI779" s="67">
        <f t="shared" si="247"/>
        <v>3.7132352941176472</v>
      </c>
      <c r="AJ779" s="68">
        <f t="shared" si="248"/>
        <v>1.4707353206280757E-2</v>
      </c>
      <c r="AK779" s="24">
        <f>_xlfn.RANK.EQ(AJ779, AJ$4:INDEX(AJ:AJ, MATCH(1000000000000,AJ:AJ)), 0) + COUNTIF(AJ$4:INDEX(AJ:AJ, ROW(AJ779)), AJ779)-1</f>
        <v>293</v>
      </c>
      <c r="AL779" s="25">
        <f>(_xlfn.RANK.EQ(AK779, AK$4:INDEX(AK:AK, MATCH(1000000000000,AK:AK)), 1) + COUNTIF(AK$4:INDEX(AK:AK, ROW(AK779)), AK779)-1)/'Supporting Calculations'!$B$8</f>
        <v>0.26930147058823528</v>
      </c>
      <c r="AM779" s="26">
        <f>'Segment RDF'!$H$33</f>
        <v>40</v>
      </c>
      <c r="AN779" s="67">
        <f t="shared" si="249"/>
        <v>10.772058823529411</v>
      </c>
      <c r="AO779" s="69">
        <f t="shared" si="259"/>
        <v>9.8049018668869933E-2</v>
      </c>
      <c r="AP779" s="24">
        <f>_xlfn.RANK.EQ(AO779, AO$4:INDEX(AO:AO, MATCH(1000000000000,AO:AO)), 0) + COUNTIF(AO$4:INDEX(AO:AO, ROW(AO779)), AO779)-1</f>
        <v>367</v>
      </c>
      <c r="AQ779" s="25">
        <f>(_xlfn.RANK.EQ(AP779, AP$4:INDEX(AP:AP, MATCH(1000000000000,AP:AP)), 1) + COUNTIF(AP$4:INDEX(AP:AP, ROW(AP779)), AP779)-1)/'Supporting Calculations'!$B$8</f>
        <v>0.33731617647058826</v>
      </c>
      <c r="AR779" s="26">
        <f>'Segment RDF'!$J$33</f>
        <v>20</v>
      </c>
      <c r="AS779" s="67">
        <f t="shared" si="250"/>
        <v>6.7463235294117654</v>
      </c>
      <c r="AT779" s="69"/>
      <c r="AU779" s="119">
        <f t="shared" si="251"/>
        <v>72.279411764705884</v>
      </c>
      <c r="AV779" s="56">
        <f t="shared" si="252"/>
        <v>21.231617647058822</v>
      </c>
      <c r="AW779" s="24"/>
      <c r="AX779" s="119">
        <f>(_xlfn.RANK.EQ(AU779, AU$4:INDEX(AU:AU, MATCH(1000000000000,AU:AU)), 1) + COUNTIF(AU$4:INDEX(AU:AU, ROW(AU779)), AU779)-1)/'Supporting Calculations'!$B$8*100</f>
        <v>74.264705882352942</v>
      </c>
      <c r="AY779" s="58">
        <f>(_xlfn.RANK.EQ(AV779, AV$4:INDEX(AV:AV, MATCH(10000000000,AV:AV)), 1) + COUNTIF(AV$4:INDEX(AV:AV, ROW(AV779)), AV779)-1)/'Supporting Calculations'!$B$8*100</f>
        <v>13.143382352941178</v>
      </c>
      <c r="AZ779" s="70">
        <f t="shared" si="253"/>
        <v>87.408088235294116</v>
      </c>
      <c r="BA779" s="24"/>
      <c r="BB779" s="14">
        <f>IF(AND(AX779&gt;='Supporting Calculations'!$B$4,AY779&gt;='Supporting Calculations'!$C$4) = TRUE,1,IF(AND(AX779&gt;'Supporting Calculations'!$B$4,AY779&lt;'Supporting Calculations'!$C$4) = TRUE, 2,IF(AND(AX779&lt;'Supporting Calculations'!$B$4,AY779&gt;'Supporting Calculations'!$C$4) = TRUE,3,IF(AND(AX779&lt;='Supporting Calculations'!$B$4,AY779&lt;='Supporting Calculations'!$C$4) = TRUE, 4,0))))</f>
        <v>4</v>
      </c>
      <c r="BC779" s="44" t="str">
        <f t="shared" si="254"/>
        <v>Low</v>
      </c>
      <c r="BE779" s="84">
        <f t="shared" si="255"/>
        <v>13.143382352941178</v>
      </c>
      <c r="BF779" s="86" t="e">
        <f t="shared" si="256"/>
        <v>#N/A</v>
      </c>
      <c r="BG779" s="88" t="e">
        <f t="shared" si="257"/>
        <v>#N/A</v>
      </c>
      <c r="BI779" s="14">
        <f t="shared" si="258"/>
        <v>313</v>
      </c>
      <c r="BJ779" s="121">
        <f>BI779/'Supporting Calculations'!$B$8</f>
        <v>0.28768382352941174</v>
      </c>
      <c r="BK779" s="21">
        <f>SUM(T779:INDEX(T:T, MATCH(100000000000000,T:T)))/SUM((T$4:INDEX(T:T, MATCH(1E+30,T:T))))</f>
        <v>0.84882234337649221</v>
      </c>
      <c r="BL779" s="21">
        <f>SUM(H779:INDEX(H:H, MATCH(100000000000000,H:H)))/SUM((H$4:INDEX(H:H, MATCH(100000000000000,H:H))))</f>
        <v>0.88562137059705448</v>
      </c>
      <c r="BM779" s="21">
        <f>SUM(O779:INDEX(O:O, MATCH(100000000000000,O:O)))/SUM((O$4:INDEX(O:O, MATCH(1E+30,O:O))))</f>
        <v>0.84882234337649221</v>
      </c>
      <c r="BN779" s="132">
        <f>SUM(F779:INDEX(F:F, MATCH(100000000000000,F:F)))/SUM((F$4:INDEX(F:F, MATCH(1E+30,F:F))))</f>
        <v>0.82295570387840666</v>
      </c>
      <c r="BQ779" s="28"/>
    </row>
    <row r="780" spans="1:69" ht="15.75" customHeight="1">
      <c r="A780" s="89"/>
      <c r="B780" s="124" t="s">
        <v>141</v>
      </c>
      <c r="C780" s="74"/>
      <c r="D780" s="28"/>
      <c r="E780" s="45">
        <v>17295207</v>
      </c>
      <c r="F780" s="23">
        <v>1394155</v>
      </c>
      <c r="G780" s="23">
        <v>17295207</v>
      </c>
      <c r="H780" s="23">
        <v>1386298.2</v>
      </c>
      <c r="I780" s="43">
        <v>9248514</v>
      </c>
      <c r="J780" s="23"/>
      <c r="K780" s="45"/>
      <c r="L780" s="23"/>
      <c r="M780" s="43"/>
      <c r="N780" s="23"/>
      <c r="O780" s="112">
        <f t="shared" si="240"/>
        <v>17295207</v>
      </c>
      <c r="P780" s="24">
        <f>_xlfn.RANK.EQ(O780, O$4:INDEX(O:O, MATCH(100000000000000,O:O)), 0) + COUNTIF(O$4:INDEX(O:O, ROW(O780)), O780)-1</f>
        <v>312</v>
      </c>
      <c r="Q780" s="25">
        <f>(_xlfn.RANK.EQ(P780, P$4:INDEX(P:P, MATCH(1000000000000,P:P)), 0) + COUNTIF(P$4:INDEX(P:P, ROW(P780)), P780)-1)/'Supporting Calculations'!$B$8</f>
        <v>0.71415441176470584</v>
      </c>
      <c r="R780" s="26">
        <f>'Segment RDF'!$F$33</f>
        <v>40</v>
      </c>
      <c r="S780" s="56">
        <f t="shared" si="241"/>
        <v>28.566176470588232</v>
      </c>
      <c r="T780" s="113">
        <f t="shared" si="242"/>
        <v>17295207</v>
      </c>
      <c r="U780" s="24">
        <f>_xlfn.RANK.EQ(T780, T$4:INDEX(T:T, MATCH(100000000000000,T:T)), 0) + COUNTIF(T$4:INDEX(T:T, ROW(T780)), T780)-1</f>
        <v>312</v>
      </c>
      <c r="V780" s="25">
        <f>(_xlfn.RANK.EQ(U780, U$4:INDEX(U:U, MATCH(1000000000000,U:U)), 0) + COUNTIF(U$4:INDEX(U:U, ROW(U780)), U780)-1)/'Supporting Calculations'!$B$8</f>
        <v>0.71415441176470584</v>
      </c>
      <c r="W780" s="26">
        <f>'Segment RDF'!$H$33</f>
        <v>40</v>
      </c>
      <c r="X780" s="56">
        <f t="shared" si="243"/>
        <v>28.566176470588232</v>
      </c>
      <c r="Y780" s="58">
        <f t="shared" si="244"/>
        <v>9248514</v>
      </c>
      <c r="Z780" s="24">
        <f>_xlfn.RANK.EQ(Y780, Y$4:INDEX(Y:Y, MATCH(100000000000000,Y:Y)), 0) + COUNTIF(Y$4:INDEX(Y:Y, ROW(Y780)), Y780)-1</f>
        <v>67</v>
      </c>
      <c r="AA780" s="25">
        <f>(_xlfn.RANK.EQ(Z780, Z$4:INDEX(Z:Z, MATCH(1000000000000,Z:Z)), 0) + COUNTIF(Z$4:INDEX(Z:Z, ROW(Z780)), Z780)-1)/'Supporting Calculations'!$B$8</f>
        <v>0.93933823529411764</v>
      </c>
      <c r="AB780" s="26">
        <f>'Segment RDF'!$J$33</f>
        <v>20</v>
      </c>
      <c r="AC780" s="56">
        <f t="shared" si="245"/>
        <v>18.786764705882351</v>
      </c>
      <c r="AD780" s="26"/>
      <c r="AE780" s="66">
        <f t="shared" si="246"/>
        <v>8.0609327196835515E-2</v>
      </c>
      <c r="AF780" s="24">
        <f>_xlfn.RANK.EQ(AE780, AE$4:INDEX(AE:AE, MATCH(1000000000000,AE:AE)), 0) + COUNTIF(AE$4:INDEX(AE:AE, ROW(AE780)), AE780)-1</f>
        <v>313</v>
      </c>
      <c r="AG780" s="25">
        <f>(_xlfn.RANK.EQ(AF780, AF$4:INDEX(AF:AF, MATCH(1000000000000,AF:AF)), 1) + COUNTIF(AF$4:INDEX(AF:AF, ROW(AF780)), AF780)-1)/'Supporting Calculations'!$B$8</f>
        <v>0.28768382352941174</v>
      </c>
      <c r="AH780" s="26">
        <f>'Segment RDF'!$F$33</f>
        <v>40</v>
      </c>
      <c r="AI780" s="67">
        <f t="shared" si="247"/>
        <v>11.507352941176469</v>
      </c>
      <c r="AJ780" s="68">
        <f t="shared" si="248"/>
        <v>8.0155051049692547E-2</v>
      </c>
      <c r="AK780" s="24">
        <f>_xlfn.RANK.EQ(AJ780, AJ$4:INDEX(AJ:AJ, MATCH(1000000000000,AJ:AJ)), 0) + COUNTIF(AJ$4:INDEX(AJ:AJ, ROW(AJ780)), AJ780)-1</f>
        <v>18</v>
      </c>
      <c r="AL780" s="25">
        <f>(_xlfn.RANK.EQ(AK780, AK$4:INDEX(AK:AK, MATCH(1000000000000,AK:AK)), 1) + COUNTIF(AK$4:INDEX(AK:AK, ROW(AK780)), AK780)-1)/'Supporting Calculations'!$B$8</f>
        <v>1.6544117647058824E-2</v>
      </c>
      <c r="AM780" s="26">
        <f>'Segment RDF'!$H$33</f>
        <v>40</v>
      </c>
      <c r="AN780" s="67">
        <f t="shared" si="249"/>
        <v>0.66176470588235292</v>
      </c>
      <c r="AO780" s="69">
        <f t="shared" si="259"/>
        <v>0.53474433697150892</v>
      </c>
      <c r="AP780" s="24">
        <f>_xlfn.RANK.EQ(AO780, AO$4:INDEX(AO:AO, MATCH(1000000000000,AO:AO)), 0) + COUNTIF(AO$4:INDEX(AO:AO, ROW(AO780)), AO780)-1</f>
        <v>25</v>
      </c>
      <c r="AQ780" s="25">
        <f>(_xlfn.RANK.EQ(AP780, AP$4:INDEX(AP:AP, MATCH(1000000000000,AP:AP)), 1) + COUNTIF(AP$4:INDEX(AP:AP, ROW(AP780)), AP780)-1)/'Supporting Calculations'!$B$8</f>
        <v>2.297794117647059E-2</v>
      </c>
      <c r="AR780" s="26">
        <f>'Segment RDF'!$J$33</f>
        <v>20</v>
      </c>
      <c r="AS780" s="67">
        <f t="shared" si="250"/>
        <v>0.4595588235294118</v>
      </c>
      <c r="AT780" s="69"/>
      <c r="AU780" s="119">
        <f t="shared" si="251"/>
        <v>75.919117647058812</v>
      </c>
      <c r="AV780" s="56">
        <f t="shared" si="252"/>
        <v>12.628676470588234</v>
      </c>
      <c r="AW780" s="24"/>
      <c r="AX780" s="119">
        <f>(_xlfn.RANK.EQ(AU780, AU$4:INDEX(AU:AU, MATCH(1000000000000,AU:AU)), 1) + COUNTIF(AU$4:INDEX(AU:AU, ROW(AU780)), AU780)-1)/'Supporting Calculations'!$B$8*100</f>
        <v>79.13602941176471</v>
      </c>
      <c r="AY780" s="58">
        <f>(_xlfn.RANK.EQ(AV780, AV$4:INDEX(AV:AV, MATCH(10000000000,AV:AV)), 1) + COUNTIF(AV$4:INDEX(AV:AV, ROW(AV780)), AV780)-1)/'Supporting Calculations'!$B$8*100</f>
        <v>6.25</v>
      </c>
      <c r="AZ780" s="70">
        <f t="shared" si="253"/>
        <v>85.38602941176471</v>
      </c>
      <c r="BA780" s="24"/>
      <c r="BB780" s="14">
        <f>IF(AND(AX780&gt;='Supporting Calculations'!$B$4,AY780&gt;='Supporting Calculations'!$C$4) = TRUE,1,IF(AND(AX780&gt;'Supporting Calculations'!$B$4,AY780&lt;'Supporting Calculations'!$C$4) = TRUE, 2,IF(AND(AX780&lt;'Supporting Calculations'!$B$4,AY780&gt;'Supporting Calculations'!$C$4) = TRUE,3,IF(AND(AX780&lt;='Supporting Calculations'!$B$4,AY780&lt;='Supporting Calculations'!$C$4) = TRUE, 4,0))))</f>
        <v>4</v>
      </c>
      <c r="BC780" s="44" t="str">
        <f t="shared" si="254"/>
        <v>Low</v>
      </c>
      <c r="BE780" s="84" t="e">
        <f t="shared" si="255"/>
        <v>#N/A</v>
      </c>
      <c r="BF780" s="86" t="e">
        <f t="shared" si="256"/>
        <v>#N/A</v>
      </c>
      <c r="BG780" s="88">
        <f t="shared" si="257"/>
        <v>6.25</v>
      </c>
      <c r="BI780" s="14">
        <f t="shared" si="258"/>
        <v>312</v>
      </c>
      <c r="BJ780" s="121">
        <f>BI780/'Supporting Calculations'!$B$8</f>
        <v>0.28676470588235292</v>
      </c>
      <c r="BK780" s="21">
        <f>SUM(T780:INDEX(T:T, MATCH(100000000000000,T:T)))/SUM((T$4:INDEX(T:T, MATCH(1E+30,T:T))))</f>
        <v>0.8483051054239098</v>
      </c>
      <c r="BL780" s="21">
        <f>SUM(H780:INDEX(H:H, MATCH(100000000000000,H:H)))/SUM((H$4:INDEX(H:H, MATCH(100000000000000,H:H))))</f>
        <v>0.88512881966573176</v>
      </c>
      <c r="BM780" s="21">
        <f>SUM(O780:INDEX(O:O, MATCH(100000000000000,O:O)))/SUM((O$4:INDEX(O:O, MATCH(1E+30,O:O))))</f>
        <v>0.8483051054239098</v>
      </c>
      <c r="BN780" s="132">
        <f>SUM(F780:INDEX(F:F, MATCH(100000000000000,F:F)))/SUM((F$4:INDEX(F:F, MATCH(1E+30,F:F))))</f>
        <v>0.82147217488467927</v>
      </c>
      <c r="BQ780" s="28"/>
    </row>
    <row r="781" spans="1:69" ht="15.75" customHeight="1">
      <c r="A781" s="89"/>
      <c r="B781" s="124" t="s">
        <v>137</v>
      </c>
      <c r="C781" s="74"/>
      <c r="D781" s="28"/>
      <c r="E781" s="45">
        <v>17323221.329999998</v>
      </c>
      <c r="F781" s="23">
        <v>638881</v>
      </c>
      <c r="G781" s="23">
        <v>17323221.329999998</v>
      </c>
      <c r="H781" s="23">
        <v>1846584.85</v>
      </c>
      <c r="I781" s="43">
        <v>12918189.65</v>
      </c>
      <c r="J781" s="23"/>
      <c r="K781" s="45"/>
      <c r="L781" s="23"/>
      <c r="M781" s="43"/>
      <c r="N781" s="23"/>
      <c r="O781" s="112">
        <f t="shared" si="240"/>
        <v>17323221.329999998</v>
      </c>
      <c r="P781" s="24">
        <f>_xlfn.RANK.EQ(O781, O$4:INDEX(O:O, MATCH(100000000000000,O:O)), 0) + COUNTIF(O$4:INDEX(O:O, ROW(O781)), O781)-1</f>
        <v>311</v>
      </c>
      <c r="Q781" s="25">
        <f>(_xlfn.RANK.EQ(P781, P$4:INDEX(P:P, MATCH(1000000000000,P:P)), 0) + COUNTIF(P$4:INDEX(P:P, ROW(P781)), P781)-1)/'Supporting Calculations'!$B$8</f>
        <v>0.71507352941176472</v>
      </c>
      <c r="R781" s="26">
        <f>'Segment RDF'!$F$33</f>
        <v>40</v>
      </c>
      <c r="S781" s="56">
        <f t="shared" si="241"/>
        <v>28.602941176470587</v>
      </c>
      <c r="T781" s="113">
        <f t="shared" si="242"/>
        <v>17323221.329999998</v>
      </c>
      <c r="U781" s="24">
        <f>_xlfn.RANK.EQ(T781, T$4:INDEX(T:T, MATCH(100000000000000,T:T)), 0) + COUNTIF(T$4:INDEX(T:T, ROW(T781)), T781)-1</f>
        <v>311</v>
      </c>
      <c r="V781" s="25">
        <f>(_xlfn.RANK.EQ(U781, U$4:INDEX(U:U, MATCH(1000000000000,U:U)), 0) + COUNTIF(U$4:INDEX(U:U, ROW(U781)), U781)-1)/'Supporting Calculations'!$B$8</f>
        <v>0.71507352941176472</v>
      </c>
      <c r="W781" s="26">
        <f>'Segment RDF'!$H$33</f>
        <v>40</v>
      </c>
      <c r="X781" s="56">
        <f t="shared" si="243"/>
        <v>28.602941176470587</v>
      </c>
      <c r="Y781" s="58">
        <f t="shared" si="244"/>
        <v>12918189.65</v>
      </c>
      <c r="Z781" s="24">
        <f>_xlfn.RANK.EQ(Y781, Y$4:INDEX(Y:Y, MATCH(100000000000000,Y:Y)), 0) + COUNTIF(Y$4:INDEX(Y:Y, ROW(Y781)), Y781)-1</f>
        <v>47</v>
      </c>
      <c r="AA781" s="25">
        <f>(_xlfn.RANK.EQ(Z781, Z$4:INDEX(Z:Z, MATCH(1000000000000,Z:Z)), 0) + COUNTIF(Z$4:INDEX(Z:Z, ROW(Z781)), Z781)-1)/'Supporting Calculations'!$B$8</f>
        <v>0.95772058823529416</v>
      </c>
      <c r="AB781" s="26">
        <f>'Segment RDF'!$J$33</f>
        <v>20</v>
      </c>
      <c r="AC781" s="56">
        <f t="shared" si="245"/>
        <v>19.154411764705884</v>
      </c>
      <c r="AD781" s="26"/>
      <c r="AE781" s="66">
        <f t="shared" si="246"/>
        <v>3.6880034482593547E-2</v>
      </c>
      <c r="AF781" s="24">
        <f>_xlfn.RANK.EQ(AE781, AE$4:INDEX(AE:AE, MATCH(1000000000000,AE:AE)), 0) + COUNTIF(AE$4:INDEX(AE:AE, ROW(AE781)), AE781)-1</f>
        <v>580</v>
      </c>
      <c r="AG781" s="25">
        <f>(_xlfn.RANK.EQ(AF781, AF$4:INDEX(AF:AF, MATCH(1000000000000,AF:AF)), 1) + COUNTIF(AF$4:INDEX(AF:AF, ROW(AF781)), AF781)-1)/'Supporting Calculations'!$B$8</f>
        <v>0.53308823529411764</v>
      </c>
      <c r="AH781" s="26">
        <f>'Segment RDF'!$F$33</f>
        <v>40</v>
      </c>
      <c r="AI781" s="67">
        <f t="shared" si="247"/>
        <v>21.323529411764707</v>
      </c>
      <c r="AJ781" s="68">
        <f t="shared" si="248"/>
        <v>0.10659592779098899</v>
      </c>
      <c r="AK781" s="24">
        <f>_xlfn.RANK.EQ(AJ781, AJ$4:INDEX(AJ:AJ, MATCH(1000000000000,AJ:AJ)), 0) + COUNTIF(AJ$4:INDEX(AJ:AJ, ROW(AJ781)), AJ781)-1</f>
        <v>6</v>
      </c>
      <c r="AL781" s="25">
        <f>(_xlfn.RANK.EQ(AK781, AK$4:INDEX(AK:AK, MATCH(1000000000000,AK:AK)), 1) + COUNTIF(AK$4:INDEX(AK:AK, ROW(AK781)), AK781)-1)/'Supporting Calculations'!$B$8</f>
        <v>5.5147058823529415E-3</v>
      </c>
      <c r="AM781" s="26">
        <f>'Segment RDF'!$H$33</f>
        <v>40</v>
      </c>
      <c r="AN781" s="67">
        <f t="shared" si="249"/>
        <v>0.22058823529411767</v>
      </c>
      <c r="AO781" s="69">
        <f t="shared" si="259"/>
        <v>0.74571521104037075</v>
      </c>
      <c r="AP781" s="24">
        <f>_xlfn.RANK.EQ(AO781, AO$4:INDEX(AO:AO, MATCH(1000000000000,AO:AO)), 0) + COUNTIF(AO$4:INDEX(AO:AO, ROW(AO781)), AO781)-1</f>
        <v>9</v>
      </c>
      <c r="AQ781" s="25">
        <f>(_xlfn.RANK.EQ(AP781, AP$4:INDEX(AP:AP, MATCH(1000000000000,AP:AP)), 1) + COUNTIF(AP$4:INDEX(AP:AP, ROW(AP781)), AP781)-1)/'Supporting Calculations'!$B$8</f>
        <v>8.2720588235294119E-3</v>
      </c>
      <c r="AR781" s="26">
        <f>'Segment RDF'!$J$33</f>
        <v>20</v>
      </c>
      <c r="AS781" s="67">
        <f t="shared" si="250"/>
        <v>0.16544117647058823</v>
      </c>
      <c r="AT781" s="69"/>
      <c r="AU781" s="119">
        <f t="shared" si="251"/>
        <v>76.360294117647058</v>
      </c>
      <c r="AV781" s="56">
        <f t="shared" si="252"/>
        <v>21.709558823529409</v>
      </c>
      <c r="AW781" s="24"/>
      <c r="AX781" s="119">
        <f>(_xlfn.RANK.EQ(AU781, AU$4:INDEX(AU:AU, MATCH(1000000000000,AU:AU)), 1) + COUNTIF(AU$4:INDEX(AU:AU, ROW(AU781)), AU781)-1)/'Supporting Calculations'!$B$8*100</f>
        <v>79.595588235294116</v>
      </c>
      <c r="AY781" s="58">
        <f>(_xlfn.RANK.EQ(AV781, AV$4:INDEX(AV:AV, MATCH(10000000000,AV:AV)), 1) + COUNTIF(AV$4:INDEX(AV:AV, ROW(AV781)), AV781)-1)/'Supporting Calculations'!$B$8*100</f>
        <v>13.602941176470587</v>
      </c>
      <c r="AZ781" s="70">
        <f t="shared" si="253"/>
        <v>93.198529411764696</v>
      </c>
      <c r="BA781" s="24"/>
      <c r="BB781" s="14">
        <f>IF(AND(AX781&gt;='Supporting Calculations'!$B$4,AY781&gt;='Supporting Calculations'!$C$4) = TRUE,1,IF(AND(AX781&gt;'Supporting Calculations'!$B$4,AY781&lt;'Supporting Calculations'!$C$4) = TRUE, 2,IF(AND(AX781&lt;'Supporting Calculations'!$B$4,AY781&gt;'Supporting Calculations'!$C$4) = TRUE,3,IF(AND(AX781&lt;='Supporting Calculations'!$B$4,AY781&lt;='Supporting Calculations'!$C$4) = TRUE, 4,0))))</f>
        <v>4</v>
      </c>
      <c r="BC781" s="44" t="str">
        <f t="shared" si="254"/>
        <v>Low</v>
      </c>
      <c r="BE781" s="84" t="e">
        <f t="shared" si="255"/>
        <v>#N/A</v>
      </c>
      <c r="BF781" s="86" t="e">
        <f t="shared" si="256"/>
        <v>#N/A</v>
      </c>
      <c r="BG781" s="88">
        <f t="shared" si="257"/>
        <v>13.602941176470587</v>
      </c>
      <c r="BI781" s="14">
        <f t="shared" si="258"/>
        <v>311</v>
      </c>
      <c r="BJ781" s="121">
        <f>BI781/'Supporting Calculations'!$B$8</f>
        <v>0.2858455882352941</v>
      </c>
      <c r="BK781" s="21">
        <f>SUM(T781:INDEX(T:T, MATCH(100000000000000,T:T)))/SUM((T$4:INDEX(T:T, MATCH(1E+30,T:T))))</f>
        <v>0.84778631620664668</v>
      </c>
      <c r="BL781" s="21">
        <f>SUM(H781:INDEX(H:H, MATCH(100000000000000,H:H)))/SUM((H$4:INDEX(H:H, MATCH(100000000000000,H:H))))</f>
        <v>0.8824363670171087</v>
      </c>
      <c r="BM781" s="21">
        <f>SUM(O781:INDEX(O:O, MATCH(100000000000000,O:O)))/SUM((O$4:INDEX(O:O, MATCH(1E+30,O:O))))</f>
        <v>0.84778631620664668</v>
      </c>
      <c r="BN781" s="132">
        <f>SUM(F781:INDEX(F:F, MATCH(100000000000000,F:F)))/SUM((F$4:INDEX(F:F, MATCH(1E+30,F:F))))</f>
        <v>0.82062720179354676</v>
      </c>
      <c r="BQ781" s="28"/>
    </row>
    <row r="782" spans="1:69" ht="15.75" customHeight="1">
      <c r="A782" s="89"/>
      <c r="B782" s="124" t="s">
        <v>144</v>
      </c>
      <c r="C782" s="74"/>
      <c r="D782" s="28"/>
      <c r="E782" s="45">
        <v>17338064.5</v>
      </c>
      <c r="F782" s="23">
        <v>34560</v>
      </c>
      <c r="G782" s="23">
        <v>17338064.5</v>
      </c>
      <c r="H782" s="23">
        <v>1492293.23</v>
      </c>
      <c r="I782" s="43">
        <v>13838590.529999999</v>
      </c>
      <c r="J782" s="23"/>
      <c r="K782" s="45"/>
      <c r="L782" s="23"/>
      <c r="M782" s="43"/>
      <c r="N782" s="23"/>
      <c r="O782" s="112">
        <f t="shared" si="240"/>
        <v>17338064.5</v>
      </c>
      <c r="P782" s="24">
        <f>_xlfn.RANK.EQ(O782, O$4:INDEX(O:O, MATCH(100000000000000,O:O)), 0) + COUNTIF(O$4:INDEX(O:O, ROW(O782)), O782)-1</f>
        <v>310</v>
      </c>
      <c r="Q782" s="25">
        <f>(_xlfn.RANK.EQ(P782, P$4:INDEX(P:P, MATCH(1000000000000,P:P)), 0) + COUNTIF(P$4:INDEX(P:P, ROW(P782)), P782)-1)/'Supporting Calculations'!$B$8</f>
        <v>0.71599264705882348</v>
      </c>
      <c r="R782" s="26">
        <f>'Segment RDF'!$F$33</f>
        <v>40</v>
      </c>
      <c r="S782" s="56">
        <f t="shared" si="241"/>
        <v>28.639705882352938</v>
      </c>
      <c r="T782" s="113">
        <f t="shared" si="242"/>
        <v>17338064.5</v>
      </c>
      <c r="U782" s="24">
        <f>_xlfn.RANK.EQ(T782, T$4:INDEX(T:T, MATCH(100000000000000,T:T)), 0) + COUNTIF(T$4:INDEX(T:T, ROW(T782)), T782)-1</f>
        <v>310</v>
      </c>
      <c r="V782" s="25">
        <f>(_xlfn.RANK.EQ(U782, U$4:INDEX(U:U, MATCH(1000000000000,U:U)), 0) + COUNTIF(U$4:INDEX(U:U, ROW(U782)), U782)-1)/'Supporting Calculations'!$B$8</f>
        <v>0.71599264705882348</v>
      </c>
      <c r="W782" s="26">
        <f>'Segment RDF'!$H$33</f>
        <v>40</v>
      </c>
      <c r="X782" s="56">
        <f t="shared" si="243"/>
        <v>28.639705882352938</v>
      </c>
      <c r="Y782" s="58">
        <f t="shared" si="244"/>
        <v>13838590.529999999</v>
      </c>
      <c r="Z782" s="24">
        <f>_xlfn.RANK.EQ(Y782, Y$4:INDEX(Y:Y, MATCH(100000000000000,Y:Y)), 0) + COUNTIF(Y$4:INDEX(Y:Y, ROW(Y782)), Y782)-1</f>
        <v>42</v>
      </c>
      <c r="AA782" s="25">
        <f>(_xlfn.RANK.EQ(Z782, Z$4:INDEX(Z:Z, MATCH(1000000000000,Z:Z)), 0) + COUNTIF(Z$4:INDEX(Z:Z, ROW(Z782)), Z782)-1)/'Supporting Calculations'!$B$8</f>
        <v>0.9623161764705882</v>
      </c>
      <c r="AB782" s="26">
        <f>'Segment RDF'!$J$33</f>
        <v>20</v>
      </c>
      <c r="AC782" s="56">
        <f t="shared" si="245"/>
        <v>19.246323529411764</v>
      </c>
      <c r="AD782" s="26"/>
      <c r="AE782" s="66">
        <f t="shared" si="246"/>
        <v>1.993302078210633E-3</v>
      </c>
      <c r="AF782" s="24">
        <f>_xlfn.RANK.EQ(AE782, AE$4:INDEX(AE:AE, MATCH(1000000000000,AE:AE)), 0) + COUNTIF(AE$4:INDEX(AE:AE, ROW(AE782)), AE782)-1</f>
        <v>958</v>
      </c>
      <c r="AG782" s="25">
        <f>(_xlfn.RANK.EQ(AF782, AF$4:INDEX(AF:AF, MATCH(1000000000000,AF:AF)), 1) + COUNTIF(AF$4:INDEX(AF:AF, ROW(AF782)), AF782)-1)/'Supporting Calculations'!$B$8</f>
        <v>0.88051470588235292</v>
      </c>
      <c r="AH782" s="26">
        <f>'Segment RDF'!$F$33</f>
        <v>40</v>
      </c>
      <c r="AI782" s="67">
        <f t="shared" si="247"/>
        <v>35.220588235294116</v>
      </c>
      <c r="AJ782" s="68">
        <f t="shared" si="248"/>
        <v>8.6070347125539876E-2</v>
      </c>
      <c r="AK782" s="24">
        <f>_xlfn.RANK.EQ(AJ782, AJ$4:INDEX(AJ:AJ, MATCH(1000000000000,AJ:AJ)), 0) + COUNTIF(AJ$4:INDEX(AJ:AJ, ROW(AJ782)), AJ782)-1</f>
        <v>16</v>
      </c>
      <c r="AL782" s="25">
        <f>(_xlfn.RANK.EQ(AK782, AK$4:INDEX(AK:AK, MATCH(1000000000000,AK:AK)), 1) + COUNTIF(AK$4:INDEX(AK:AK, ROW(AK782)), AK782)-1)/'Supporting Calculations'!$B$8</f>
        <v>1.4705882352941176E-2</v>
      </c>
      <c r="AM782" s="26">
        <f>'Segment RDF'!$H$33</f>
        <v>40</v>
      </c>
      <c r="AN782" s="67">
        <f t="shared" si="249"/>
        <v>0.58823529411764708</v>
      </c>
      <c r="AO782" s="69">
        <f t="shared" si="259"/>
        <v>0.79816236293272524</v>
      </c>
      <c r="AP782" s="24">
        <f>_xlfn.RANK.EQ(AO782, AO$4:INDEX(AO:AO, MATCH(1000000000000,AO:AO)), 0) + COUNTIF(AO$4:INDEX(AO:AO, ROW(AO782)), AO782)-1</f>
        <v>8</v>
      </c>
      <c r="AQ782" s="25">
        <f>(_xlfn.RANK.EQ(AP782, AP$4:INDEX(AP:AP, MATCH(1000000000000,AP:AP)), 1) + COUNTIF(AP$4:INDEX(AP:AP, ROW(AP782)), AP782)-1)/'Supporting Calculations'!$B$8</f>
        <v>7.3529411764705881E-3</v>
      </c>
      <c r="AR782" s="26">
        <f>'Segment RDF'!$J$33</f>
        <v>20</v>
      </c>
      <c r="AS782" s="67">
        <f t="shared" si="250"/>
        <v>0.14705882352941177</v>
      </c>
      <c r="AT782" s="69"/>
      <c r="AU782" s="119">
        <f t="shared" si="251"/>
        <v>76.525735294117638</v>
      </c>
      <c r="AV782" s="56">
        <f t="shared" si="252"/>
        <v>35.955882352941174</v>
      </c>
      <c r="AW782" s="24"/>
      <c r="AX782" s="119">
        <f>(_xlfn.RANK.EQ(AU782, AU$4:INDEX(AU:AU, MATCH(1000000000000,AU:AU)), 1) + COUNTIF(AU$4:INDEX(AU:AU, ROW(AU782)), AU782)-1)/'Supporting Calculations'!$B$8*100</f>
        <v>79.871323529411768</v>
      </c>
      <c r="AY782" s="58">
        <f>(_xlfn.RANK.EQ(AV782, AV$4:INDEX(AV:AV, MATCH(10000000000,AV:AV)), 1) + COUNTIF(AV$4:INDEX(AV:AV, ROW(AV782)), AV782)-1)/'Supporting Calculations'!$B$8*100</f>
        <v>27.573529411764707</v>
      </c>
      <c r="AZ782" s="70">
        <f t="shared" si="253"/>
        <v>107.44485294117648</v>
      </c>
      <c r="BA782" s="24"/>
      <c r="BB782" s="14">
        <f>IF(AND(AX782&gt;='Supporting Calculations'!$B$4,AY782&gt;='Supporting Calculations'!$C$4) = TRUE,1,IF(AND(AX782&gt;'Supporting Calculations'!$B$4,AY782&lt;'Supporting Calculations'!$C$4) = TRUE, 2,IF(AND(AX782&lt;'Supporting Calculations'!$B$4,AY782&gt;'Supporting Calculations'!$C$4) = TRUE,3,IF(AND(AX782&lt;='Supporting Calculations'!$B$4,AY782&lt;='Supporting Calculations'!$C$4) = TRUE, 4,0))))</f>
        <v>4</v>
      </c>
      <c r="BC782" s="44" t="str">
        <f t="shared" si="254"/>
        <v>Low</v>
      </c>
      <c r="BE782" s="84" t="e">
        <f t="shared" si="255"/>
        <v>#N/A</v>
      </c>
      <c r="BF782" s="86" t="e">
        <f t="shared" si="256"/>
        <v>#N/A</v>
      </c>
      <c r="BG782" s="88">
        <f t="shared" si="257"/>
        <v>27.573529411764707</v>
      </c>
      <c r="BI782" s="14">
        <f t="shared" si="258"/>
        <v>310</v>
      </c>
      <c r="BJ782" s="121">
        <f>BI782/'Supporting Calculations'!$B$8</f>
        <v>0.28492647058823528</v>
      </c>
      <c r="BK782" s="21">
        <f>SUM(T782:INDEX(T:T, MATCH(100000000000000,T:T)))/SUM((T$4:INDEX(T:T, MATCH(1E+30,T:T))))</f>
        <v>0.84726668666799654</v>
      </c>
      <c r="BL782" s="21">
        <f>SUM(H782:INDEX(H:H, MATCH(100000000000000,H:H)))/SUM((H$4:INDEX(H:H, MATCH(100000000000000,H:H))))</f>
        <v>0.87884995085477813</v>
      </c>
      <c r="BM782" s="21">
        <f>SUM(O782:INDEX(O:O, MATCH(100000000000000,O:O)))/SUM((O$4:INDEX(O:O, MATCH(1E+30,O:O))))</f>
        <v>0.84726668666799654</v>
      </c>
      <c r="BN782" s="132">
        <f>SUM(F782:INDEX(F:F, MATCH(100000000000000,F:F)))/SUM((F$4:INDEX(F:F, MATCH(1E+30,F:F))))</f>
        <v>0.82023998713417545</v>
      </c>
      <c r="BQ782" s="28"/>
    </row>
    <row r="783" spans="1:69" ht="15.75" customHeight="1">
      <c r="A783" s="89"/>
      <c r="B783" s="124" t="s">
        <v>136</v>
      </c>
      <c r="C783" s="74"/>
      <c r="D783" s="28"/>
      <c r="E783" s="45">
        <v>17590894.539999999</v>
      </c>
      <c r="F783" s="23">
        <v>2024866</v>
      </c>
      <c r="G783" s="23">
        <v>17590894.539999999</v>
      </c>
      <c r="H783" s="23">
        <v>0</v>
      </c>
      <c r="I783" s="43">
        <v>2708941.84</v>
      </c>
      <c r="J783" s="23"/>
      <c r="K783" s="45"/>
      <c r="L783" s="23"/>
      <c r="M783" s="43"/>
      <c r="N783" s="23"/>
      <c r="O783" s="112">
        <f t="shared" si="240"/>
        <v>17590894.539999999</v>
      </c>
      <c r="P783" s="24">
        <f>_xlfn.RANK.EQ(O783, O$4:INDEX(O:O, MATCH(100000000000000,O:O)), 0) + COUNTIF(O$4:INDEX(O:O, ROW(O783)), O783)-1</f>
        <v>309</v>
      </c>
      <c r="Q783" s="25">
        <f>(_xlfn.RANK.EQ(P783, P$4:INDEX(P:P, MATCH(1000000000000,P:P)), 0) + COUNTIF(P$4:INDEX(P:P, ROW(P783)), P783)-1)/'Supporting Calculations'!$B$8</f>
        <v>0.71691176470588236</v>
      </c>
      <c r="R783" s="26">
        <f>'Segment RDF'!$F$33</f>
        <v>40</v>
      </c>
      <c r="S783" s="56">
        <f t="shared" si="241"/>
        <v>28.676470588235293</v>
      </c>
      <c r="T783" s="113">
        <f t="shared" si="242"/>
        <v>17590894.539999999</v>
      </c>
      <c r="U783" s="24">
        <f>_xlfn.RANK.EQ(T783, T$4:INDEX(T:T, MATCH(100000000000000,T:T)), 0) + COUNTIF(T$4:INDEX(T:T, ROW(T783)), T783)-1</f>
        <v>309</v>
      </c>
      <c r="V783" s="25">
        <f>(_xlfn.RANK.EQ(U783, U$4:INDEX(U:U, MATCH(1000000000000,U:U)), 0) + COUNTIF(U$4:INDEX(U:U, ROW(U783)), U783)-1)/'Supporting Calculations'!$B$8</f>
        <v>0.71691176470588236</v>
      </c>
      <c r="W783" s="26">
        <f>'Segment RDF'!$H$33</f>
        <v>40</v>
      </c>
      <c r="X783" s="56">
        <f t="shared" si="243"/>
        <v>28.676470588235293</v>
      </c>
      <c r="Y783" s="58">
        <f t="shared" si="244"/>
        <v>2708941.84</v>
      </c>
      <c r="Z783" s="24">
        <f>_xlfn.RANK.EQ(Y783, Y$4:INDEX(Y:Y, MATCH(100000000000000,Y:Y)), 0) + COUNTIF(Y$4:INDEX(Y:Y, ROW(Y783)), Y783)-1</f>
        <v>198</v>
      </c>
      <c r="AA783" s="25">
        <f>(_xlfn.RANK.EQ(Z783, Z$4:INDEX(Z:Z, MATCH(1000000000000,Z:Z)), 0) + COUNTIF(Z$4:INDEX(Z:Z, ROW(Z783)), Z783)-1)/'Supporting Calculations'!$B$8</f>
        <v>0.8189338235294118</v>
      </c>
      <c r="AB783" s="26">
        <f>'Segment RDF'!$J$33</f>
        <v>20</v>
      </c>
      <c r="AC783" s="56">
        <f t="shared" si="245"/>
        <v>16.378676470588236</v>
      </c>
      <c r="AD783" s="26"/>
      <c r="AE783" s="66">
        <f t="shared" si="246"/>
        <v>0.11510875671476796</v>
      </c>
      <c r="AF783" s="24">
        <f>_xlfn.RANK.EQ(AE783, AE$4:INDEX(AE:AE, MATCH(1000000000000,AE:AE)), 0) + COUNTIF(AE$4:INDEX(AE:AE, ROW(AE783)), AE783)-1</f>
        <v>173</v>
      </c>
      <c r="AG783" s="25">
        <f>(_xlfn.RANK.EQ(AF783, AF$4:INDEX(AF:AF, MATCH(1000000000000,AF:AF)), 1) + COUNTIF(AF$4:INDEX(AF:AF, ROW(AF783)), AF783)-1)/'Supporting Calculations'!$B$8</f>
        <v>0.15900735294117646</v>
      </c>
      <c r="AH783" s="26">
        <f>'Segment RDF'!$F$33</f>
        <v>40</v>
      </c>
      <c r="AI783" s="67">
        <f t="shared" si="247"/>
        <v>6.360294117647058</v>
      </c>
      <c r="AJ783" s="68">
        <f t="shared" si="248"/>
        <v>0</v>
      </c>
      <c r="AK783" s="24">
        <f>_xlfn.RANK.EQ(AJ783, AJ$4:INDEX(AJ:AJ, MATCH(1000000000000,AJ:AJ)), 0) + COUNTIF(AJ$4:INDEX(AJ:AJ, ROW(AJ783)), AJ783)-1</f>
        <v>1023</v>
      </c>
      <c r="AL783" s="25">
        <f>(_xlfn.RANK.EQ(AK783, AK$4:INDEX(AK:AK, MATCH(1000000000000,AK:AK)), 1) + COUNTIF(AK$4:INDEX(AK:AK, ROW(AK783)), AK783)-1)/'Supporting Calculations'!$B$8</f>
        <v>0.94025735294117652</v>
      </c>
      <c r="AM783" s="26">
        <f>'Segment RDF'!$H$33</f>
        <v>40</v>
      </c>
      <c r="AN783" s="67">
        <f t="shared" si="249"/>
        <v>37.610294117647058</v>
      </c>
      <c r="AO783" s="69">
        <f t="shared" si="259"/>
        <v>0.15399682113039376</v>
      </c>
      <c r="AP783" s="24">
        <f>_xlfn.RANK.EQ(AO783, AO$4:INDEX(AO:AO, MATCH(1000000000000,AO:AO)), 0) + COUNTIF(AO$4:INDEX(AO:AO, ROW(AO783)), AO783)-1</f>
        <v>229</v>
      </c>
      <c r="AQ783" s="25">
        <f>(_xlfn.RANK.EQ(AP783, AP$4:INDEX(AP:AP, MATCH(1000000000000,AP:AP)), 1) + COUNTIF(AP$4:INDEX(AP:AP, ROW(AP783)), AP783)-1)/'Supporting Calculations'!$B$8</f>
        <v>0.21047794117647059</v>
      </c>
      <c r="AR783" s="26">
        <f>'Segment RDF'!$J$33</f>
        <v>20</v>
      </c>
      <c r="AS783" s="67">
        <f t="shared" si="250"/>
        <v>4.2095588235294121</v>
      </c>
      <c r="AT783" s="69"/>
      <c r="AU783" s="119">
        <f t="shared" si="251"/>
        <v>73.731617647058826</v>
      </c>
      <c r="AV783" s="56">
        <f t="shared" si="252"/>
        <v>48.180147058823529</v>
      </c>
      <c r="AW783" s="24"/>
      <c r="AX783" s="119">
        <f>(_xlfn.RANK.EQ(AU783, AU$4:INDEX(AU:AU, MATCH(1000000000000,AU:AU)), 1) + COUNTIF(AU$4:INDEX(AU:AU, ROW(AU783)), AU783)-1)/'Supporting Calculations'!$B$8*100</f>
        <v>75.919117647058826</v>
      </c>
      <c r="AY783" s="58">
        <f>(_xlfn.RANK.EQ(AV783, AV$4:INDEX(AV:AV, MATCH(10000000000,AV:AV)), 1) + COUNTIF(AV$4:INDEX(AV:AV, ROW(AV783)), AV783)-1)/'Supporting Calculations'!$B$8*100</f>
        <v>43.933823529411761</v>
      </c>
      <c r="AZ783" s="70">
        <f t="shared" si="253"/>
        <v>119.85294117647058</v>
      </c>
      <c r="BA783" s="24"/>
      <c r="BB783" s="14">
        <f>IF(AND(AX783&gt;='Supporting Calculations'!$B$4,AY783&gt;='Supporting Calculations'!$C$4) = TRUE,1,IF(AND(AX783&gt;'Supporting Calculations'!$B$4,AY783&lt;'Supporting Calculations'!$C$4) = TRUE, 2,IF(AND(AX783&lt;'Supporting Calculations'!$B$4,AY783&gt;'Supporting Calculations'!$C$4) = TRUE,3,IF(AND(AX783&lt;='Supporting Calculations'!$B$4,AY783&lt;='Supporting Calculations'!$C$4) = TRUE, 4,0))))</f>
        <v>4</v>
      </c>
      <c r="BC783" s="44" t="str">
        <f t="shared" si="254"/>
        <v>Low</v>
      </c>
      <c r="BE783" s="84">
        <f t="shared" si="255"/>
        <v>43.933823529411761</v>
      </c>
      <c r="BF783" s="86" t="e">
        <f t="shared" si="256"/>
        <v>#N/A</v>
      </c>
      <c r="BG783" s="88" t="e">
        <f t="shared" si="257"/>
        <v>#N/A</v>
      </c>
      <c r="BI783" s="14">
        <f t="shared" si="258"/>
        <v>309</v>
      </c>
      <c r="BJ783" s="121">
        <f>BI783/'Supporting Calculations'!$B$8</f>
        <v>0.28400735294117646</v>
      </c>
      <c r="BK783" s="21">
        <f>SUM(T783:INDEX(T:T, MATCH(100000000000000,T:T)))/SUM((T$4:INDEX(T:T, MATCH(1E+30,T:T))))</f>
        <v>0.84674661189174127</v>
      </c>
      <c r="BL783" s="21">
        <f>SUM(H783:INDEX(H:H, MATCH(100000000000000,H:H)))/SUM((H$4:INDEX(H:H, MATCH(100000000000000,H:H))))</f>
        <v>0.87595163586047475</v>
      </c>
      <c r="BM783" s="21">
        <f>SUM(O783:INDEX(O:O, MATCH(100000000000000,O:O)))/SUM((O$4:INDEX(O:O, MATCH(1E+30,O:O))))</f>
        <v>0.84674661189174127</v>
      </c>
      <c r="BN783" s="132">
        <f>SUM(F783:INDEX(F:F, MATCH(100000000000000,F:F)))/SUM((F$4:INDEX(F:F, MATCH(1E+30,F:F))))</f>
        <v>0.8202190409194221</v>
      </c>
      <c r="BQ783" s="28"/>
    </row>
    <row r="784" spans="1:69" ht="15.75" customHeight="1">
      <c r="A784" s="89"/>
      <c r="B784" s="124" t="s">
        <v>132</v>
      </c>
      <c r="C784" s="74"/>
      <c r="D784" s="28"/>
      <c r="E784" s="45">
        <v>17593520.440000001</v>
      </c>
      <c r="F784" s="23">
        <v>299068</v>
      </c>
      <c r="G784" s="23">
        <v>17593520.440000001</v>
      </c>
      <c r="H784" s="23">
        <v>156129.1</v>
      </c>
      <c r="I784" s="43">
        <v>1066345.24</v>
      </c>
      <c r="J784" s="23"/>
      <c r="K784" s="45"/>
      <c r="L784" s="23"/>
      <c r="M784" s="43"/>
      <c r="N784" s="23"/>
      <c r="O784" s="112">
        <f t="shared" si="240"/>
        <v>17593520.440000001</v>
      </c>
      <c r="P784" s="24">
        <f>_xlfn.RANK.EQ(O784, O$4:INDEX(O:O, MATCH(100000000000000,O:O)), 0) + COUNTIF(O$4:INDEX(O:O, ROW(O784)), O784)-1</f>
        <v>308</v>
      </c>
      <c r="Q784" s="25">
        <f>(_xlfn.RANK.EQ(P784, P$4:INDEX(P:P, MATCH(1000000000000,P:P)), 0) + COUNTIF(P$4:INDEX(P:P, ROW(P784)), P784)-1)/'Supporting Calculations'!$B$8</f>
        <v>0.71783088235294112</v>
      </c>
      <c r="R784" s="26">
        <f>'Segment RDF'!$F$33</f>
        <v>40</v>
      </c>
      <c r="S784" s="56">
        <f t="shared" si="241"/>
        <v>28.713235294117645</v>
      </c>
      <c r="T784" s="113">
        <f t="shared" si="242"/>
        <v>17593520.440000001</v>
      </c>
      <c r="U784" s="24">
        <f>_xlfn.RANK.EQ(T784, T$4:INDEX(T:T, MATCH(100000000000000,T:T)), 0) + COUNTIF(T$4:INDEX(T:T, ROW(T784)), T784)-1</f>
        <v>308</v>
      </c>
      <c r="V784" s="25">
        <f>(_xlfn.RANK.EQ(U784, U$4:INDEX(U:U, MATCH(1000000000000,U:U)), 0) + COUNTIF(U$4:INDEX(U:U, ROW(U784)), U784)-1)/'Supporting Calculations'!$B$8</f>
        <v>0.71783088235294112</v>
      </c>
      <c r="W784" s="26">
        <f>'Segment RDF'!$H$33</f>
        <v>40</v>
      </c>
      <c r="X784" s="56">
        <f t="shared" si="243"/>
        <v>28.713235294117645</v>
      </c>
      <c r="Y784" s="58">
        <f t="shared" si="244"/>
        <v>1066345.24</v>
      </c>
      <c r="Z784" s="24">
        <f>_xlfn.RANK.EQ(Y784, Y$4:INDEX(Y:Y, MATCH(100000000000000,Y:Y)), 0) + COUNTIF(Y$4:INDEX(Y:Y, ROW(Y784)), Y784)-1</f>
        <v>360</v>
      </c>
      <c r="AA784" s="25">
        <f>(_xlfn.RANK.EQ(Z784, Z$4:INDEX(Z:Z, MATCH(1000000000000,Z:Z)), 0) + COUNTIF(Z$4:INDEX(Z:Z, ROW(Z784)), Z784)-1)/'Supporting Calculations'!$B$8</f>
        <v>0.67003676470588236</v>
      </c>
      <c r="AB784" s="26">
        <f>'Segment RDF'!$J$33</f>
        <v>20</v>
      </c>
      <c r="AC784" s="56">
        <f t="shared" si="245"/>
        <v>13.400735294117647</v>
      </c>
      <c r="AD784" s="26"/>
      <c r="AE784" s="66">
        <f t="shared" si="246"/>
        <v>1.6998758208735167E-2</v>
      </c>
      <c r="AF784" s="24">
        <f>_xlfn.RANK.EQ(AE784, AE$4:INDEX(AE:AE, MATCH(1000000000000,AE:AE)), 0) + COUNTIF(AE$4:INDEX(AE:AE, ROW(AE784)), AE784)-1</f>
        <v>799</v>
      </c>
      <c r="AG784" s="25">
        <f>(_xlfn.RANK.EQ(AF784, AF$4:INDEX(AF:AF, MATCH(1000000000000,AF:AF)), 1) + COUNTIF(AF$4:INDEX(AF:AF, ROW(AF784)), AF784)-1)/'Supporting Calculations'!$B$8</f>
        <v>0.734375</v>
      </c>
      <c r="AH784" s="26">
        <f>'Segment RDF'!$F$33</f>
        <v>40</v>
      </c>
      <c r="AI784" s="67">
        <f t="shared" si="247"/>
        <v>29.375</v>
      </c>
      <c r="AJ784" s="68">
        <f t="shared" si="248"/>
        <v>8.8742387023935491E-3</v>
      </c>
      <c r="AK784" s="24">
        <f>_xlfn.RANK.EQ(AJ784, AJ$4:INDEX(AJ:AJ, MATCH(1000000000000,AJ:AJ)), 0) + COUNTIF(AJ$4:INDEX(AJ:AJ, ROW(AJ784)), AJ784)-1</f>
        <v>432</v>
      </c>
      <c r="AL784" s="25">
        <f>(_xlfn.RANK.EQ(AK784, AK$4:INDEX(AK:AK, MATCH(1000000000000,AK:AK)), 1) + COUNTIF(AK$4:INDEX(AK:AK, ROW(AK784)), AK784)-1)/'Supporting Calculations'!$B$8</f>
        <v>0.39705882352941174</v>
      </c>
      <c r="AM784" s="26">
        <f>'Segment RDF'!$H$33</f>
        <v>40</v>
      </c>
      <c r="AN784" s="67">
        <f t="shared" si="249"/>
        <v>15.882352941176469</v>
      </c>
      <c r="AO784" s="69">
        <f t="shared" si="259"/>
        <v>6.0610111753165413E-2</v>
      </c>
      <c r="AP784" s="24">
        <f>_xlfn.RANK.EQ(AO784, AO$4:INDEX(AO:AO, MATCH(1000000000000,AO:AO)), 0) + COUNTIF(AO$4:INDEX(AO:AO, ROW(AO784)), AO784)-1</f>
        <v>517</v>
      </c>
      <c r="AQ784" s="25">
        <f>(_xlfn.RANK.EQ(AP784, AP$4:INDEX(AP:AP, MATCH(1000000000000,AP:AP)), 1) + COUNTIF(AP$4:INDEX(AP:AP, ROW(AP784)), AP784)-1)/'Supporting Calculations'!$B$8</f>
        <v>0.47518382352941174</v>
      </c>
      <c r="AR784" s="26">
        <f>'Segment RDF'!$J$33</f>
        <v>20</v>
      </c>
      <c r="AS784" s="67">
        <f t="shared" si="250"/>
        <v>9.5036764705882355</v>
      </c>
      <c r="AT784" s="69"/>
      <c r="AU784" s="119">
        <f t="shared" si="251"/>
        <v>70.827205882352942</v>
      </c>
      <c r="AV784" s="56">
        <f t="shared" si="252"/>
        <v>54.76102941176471</v>
      </c>
      <c r="AW784" s="24"/>
      <c r="AX784" s="119">
        <f>(_xlfn.RANK.EQ(AU784, AU$4:INDEX(AU:AU, MATCH(1000000000000,AU:AU)), 1) + COUNTIF(AU$4:INDEX(AU:AU, ROW(AU784)), AU784)-1)/'Supporting Calculations'!$B$8*100</f>
        <v>72.794117647058826</v>
      </c>
      <c r="AY784" s="58">
        <f>(_xlfn.RANK.EQ(AV784, AV$4:INDEX(AV:AV, MATCH(10000000000,AV:AV)), 1) + COUNTIF(AV$4:INDEX(AV:AV, ROW(AV784)), AV784)-1)/'Supporting Calculations'!$B$8*100</f>
        <v>53.952205882352942</v>
      </c>
      <c r="AZ784" s="70">
        <f t="shared" si="253"/>
        <v>126.74632352941177</v>
      </c>
      <c r="BA784" s="24"/>
      <c r="BB784" s="14">
        <f>IF(AND(AX784&gt;='Supporting Calculations'!$B$4,AY784&gt;='Supporting Calculations'!$C$4) = TRUE,1,IF(AND(AX784&gt;'Supporting Calculations'!$B$4,AY784&lt;'Supporting Calculations'!$C$4) = TRUE, 2,IF(AND(AX784&lt;'Supporting Calculations'!$B$4,AY784&gt;'Supporting Calculations'!$C$4) = TRUE,3,IF(AND(AX784&lt;='Supporting Calculations'!$B$4,AY784&lt;='Supporting Calculations'!$C$4) = TRUE, 4,0))))</f>
        <v>4</v>
      </c>
      <c r="BC784" s="44" t="str">
        <f t="shared" si="254"/>
        <v>Low</v>
      </c>
      <c r="BE784" s="84" t="e">
        <f t="shared" si="255"/>
        <v>#N/A</v>
      </c>
      <c r="BF784" s="86" t="e">
        <f t="shared" si="256"/>
        <v>#N/A</v>
      </c>
      <c r="BG784" s="88">
        <f t="shared" si="257"/>
        <v>53.952205882352942</v>
      </c>
      <c r="BI784" s="14">
        <f t="shared" si="258"/>
        <v>308</v>
      </c>
      <c r="BJ784" s="121">
        <f>BI784/'Supporting Calculations'!$B$8</f>
        <v>0.28308823529411764</v>
      </c>
      <c r="BK784" s="21">
        <f>SUM(T784:INDEX(T:T, MATCH(100000000000000,T:T)))/SUM((T$4:INDEX(T:T, MATCH(1E+30,T:T))))</f>
        <v>0.84621895319361962</v>
      </c>
      <c r="BL784" s="21">
        <f>SUM(H784:INDEX(H:H, MATCH(100000000000000,H:H)))/SUM((H$4:INDEX(H:H, MATCH(100000000000000,H:H))))</f>
        <v>0.87595163586047475</v>
      </c>
      <c r="BM784" s="21">
        <f>SUM(O784:INDEX(O:O, MATCH(100000000000000,O:O)))/SUM((O$4:INDEX(O:O, MATCH(1E+30,O:O))))</f>
        <v>0.84621895319361962</v>
      </c>
      <c r="BN784" s="132">
        <f>SUM(F784:INDEX(F:F, MATCH(100000000000000,F:F)))/SUM((F$4:INDEX(F:F, MATCH(1E+30,F:F))))</f>
        <v>0.81899180486378331</v>
      </c>
      <c r="BQ784" s="28"/>
    </row>
    <row r="785" spans="1:69" ht="15.75" customHeight="1">
      <c r="A785" s="89"/>
      <c r="B785" s="124" t="s">
        <v>77</v>
      </c>
      <c r="C785" s="74"/>
      <c r="D785" s="28"/>
      <c r="E785" s="45">
        <v>17676002.66</v>
      </c>
      <c r="F785" s="23">
        <v>2002989</v>
      </c>
      <c r="G785" s="23">
        <v>17676002.66</v>
      </c>
      <c r="H785" s="23">
        <v>317582.7</v>
      </c>
      <c r="I785" s="43">
        <v>2134473</v>
      </c>
      <c r="J785" s="23"/>
      <c r="K785" s="45"/>
      <c r="L785" s="23"/>
      <c r="M785" s="43"/>
      <c r="N785" s="23"/>
      <c r="O785" s="112">
        <f t="shared" si="240"/>
        <v>17676002.66</v>
      </c>
      <c r="P785" s="24">
        <f>_xlfn.RANK.EQ(O785, O$4:INDEX(O:O, MATCH(100000000000000,O:O)), 0) + COUNTIF(O$4:INDEX(O:O, ROW(O785)), O785)-1</f>
        <v>307</v>
      </c>
      <c r="Q785" s="25">
        <f>(_xlfn.RANK.EQ(P785, P$4:INDEX(P:P, MATCH(1000000000000,P:P)), 0) + COUNTIF(P$4:INDEX(P:P, ROW(P785)), P785)-1)/'Supporting Calculations'!$B$8</f>
        <v>0.71875</v>
      </c>
      <c r="R785" s="26">
        <f>'Segment RDF'!$F$33</f>
        <v>40</v>
      </c>
      <c r="S785" s="56">
        <f t="shared" si="241"/>
        <v>28.75</v>
      </c>
      <c r="T785" s="113">
        <f t="shared" si="242"/>
        <v>17676002.66</v>
      </c>
      <c r="U785" s="24">
        <f>_xlfn.RANK.EQ(T785, T$4:INDEX(T:T, MATCH(100000000000000,T:T)), 0) + COUNTIF(T$4:INDEX(T:T, ROW(T785)), T785)-1</f>
        <v>307</v>
      </c>
      <c r="V785" s="25">
        <f>(_xlfn.RANK.EQ(U785, U$4:INDEX(U:U, MATCH(1000000000000,U:U)), 0) + COUNTIF(U$4:INDEX(U:U, ROW(U785)), U785)-1)/'Supporting Calculations'!$B$8</f>
        <v>0.71875</v>
      </c>
      <c r="W785" s="26">
        <f>'Segment RDF'!$H$33</f>
        <v>40</v>
      </c>
      <c r="X785" s="56">
        <f t="shared" si="243"/>
        <v>28.75</v>
      </c>
      <c r="Y785" s="58">
        <f t="shared" si="244"/>
        <v>2134473</v>
      </c>
      <c r="Z785" s="24">
        <f>_xlfn.RANK.EQ(Y785, Y$4:INDEX(Y:Y, MATCH(100000000000000,Y:Y)), 0) + COUNTIF(Y$4:INDEX(Y:Y, ROW(Y785)), Y785)-1</f>
        <v>233</v>
      </c>
      <c r="AA785" s="25">
        <f>(_xlfn.RANK.EQ(Z785, Z$4:INDEX(Z:Z, MATCH(1000000000000,Z:Z)), 0) + COUNTIF(Z$4:INDEX(Z:Z, ROW(Z785)), Z785)-1)/'Supporting Calculations'!$B$8</f>
        <v>0.78676470588235292</v>
      </c>
      <c r="AB785" s="26">
        <f>'Segment RDF'!$J$33</f>
        <v>20</v>
      </c>
      <c r="AC785" s="56">
        <f t="shared" si="245"/>
        <v>15.735294117647058</v>
      </c>
      <c r="AD785" s="26"/>
      <c r="AE785" s="66">
        <f t="shared" si="246"/>
        <v>0.11331685327999379</v>
      </c>
      <c r="AF785" s="24">
        <f>_xlfn.RANK.EQ(AE785, AE$4:INDEX(AE:AE, MATCH(1000000000000,AE:AE)), 0) + COUNTIF(AE$4:INDEX(AE:AE, ROW(AE785)), AE785)-1</f>
        <v>177</v>
      </c>
      <c r="AG785" s="25">
        <f>(_xlfn.RANK.EQ(AF785, AF$4:INDEX(AF:AF, MATCH(1000000000000,AF:AF)), 1) + COUNTIF(AF$4:INDEX(AF:AF, ROW(AF785)), AF785)-1)/'Supporting Calculations'!$B$8</f>
        <v>0.16268382352941177</v>
      </c>
      <c r="AH785" s="26">
        <f>'Segment RDF'!$F$33</f>
        <v>40</v>
      </c>
      <c r="AI785" s="67">
        <f t="shared" si="247"/>
        <v>6.507352941176471</v>
      </c>
      <c r="AJ785" s="68">
        <f t="shared" si="248"/>
        <v>1.7966884601045879E-2</v>
      </c>
      <c r="AK785" s="24">
        <f>_xlfn.RANK.EQ(AJ785, AJ$4:INDEX(AJ:AJ, MATCH(1000000000000,AJ:AJ)), 0) + COUNTIF(AJ$4:INDEX(AJ:AJ, ROW(AJ785)), AJ785)-1</f>
        <v>238</v>
      </c>
      <c r="AL785" s="25">
        <f>(_xlfn.RANK.EQ(AK785, AK$4:INDEX(AK:AK, MATCH(1000000000000,AK:AK)), 1) + COUNTIF(AK$4:INDEX(AK:AK, ROW(AK785)), AK785)-1)/'Supporting Calculations'!$B$8</f>
        <v>0.21875</v>
      </c>
      <c r="AM785" s="26">
        <f>'Segment RDF'!$H$33</f>
        <v>40</v>
      </c>
      <c r="AN785" s="67">
        <f t="shared" si="249"/>
        <v>8.75</v>
      </c>
      <c r="AO785" s="69">
        <f t="shared" si="259"/>
        <v>0.12075541292094374</v>
      </c>
      <c r="AP785" s="24">
        <f>_xlfn.RANK.EQ(AO785, AO$4:INDEX(AO:AO, MATCH(1000000000000,AO:AO)), 0) + COUNTIF(AO$4:INDEX(AO:AO, ROW(AO785)), AO785)-1</f>
        <v>300</v>
      </c>
      <c r="AQ785" s="25">
        <f>(_xlfn.RANK.EQ(AP785, AP$4:INDEX(AP:AP, MATCH(1000000000000,AP:AP)), 1) + COUNTIF(AP$4:INDEX(AP:AP, ROW(AP785)), AP785)-1)/'Supporting Calculations'!$B$8</f>
        <v>0.27573529411764708</v>
      </c>
      <c r="AR785" s="26">
        <f>'Segment RDF'!$J$33</f>
        <v>20</v>
      </c>
      <c r="AS785" s="67">
        <f t="shared" si="250"/>
        <v>5.514705882352942</v>
      </c>
      <c r="AT785" s="69"/>
      <c r="AU785" s="119">
        <f t="shared" si="251"/>
        <v>73.235294117647058</v>
      </c>
      <c r="AV785" s="56">
        <f t="shared" si="252"/>
        <v>20.772058823529413</v>
      </c>
      <c r="AW785" s="24"/>
      <c r="AX785" s="119">
        <f>(_xlfn.RANK.EQ(AU785, AU$4:INDEX(AU:AU, MATCH(1000000000000,AU:AU)), 1) + COUNTIF(AU$4:INDEX(AU:AU, ROW(AU785)), AU785)-1)/'Supporting Calculations'!$B$8*100</f>
        <v>75.183823529411768</v>
      </c>
      <c r="AY785" s="58">
        <f>(_xlfn.RANK.EQ(AV785, AV$4:INDEX(AV:AV, MATCH(10000000000,AV:AV)), 1) + COUNTIF(AV$4:INDEX(AV:AV, ROW(AV785)), AV785)-1)/'Supporting Calculations'!$B$8*100</f>
        <v>12.867647058823529</v>
      </c>
      <c r="AZ785" s="70">
        <f t="shared" si="253"/>
        <v>88.051470588235304</v>
      </c>
      <c r="BA785" s="24"/>
      <c r="BB785" s="14">
        <f>IF(AND(AX785&gt;='Supporting Calculations'!$B$4,AY785&gt;='Supporting Calculations'!$C$4) = TRUE,1,IF(AND(AX785&gt;'Supporting Calculations'!$B$4,AY785&lt;'Supporting Calculations'!$C$4) = TRUE, 2,IF(AND(AX785&lt;'Supporting Calculations'!$B$4,AY785&gt;'Supporting Calculations'!$C$4) = TRUE,3,IF(AND(AX785&lt;='Supporting Calculations'!$B$4,AY785&lt;='Supporting Calculations'!$C$4) = TRUE, 4,0))))</f>
        <v>4</v>
      </c>
      <c r="BC785" s="44" t="str">
        <f t="shared" si="254"/>
        <v>Low</v>
      </c>
      <c r="BE785" s="84">
        <f t="shared" si="255"/>
        <v>12.867647058823529</v>
      </c>
      <c r="BF785" s="86" t="e">
        <f t="shared" si="256"/>
        <v>#N/A</v>
      </c>
      <c r="BG785" s="88" t="e">
        <f t="shared" si="257"/>
        <v>#N/A</v>
      </c>
      <c r="BI785" s="14">
        <f t="shared" si="258"/>
        <v>307</v>
      </c>
      <c r="BJ785" s="121">
        <f>BI785/'Supporting Calculations'!$B$8</f>
        <v>0.28216911764705882</v>
      </c>
      <c r="BK785" s="21">
        <f>SUM(T785:INDEX(T:T, MATCH(100000000000000,T:T)))/SUM((T$4:INDEX(T:T, MATCH(1E+30,T:T))))</f>
        <v>0.84569121572866923</v>
      </c>
      <c r="BL785" s="21">
        <f>SUM(H785:INDEX(H:H, MATCH(100000000000000,H:H)))/SUM((H$4:INDEX(H:H, MATCH(100000000000000,H:H))))</f>
        <v>0.87564840369237251</v>
      </c>
      <c r="BM785" s="21">
        <f>SUM(O785:INDEX(O:O, MATCH(100000000000000,O:O)))/SUM((O$4:INDEX(O:O, MATCH(1E+30,O:O))))</f>
        <v>0.84569121572866923</v>
      </c>
      <c r="BN785" s="132">
        <f>SUM(F785:INDEX(F:F, MATCH(100000000000000,F:F)))/SUM((F$4:INDEX(F:F, MATCH(1E+30,F:F))))</f>
        <v>0.81881054495192351</v>
      </c>
      <c r="BQ785" s="28"/>
    </row>
    <row r="786" spans="1:69" ht="15.75" customHeight="1">
      <c r="A786" s="89"/>
      <c r="B786" s="124" t="s">
        <v>131</v>
      </c>
      <c r="C786" s="74"/>
      <c r="D786" s="28"/>
      <c r="E786" s="45">
        <v>17747225.18</v>
      </c>
      <c r="F786" s="23">
        <v>0</v>
      </c>
      <c r="G786" s="23">
        <v>17747225.18</v>
      </c>
      <c r="H786" s="23">
        <v>0</v>
      </c>
      <c r="I786" s="43">
        <v>0</v>
      </c>
      <c r="J786" s="23"/>
      <c r="K786" s="45"/>
      <c r="L786" s="23"/>
      <c r="M786" s="43"/>
      <c r="N786" s="23"/>
      <c r="O786" s="112">
        <f t="shared" si="240"/>
        <v>17747225.18</v>
      </c>
      <c r="P786" s="24">
        <f>_xlfn.RANK.EQ(O786, O$4:INDEX(O:O, MATCH(100000000000000,O:O)), 0) + COUNTIF(O$4:INDEX(O:O, ROW(O786)), O786)-1</f>
        <v>306</v>
      </c>
      <c r="Q786" s="25">
        <f>(_xlfn.RANK.EQ(P786, P$4:INDEX(P:P, MATCH(1000000000000,P:P)), 0) + COUNTIF(P$4:INDEX(P:P, ROW(P786)), P786)-1)/'Supporting Calculations'!$B$8</f>
        <v>0.71966911764705888</v>
      </c>
      <c r="R786" s="26">
        <f>'Segment RDF'!$F$33</f>
        <v>40</v>
      </c>
      <c r="S786" s="56">
        <f t="shared" si="241"/>
        <v>28.786764705882355</v>
      </c>
      <c r="T786" s="113">
        <f t="shared" si="242"/>
        <v>17747225.18</v>
      </c>
      <c r="U786" s="24">
        <f>_xlfn.RANK.EQ(T786, T$4:INDEX(T:T, MATCH(100000000000000,T:T)), 0) + COUNTIF(T$4:INDEX(T:T, ROW(T786)), T786)-1</f>
        <v>306</v>
      </c>
      <c r="V786" s="25">
        <f>(_xlfn.RANK.EQ(U786, U$4:INDEX(U:U, MATCH(1000000000000,U:U)), 0) + COUNTIF(U$4:INDEX(U:U, ROW(U786)), U786)-1)/'Supporting Calculations'!$B$8</f>
        <v>0.71966911764705888</v>
      </c>
      <c r="W786" s="26">
        <f>'Segment RDF'!$H$33</f>
        <v>40</v>
      </c>
      <c r="X786" s="56">
        <f t="shared" si="243"/>
        <v>28.786764705882355</v>
      </c>
      <c r="Y786" s="58">
        <f t="shared" si="244"/>
        <v>0</v>
      </c>
      <c r="Z786" s="24">
        <f>_xlfn.RANK.EQ(Y786, Y$4:INDEX(Y:Y, MATCH(100000000000000,Y:Y)), 0) + COUNTIF(Y$4:INDEX(Y:Y, ROW(Y786)), Y786)-1</f>
        <v>1056</v>
      </c>
      <c r="AA786" s="25">
        <f>(_xlfn.RANK.EQ(Z786, Z$4:INDEX(Z:Z, MATCH(1000000000000,Z:Z)), 0) + COUNTIF(Z$4:INDEX(Z:Z, ROW(Z786)), Z786)-1)/'Supporting Calculations'!$B$8</f>
        <v>3.0330882352941176E-2</v>
      </c>
      <c r="AB786" s="26">
        <f>'Segment RDF'!$J$33</f>
        <v>20</v>
      </c>
      <c r="AC786" s="56">
        <f t="shared" si="245"/>
        <v>0.60661764705882348</v>
      </c>
      <c r="AD786" s="26"/>
      <c r="AE786" s="66">
        <f t="shared" si="246"/>
        <v>0</v>
      </c>
      <c r="AF786" s="24">
        <f>_xlfn.RANK.EQ(AE786, AE$4:INDEX(AE:AE, MATCH(1000000000000,AE:AE)), 0) + COUNTIF(AE$4:INDEX(AE:AE, ROW(AE786)), AE786)-1</f>
        <v>1068</v>
      </c>
      <c r="AG786" s="25">
        <f>(_xlfn.RANK.EQ(AF786, AF$4:INDEX(AF:AF, MATCH(1000000000000,AF:AF)), 1) + COUNTIF(AF$4:INDEX(AF:AF, ROW(AF786)), AF786)-1)/'Supporting Calculations'!$B$8</f>
        <v>0.98161764705882348</v>
      </c>
      <c r="AH786" s="26">
        <f>'Segment RDF'!$F$33</f>
        <v>40</v>
      </c>
      <c r="AI786" s="67">
        <f t="shared" si="247"/>
        <v>39.264705882352942</v>
      </c>
      <c r="AJ786" s="68">
        <f t="shared" si="248"/>
        <v>0</v>
      </c>
      <c r="AK786" s="24">
        <f>_xlfn.RANK.EQ(AJ786, AJ$4:INDEX(AJ:AJ, MATCH(1000000000000,AJ:AJ)), 0) + COUNTIF(AJ$4:INDEX(AJ:AJ, ROW(AJ786)), AJ786)-1</f>
        <v>1024</v>
      </c>
      <c r="AL786" s="25">
        <f>(_xlfn.RANK.EQ(AK786, AK$4:INDEX(AK:AK, MATCH(1000000000000,AK:AK)), 1) + COUNTIF(AK$4:INDEX(AK:AK, ROW(AK786)), AK786)-1)/'Supporting Calculations'!$B$8</f>
        <v>0.94117647058823528</v>
      </c>
      <c r="AM786" s="26">
        <f>'Segment RDF'!$H$33</f>
        <v>40</v>
      </c>
      <c r="AN786" s="67">
        <f t="shared" si="249"/>
        <v>37.647058823529413</v>
      </c>
      <c r="AO786" s="69">
        <f t="shared" si="259"/>
        <v>0</v>
      </c>
      <c r="AP786" s="24">
        <f>_xlfn.RANK.EQ(AO786, AO$4:INDEX(AO:AO, MATCH(1000000000000,AO:AO)), 0) + COUNTIF(AO$4:INDEX(AO:AO, ROW(AO786)), AO786)-1</f>
        <v>1056</v>
      </c>
      <c r="AQ786" s="25">
        <f>(_xlfn.RANK.EQ(AP786, AP$4:INDEX(AP:AP, MATCH(1000000000000,AP:AP)), 1) + COUNTIF(AP$4:INDEX(AP:AP, ROW(AP786)), AP786)-1)/'Supporting Calculations'!$B$8</f>
        <v>0.97058823529411764</v>
      </c>
      <c r="AR786" s="26">
        <f>'Segment RDF'!$J$33</f>
        <v>20</v>
      </c>
      <c r="AS786" s="67">
        <f t="shared" si="250"/>
        <v>19.411764705882351</v>
      </c>
      <c r="AT786" s="69"/>
      <c r="AU786" s="119">
        <f t="shared" si="251"/>
        <v>58.180147058823536</v>
      </c>
      <c r="AV786" s="56">
        <f t="shared" si="252"/>
        <v>96.323529411764696</v>
      </c>
      <c r="AW786" s="24"/>
      <c r="AX786" s="119">
        <f>(_xlfn.RANK.EQ(AU786, AU$4:INDEX(AU:AU, MATCH(1000000000000,AU:AU)), 1) + COUNTIF(AU$4:INDEX(AU:AU, ROW(AU786)), AU786)-1)/'Supporting Calculations'!$B$8*100</f>
        <v>59.650735294117652</v>
      </c>
      <c r="AY786" s="58">
        <f>(_xlfn.RANK.EQ(AV786, AV$4:INDEX(AV:AV, MATCH(10000000000,AV:AV)), 1) + COUNTIF(AV$4:INDEX(AV:AV, ROW(AV786)), AV786)-1)/'Supporting Calculations'!$B$8*100</f>
        <v>99.724264705882348</v>
      </c>
      <c r="AZ786" s="70">
        <f t="shared" si="253"/>
        <v>159.375</v>
      </c>
      <c r="BA786" s="24"/>
      <c r="BB786" s="14">
        <f>IF(AND(AX786&gt;='Supporting Calculations'!$B$4,AY786&gt;='Supporting Calculations'!$C$4) = TRUE,1,IF(AND(AX786&gt;'Supporting Calculations'!$B$4,AY786&lt;'Supporting Calculations'!$C$4) = TRUE, 2,IF(AND(AX786&lt;'Supporting Calculations'!$B$4,AY786&gt;'Supporting Calculations'!$C$4) = TRUE,3,IF(AND(AX786&lt;='Supporting Calculations'!$B$4,AY786&lt;='Supporting Calculations'!$C$4) = TRUE, 4,0))))</f>
        <v>3</v>
      </c>
      <c r="BC786" s="44" t="str">
        <f t="shared" si="254"/>
        <v>Medium</v>
      </c>
      <c r="BE786" s="84" t="e">
        <f t="shared" si="255"/>
        <v>#N/A</v>
      </c>
      <c r="BF786" s="86" t="e">
        <f t="shared" si="256"/>
        <v>#N/A</v>
      </c>
      <c r="BG786" s="88">
        <f t="shared" si="257"/>
        <v>99.724264705882348</v>
      </c>
      <c r="BI786" s="14">
        <f t="shared" si="258"/>
        <v>306</v>
      </c>
      <c r="BJ786" s="121">
        <f>BI786/'Supporting Calculations'!$B$8</f>
        <v>0.28125</v>
      </c>
      <c r="BK786" s="21">
        <f>SUM(T786:INDEX(T:T, MATCH(100000000000000,T:T)))/SUM((T$4:INDEX(T:T, MATCH(1E+30,T:T))))</f>
        <v>0.84516100411661277</v>
      </c>
      <c r="BL786" s="21">
        <f>SUM(H786:INDEX(H:H, MATCH(100000000000000,H:H)))/SUM((H$4:INDEX(H:H, MATCH(100000000000000,H:H))))</f>
        <v>0.8750315981726281</v>
      </c>
      <c r="BM786" s="21">
        <f>SUM(O786:INDEX(O:O, MATCH(100000000000000,O:O)))/SUM((O$4:INDEX(O:O, MATCH(1E+30,O:O))))</f>
        <v>0.84516100411661277</v>
      </c>
      <c r="BN786" s="132">
        <f>SUM(F786:INDEX(F:F, MATCH(100000000000000,F:F)))/SUM((F$4:INDEX(F:F, MATCH(1E+30,F:F))))</f>
        <v>0.81759656816538662</v>
      </c>
      <c r="BQ786" s="28"/>
    </row>
    <row r="787" spans="1:69" ht="15.75" customHeight="1">
      <c r="A787" s="89"/>
      <c r="B787" s="124" t="s">
        <v>133</v>
      </c>
      <c r="C787" s="74"/>
      <c r="D787" s="28"/>
      <c r="E787" s="45">
        <v>17814595.02</v>
      </c>
      <c r="F787" s="23">
        <v>1088806</v>
      </c>
      <c r="G787" s="23">
        <v>17814595.02</v>
      </c>
      <c r="H787" s="23">
        <v>0</v>
      </c>
      <c r="I787" s="43">
        <v>71098.41</v>
      </c>
      <c r="J787" s="23"/>
      <c r="K787" s="45"/>
      <c r="L787" s="23"/>
      <c r="M787" s="43"/>
      <c r="N787" s="23"/>
      <c r="O787" s="112">
        <f t="shared" si="240"/>
        <v>17814595.02</v>
      </c>
      <c r="P787" s="24">
        <f>_xlfn.RANK.EQ(O787, O$4:INDEX(O:O, MATCH(100000000000000,O:O)), 0) + COUNTIF(O$4:INDEX(O:O, ROW(O787)), O787)-1</f>
        <v>305</v>
      </c>
      <c r="Q787" s="25">
        <f>(_xlfn.RANK.EQ(P787, P$4:INDEX(P:P, MATCH(1000000000000,P:P)), 0) + COUNTIF(P$4:INDEX(P:P, ROW(P787)), P787)-1)/'Supporting Calculations'!$B$8</f>
        <v>0.72058823529411764</v>
      </c>
      <c r="R787" s="26">
        <f>'Segment RDF'!$F$33</f>
        <v>40</v>
      </c>
      <c r="S787" s="56">
        <f t="shared" si="241"/>
        <v>28.823529411764707</v>
      </c>
      <c r="T787" s="113">
        <f t="shared" si="242"/>
        <v>17814595.02</v>
      </c>
      <c r="U787" s="24">
        <f>_xlfn.RANK.EQ(T787, T$4:INDEX(T:T, MATCH(100000000000000,T:T)), 0) + COUNTIF(T$4:INDEX(T:T, ROW(T787)), T787)-1</f>
        <v>305</v>
      </c>
      <c r="V787" s="25">
        <f>(_xlfn.RANK.EQ(U787, U$4:INDEX(U:U, MATCH(1000000000000,U:U)), 0) + COUNTIF(U$4:INDEX(U:U, ROW(U787)), U787)-1)/'Supporting Calculations'!$B$8</f>
        <v>0.72058823529411764</v>
      </c>
      <c r="W787" s="26">
        <f>'Segment RDF'!$H$33</f>
        <v>40</v>
      </c>
      <c r="X787" s="56">
        <f t="shared" si="243"/>
        <v>28.823529411764707</v>
      </c>
      <c r="Y787" s="58">
        <f t="shared" si="244"/>
        <v>71098.41</v>
      </c>
      <c r="Z787" s="24">
        <f>_xlfn.RANK.EQ(Y787, Y$4:INDEX(Y:Y, MATCH(100000000000000,Y:Y)), 0) + COUNTIF(Y$4:INDEX(Y:Y, ROW(Y787)), Y787)-1</f>
        <v>845</v>
      </c>
      <c r="AA787" s="25">
        <f>(_xlfn.RANK.EQ(Z787, Z$4:INDEX(Z:Z, MATCH(1000000000000,Z:Z)), 0) + COUNTIF(Z$4:INDEX(Z:Z, ROW(Z787)), Z787)-1)/'Supporting Calculations'!$B$8</f>
        <v>0.22426470588235295</v>
      </c>
      <c r="AB787" s="26">
        <f>'Segment RDF'!$J$33</f>
        <v>20</v>
      </c>
      <c r="AC787" s="56">
        <f t="shared" si="245"/>
        <v>4.4852941176470589</v>
      </c>
      <c r="AD787" s="26"/>
      <c r="AE787" s="66">
        <f t="shared" si="246"/>
        <v>6.1118762384304824E-2</v>
      </c>
      <c r="AF787" s="24">
        <f>_xlfn.RANK.EQ(AE787, AE$4:INDEX(AE:AE, MATCH(1000000000000,AE:AE)), 0) + COUNTIF(AE$4:INDEX(AE:AE, ROW(AE787)), AE787)-1</f>
        <v>425</v>
      </c>
      <c r="AG787" s="25">
        <f>(_xlfn.RANK.EQ(AF787, AF$4:INDEX(AF:AF, MATCH(1000000000000,AF:AF)), 1) + COUNTIF(AF$4:INDEX(AF:AF, ROW(AF787)), AF787)-1)/'Supporting Calculations'!$B$8</f>
        <v>0.390625</v>
      </c>
      <c r="AH787" s="26">
        <f>'Segment RDF'!$F$33</f>
        <v>40</v>
      </c>
      <c r="AI787" s="67">
        <f t="shared" si="247"/>
        <v>15.625</v>
      </c>
      <c r="AJ787" s="68">
        <f t="shared" si="248"/>
        <v>0</v>
      </c>
      <c r="AK787" s="24">
        <f>_xlfn.RANK.EQ(AJ787, AJ$4:INDEX(AJ:AJ, MATCH(1000000000000,AJ:AJ)), 0) + COUNTIF(AJ$4:INDEX(AJ:AJ, ROW(AJ787)), AJ787)-1</f>
        <v>1025</v>
      </c>
      <c r="AL787" s="25">
        <f>(_xlfn.RANK.EQ(AK787, AK$4:INDEX(AK:AK, MATCH(1000000000000,AK:AK)), 1) + COUNTIF(AK$4:INDEX(AK:AK, ROW(AK787)), AK787)-1)/'Supporting Calculations'!$B$8</f>
        <v>0.94209558823529416</v>
      </c>
      <c r="AM787" s="26">
        <f>'Segment RDF'!$H$33</f>
        <v>40</v>
      </c>
      <c r="AN787" s="67">
        <f t="shared" si="249"/>
        <v>37.683823529411768</v>
      </c>
      <c r="AO787" s="69">
        <f t="shared" si="259"/>
        <v>3.9910202797301649E-3</v>
      </c>
      <c r="AP787" s="24">
        <f>_xlfn.RANK.EQ(AO787, AO$4:INDEX(AO:AO, MATCH(1000000000000,AO:AO)), 0) + COUNTIF(AO$4:INDEX(AO:AO, ROW(AO787)), AO787)-1</f>
        <v>929</v>
      </c>
      <c r="AQ787" s="25">
        <f>(_xlfn.RANK.EQ(AP787, AP$4:INDEX(AP:AP, MATCH(1000000000000,AP:AP)), 1) + COUNTIF(AP$4:INDEX(AP:AP, ROW(AP787)), AP787)-1)/'Supporting Calculations'!$B$8</f>
        <v>0.85386029411764708</v>
      </c>
      <c r="AR787" s="26">
        <f>'Segment RDF'!$J$33</f>
        <v>20</v>
      </c>
      <c r="AS787" s="67">
        <f t="shared" si="250"/>
        <v>17.077205882352942</v>
      </c>
      <c r="AT787" s="69"/>
      <c r="AU787" s="119">
        <f t="shared" si="251"/>
        <v>62.132352941176471</v>
      </c>
      <c r="AV787" s="56">
        <f t="shared" si="252"/>
        <v>70.38602941176471</v>
      </c>
      <c r="AW787" s="24"/>
      <c r="AX787" s="119">
        <f>(_xlfn.RANK.EQ(AU787, AU$4:INDEX(AU:AU, MATCH(1000000000000,AU:AU)), 1) + COUNTIF(AU$4:INDEX(AU:AU, ROW(AU787)), AU787)-1)/'Supporting Calculations'!$B$8*100</f>
        <v>63.602941176470587</v>
      </c>
      <c r="AY787" s="58">
        <f>(_xlfn.RANK.EQ(AV787, AV$4:INDEX(AV:AV, MATCH(10000000000,AV:AV)), 1) + COUNTIF(AV$4:INDEX(AV:AV, ROW(AV787)), AV787)-1)/'Supporting Calculations'!$B$8*100</f>
        <v>79.871323529411768</v>
      </c>
      <c r="AZ787" s="70">
        <f t="shared" si="253"/>
        <v>143.47426470588235</v>
      </c>
      <c r="BA787" s="24"/>
      <c r="BB787" s="14">
        <f>IF(AND(AX787&gt;='Supporting Calculations'!$B$4,AY787&gt;='Supporting Calculations'!$C$4) = TRUE,1,IF(AND(AX787&gt;'Supporting Calculations'!$B$4,AY787&lt;'Supporting Calculations'!$C$4) = TRUE, 2,IF(AND(AX787&lt;'Supporting Calculations'!$B$4,AY787&gt;'Supporting Calculations'!$C$4) = TRUE,3,IF(AND(AX787&lt;='Supporting Calculations'!$B$4,AY787&lt;='Supporting Calculations'!$C$4) = TRUE, 4,0))))</f>
        <v>4</v>
      </c>
      <c r="BC787" s="44" t="str">
        <f t="shared" si="254"/>
        <v>Low</v>
      </c>
      <c r="BE787" s="84">
        <f t="shared" si="255"/>
        <v>79.871323529411768</v>
      </c>
      <c r="BF787" s="86" t="e">
        <f t="shared" si="256"/>
        <v>#N/A</v>
      </c>
      <c r="BG787" s="88" t="e">
        <f t="shared" si="257"/>
        <v>#N/A</v>
      </c>
      <c r="BI787" s="14">
        <f t="shared" si="258"/>
        <v>305</v>
      </c>
      <c r="BJ787" s="121">
        <f>BI787/'Supporting Calculations'!$B$8</f>
        <v>0.28033088235294118</v>
      </c>
      <c r="BK787" s="21">
        <f>SUM(T787:INDEX(T:T, MATCH(100000000000000,T:T)))/SUM((T$4:INDEX(T:T, MATCH(1E+30,T:T))))</f>
        <v>0.84462865610483551</v>
      </c>
      <c r="BL787" s="21">
        <f>SUM(H787:INDEX(H:H, MATCH(100000000000000,H:H)))/SUM((H$4:INDEX(H:H, MATCH(100000000000000,H:H))))</f>
        <v>0.8750315981726281</v>
      </c>
      <c r="BM787" s="21">
        <f>SUM(O787:INDEX(O:O, MATCH(100000000000000,O:O)))/SUM((O$4:INDEX(O:O, MATCH(1E+30,O:O))))</f>
        <v>0.84462865610483551</v>
      </c>
      <c r="BN787" s="132">
        <f>SUM(F787:INDEX(F:F, MATCH(100000000000000,F:F)))/SUM((F$4:INDEX(F:F, MATCH(1E+30,F:F))))</f>
        <v>0.81759656816538662</v>
      </c>
      <c r="BQ787" s="28"/>
    </row>
    <row r="788" spans="1:69" ht="15.75" customHeight="1">
      <c r="A788" s="89"/>
      <c r="B788" s="124" t="s">
        <v>144</v>
      </c>
      <c r="C788" s="74"/>
      <c r="D788" s="28"/>
      <c r="E788" s="45">
        <v>17925363</v>
      </c>
      <c r="F788" s="23"/>
      <c r="G788" s="23">
        <v>17925363</v>
      </c>
      <c r="H788" s="23">
        <v>89441.94</v>
      </c>
      <c r="I788" s="43">
        <v>1517887.61</v>
      </c>
      <c r="J788" s="23"/>
      <c r="K788" s="45"/>
      <c r="L788" s="23"/>
      <c r="M788" s="43"/>
      <c r="N788" s="23"/>
      <c r="O788" s="112">
        <f t="shared" si="240"/>
        <v>17925363</v>
      </c>
      <c r="P788" s="24">
        <f>_xlfn.RANK.EQ(O788, O$4:INDEX(O:O, MATCH(100000000000000,O:O)), 0) + COUNTIF(O$4:INDEX(O:O, ROW(O788)), O788)-1</f>
        <v>304</v>
      </c>
      <c r="Q788" s="25">
        <f>(_xlfn.RANK.EQ(P788, P$4:INDEX(P:P, MATCH(1000000000000,P:P)), 0) + COUNTIF(P$4:INDEX(P:P, ROW(P788)), P788)-1)/'Supporting Calculations'!$B$8</f>
        <v>0.72150735294117652</v>
      </c>
      <c r="R788" s="26">
        <f>'Segment RDF'!$F$33</f>
        <v>40</v>
      </c>
      <c r="S788" s="56">
        <f t="shared" si="241"/>
        <v>28.860294117647062</v>
      </c>
      <c r="T788" s="113">
        <f t="shared" si="242"/>
        <v>17925363</v>
      </c>
      <c r="U788" s="24">
        <f>_xlfn.RANK.EQ(T788, T$4:INDEX(T:T, MATCH(100000000000000,T:T)), 0) + COUNTIF(T$4:INDEX(T:T, ROW(T788)), T788)-1</f>
        <v>304</v>
      </c>
      <c r="V788" s="25">
        <f>(_xlfn.RANK.EQ(U788, U$4:INDEX(U:U, MATCH(1000000000000,U:U)), 0) + COUNTIF(U$4:INDEX(U:U, ROW(U788)), U788)-1)/'Supporting Calculations'!$B$8</f>
        <v>0.72150735294117652</v>
      </c>
      <c r="W788" s="26">
        <f>'Segment RDF'!$H$33</f>
        <v>40</v>
      </c>
      <c r="X788" s="56">
        <f t="shared" si="243"/>
        <v>28.860294117647062</v>
      </c>
      <c r="Y788" s="58">
        <f t="shared" si="244"/>
        <v>1517887.61</v>
      </c>
      <c r="Z788" s="24">
        <f>_xlfn.RANK.EQ(Y788, Y$4:INDEX(Y:Y, MATCH(100000000000000,Y:Y)), 0) + COUNTIF(Y$4:INDEX(Y:Y, ROW(Y788)), Y788)-1</f>
        <v>280</v>
      </c>
      <c r="AA788" s="25">
        <f>(_xlfn.RANK.EQ(Z788, Z$4:INDEX(Z:Z, MATCH(1000000000000,Z:Z)), 0) + COUNTIF(Z$4:INDEX(Z:Z, ROW(Z788)), Z788)-1)/'Supporting Calculations'!$B$8</f>
        <v>0.7435661764705882</v>
      </c>
      <c r="AB788" s="26">
        <f>'Segment RDF'!$J$33</f>
        <v>20</v>
      </c>
      <c r="AC788" s="56">
        <f t="shared" si="245"/>
        <v>14.871323529411764</v>
      </c>
      <c r="AD788" s="26"/>
      <c r="AE788" s="66">
        <f t="shared" si="246"/>
        <v>0</v>
      </c>
      <c r="AF788" s="24">
        <f>_xlfn.RANK.EQ(AE788, AE$4:INDEX(AE:AE, MATCH(1000000000000,AE:AE)), 0) + COUNTIF(AE$4:INDEX(AE:AE, ROW(AE788)), AE788)-1</f>
        <v>1069</v>
      </c>
      <c r="AG788" s="25">
        <f>(_xlfn.RANK.EQ(AF788, AF$4:INDEX(AF:AF, MATCH(1000000000000,AF:AF)), 1) + COUNTIF(AF$4:INDEX(AF:AF, ROW(AF788)), AF788)-1)/'Supporting Calculations'!$B$8</f>
        <v>0.98253676470588236</v>
      </c>
      <c r="AH788" s="26">
        <f>'Segment RDF'!$F$33</f>
        <v>40</v>
      </c>
      <c r="AI788" s="67">
        <f t="shared" si="247"/>
        <v>39.301470588235297</v>
      </c>
      <c r="AJ788" s="68">
        <f t="shared" si="248"/>
        <v>4.9896864013297812E-3</v>
      </c>
      <c r="AK788" s="24">
        <f>_xlfn.RANK.EQ(AJ788, AJ$4:INDEX(AJ:AJ, MATCH(1000000000000,AJ:AJ)), 0) + COUNTIF(AJ$4:INDEX(AJ:AJ, ROW(AJ788)), AJ788)-1</f>
        <v>581</v>
      </c>
      <c r="AL788" s="25">
        <f>(_xlfn.RANK.EQ(AK788, AK$4:INDEX(AK:AK, MATCH(1000000000000,AK:AK)), 1) + COUNTIF(AK$4:INDEX(AK:AK, ROW(AK788)), AK788)-1)/'Supporting Calculations'!$B$8</f>
        <v>0.53400735294117652</v>
      </c>
      <c r="AM788" s="26">
        <f>'Segment RDF'!$H$33</f>
        <v>40</v>
      </c>
      <c r="AN788" s="67">
        <f t="shared" si="249"/>
        <v>21.360294117647062</v>
      </c>
      <c r="AO788" s="69">
        <f t="shared" si="259"/>
        <v>8.4678207632392158E-2</v>
      </c>
      <c r="AP788" s="24">
        <f>_xlfn.RANK.EQ(AO788, AO$4:INDEX(AO:AO, MATCH(1000000000000,AO:AO)), 0) + COUNTIF(AO$4:INDEX(AO:AO, ROW(AO788)), AO788)-1</f>
        <v>400</v>
      </c>
      <c r="AQ788" s="25">
        <f>(_xlfn.RANK.EQ(AP788, AP$4:INDEX(AP:AP, MATCH(1000000000000,AP:AP)), 1) + COUNTIF(AP$4:INDEX(AP:AP, ROW(AP788)), AP788)-1)/'Supporting Calculations'!$B$8</f>
        <v>0.36764705882352944</v>
      </c>
      <c r="AR788" s="26">
        <f>'Segment RDF'!$J$33</f>
        <v>20</v>
      </c>
      <c r="AS788" s="67">
        <f t="shared" si="250"/>
        <v>7.3529411764705888</v>
      </c>
      <c r="AT788" s="69"/>
      <c r="AU788" s="119">
        <f t="shared" si="251"/>
        <v>72.591911764705884</v>
      </c>
      <c r="AV788" s="56">
        <f t="shared" si="252"/>
        <v>68.014705882352956</v>
      </c>
      <c r="AW788" s="24"/>
      <c r="AX788" s="119">
        <f>(_xlfn.RANK.EQ(AU788, AU$4:INDEX(AU:AU, MATCH(1000000000000,AU:AU)), 1) + COUNTIF(AU$4:INDEX(AU:AU, ROW(AU788)), AU788)-1)/'Supporting Calculations'!$B$8*100</f>
        <v>74.54044117647058</v>
      </c>
      <c r="AY788" s="58">
        <f>(_xlfn.RANK.EQ(AV788, AV$4:INDEX(AV:AV, MATCH(10000000000,AV:AV)), 1) + COUNTIF(AV$4:INDEX(AV:AV, ROW(AV788)), AV788)-1)/'Supporting Calculations'!$B$8*100</f>
        <v>76.470588235294116</v>
      </c>
      <c r="AZ788" s="70">
        <f t="shared" si="253"/>
        <v>151.0110294117647</v>
      </c>
      <c r="BA788" s="24"/>
      <c r="BB788" s="14">
        <f>IF(AND(AX788&gt;='Supporting Calculations'!$B$4,AY788&gt;='Supporting Calculations'!$C$4) = TRUE,1,IF(AND(AX788&gt;'Supporting Calculations'!$B$4,AY788&lt;'Supporting Calculations'!$C$4) = TRUE, 2,IF(AND(AX788&lt;'Supporting Calculations'!$B$4,AY788&gt;'Supporting Calculations'!$C$4) = TRUE,3,IF(AND(AX788&lt;='Supporting Calculations'!$B$4,AY788&lt;='Supporting Calculations'!$C$4) = TRUE, 4,0))))</f>
        <v>4</v>
      </c>
      <c r="BC788" s="44" t="str">
        <f t="shared" si="254"/>
        <v>Low</v>
      </c>
      <c r="BE788" s="84" t="e">
        <f t="shared" si="255"/>
        <v>#N/A</v>
      </c>
      <c r="BF788" s="86" t="e">
        <f t="shared" si="256"/>
        <v>#N/A</v>
      </c>
      <c r="BG788" s="88">
        <f t="shared" si="257"/>
        <v>76.470588235294116</v>
      </c>
      <c r="BI788" s="14">
        <f t="shared" si="258"/>
        <v>304</v>
      </c>
      <c r="BJ788" s="121">
        <f>BI788/'Supporting Calculations'!$B$8</f>
        <v>0.27941176470588236</v>
      </c>
      <c r="BK788" s="21">
        <f>SUM(T788:INDEX(T:T, MATCH(100000000000000,T:T)))/SUM((T$4:INDEX(T:T, MATCH(1E+30,T:T))))</f>
        <v>0.8440942872588143</v>
      </c>
      <c r="BL788" s="21">
        <f>SUM(H788:INDEX(H:H, MATCH(100000000000000,H:H)))/SUM((H$4:INDEX(H:H, MATCH(100000000000000,H:H))))</f>
        <v>0.8750315981726281</v>
      </c>
      <c r="BM788" s="21">
        <f>SUM(O788:INDEX(O:O, MATCH(100000000000000,O:O)))/SUM((O$4:INDEX(O:O, MATCH(1E+30,O:O))))</f>
        <v>0.8440942872588143</v>
      </c>
      <c r="BN788" s="132">
        <f>SUM(F788:INDEX(F:F, MATCH(100000000000000,F:F)))/SUM((F$4:INDEX(F:F, MATCH(1E+30,F:F))))</f>
        <v>0.81693666179094226</v>
      </c>
      <c r="BQ788" s="28"/>
    </row>
    <row r="789" spans="1:69" ht="15.75" customHeight="1">
      <c r="A789" s="89"/>
      <c r="B789" s="124" t="s">
        <v>139</v>
      </c>
      <c r="C789" s="74"/>
      <c r="D789" s="28"/>
      <c r="E789" s="45">
        <v>17943302.449999999</v>
      </c>
      <c r="F789" s="23">
        <v>618309</v>
      </c>
      <c r="G789" s="23">
        <v>17943302.449999999</v>
      </c>
      <c r="H789" s="23">
        <v>32815.620000000003</v>
      </c>
      <c r="I789" s="43">
        <v>218770.84</v>
      </c>
      <c r="J789" s="23"/>
      <c r="K789" s="45"/>
      <c r="L789" s="23"/>
      <c r="M789" s="43"/>
      <c r="N789" s="23"/>
      <c r="O789" s="112">
        <f t="shared" si="240"/>
        <v>17943302.449999999</v>
      </c>
      <c r="P789" s="24">
        <f>_xlfn.RANK.EQ(O789, O$4:INDEX(O:O, MATCH(100000000000000,O:O)), 0) + COUNTIF(O$4:INDEX(O:O, ROW(O789)), O789)-1</f>
        <v>303</v>
      </c>
      <c r="Q789" s="25">
        <f>(_xlfn.RANK.EQ(P789, P$4:INDEX(P:P, MATCH(1000000000000,P:P)), 0) + COUNTIF(P$4:INDEX(P:P, ROW(P789)), P789)-1)/'Supporting Calculations'!$B$8</f>
        <v>0.72242647058823528</v>
      </c>
      <c r="R789" s="26">
        <f>'Segment RDF'!$F$33</f>
        <v>40</v>
      </c>
      <c r="S789" s="56">
        <f t="shared" si="241"/>
        <v>28.897058823529413</v>
      </c>
      <c r="T789" s="113">
        <f t="shared" si="242"/>
        <v>17943302.449999999</v>
      </c>
      <c r="U789" s="24">
        <f>_xlfn.RANK.EQ(T789, T$4:INDEX(T:T, MATCH(100000000000000,T:T)), 0) + COUNTIF(T$4:INDEX(T:T, ROW(T789)), T789)-1</f>
        <v>303</v>
      </c>
      <c r="V789" s="25">
        <f>(_xlfn.RANK.EQ(U789, U$4:INDEX(U:U, MATCH(1000000000000,U:U)), 0) + COUNTIF(U$4:INDEX(U:U, ROW(U789)), U789)-1)/'Supporting Calculations'!$B$8</f>
        <v>0.72242647058823528</v>
      </c>
      <c r="W789" s="26">
        <f>'Segment RDF'!$H$33</f>
        <v>40</v>
      </c>
      <c r="X789" s="56">
        <f t="shared" si="243"/>
        <v>28.897058823529413</v>
      </c>
      <c r="Y789" s="58">
        <f t="shared" si="244"/>
        <v>218770.84</v>
      </c>
      <c r="Z789" s="24">
        <f>_xlfn.RANK.EQ(Y789, Y$4:INDEX(Y:Y, MATCH(100000000000000,Y:Y)), 0) + COUNTIF(Y$4:INDEX(Y:Y, ROW(Y789)), Y789)-1</f>
        <v>683</v>
      </c>
      <c r="AA789" s="25">
        <f>(_xlfn.RANK.EQ(Z789, Z$4:INDEX(Z:Z, MATCH(1000000000000,Z:Z)), 0) + COUNTIF(Z$4:INDEX(Z:Z, ROW(Z789)), Z789)-1)/'Supporting Calculations'!$B$8</f>
        <v>0.37316176470588236</v>
      </c>
      <c r="AB789" s="26">
        <f>'Segment RDF'!$J$33</f>
        <v>20</v>
      </c>
      <c r="AC789" s="56">
        <f t="shared" si="245"/>
        <v>7.4632352941176467</v>
      </c>
      <c r="AD789" s="26"/>
      <c r="AE789" s="66">
        <f t="shared" si="246"/>
        <v>3.4459041289804489E-2</v>
      </c>
      <c r="AF789" s="24">
        <f>_xlfn.RANK.EQ(AE789, AE$4:INDEX(AE:AE, MATCH(1000000000000,AE:AE)), 0) + COUNTIF(AE$4:INDEX(AE:AE, ROW(AE789)), AE789)-1</f>
        <v>605</v>
      </c>
      <c r="AG789" s="25">
        <f>(_xlfn.RANK.EQ(AF789, AF$4:INDEX(AF:AF, MATCH(1000000000000,AF:AF)), 1) + COUNTIF(AF$4:INDEX(AF:AF, ROW(AF789)), AF789)-1)/'Supporting Calculations'!$B$8</f>
        <v>0.5560661764705882</v>
      </c>
      <c r="AH789" s="26">
        <f>'Segment RDF'!$F$33</f>
        <v>40</v>
      </c>
      <c r="AI789" s="67">
        <f t="shared" si="247"/>
        <v>22.242647058823529</v>
      </c>
      <c r="AJ789" s="68">
        <f t="shared" si="248"/>
        <v>1.8288506305593709E-3</v>
      </c>
      <c r="AK789" s="24">
        <f>_xlfn.RANK.EQ(AJ789, AJ$4:INDEX(AJ:AJ, MATCH(1000000000000,AJ:AJ)), 0) + COUNTIF(AJ$4:INDEX(AJ:AJ, ROW(AJ789)), AJ789)-1</f>
        <v>745</v>
      </c>
      <c r="AL789" s="25">
        <f>(_xlfn.RANK.EQ(AK789, AK$4:INDEX(AK:AK, MATCH(1000000000000,AK:AK)), 1) + COUNTIF(AK$4:INDEX(AK:AK, ROW(AK789)), AK789)-1)/'Supporting Calculations'!$B$8</f>
        <v>0.68474264705882348</v>
      </c>
      <c r="AM789" s="26">
        <f>'Segment RDF'!$H$33</f>
        <v>40</v>
      </c>
      <c r="AN789" s="67">
        <f t="shared" si="249"/>
        <v>27.389705882352938</v>
      </c>
      <c r="AO789" s="69">
        <f t="shared" si="259"/>
        <v>1.219233976630651E-2</v>
      </c>
      <c r="AP789" s="24">
        <f>_xlfn.RANK.EQ(AO789, AO$4:INDEX(AO:AO, MATCH(1000000000000,AO:AO)), 0) + COUNTIF(AO$4:INDEX(AO:AO, ROW(AO789)), AO789)-1</f>
        <v>846</v>
      </c>
      <c r="AQ789" s="25">
        <f>(_xlfn.RANK.EQ(AP789, AP$4:INDEX(AP:AP, MATCH(1000000000000,AP:AP)), 1) + COUNTIF(AP$4:INDEX(AP:AP, ROW(AP789)), AP789)-1)/'Supporting Calculations'!$B$8</f>
        <v>0.77757352941176472</v>
      </c>
      <c r="AR789" s="26">
        <f>'Segment RDF'!$J$33</f>
        <v>20</v>
      </c>
      <c r="AS789" s="67">
        <f t="shared" si="250"/>
        <v>15.551470588235293</v>
      </c>
      <c r="AT789" s="69"/>
      <c r="AU789" s="119">
        <f t="shared" si="251"/>
        <v>65.257352941176478</v>
      </c>
      <c r="AV789" s="56">
        <f t="shared" si="252"/>
        <v>65.183823529411754</v>
      </c>
      <c r="AW789" s="24"/>
      <c r="AX789" s="119">
        <f>(_xlfn.RANK.EQ(AU789, AU$4:INDEX(AU:AU, MATCH(1000000000000,AU:AU)), 1) + COUNTIF(AU$4:INDEX(AU:AU, ROW(AU789)), AU789)-1)/'Supporting Calculations'!$B$8*100</f>
        <v>67.830882352941174</v>
      </c>
      <c r="AY789" s="58">
        <f>(_xlfn.RANK.EQ(AV789, AV$4:INDEX(AV:AV, MATCH(10000000000,AV:AV)), 1) + COUNTIF(AV$4:INDEX(AV:AV, ROW(AV789)), AV789)-1)/'Supporting Calculations'!$B$8*100</f>
        <v>72.242647058823522</v>
      </c>
      <c r="AZ789" s="70">
        <f t="shared" si="253"/>
        <v>140.0735294117647</v>
      </c>
      <c r="BA789" s="24"/>
      <c r="BB789" s="14">
        <f>IF(AND(AX789&gt;='Supporting Calculations'!$B$4,AY789&gt;='Supporting Calculations'!$C$4) = TRUE,1,IF(AND(AX789&gt;'Supporting Calculations'!$B$4,AY789&lt;'Supporting Calculations'!$C$4) = TRUE, 2,IF(AND(AX789&lt;'Supporting Calculations'!$B$4,AY789&gt;'Supporting Calculations'!$C$4) = TRUE,3,IF(AND(AX789&lt;='Supporting Calculations'!$B$4,AY789&lt;='Supporting Calculations'!$C$4) = TRUE, 4,0))))</f>
        <v>4</v>
      </c>
      <c r="BC789" s="44" t="str">
        <f t="shared" si="254"/>
        <v>Low</v>
      </c>
      <c r="BE789" s="84">
        <f t="shared" si="255"/>
        <v>72.242647058823522</v>
      </c>
      <c r="BF789" s="86" t="e">
        <f t="shared" si="256"/>
        <v>#N/A</v>
      </c>
      <c r="BG789" s="88" t="e">
        <f t="shared" si="257"/>
        <v>#N/A</v>
      </c>
      <c r="BI789" s="14">
        <f t="shared" si="258"/>
        <v>303</v>
      </c>
      <c r="BJ789" s="121">
        <f>BI789/'Supporting Calculations'!$B$8</f>
        <v>0.27849264705882354</v>
      </c>
      <c r="BK789" s="21">
        <f>SUM(T789:INDEX(T:T, MATCH(100000000000000,T:T)))/SUM((T$4:INDEX(T:T, MATCH(1E+30,T:T))))</f>
        <v>0.84355659580245135</v>
      </c>
      <c r="BL789" s="21">
        <f>SUM(H789:INDEX(H:H, MATCH(100000000000000,H:H)))/SUM((H$4:INDEX(H:H, MATCH(100000000000000,H:H))))</f>
        <v>0.87485788505069584</v>
      </c>
      <c r="BM789" s="21">
        <f>SUM(O789:INDEX(O:O, MATCH(100000000000000,O:O)))/SUM((O$4:INDEX(O:O, MATCH(1E+30,O:O))))</f>
        <v>0.84355659580245135</v>
      </c>
      <c r="BN789" s="132">
        <f>SUM(F789:INDEX(F:F, MATCH(100000000000000,F:F)))/SUM((F$4:INDEX(F:F, MATCH(1E+30,F:F))))</f>
        <v>0.81693666179094226</v>
      </c>
      <c r="BQ789" s="28"/>
    </row>
    <row r="790" spans="1:69" ht="15.75" customHeight="1">
      <c r="A790" s="89"/>
      <c r="B790" s="124" t="s">
        <v>145</v>
      </c>
      <c r="C790" s="74"/>
      <c r="D790" s="28"/>
      <c r="E790" s="45">
        <v>17969700</v>
      </c>
      <c r="F790" s="23">
        <v>504169</v>
      </c>
      <c r="G790" s="23">
        <v>17969700</v>
      </c>
      <c r="H790" s="23">
        <v>0</v>
      </c>
      <c r="I790" s="43">
        <v>0</v>
      </c>
      <c r="J790" s="23"/>
      <c r="K790" s="45"/>
      <c r="L790" s="23"/>
      <c r="M790" s="43"/>
      <c r="N790" s="23"/>
      <c r="O790" s="112">
        <f t="shared" si="240"/>
        <v>17969700</v>
      </c>
      <c r="P790" s="24">
        <f>_xlfn.RANK.EQ(O790, O$4:INDEX(O:O, MATCH(100000000000000,O:O)), 0) + COUNTIF(O$4:INDEX(O:O, ROW(O790)), O790)-1</f>
        <v>302</v>
      </c>
      <c r="Q790" s="25">
        <f>(_xlfn.RANK.EQ(P790, P$4:INDEX(P:P, MATCH(1000000000000,P:P)), 0) + COUNTIF(P$4:INDEX(P:P, ROW(P790)), P790)-1)/'Supporting Calculations'!$B$8</f>
        <v>0.72334558823529416</v>
      </c>
      <c r="R790" s="26">
        <f>'Segment RDF'!$F$33</f>
        <v>40</v>
      </c>
      <c r="S790" s="56">
        <f t="shared" si="241"/>
        <v>28.933823529411768</v>
      </c>
      <c r="T790" s="113">
        <f t="shared" si="242"/>
        <v>17969700</v>
      </c>
      <c r="U790" s="24">
        <f>_xlfn.RANK.EQ(T790, T$4:INDEX(T:T, MATCH(100000000000000,T:T)), 0) + COUNTIF(T$4:INDEX(T:T, ROW(T790)), T790)-1</f>
        <v>302</v>
      </c>
      <c r="V790" s="25">
        <f>(_xlfn.RANK.EQ(U790, U$4:INDEX(U:U, MATCH(1000000000000,U:U)), 0) + COUNTIF(U$4:INDEX(U:U, ROW(U790)), U790)-1)/'Supporting Calculations'!$B$8</f>
        <v>0.72334558823529416</v>
      </c>
      <c r="W790" s="26">
        <f>'Segment RDF'!$H$33</f>
        <v>40</v>
      </c>
      <c r="X790" s="56">
        <f t="shared" si="243"/>
        <v>28.933823529411768</v>
      </c>
      <c r="Y790" s="58">
        <f t="shared" si="244"/>
        <v>0</v>
      </c>
      <c r="Z790" s="24">
        <f>_xlfn.RANK.EQ(Y790, Y$4:INDEX(Y:Y, MATCH(100000000000000,Y:Y)), 0) + COUNTIF(Y$4:INDEX(Y:Y, ROW(Y790)), Y790)-1</f>
        <v>1057</v>
      </c>
      <c r="AA790" s="25">
        <f>(_xlfn.RANK.EQ(Z790, Z$4:INDEX(Z:Z, MATCH(1000000000000,Z:Z)), 0) + COUNTIF(Z$4:INDEX(Z:Z, ROW(Z790)), Z790)-1)/'Supporting Calculations'!$B$8</f>
        <v>2.9411764705882353E-2</v>
      </c>
      <c r="AB790" s="26">
        <f>'Segment RDF'!$J$33</f>
        <v>20</v>
      </c>
      <c r="AC790" s="56">
        <f t="shared" si="245"/>
        <v>0.58823529411764708</v>
      </c>
      <c r="AD790" s="26"/>
      <c r="AE790" s="66">
        <f t="shared" si="246"/>
        <v>2.8056617528395021E-2</v>
      </c>
      <c r="AF790" s="24">
        <f>_xlfn.RANK.EQ(AE790, AE$4:INDEX(AE:AE, MATCH(1000000000000,AE:AE)), 0) + COUNTIF(AE$4:INDEX(AE:AE, ROW(AE790)), AE790)-1</f>
        <v>670</v>
      </c>
      <c r="AG790" s="25">
        <f>(_xlfn.RANK.EQ(AF790, AF$4:INDEX(AF:AF, MATCH(1000000000000,AF:AF)), 1) + COUNTIF(AF$4:INDEX(AF:AF, ROW(AF790)), AF790)-1)/'Supporting Calculations'!$B$8</f>
        <v>0.6158088235294118</v>
      </c>
      <c r="AH790" s="26">
        <f>'Segment RDF'!$F$33</f>
        <v>40</v>
      </c>
      <c r="AI790" s="67">
        <f t="shared" si="247"/>
        <v>24.632352941176471</v>
      </c>
      <c r="AJ790" s="68">
        <f t="shared" si="248"/>
        <v>0</v>
      </c>
      <c r="AK790" s="24">
        <f>_xlfn.RANK.EQ(AJ790, AJ$4:INDEX(AJ:AJ, MATCH(1000000000000,AJ:AJ)), 0) + COUNTIF(AJ$4:INDEX(AJ:AJ, ROW(AJ790)), AJ790)-1</f>
        <v>1026</v>
      </c>
      <c r="AL790" s="25">
        <f>(_xlfn.RANK.EQ(AK790, AK$4:INDEX(AK:AK, MATCH(1000000000000,AK:AK)), 1) + COUNTIF(AK$4:INDEX(AK:AK, ROW(AK790)), AK790)-1)/'Supporting Calculations'!$B$8</f>
        <v>0.94301470588235292</v>
      </c>
      <c r="AM790" s="26">
        <f>'Segment RDF'!$H$33</f>
        <v>40</v>
      </c>
      <c r="AN790" s="67">
        <f t="shared" si="249"/>
        <v>37.720588235294116</v>
      </c>
      <c r="AO790" s="69">
        <f t="shared" si="259"/>
        <v>0</v>
      </c>
      <c r="AP790" s="24">
        <f>_xlfn.RANK.EQ(AO790, AO$4:INDEX(AO:AO, MATCH(1000000000000,AO:AO)), 0) + COUNTIF(AO$4:INDEX(AO:AO, ROW(AO790)), AO790)-1</f>
        <v>1057</v>
      </c>
      <c r="AQ790" s="25">
        <f>(_xlfn.RANK.EQ(AP790, AP$4:INDEX(AP:AP, MATCH(1000000000000,AP:AP)), 1) + COUNTIF(AP$4:INDEX(AP:AP, ROW(AP790)), AP790)-1)/'Supporting Calculations'!$B$8</f>
        <v>0.97150735294117652</v>
      </c>
      <c r="AR790" s="26">
        <f>'Segment RDF'!$J$33</f>
        <v>20</v>
      </c>
      <c r="AS790" s="67">
        <f t="shared" si="250"/>
        <v>19.430147058823529</v>
      </c>
      <c r="AT790" s="69"/>
      <c r="AU790" s="119">
        <f t="shared" si="251"/>
        <v>58.455882352941181</v>
      </c>
      <c r="AV790" s="56">
        <f t="shared" si="252"/>
        <v>81.783088235294116</v>
      </c>
      <c r="AW790" s="24"/>
      <c r="AX790" s="119">
        <f>(_xlfn.RANK.EQ(AU790, AU$4:INDEX(AU:AU, MATCH(1000000000000,AU:AU)), 1) + COUNTIF(AU$4:INDEX(AU:AU, ROW(AU790)), AU790)-1)/'Supporting Calculations'!$B$8*100</f>
        <v>59.92647058823529</v>
      </c>
      <c r="AY790" s="58">
        <f>(_xlfn.RANK.EQ(AV790, AV$4:INDEX(AV:AV, MATCH(10000000000,AV:AV)), 1) + COUNTIF(AV$4:INDEX(AV:AV, ROW(AV790)), AV790)-1)/'Supporting Calculations'!$B$8*100</f>
        <v>93.566176470588232</v>
      </c>
      <c r="AZ790" s="70">
        <f t="shared" si="253"/>
        <v>153.49264705882354</v>
      </c>
      <c r="BA790" s="24"/>
      <c r="BB790" s="14">
        <f>IF(AND(AX790&gt;='Supporting Calculations'!$B$4,AY790&gt;='Supporting Calculations'!$C$4) = TRUE,1,IF(AND(AX790&gt;'Supporting Calculations'!$B$4,AY790&lt;'Supporting Calculations'!$C$4) = TRUE, 2,IF(AND(AX790&lt;'Supporting Calculations'!$B$4,AY790&gt;'Supporting Calculations'!$C$4) = TRUE,3,IF(AND(AX790&lt;='Supporting Calculations'!$B$4,AY790&lt;='Supporting Calculations'!$C$4) = TRUE, 4,0))))</f>
        <v>3</v>
      </c>
      <c r="BC790" s="44" t="str">
        <f t="shared" si="254"/>
        <v>Medium</v>
      </c>
      <c r="BE790" s="84">
        <f t="shared" si="255"/>
        <v>93.566176470588232</v>
      </c>
      <c r="BF790" s="86" t="e">
        <f t="shared" si="256"/>
        <v>#N/A</v>
      </c>
      <c r="BG790" s="88" t="e">
        <f t="shared" si="257"/>
        <v>#N/A</v>
      </c>
      <c r="BI790" s="14">
        <f t="shared" si="258"/>
        <v>302</v>
      </c>
      <c r="BJ790" s="121">
        <f>BI790/'Supporting Calculations'!$B$8</f>
        <v>0.27757352941176472</v>
      </c>
      <c r="BK790" s="21">
        <f>SUM(T790:INDEX(T:T, MATCH(100000000000000,T:T)))/SUM((T$4:INDEX(T:T, MATCH(1E+30,T:T))))</f>
        <v>0.84301836623207682</v>
      </c>
      <c r="BL790" s="21">
        <f>SUM(H790:INDEX(H:H, MATCH(100000000000000,H:H)))/SUM((H$4:INDEX(H:H, MATCH(100000000000000,H:H))))</f>
        <v>0.87479415092553781</v>
      </c>
      <c r="BM790" s="21">
        <f>SUM(O790:INDEX(O:O, MATCH(100000000000000,O:O)))/SUM((O$4:INDEX(O:O, MATCH(1E+30,O:O))))</f>
        <v>0.84301836623207682</v>
      </c>
      <c r="BN790" s="132">
        <f>SUM(F790:INDEX(F:F, MATCH(100000000000000,F:F)))/SUM((F$4:INDEX(F:F, MATCH(1E+30,F:F))))</f>
        <v>0.81656191546287604</v>
      </c>
      <c r="BQ790" s="28"/>
    </row>
    <row r="791" spans="1:69" ht="15.75" customHeight="1">
      <c r="A791" s="89"/>
      <c r="B791" s="124" t="s">
        <v>143</v>
      </c>
      <c r="C791" s="74"/>
      <c r="D791" s="28"/>
      <c r="E791" s="45">
        <v>17976768</v>
      </c>
      <c r="F791" s="23">
        <v>3110340</v>
      </c>
      <c r="G791" s="23">
        <v>17976768</v>
      </c>
      <c r="H791" s="23">
        <v>2264457.75</v>
      </c>
      <c r="I791" s="43">
        <v>15096385</v>
      </c>
      <c r="J791" s="23"/>
      <c r="K791" s="45"/>
      <c r="L791" s="23"/>
      <c r="M791" s="43"/>
      <c r="N791" s="23"/>
      <c r="O791" s="112">
        <f t="shared" si="240"/>
        <v>17976768</v>
      </c>
      <c r="P791" s="24">
        <f>_xlfn.RANK.EQ(O791, O$4:INDEX(O:O, MATCH(100000000000000,O:O)), 0) + COUNTIF(O$4:INDEX(O:O, ROW(O791)), O791)-1</f>
        <v>301</v>
      </c>
      <c r="Q791" s="25">
        <f>(_xlfn.RANK.EQ(P791, P$4:INDEX(P:P, MATCH(1000000000000,P:P)), 0) + COUNTIF(P$4:INDEX(P:P, ROW(P791)), P791)-1)/'Supporting Calculations'!$B$8</f>
        <v>0.72426470588235292</v>
      </c>
      <c r="R791" s="26">
        <f>'Segment RDF'!$F$33</f>
        <v>40</v>
      </c>
      <c r="S791" s="56">
        <f t="shared" si="241"/>
        <v>28.970588235294116</v>
      </c>
      <c r="T791" s="113">
        <f t="shared" si="242"/>
        <v>17976768</v>
      </c>
      <c r="U791" s="24">
        <f>_xlfn.RANK.EQ(T791, T$4:INDEX(T:T, MATCH(100000000000000,T:T)), 0) + COUNTIF(T$4:INDEX(T:T, ROW(T791)), T791)-1</f>
        <v>301</v>
      </c>
      <c r="V791" s="25">
        <f>(_xlfn.RANK.EQ(U791, U$4:INDEX(U:U, MATCH(1000000000000,U:U)), 0) + COUNTIF(U$4:INDEX(U:U, ROW(U791)), U791)-1)/'Supporting Calculations'!$B$8</f>
        <v>0.72426470588235292</v>
      </c>
      <c r="W791" s="26">
        <f>'Segment RDF'!$H$33</f>
        <v>40</v>
      </c>
      <c r="X791" s="56">
        <f t="shared" si="243"/>
        <v>28.970588235294116</v>
      </c>
      <c r="Y791" s="58">
        <f t="shared" si="244"/>
        <v>15096385</v>
      </c>
      <c r="Z791" s="24">
        <f>_xlfn.RANK.EQ(Y791, Y$4:INDEX(Y:Y, MATCH(100000000000000,Y:Y)), 0) + COUNTIF(Y$4:INDEX(Y:Y, ROW(Y791)), Y791)-1</f>
        <v>36</v>
      </c>
      <c r="AA791" s="25">
        <f>(_xlfn.RANK.EQ(Z791, Z$4:INDEX(Z:Z, MATCH(1000000000000,Z:Z)), 0) + COUNTIF(Z$4:INDEX(Z:Z, ROW(Z791)), Z791)-1)/'Supporting Calculations'!$B$8</f>
        <v>0.96783088235294112</v>
      </c>
      <c r="AB791" s="26">
        <f>'Segment RDF'!$J$33</f>
        <v>20</v>
      </c>
      <c r="AC791" s="56">
        <f t="shared" si="245"/>
        <v>19.356617647058822</v>
      </c>
      <c r="AD791" s="26"/>
      <c r="AE791" s="66">
        <f t="shared" si="246"/>
        <v>0.17301997778466074</v>
      </c>
      <c r="AF791" s="24">
        <f>_xlfn.RANK.EQ(AE791, AE$4:INDEX(AE:AE, MATCH(1000000000000,AE:AE)), 0) + COUNTIF(AE$4:INDEX(AE:AE, ROW(AE791)), AE791)-1</f>
        <v>50</v>
      </c>
      <c r="AG791" s="25">
        <f>(_xlfn.RANK.EQ(AF791, AF$4:INDEX(AF:AF, MATCH(1000000000000,AF:AF)), 1) + COUNTIF(AF$4:INDEX(AF:AF, ROW(AF791)), AF791)-1)/'Supporting Calculations'!$B$8</f>
        <v>4.595588235294118E-2</v>
      </c>
      <c r="AH791" s="26">
        <f>'Segment RDF'!$F$33</f>
        <v>40</v>
      </c>
      <c r="AI791" s="67">
        <f t="shared" si="247"/>
        <v>1.8382352941176472</v>
      </c>
      <c r="AJ791" s="68">
        <f t="shared" si="248"/>
        <v>0.12596578817727414</v>
      </c>
      <c r="AK791" s="24">
        <f>_xlfn.RANK.EQ(AJ791, AJ$4:INDEX(AJ:AJ, MATCH(1000000000000,AJ:AJ)), 0) + COUNTIF(AJ$4:INDEX(AJ:AJ, ROW(AJ791)), AJ791)-1</f>
        <v>3</v>
      </c>
      <c r="AL791" s="25">
        <f>(_xlfn.RANK.EQ(AK791, AK$4:INDEX(AK:AK, MATCH(1000000000000,AK:AK)), 1) + COUNTIF(AK$4:INDEX(AK:AK, ROW(AK791)), AK791)-1)/'Supporting Calculations'!$B$8</f>
        <v>2.7573529411764708E-3</v>
      </c>
      <c r="AM791" s="26">
        <f>'Segment RDF'!$H$33</f>
        <v>40</v>
      </c>
      <c r="AN791" s="67">
        <f t="shared" si="249"/>
        <v>0.11029411764705883</v>
      </c>
      <c r="AO791" s="69">
        <f t="shared" si="259"/>
        <v>0.83977192118182753</v>
      </c>
      <c r="AP791" s="24">
        <f>_xlfn.RANK.EQ(AO791, AO$4:INDEX(AO:AO, MATCH(1000000000000,AO:AO)), 0) + COUNTIF(AO$4:INDEX(AO:AO, ROW(AO791)), AO791)-1</f>
        <v>5</v>
      </c>
      <c r="AQ791" s="25">
        <f>(_xlfn.RANK.EQ(AP791, AP$4:INDEX(AP:AP, MATCH(1000000000000,AP:AP)), 1) + COUNTIF(AP$4:INDEX(AP:AP, ROW(AP791)), AP791)-1)/'Supporting Calculations'!$B$8</f>
        <v>4.5955882352941178E-3</v>
      </c>
      <c r="AR791" s="26">
        <f>'Segment RDF'!$J$33</f>
        <v>20</v>
      </c>
      <c r="AS791" s="67">
        <f t="shared" si="250"/>
        <v>9.1911764705882359E-2</v>
      </c>
      <c r="AT791" s="69"/>
      <c r="AU791" s="119">
        <f t="shared" si="251"/>
        <v>77.297794117647058</v>
      </c>
      <c r="AV791" s="56">
        <f t="shared" si="252"/>
        <v>2.0404411764705883</v>
      </c>
      <c r="AW791" s="24"/>
      <c r="AX791" s="119">
        <f>(_xlfn.RANK.EQ(AU791, AU$4:INDEX(AU:AU, MATCH(1000000000000,AU:AU)), 1) + COUNTIF(AU$4:INDEX(AU:AU, ROW(AU791)), AU791)-1)/'Supporting Calculations'!$B$8*100</f>
        <v>80.882352941176478</v>
      </c>
      <c r="AY791" s="58">
        <f>(_xlfn.RANK.EQ(AV791, AV$4:INDEX(AV:AV, MATCH(10000000000,AV:AV)), 1) + COUNTIF(AV$4:INDEX(AV:AV, ROW(AV791)), AV791)-1)/'Supporting Calculations'!$B$8*100</f>
        <v>0.4595588235294118</v>
      </c>
      <c r="AZ791" s="70">
        <f t="shared" si="253"/>
        <v>81.341911764705884</v>
      </c>
      <c r="BA791" s="24"/>
      <c r="BB791" s="14">
        <f>IF(AND(AX791&gt;='Supporting Calculations'!$B$4,AY791&gt;='Supporting Calculations'!$C$4) = TRUE,1,IF(AND(AX791&gt;'Supporting Calculations'!$B$4,AY791&lt;'Supporting Calculations'!$C$4) = TRUE, 2,IF(AND(AX791&lt;'Supporting Calculations'!$B$4,AY791&gt;'Supporting Calculations'!$C$4) = TRUE,3,IF(AND(AX791&lt;='Supporting Calculations'!$B$4,AY791&lt;='Supporting Calculations'!$C$4) = TRUE, 4,0))))</f>
        <v>2</v>
      </c>
      <c r="BC791" s="44" t="str">
        <f t="shared" si="254"/>
        <v>Key</v>
      </c>
      <c r="BE791" s="84" t="e">
        <f t="shared" si="255"/>
        <v>#N/A</v>
      </c>
      <c r="BF791" s="86" t="e">
        <f t="shared" si="256"/>
        <v>#N/A</v>
      </c>
      <c r="BG791" s="88">
        <f t="shared" si="257"/>
        <v>0.4595588235294118</v>
      </c>
      <c r="BI791" s="14">
        <f t="shared" si="258"/>
        <v>301</v>
      </c>
      <c r="BJ791" s="121">
        <f>BI791/'Supporting Calculations'!$B$8</f>
        <v>0.2766544117647059</v>
      </c>
      <c r="BK791" s="21">
        <f>SUM(T791:INDEX(T:T, MATCH(100000000000000,T:T)))/SUM((T$4:INDEX(T:T, MATCH(1E+30,T:T))))</f>
        <v>0.84247934483745268</v>
      </c>
      <c r="BL791" s="21">
        <f>SUM(H791:INDEX(H:H, MATCH(100000000000000,H:H)))/SUM((H$4:INDEX(H:H, MATCH(100000000000000,H:H))))</f>
        <v>0.87479415092553781</v>
      </c>
      <c r="BM791" s="21">
        <f>SUM(O791:INDEX(O:O, MATCH(100000000000000,O:O)))/SUM((O$4:INDEX(O:O, MATCH(1E+30,O:O))))</f>
        <v>0.84247934483745268</v>
      </c>
      <c r="BN791" s="132">
        <f>SUM(F791:INDEX(F:F, MATCH(100000000000000,F:F)))/SUM((F$4:INDEX(F:F, MATCH(1E+30,F:F))))</f>
        <v>0.81625634740309572</v>
      </c>
      <c r="BQ791" s="28"/>
    </row>
    <row r="792" spans="1:69" ht="15.75" customHeight="1">
      <c r="A792" s="89"/>
      <c r="B792" s="124" t="s">
        <v>133</v>
      </c>
      <c r="C792" s="74"/>
      <c r="D792" s="28"/>
      <c r="E792" s="45">
        <v>18016714</v>
      </c>
      <c r="F792" s="23">
        <v>296758</v>
      </c>
      <c r="G792" s="23">
        <v>18016714</v>
      </c>
      <c r="H792" s="23">
        <v>0</v>
      </c>
      <c r="I792" s="43">
        <v>69125</v>
      </c>
      <c r="J792" s="23"/>
      <c r="K792" s="45"/>
      <c r="L792" s="23"/>
      <c r="M792" s="43"/>
      <c r="N792" s="23"/>
      <c r="O792" s="112">
        <f t="shared" si="240"/>
        <v>18016714</v>
      </c>
      <c r="P792" s="24">
        <f>_xlfn.RANK.EQ(O792, O$4:INDEX(O:O, MATCH(100000000000000,O:O)), 0) + COUNTIF(O$4:INDEX(O:O, ROW(O792)), O792)-1</f>
        <v>300</v>
      </c>
      <c r="Q792" s="25">
        <f>(_xlfn.RANK.EQ(P792, P$4:INDEX(P:P, MATCH(1000000000000,P:P)), 0) + COUNTIF(P$4:INDEX(P:P, ROW(P792)), P792)-1)/'Supporting Calculations'!$B$8</f>
        <v>0.7251838235294118</v>
      </c>
      <c r="R792" s="26">
        <f>'Segment RDF'!$F$33</f>
        <v>40</v>
      </c>
      <c r="S792" s="56">
        <f t="shared" si="241"/>
        <v>29.007352941176471</v>
      </c>
      <c r="T792" s="113">
        <f t="shared" si="242"/>
        <v>18016714</v>
      </c>
      <c r="U792" s="24">
        <f>_xlfn.RANK.EQ(T792, T$4:INDEX(T:T, MATCH(100000000000000,T:T)), 0) + COUNTIF(T$4:INDEX(T:T, ROW(T792)), T792)-1</f>
        <v>300</v>
      </c>
      <c r="V792" s="25">
        <f>(_xlfn.RANK.EQ(U792, U$4:INDEX(U:U, MATCH(1000000000000,U:U)), 0) + COUNTIF(U$4:INDEX(U:U, ROW(U792)), U792)-1)/'Supporting Calculations'!$B$8</f>
        <v>0.7251838235294118</v>
      </c>
      <c r="W792" s="26">
        <f>'Segment RDF'!$H$33</f>
        <v>40</v>
      </c>
      <c r="X792" s="56">
        <f t="shared" si="243"/>
        <v>29.007352941176471</v>
      </c>
      <c r="Y792" s="58">
        <f t="shared" si="244"/>
        <v>69125</v>
      </c>
      <c r="Z792" s="24">
        <f>_xlfn.RANK.EQ(Y792, Y$4:INDEX(Y:Y, MATCH(100000000000000,Y:Y)), 0) + COUNTIF(Y$4:INDEX(Y:Y, ROW(Y792)), Y792)-1</f>
        <v>852</v>
      </c>
      <c r="AA792" s="25">
        <f>(_xlfn.RANK.EQ(Z792, Z$4:INDEX(Z:Z, MATCH(1000000000000,Z:Z)), 0) + COUNTIF(Z$4:INDEX(Z:Z, ROW(Z792)), Z792)-1)/'Supporting Calculations'!$B$8</f>
        <v>0.21783088235294118</v>
      </c>
      <c r="AB792" s="26">
        <f>'Segment RDF'!$J$33</f>
        <v>20</v>
      </c>
      <c r="AC792" s="56">
        <f t="shared" si="245"/>
        <v>4.3566176470588234</v>
      </c>
      <c r="AD792" s="26"/>
      <c r="AE792" s="66">
        <f t="shared" si="246"/>
        <v>1.6471261074577751E-2</v>
      </c>
      <c r="AF792" s="24">
        <f>_xlfn.RANK.EQ(AE792, AE$4:INDEX(AE:AE, MATCH(1000000000000,AE:AE)), 0) + COUNTIF(AE$4:INDEX(AE:AE, ROW(AE792)), AE792)-1</f>
        <v>805</v>
      </c>
      <c r="AG792" s="25">
        <f>(_xlfn.RANK.EQ(AF792, AF$4:INDEX(AF:AF, MATCH(1000000000000,AF:AF)), 1) + COUNTIF(AF$4:INDEX(AF:AF, ROW(AF792)), AF792)-1)/'Supporting Calculations'!$B$8</f>
        <v>0.73988970588235292</v>
      </c>
      <c r="AH792" s="26">
        <f>'Segment RDF'!$F$33</f>
        <v>40</v>
      </c>
      <c r="AI792" s="67">
        <f t="shared" si="247"/>
        <v>29.595588235294116</v>
      </c>
      <c r="AJ792" s="68">
        <f t="shared" si="248"/>
        <v>0</v>
      </c>
      <c r="AK792" s="24">
        <f>_xlfn.RANK.EQ(AJ792, AJ$4:INDEX(AJ:AJ, MATCH(1000000000000,AJ:AJ)), 0) + COUNTIF(AJ$4:INDEX(AJ:AJ, ROW(AJ792)), AJ792)-1</f>
        <v>1027</v>
      </c>
      <c r="AL792" s="25">
        <f>(_xlfn.RANK.EQ(AK792, AK$4:INDEX(AK:AK, MATCH(1000000000000,AK:AK)), 1) + COUNTIF(AK$4:INDEX(AK:AK, ROW(AK792)), AK792)-1)/'Supporting Calculations'!$B$8</f>
        <v>0.9439338235294118</v>
      </c>
      <c r="AM792" s="26">
        <f>'Segment RDF'!$H$33</f>
        <v>40</v>
      </c>
      <c r="AN792" s="67">
        <f t="shared" si="249"/>
        <v>37.757352941176471</v>
      </c>
      <c r="AO792" s="69">
        <f t="shared" si="259"/>
        <v>3.8367151745873304E-3</v>
      </c>
      <c r="AP792" s="24">
        <f>_xlfn.RANK.EQ(AO792, AO$4:INDEX(AO:AO, MATCH(1000000000000,AO:AO)), 0) + COUNTIF(AO$4:INDEX(AO:AO, ROW(AO792)), AO792)-1</f>
        <v>933</v>
      </c>
      <c r="AQ792" s="25">
        <f>(_xlfn.RANK.EQ(AP792, AP$4:INDEX(AP:AP, MATCH(1000000000000,AP:AP)), 1) + COUNTIF(AP$4:INDEX(AP:AP, ROW(AP792)), AP792)-1)/'Supporting Calculations'!$B$8</f>
        <v>0.85753676470588236</v>
      </c>
      <c r="AR792" s="26">
        <f>'Segment RDF'!$J$33</f>
        <v>20</v>
      </c>
      <c r="AS792" s="67">
        <f t="shared" si="250"/>
        <v>17.150735294117649</v>
      </c>
      <c r="AT792" s="69"/>
      <c r="AU792" s="119">
        <f t="shared" si="251"/>
        <v>62.371323529411768</v>
      </c>
      <c r="AV792" s="56">
        <f t="shared" si="252"/>
        <v>84.503676470588232</v>
      </c>
      <c r="AW792" s="24"/>
      <c r="AX792" s="119">
        <f>(_xlfn.RANK.EQ(AU792, AU$4:INDEX(AU:AU, MATCH(1000000000000,AU:AU)), 1) + COUNTIF(AU$4:INDEX(AU:AU, ROW(AU792)), AU792)-1)/'Supporting Calculations'!$B$8*100</f>
        <v>63.694852941176471</v>
      </c>
      <c r="AY792" s="58">
        <f>(_xlfn.RANK.EQ(AV792, AV$4:INDEX(AV:AV, MATCH(10000000000,AV:AV)), 1) + COUNTIF(AV$4:INDEX(AV:AV, ROW(AV792)), AV792)-1)/'Supporting Calculations'!$B$8*100</f>
        <v>94.944852941176478</v>
      </c>
      <c r="AZ792" s="70">
        <f t="shared" si="253"/>
        <v>158.63970588235296</v>
      </c>
      <c r="BA792" s="24"/>
      <c r="BB792" s="14">
        <f>IF(AND(AX792&gt;='Supporting Calculations'!$B$4,AY792&gt;='Supporting Calculations'!$C$4) = TRUE,1,IF(AND(AX792&gt;'Supporting Calculations'!$B$4,AY792&lt;'Supporting Calculations'!$C$4) = TRUE, 2,IF(AND(AX792&lt;'Supporting Calculations'!$B$4,AY792&gt;'Supporting Calculations'!$C$4) = TRUE,3,IF(AND(AX792&lt;='Supporting Calculations'!$B$4,AY792&lt;='Supporting Calculations'!$C$4) = TRUE, 4,0))))</f>
        <v>3</v>
      </c>
      <c r="BC792" s="44" t="str">
        <f t="shared" si="254"/>
        <v>Medium</v>
      </c>
      <c r="BE792" s="84">
        <f t="shared" si="255"/>
        <v>94.944852941176478</v>
      </c>
      <c r="BF792" s="86" t="e">
        <f t="shared" si="256"/>
        <v>#N/A</v>
      </c>
      <c r="BG792" s="88" t="e">
        <f t="shared" si="257"/>
        <v>#N/A</v>
      </c>
      <c r="BI792" s="14">
        <f t="shared" si="258"/>
        <v>300</v>
      </c>
      <c r="BJ792" s="121">
        <f>BI792/'Supporting Calculations'!$B$8</f>
        <v>0.27573529411764708</v>
      </c>
      <c r="BK792" s="21">
        <f>SUM(T792:INDEX(T:T, MATCH(100000000000000,T:T)))/SUM((T$4:INDEX(T:T, MATCH(1E+30,T:T))))</f>
        <v>0.84194011143020631</v>
      </c>
      <c r="BL792" s="21">
        <f>SUM(H792:INDEX(H:H, MATCH(100000000000000,H:H)))/SUM((H$4:INDEX(H:H, MATCH(100000000000000,H:H))))</f>
        <v>0.87039614675393706</v>
      </c>
      <c r="BM792" s="21">
        <f>SUM(O792:INDEX(O:O, MATCH(100000000000000,O:O)))/SUM((O$4:INDEX(O:O, MATCH(1E+30,O:O))))</f>
        <v>0.84194011143020631</v>
      </c>
      <c r="BN792" s="132">
        <f>SUM(F792:INDEX(F:F, MATCH(100000000000000,F:F)))/SUM((F$4:INDEX(F:F, MATCH(1E+30,F:F))))</f>
        <v>0.81437122444024501</v>
      </c>
      <c r="BQ792" s="28"/>
    </row>
    <row r="793" spans="1:69" ht="15.75" customHeight="1">
      <c r="A793" s="89"/>
      <c r="B793" s="124" t="s">
        <v>142</v>
      </c>
      <c r="C793" s="74"/>
      <c r="D793" s="28"/>
      <c r="E793" s="45">
        <v>18152863.420000002</v>
      </c>
      <c r="F793" s="23">
        <v>858208</v>
      </c>
      <c r="G793" s="23">
        <v>18152863.420000002</v>
      </c>
      <c r="H793" s="23">
        <v>158462.76999999999</v>
      </c>
      <c r="I793" s="43">
        <v>1114893.18</v>
      </c>
      <c r="J793" s="23"/>
      <c r="K793" s="45"/>
      <c r="L793" s="23"/>
      <c r="M793" s="43"/>
      <c r="N793" s="23"/>
      <c r="O793" s="112">
        <f t="shared" si="240"/>
        <v>18152863.420000002</v>
      </c>
      <c r="P793" s="24">
        <f>_xlfn.RANK.EQ(O793, O$4:INDEX(O:O, MATCH(100000000000000,O:O)), 0) + COUNTIF(O$4:INDEX(O:O, ROW(O793)), O793)-1</f>
        <v>299</v>
      </c>
      <c r="Q793" s="25">
        <f>(_xlfn.RANK.EQ(P793, P$4:INDEX(P:P, MATCH(1000000000000,P:P)), 0) + COUNTIF(P$4:INDEX(P:P, ROW(P793)), P793)-1)/'Supporting Calculations'!$B$8</f>
        <v>0.72610294117647056</v>
      </c>
      <c r="R793" s="26">
        <f>'Segment RDF'!$F$33</f>
        <v>40</v>
      </c>
      <c r="S793" s="56">
        <f t="shared" si="241"/>
        <v>29.044117647058822</v>
      </c>
      <c r="T793" s="113">
        <f t="shared" si="242"/>
        <v>18152863.420000002</v>
      </c>
      <c r="U793" s="24">
        <f>_xlfn.RANK.EQ(T793, T$4:INDEX(T:T, MATCH(100000000000000,T:T)), 0) + COUNTIF(T$4:INDEX(T:T, ROW(T793)), T793)-1</f>
        <v>299</v>
      </c>
      <c r="V793" s="25">
        <f>(_xlfn.RANK.EQ(U793, U$4:INDEX(U:U, MATCH(1000000000000,U:U)), 0) + COUNTIF(U$4:INDEX(U:U, ROW(U793)), U793)-1)/'Supporting Calculations'!$B$8</f>
        <v>0.72610294117647056</v>
      </c>
      <c r="W793" s="26">
        <f>'Segment RDF'!$H$33</f>
        <v>40</v>
      </c>
      <c r="X793" s="56">
        <f t="shared" si="243"/>
        <v>29.044117647058822</v>
      </c>
      <c r="Y793" s="58">
        <f t="shared" si="244"/>
        <v>1114893.18</v>
      </c>
      <c r="Z793" s="24">
        <f>_xlfn.RANK.EQ(Y793, Y$4:INDEX(Y:Y, MATCH(100000000000000,Y:Y)), 0) + COUNTIF(Y$4:INDEX(Y:Y, ROW(Y793)), Y793)-1</f>
        <v>346</v>
      </c>
      <c r="AA793" s="25">
        <f>(_xlfn.RANK.EQ(Z793, Z$4:INDEX(Z:Z, MATCH(1000000000000,Z:Z)), 0) + COUNTIF(Z$4:INDEX(Z:Z, ROW(Z793)), Z793)-1)/'Supporting Calculations'!$B$8</f>
        <v>0.68290441176470584</v>
      </c>
      <c r="AB793" s="26">
        <f>'Segment RDF'!$J$33</f>
        <v>20</v>
      </c>
      <c r="AC793" s="56">
        <f t="shared" si="245"/>
        <v>13.658088235294116</v>
      </c>
      <c r="AD793" s="26"/>
      <c r="AE793" s="66">
        <f t="shared" si="246"/>
        <v>4.7276728753132428E-2</v>
      </c>
      <c r="AF793" s="24">
        <f>_xlfn.RANK.EQ(AE793, AE$4:INDEX(AE:AE, MATCH(1000000000000,AE:AE)), 0) + COUNTIF(AE$4:INDEX(AE:AE, ROW(AE793)), AE793)-1</f>
        <v>509</v>
      </c>
      <c r="AG793" s="25">
        <f>(_xlfn.RANK.EQ(AF793, AF$4:INDEX(AF:AF, MATCH(1000000000000,AF:AF)), 1) + COUNTIF(AF$4:INDEX(AF:AF, ROW(AF793)), AF793)-1)/'Supporting Calculations'!$B$8</f>
        <v>0.46783088235294118</v>
      </c>
      <c r="AH793" s="26">
        <f>'Segment RDF'!$F$33</f>
        <v>40</v>
      </c>
      <c r="AI793" s="67">
        <f t="shared" si="247"/>
        <v>18.713235294117649</v>
      </c>
      <c r="AJ793" s="68">
        <f t="shared" si="248"/>
        <v>8.7293539500447569E-3</v>
      </c>
      <c r="AK793" s="24">
        <f>_xlfn.RANK.EQ(AJ793, AJ$4:INDEX(AJ:AJ, MATCH(1000000000000,AJ:AJ)), 0) + COUNTIF(AJ$4:INDEX(AJ:AJ, ROW(AJ793)), AJ793)-1</f>
        <v>438</v>
      </c>
      <c r="AL793" s="25">
        <f>(_xlfn.RANK.EQ(AK793, AK$4:INDEX(AK:AK, MATCH(1000000000000,AK:AK)), 1) + COUNTIF(AK$4:INDEX(AK:AK, ROW(AK793)), AK793)-1)/'Supporting Calculations'!$B$8</f>
        <v>0.40257352941176472</v>
      </c>
      <c r="AM793" s="26">
        <f>'Segment RDF'!$H$33</f>
        <v>40</v>
      </c>
      <c r="AN793" s="67">
        <f t="shared" si="249"/>
        <v>16.102941176470587</v>
      </c>
      <c r="AO793" s="69">
        <f t="shared" si="259"/>
        <v>6.1416932095223128E-2</v>
      </c>
      <c r="AP793" s="24">
        <f>_xlfn.RANK.EQ(AO793, AO$4:INDEX(AO:AO, MATCH(1000000000000,AO:AO)), 0) + COUNTIF(AO$4:INDEX(AO:AO, ROW(AO793)), AO793)-1</f>
        <v>509</v>
      </c>
      <c r="AQ793" s="25">
        <f>(_xlfn.RANK.EQ(AP793, AP$4:INDEX(AP:AP, MATCH(1000000000000,AP:AP)), 1) + COUNTIF(AP$4:INDEX(AP:AP, ROW(AP793)), AP793)-1)/'Supporting Calculations'!$B$8</f>
        <v>0.46783088235294118</v>
      </c>
      <c r="AR793" s="26">
        <f>'Segment RDF'!$J$33</f>
        <v>20</v>
      </c>
      <c r="AS793" s="67">
        <f t="shared" si="250"/>
        <v>9.3566176470588243</v>
      </c>
      <c r="AT793" s="69"/>
      <c r="AU793" s="119">
        <f t="shared" si="251"/>
        <v>71.746323529411768</v>
      </c>
      <c r="AV793" s="56">
        <f t="shared" si="252"/>
        <v>44.172794117647058</v>
      </c>
      <c r="AW793" s="24"/>
      <c r="AX793" s="119">
        <f>(_xlfn.RANK.EQ(AU793, AU$4:INDEX(AU:AU, MATCH(1000000000000,AU:AU)), 1) + COUNTIF(AU$4:INDEX(AU:AU, ROW(AU793)), AU793)-1)/'Supporting Calculations'!$B$8*100</f>
        <v>73.805147058823522</v>
      </c>
      <c r="AY793" s="58">
        <f>(_xlfn.RANK.EQ(AV793, AV$4:INDEX(AV:AV, MATCH(10000000000,AV:AV)), 1) + COUNTIF(AV$4:INDEX(AV:AV, ROW(AV793)), AV793)-1)/'Supporting Calculations'!$B$8*100</f>
        <v>39.889705882352942</v>
      </c>
      <c r="AZ793" s="70">
        <f t="shared" si="253"/>
        <v>113.69485294117646</v>
      </c>
      <c r="BA793" s="24"/>
      <c r="BB793" s="14">
        <f>IF(AND(AX793&gt;='Supporting Calculations'!$B$4,AY793&gt;='Supporting Calculations'!$C$4) = TRUE,1,IF(AND(AX793&gt;'Supporting Calculations'!$B$4,AY793&lt;'Supporting Calculations'!$C$4) = TRUE, 2,IF(AND(AX793&lt;'Supporting Calculations'!$B$4,AY793&gt;'Supporting Calculations'!$C$4) = TRUE,3,IF(AND(AX793&lt;='Supporting Calculations'!$B$4,AY793&lt;='Supporting Calculations'!$C$4) = TRUE, 4,0))))</f>
        <v>4</v>
      </c>
      <c r="BC793" s="44" t="str">
        <f t="shared" si="254"/>
        <v>Low</v>
      </c>
      <c r="BE793" s="84" t="e">
        <f t="shared" si="255"/>
        <v>#N/A</v>
      </c>
      <c r="BF793" s="86" t="e">
        <f t="shared" si="256"/>
        <v>#N/A</v>
      </c>
      <c r="BG793" s="88">
        <f t="shared" si="257"/>
        <v>39.889705882352942</v>
      </c>
      <c r="BI793" s="14">
        <f t="shared" si="258"/>
        <v>299</v>
      </c>
      <c r="BJ793" s="121">
        <f>BI793/'Supporting Calculations'!$B$8</f>
        <v>0.27481617647058826</v>
      </c>
      <c r="BK793" s="21">
        <f>SUM(T793:INDEX(T:T, MATCH(100000000000000,T:T)))/SUM((T$4:INDEX(T:T, MATCH(1E+30,T:T))))</f>
        <v>0.84139967979769015</v>
      </c>
      <c r="BL793" s="21">
        <f>SUM(H793:INDEX(H:H, MATCH(100000000000000,H:H)))/SUM((H$4:INDEX(H:H, MATCH(100000000000000,H:H))))</f>
        <v>0.87039614675393706</v>
      </c>
      <c r="BM793" s="21">
        <f>SUM(O793:INDEX(O:O, MATCH(100000000000000,O:O)))/SUM((O$4:INDEX(O:O, MATCH(1E+30,O:O))))</f>
        <v>0.84139967979769015</v>
      </c>
      <c r="BN793" s="132">
        <f>SUM(F793:INDEX(F:F, MATCH(100000000000000,F:F)))/SUM((F$4:INDEX(F:F, MATCH(1E+30,F:F))))</f>
        <v>0.81419136457919783</v>
      </c>
      <c r="BQ793" s="28"/>
    </row>
    <row r="794" spans="1:69" ht="15.75" customHeight="1">
      <c r="A794" s="89"/>
      <c r="B794" s="124" t="s">
        <v>141</v>
      </c>
      <c r="C794" s="74"/>
      <c r="D794" s="28"/>
      <c r="E794" s="45">
        <v>18209554.91</v>
      </c>
      <c r="F794" s="23">
        <v>1818267</v>
      </c>
      <c r="G794" s="23">
        <v>18209554.91</v>
      </c>
      <c r="H794" s="23">
        <v>336638.41</v>
      </c>
      <c r="I794" s="43">
        <v>2396864.48</v>
      </c>
      <c r="J794" s="23"/>
      <c r="K794" s="45"/>
      <c r="L794" s="23"/>
      <c r="M794" s="43"/>
      <c r="N794" s="23"/>
      <c r="O794" s="112">
        <f t="shared" si="240"/>
        <v>18209554.91</v>
      </c>
      <c r="P794" s="24">
        <f>_xlfn.RANK.EQ(O794, O$4:INDEX(O:O, MATCH(100000000000000,O:O)), 0) + COUNTIF(O$4:INDEX(O:O, ROW(O794)), O794)-1</f>
        <v>298</v>
      </c>
      <c r="Q794" s="25">
        <f>(_xlfn.RANK.EQ(P794, P$4:INDEX(P:P, MATCH(1000000000000,P:P)), 0) + COUNTIF(P$4:INDEX(P:P, ROW(P794)), P794)-1)/'Supporting Calculations'!$B$8</f>
        <v>0.72702205882352944</v>
      </c>
      <c r="R794" s="26">
        <f>'Segment RDF'!$F$33</f>
        <v>40</v>
      </c>
      <c r="S794" s="56">
        <f t="shared" si="241"/>
        <v>29.080882352941178</v>
      </c>
      <c r="T794" s="113">
        <f t="shared" si="242"/>
        <v>18209554.91</v>
      </c>
      <c r="U794" s="24">
        <f>_xlfn.RANK.EQ(T794, T$4:INDEX(T:T, MATCH(100000000000000,T:T)), 0) + COUNTIF(T$4:INDEX(T:T, ROW(T794)), T794)-1</f>
        <v>298</v>
      </c>
      <c r="V794" s="25">
        <f>(_xlfn.RANK.EQ(U794, U$4:INDEX(U:U, MATCH(1000000000000,U:U)), 0) + COUNTIF(U$4:INDEX(U:U, ROW(U794)), U794)-1)/'Supporting Calculations'!$B$8</f>
        <v>0.72702205882352944</v>
      </c>
      <c r="W794" s="26">
        <f>'Segment RDF'!$H$33</f>
        <v>40</v>
      </c>
      <c r="X794" s="56">
        <f t="shared" si="243"/>
        <v>29.080882352941178</v>
      </c>
      <c r="Y794" s="58">
        <f t="shared" si="244"/>
        <v>2396864.48</v>
      </c>
      <c r="Z794" s="24">
        <f>_xlfn.RANK.EQ(Y794, Y$4:INDEX(Y:Y, MATCH(100000000000000,Y:Y)), 0) + COUNTIF(Y$4:INDEX(Y:Y, ROW(Y794)), Y794)-1</f>
        <v>213</v>
      </c>
      <c r="AA794" s="25">
        <f>(_xlfn.RANK.EQ(Z794, Z$4:INDEX(Z:Z, MATCH(1000000000000,Z:Z)), 0) + COUNTIF(Z$4:INDEX(Z:Z, ROW(Z794)), Z794)-1)/'Supporting Calculations'!$B$8</f>
        <v>0.80514705882352944</v>
      </c>
      <c r="AB794" s="26">
        <f>'Segment RDF'!$J$33</f>
        <v>20</v>
      </c>
      <c r="AC794" s="56">
        <f t="shared" si="245"/>
        <v>16.102941176470587</v>
      </c>
      <c r="AD794" s="26"/>
      <c r="AE794" s="66">
        <f t="shared" si="246"/>
        <v>9.9852358225487242E-2</v>
      </c>
      <c r="AF794" s="24">
        <f>_xlfn.RANK.EQ(AE794, AE$4:INDEX(AE:AE, MATCH(1000000000000,AE:AE)), 0) + COUNTIF(AE$4:INDEX(AE:AE, ROW(AE794)), AE794)-1</f>
        <v>228</v>
      </c>
      <c r="AG794" s="25">
        <f>(_xlfn.RANK.EQ(AF794, AF$4:INDEX(AF:AF, MATCH(1000000000000,AF:AF)), 1) + COUNTIF(AF$4:INDEX(AF:AF, ROW(AF794)), AF794)-1)/'Supporting Calculations'!$B$8</f>
        <v>0.20955882352941177</v>
      </c>
      <c r="AH794" s="26">
        <f>'Segment RDF'!$F$33</f>
        <v>40</v>
      </c>
      <c r="AI794" s="67">
        <f t="shared" si="247"/>
        <v>8.382352941176471</v>
      </c>
      <c r="AJ794" s="68">
        <f t="shared" si="248"/>
        <v>1.8486910397526018E-2</v>
      </c>
      <c r="AK794" s="24">
        <f>_xlfn.RANK.EQ(AJ794, AJ$4:INDEX(AJ:AJ, MATCH(1000000000000,AJ:AJ)), 0) + COUNTIF(AJ$4:INDEX(AJ:AJ, ROW(AJ794)), AJ794)-1</f>
        <v>232</v>
      </c>
      <c r="AL794" s="25">
        <f>(_xlfn.RANK.EQ(AK794, AK$4:INDEX(AK:AK, MATCH(1000000000000,AK:AK)), 1) + COUNTIF(AK$4:INDEX(AK:AK, ROW(AK794)), AK794)-1)/'Supporting Calculations'!$B$8</f>
        <v>0.21323529411764705</v>
      </c>
      <c r="AM794" s="26">
        <f>'Segment RDF'!$H$33</f>
        <v>40</v>
      </c>
      <c r="AN794" s="67">
        <f t="shared" si="249"/>
        <v>8.5294117647058822</v>
      </c>
      <c r="AO794" s="69">
        <f t="shared" si="259"/>
        <v>0.13162674715809405</v>
      </c>
      <c r="AP794" s="24">
        <f>_xlfn.RANK.EQ(AO794, AO$4:INDEX(AO:AO, MATCH(1000000000000,AO:AO)), 0) + COUNTIF(AO$4:INDEX(AO:AO, ROW(AO794)), AO794)-1</f>
        <v>274</v>
      </c>
      <c r="AQ794" s="25">
        <f>(_xlfn.RANK.EQ(AP794, AP$4:INDEX(AP:AP, MATCH(1000000000000,AP:AP)), 1) + COUNTIF(AP$4:INDEX(AP:AP, ROW(AP794)), AP794)-1)/'Supporting Calculations'!$B$8</f>
        <v>0.25183823529411764</v>
      </c>
      <c r="AR794" s="26">
        <f>'Segment RDF'!$J$33</f>
        <v>20</v>
      </c>
      <c r="AS794" s="67">
        <f t="shared" si="250"/>
        <v>5.0367647058823533</v>
      </c>
      <c r="AT794" s="69"/>
      <c r="AU794" s="119">
        <f t="shared" si="251"/>
        <v>74.264705882352942</v>
      </c>
      <c r="AV794" s="56">
        <f t="shared" si="252"/>
        <v>21.94852941176471</v>
      </c>
      <c r="AW794" s="24"/>
      <c r="AX794" s="119">
        <f>(_xlfn.RANK.EQ(AU794, AU$4:INDEX(AU:AU, MATCH(1000000000000,AU:AU)), 1) + COUNTIF(AU$4:INDEX(AU:AU, ROW(AU794)), AU794)-1)/'Supporting Calculations'!$B$8*100</f>
        <v>76.5625</v>
      </c>
      <c r="AY794" s="58">
        <f>(_xlfn.RANK.EQ(AV794, AV$4:INDEX(AV:AV, MATCH(10000000000,AV:AV)), 1) + COUNTIF(AV$4:INDEX(AV:AV, ROW(AV794)), AV794)-1)/'Supporting Calculations'!$B$8*100</f>
        <v>13.970588235294118</v>
      </c>
      <c r="AZ794" s="70">
        <f t="shared" si="253"/>
        <v>90.533088235294116</v>
      </c>
      <c r="BA794" s="24"/>
      <c r="BB794" s="14">
        <f>IF(AND(AX794&gt;='Supporting Calculations'!$B$4,AY794&gt;='Supporting Calculations'!$C$4) = TRUE,1,IF(AND(AX794&gt;'Supporting Calculations'!$B$4,AY794&lt;'Supporting Calculations'!$C$4) = TRUE, 2,IF(AND(AX794&lt;'Supporting Calculations'!$B$4,AY794&gt;'Supporting Calculations'!$C$4) = TRUE,3,IF(AND(AX794&lt;='Supporting Calculations'!$B$4,AY794&lt;='Supporting Calculations'!$C$4) = TRUE, 4,0))))</f>
        <v>4</v>
      </c>
      <c r="BC794" s="44" t="str">
        <f t="shared" si="254"/>
        <v>Low</v>
      </c>
      <c r="BE794" s="84">
        <f t="shared" si="255"/>
        <v>13.970588235294118</v>
      </c>
      <c r="BF794" s="86" t="e">
        <f t="shared" si="256"/>
        <v>#N/A</v>
      </c>
      <c r="BG794" s="88" t="e">
        <f t="shared" si="257"/>
        <v>#N/A</v>
      </c>
      <c r="BI794" s="14">
        <f t="shared" si="258"/>
        <v>298</v>
      </c>
      <c r="BJ794" s="121">
        <f>BI794/'Supporting Calculations'!$B$8</f>
        <v>0.27389705882352944</v>
      </c>
      <c r="BK794" s="21">
        <f>SUM(T794:INDEX(T:T, MATCH(100000000000000,T:T)))/SUM((T$4:INDEX(T:T, MATCH(1E+30,T:T))))</f>
        <v>0.84085516420994666</v>
      </c>
      <c r="BL794" s="21">
        <f>SUM(H794:INDEX(H:H, MATCH(100000000000000,H:H)))/SUM((H$4:INDEX(H:H, MATCH(100000000000000,H:H))))</f>
        <v>0.870088382158416</v>
      </c>
      <c r="BM794" s="21">
        <f>SUM(O794:INDEX(O:O, MATCH(100000000000000,O:O)))/SUM((O$4:INDEX(O:O, MATCH(1E+30,O:O))))</f>
        <v>0.84085516420994666</v>
      </c>
      <c r="BN794" s="132">
        <f>SUM(F794:INDEX(F:F, MATCH(100000000000000,F:F)))/SUM((F$4:INDEX(F:F, MATCH(1E+30,F:F))))</f>
        <v>0.81367121964079814</v>
      </c>
      <c r="BQ794" s="28"/>
    </row>
    <row r="795" spans="1:69" ht="15.75" customHeight="1">
      <c r="A795" s="89"/>
      <c r="B795" s="124" t="s">
        <v>137</v>
      </c>
      <c r="C795" s="74"/>
      <c r="D795" s="28"/>
      <c r="E795" s="45">
        <v>18220069.640000001</v>
      </c>
      <c r="F795" s="23">
        <v>1544383</v>
      </c>
      <c r="G795" s="23">
        <v>18220069.640000001</v>
      </c>
      <c r="H795" s="23">
        <v>0</v>
      </c>
      <c r="I795" s="43">
        <v>82050.740000000194</v>
      </c>
      <c r="J795" s="23"/>
      <c r="K795" s="45"/>
      <c r="L795" s="23"/>
      <c r="M795" s="43"/>
      <c r="N795" s="23"/>
      <c r="O795" s="112">
        <f t="shared" si="240"/>
        <v>18220069.640000001</v>
      </c>
      <c r="P795" s="24">
        <f>_xlfn.RANK.EQ(O795, O$4:INDEX(O:O, MATCH(100000000000000,O:O)), 0) + COUNTIF(O$4:INDEX(O:O, ROW(O795)), O795)-1</f>
        <v>297</v>
      </c>
      <c r="Q795" s="25">
        <f>(_xlfn.RANK.EQ(P795, P$4:INDEX(P:P, MATCH(1000000000000,P:P)), 0) + COUNTIF(P$4:INDEX(P:P, ROW(P795)), P795)-1)/'Supporting Calculations'!$B$8</f>
        <v>0.7279411764705882</v>
      </c>
      <c r="R795" s="26">
        <f>'Segment RDF'!$F$33</f>
        <v>40</v>
      </c>
      <c r="S795" s="56">
        <f t="shared" si="241"/>
        <v>29.117647058823529</v>
      </c>
      <c r="T795" s="113">
        <f t="shared" si="242"/>
        <v>18220069.640000001</v>
      </c>
      <c r="U795" s="24">
        <f>_xlfn.RANK.EQ(T795, T$4:INDEX(T:T, MATCH(100000000000000,T:T)), 0) + COUNTIF(T$4:INDEX(T:T, ROW(T795)), T795)-1</f>
        <v>297</v>
      </c>
      <c r="V795" s="25">
        <f>(_xlfn.RANK.EQ(U795, U$4:INDEX(U:U, MATCH(1000000000000,U:U)), 0) + COUNTIF(U$4:INDEX(U:U, ROW(U795)), U795)-1)/'Supporting Calculations'!$B$8</f>
        <v>0.7279411764705882</v>
      </c>
      <c r="W795" s="26">
        <f>'Segment RDF'!$H$33</f>
        <v>40</v>
      </c>
      <c r="X795" s="56">
        <f t="shared" si="243"/>
        <v>29.117647058823529</v>
      </c>
      <c r="Y795" s="58">
        <f t="shared" si="244"/>
        <v>82050.740000000194</v>
      </c>
      <c r="Z795" s="24">
        <f>_xlfn.RANK.EQ(Y795, Y$4:INDEX(Y:Y, MATCH(100000000000000,Y:Y)), 0) + COUNTIF(Y$4:INDEX(Y:Y, ROW(Y795)), Y795)-1</f>
        <v>833</v>
      </c>
      <c r="AA795" s="25">
        <f>(_xlfn.RANK.EQ(Z795, Z$4:INDEX(Z:Z, MATCH(1000000000000,Z:Z)), 0) + COUNTIF(Z$4:INDEX(Z:Z, ROW(Z795)), Z795)-1)/'Supporting Calculations'!$B$8</f>
        <v>0.23529411764705882</v>
      </c>
      <c r="AB795" s="26">
        <f>'Segment RDF'!$J$33</f>
        <v>20</v>
      </c>
      <c r="AC795" s="56">
        <f t="shared" si="245"/>
        <v>4.7058823529411766</v>
      </c>
      <c r="AD795" s="26"/>
      <c r="AE795" s="66">
        <f t="shared" si="246"/>
        <v>8.4762738590718145E-2</v>
      </c>
      <c r="AF795" s="24">
        <f>_xlfn.RANK.EQ(AE795, AE$4:INDEX(AE:AE, MATCH(1000000000000,AE:AE)), 0) + COUNTIF(AE$4:INDEX(AE:AE, ROW(AE795)), AE795)-1</f>
        <v>293</v>
      </c>
      <c r="AG795" s="25">
        <f>(_xlfn.RANK.EQ(AF795, AF$4:INDEX(AF:AF, MATCH(1000000000000,AF:AF)), 1) + COUNTIF(AF$4:INDEX(AF:AF, ROW(AF795)), AF795)-1)/'Supporting Calculations'!$B$8</f>
        <v>0.26930147058823528</v>
      </c>
      <c r="AH795" s="26">
        <f>'Segment RDF'!$F$33</f>
        <v>40</v>
      </c>
      <c r="AI795" s="67">
        <f t="shared" si="247"/>
        <v>10.772058823529411</v>
      </c>
      <c r="AJ795" s="68">
        <f t="shared" si="248"/>
        <v>0</v>
      </c>
      <c r="AK795" s="24">
        <f>_xlfn.RANK.EQ(AJ795, AJ$4:INDEX(AJ:AJ, MATCH(1000000000000,AJ:AJ)), 0) + COUNTIF(AJ$4:INDEX(AJ:AJ, ROW(AJ795)), AJ795)-1</f>
        <v>1028</v>
      </c>
      <c r="AL795" s="25">
        <f>(_xlfn.RANK.EQ(AK795, AK$4:INDEX(AK:AK, MATCH(1000000000000,AK:AK)), 1) + COUNTIF(AK$4:INDEX(AK:AK, ROW(AK795)), AK795)-1)/'Supporting Calculations'!$B$8</f>
        <v>0.94485294117647056</v>
      </c>
      <c r="AM795" s="26">
        <f>'Segment RDF'!$H$33</f>
        <v>40</v>
      </c>
      <c r="AN795" s="67">
        <f t="shared" si="249"/>
        <v>37.794117647058826</v>
      </c>
      <c r="AO795" s="69">
        <f t="shared" si="259"/>
        <v>4.5033164867749756E-3</v>
      </c>
      <c r="AP795" s="24">
        <f>_xlfn.RANK.EQ(AO795, AO$4:INDEX(AO:AO, MATCH(1000000000000,AO:AO)), 0) + COUNTIF(AO$4:INDEX(AO:AO, ROW(AO795)), AO795)-1</f>
        <v>927</v>
      </c>
      <c r="AQ795" s="25">
        <f>(_xlfn.RANK.EQ(AP795, AP$4:INDEX(AP:AP, MATCH(1000000000000,AP:AP)), 1) + COUNTIF(AP$4:INDEX(AP:AP, ROW(AP795)), AP795)-1)/'Supporting Calculations'!$B$8</f>
        <v>0.85202205882352944</v>
      </c>
      <c r="AR795" s="26">
        <f>'Segment RDF'!$J$33</f>
        <v>20</v>
      </c>
      <c r="AS795" s="67">
        <f t="shared" si="250"/>
        <v>17.040441176470587</v>
      </c>
      <c r="AT795" s="69"/>
      <c r="AU795" s="119">
        <f t="shared" si="251"/>
        <v>62.941176470588232</v>
      </c>
      <c r="AV795" s="56">
        <f t="shared" si="252"/>
        <v>65.606617647058826</v>
      </c>
      <c r="AW795" s="24"/>
      <c r="AX795" s="119">
        <f>(_xlfn.RANK.EQ(AU795, AU$4:INDEX(AU:AU, MATCH(1000000000000,AU:AU)), 1) + COUNTIF(AU$4:INDEX(AU:AU, ROW(AU795)), AU795)-1)/'Supporting Calculations'!$B$8*100</f>
        <v>64.246323529411768</v>
      </c>
      <c r="AY795" s="58">
        <f>(_xlfn.RANK.EQ(AV795, AV$4:INDEX(AV:AV, MATCH(10000000000,AV:AV)), 1) + COUNTIF(AV$4:INDEX(AV:AV, ROW(AV795)), AV795)-1)/'Supporting Calculations'!$B$8*100</f>
        <v>72.88602941176471</v>
      </c>
      <c r="AZ795" s="70">
        <f t="shared" si="253"/>
        <v>137.13235294117646</v>
      </c>
      <c r="BA795" s="24"/>
      <c r="BB795" s="14">
        <f>IF(AND(AX795&gt;='Supporting Calculations'!$B$4,AY795&gt;='Supporting Calculations'!$C$4) = TRUE,1,IF(AND(AX795&gt;'Supporting Calculations'!$B$4,AY795&lt;'Supporting Calculations'!$C$4) = TRUE, 2,IF(AND(AX795&lt;'Supporting Calculations'!$B$4,AY795&gt;'Supporting Calculations'!$C$4) = TRUE,3,IF(AND(AX795&lt;='Supporting Calculations'!$B$4,AY795&lt;='Supporting Calculations'!$C$4) = TRUE, 4,0))))</f>
        <v>4</v>
      </c>
      <c r="BC795" s="44" t="str">
        <f t="shared" si="254"/>
        <v>Low</v>
      </c>
      <c r="BE795" s="84">
        <f t="shared" si="255"/>
        <v>72.88602941176471</v>
      </c>
      <c r="BF795" s="86" t="e">
        <f t="shared" si="256"/>
        <v>#N/A</v>
      </c>
      <c r="BG795" s="88" t="e">
        <f t="shared" si="257"/>
        <v>#N/A</v>
      </c>
      <c r="BI795" s="14">
        <f t="shared" si="258"/>
        <v>297</v>
      </c>
      <c r="BJ795" s="121">
        <f>BI795/'Supporting Calculations'!$B$8</f>
        <v>0.27297794117647056</v>
      </c>
      <c r="BK795" s="21">
        <f>SUM(T795:INDEX(T:T, MATCH(100000000000000,T:T)))/SUM((T$4:INDEX(T:T, MATCH(1E+30,T:T))))</f>
        <v>0.84030894809709722</v>
      </c>
      <c r="BL795" s="21">
        <f>SUM(H795:INDEX(H:H, MATCH(100000000000000,H:H)))/SUM((H$4:INDEX(H:H, MATCH(100000000000000,H:H))))</f>
        <v>0.86943456685472964</v>
      </c>
      <c r="BM795" s="21">
        <f>SUM(O795:INDEX(O:O, MATCH(100000000000000,O:O)))/SUM((O$4:INDEX(O:O, MATCH(1E+30,O:O))))</f>
        <v>0.84030894809709722</v>
      </c>
      <c r="BN795" s="132">
        <f>SUM(F795:INDEX(F:F, MATCH(100000000000000,F:F)))/SUM((F$4:INDEX(F:F, MATCH(1E+30,F:F))))</f>
        <v>0.81256919964481911</v>
      </c>
      <c r="BQ795" s="28"/>
    </row>
    <row r="796" spans="1:69" ht="15.75" customHeight="1">
      <c r="A796" s="89"/>
      <c r="B796" s="124" t="s">
        <v>142</v>
      </c>
      <c r="C796" s="74"/>
      <c r="D796" s="28"/>
      <c r="E796" s="45">
        <v>18376255.199999999</v>
      </c>
      <c r="F796" s="23">
        <v>222445</v>
      </c>
      <c r="G796" s="23">
        <v>18376255.199999999</v>
      </c>
      <c r="H796" s="23">
        <v>386686</v>
      </c>
      <c r="I796" s="43">
        <v>2577906.63</v>
      </c>
      <c r="J796" s="23"/>
      <c r="K796" s="45"/>
      <c r="L796" s="23"/>
      <c r="M796" s="43"/>
      <c r="N796" s="23"/>
      <c r="O796" s="112">
        <f t="shared" si="240"/>
        <v>18376255.199999999</v>
      </c>
      <c r="P796" s="24">
        <f>_xlfn.RANK.EQ(O796, O$4:INDEX(O:O, MATCH(100000000000000,O:O)), 0) + COUNTIF(O$4:INDEX(O:O, ROW(O796)), O796)-1</f>
        <v>296</v>
      </c>
      <c r="Q796" s="25">
        <f>(_xlfn.RANK.EQ(P796, P$4:INDEX(P:P, MATCH(1000000000000,P:P)), 0) + COUNTIF(P$4:INDEX(P:P, ROW(P796)), P796)-1)/'Supporting Calculations'!$B$8</f>
        <v>0.72886029411764708</v>
      </c>
      <c r="R796" s="26">
        <f>'Segment RDF'!$F$33</f>
        <v>40</v>
      </c>
      <c r="S796" s="56">
        <f t="shared" si="241"/>
        <v>29.154411764705884</v>
      </c>
      <c r="T796" s="113">
        <f t="shared" si="242"/>
        <v>18376255.199999999</v>
      </c>
      <c r="U796" s="24">
        <f>_xlfn.RANK.EQ(T796, T$4:INDEX(T:T, MATCH(100000000000000,T:T)), 0) + COUNTIF(T$4:INDEX(T:T, ROW(T796)), T796)-1</f>
        <v>296</v>
      </c>
      <c r="V796" s="25">
        <f>(_xlfn.RANK.EQ(U796, U$4:INDEX(U:U, MATCH(1000000000000,U:U)), 0) + COUNTIF(U$4:INDEX(U:U, ROW(U796)), U796)-1)/'Supporting Calculations'!$B$8</f>
        <v>0.72886029411764708</v>
      </c>
      <c r="W796" s="26">
        <f>'Segment RDF'!$H$33</f>
        <v>40</v>
      </c>
      <c r="X796" s="56">
        <f t="shared" si="243"/>
        <v>29.154411764705884</v>
      </c>
      <c r="Y796" s="58">
        <f t="shared" si="244"/>
        <v>2577906.63</v>
      </c>
      <c r="Z796" s="24">
        <f>_xlfn.RANK.EQ(Y796, Y$4:INDEX(Y:Y, MATCH(100000000000000,Y:Y)), 0) + COUNTIF(Y$4:INDEX(Y:Y, ROW(Y796)), Y796)-1</f>
        <v>204</v>
      </c>
      <c r="AA796" s="25">
        <f>(_xlfn.RANK.EQ(Z796, Z$4:INDEX(Z:Z, MATCH(1000000000000,Z:Z)), 0) + COUNTIF(Z$4:INDEX(Z:Z, ROW(Z796)), Z796)-1)/'Supporting Calculations'!$B$8</f>
        <v>0.81341911764705888</v>
      </c>
      <c r="AB796" s="26">
        <f>'Segment RDF'!$J$33</f>
        <v>20</v>
      </c>
      <c r="AC796" s="56">
        <f t="shared" si="245"/>
        <v>16.268382352941178</v>
      </c>
      <c r="AD796" s="26"/>
      <c r="AE796" s="66">
        <f t="shared" si="246"/>
        <v>1.2105023443514216E-2</v>
      </c>
      <c r="AF796" s="24">
        <f>_xlfn.RANK.EQ(AE796, AE$4:INDEX(AE:AE, MATCH(1000000000000,AE:AE)), 0) + COUNTIF(AE$4:INDEX(AE:AE, ROW(AE796)), AE796)-1</f>
        <v>851</v>
      </c>
      <c r="AG796" s="25">
        <f>(_xlfn.RANK.EQ(AF796, AF$4:INDEX(AF:AF, MATCH(1000000000000,AF:AF)), 1) + COUNTIF(AF$4:INDEX(AF:AF, ROW(AF796)), AF796)-1)/'Supporting Calculations'!$B$8</f>
        <v>0.78216911764705888</v>
      </c>
      <c r="AH796" s="26">
        <f>'Segment RDF'!$F$33</f>
        <v>40</v>
      </c>
      <c r="AI796" s="67">
        <f t="shared" si="247"/>
        <v>31.286764705882355</v>
      </c>
      <c r="AJ796" s="68">
        <f t="shared" si="248"/>
        <v>2.1042698623384377E-2</v>
      </c>
      <c r="AK796" s="24">
        <f>_xlfn.RANK.EQ(AJ796, AJ$4:INDEX(AJ:AJ, MATCH(1000000000000,AJ:AJ)), 0) + COUNTIF(AJ$4:INDEX(AJ:AJ, ROW(AJ796)), AJ796)-1</f>
        <v>203</v>
      </c>
      <c r="AL796" s="25">
        <f>(_xlfn.RANK.EQ(AK796, AK$4:INDEX(AK:AK, MATCH(1000000000000,AK:AK)), 1) + COUNTIF(AK$4:INDEX(AK:AK, ROW(AK796)), AK796)-1)/'Supporting Calculations'!$B$8</f>
        <v>0.18658088235294118</v>
      </c>
      <c r="AM796" s="26">
        <f>'Segment RDF'!$H$33</f>
        <v>40</v>
      </c>
      <c r="AN796" s="67">
        <f t="shared" si="249"/>
        <v>7.4632352941176467</v>
      </c>
      <c r="AO796" s="69">
        <f t="shared" si="259"/>
        <v>0.14028465549390062</v>
      </c>
      <c r="AP796" s="24">
        <f>_xlfn.RANK.EQ(AO796, AO$4:INDEX(AO:AO, MATCH(1000000000000,AO:AO)), 0) + COUNTIF(AO$4:INDEX(AO:AO, ROW(AO796)), AO796)-1</f>
        <v>256</v>
      </c>
      <c r="AQ796" s="25">
        <f>(_xlfn.RANK.EQ(AP796, AP$4:INDEX(AP:AP, MATCH(1000000000000,AP:AP)), 1) + COUNTIF(AP$4:INDEX(AP:AP, ROW(AP796)), AP796)-1)/'Supporting Calculations'!$B$8</f>
        <v>0.23529411764705882</v>
      </c>
      <c r="AR796" s="26">
        <f>'Segment RDF'!$J$33</f>
        <v>20</v>
      </c>
      <c r="AS796" s="67">
        <f t="shared" si="250"/>
        <v>4.7058823529411766</v>
      </c>
      <c r="AT796" s="69"/>
      <c r="AU796" s="119">
        <f t="shared" si="251"/>
        <v>74.577205882352942</v>
      </c>
      <c r="AV796" s="56">
        <f t="shared" si="252"/>
        <v>43.455882352941174</v>
      </c>
      <c r="AW796" s="24"/>
      <c r="AX796" s="119">
        <f>(_xlfn.RANK.EQ(AU796, AU$4:INDEX(AU:AU, MATCH(1000000000000,AU:AU)), 1) + COUNTIF(AU$4:INDEX(AU:AU, ROW(AU796)), AU796)-1)/'Supporting Calculations'!$B$8*100</f>
        <v>77.205882352941174</v>
      </c>
      <c r="AY796" s="58">
        <f>(_xlfn.RANK.EQ(AV796, AV$4:INDEX(AV:AV, MATCH(10000000000,AV:AV)), 1) + COUNTIF(AV$4:INDEX(AV:AV, ROW(AV796)), AV796)-1)/'Supporting Calculations'!$B$8*100</f>
        <v>38.694852941176471</v>
      </c>
      <c r="AZ796" s="70">
        <f t="shared" si="253"/>
        <v>115.90073529411765</v>
      </c>
      <c r="BA796" s="24"/>
      <c r="BB796" s="14">
        <f>IF(AND(AX796&gt;='Supporting Calculations'!$B$4,AY796&gt;='Supporting Calculations'!$C$4) = TRUE,1,IF(AND(AX796&gt;'Supporting Calculations'!$B$4,AY796&lt;'Supporting Calculations'!$C$4) = TRUE, 2,IF(AND(AX796&lt;'Supporting Calculations'!$B$4,AY796&gt;'Supporting Calculations'!$C$4) = TRUE,3,IF(AND(AX796&lt;='Supporting Calculations'!$B$4,AY796&lt;='Supporting Calculations'!$C$4) = TRUE, 4,0))))</f>
        <v>4</v>
      </c>
      <c r="BC796" s="44" t="str">
        <f t="shared" si="254"/>
        <v>Low</v>
      </c>
      <c r="BE796" s="84" t="e">
        <f t="shared" si="255"/>
        <v>#N/A</v>
      </c>
      <c r="BF796" s="86" t="e">
        <f t="shared" si="256"/>
        <v>#N/A</v>
      </c>
      <c r="BG796" s="88">
        <f t="shared" si="257"/>
        <v>38.694852941176471</v>
      </c>
      <c r="BI796" s="14">
        <f t="shared" si="258"/>
        <v>296</v>
      </c>
      <c r="BJ796" s="121">
        <f>BI796/'Supporting Calculations'!$B$8</f>
        <v>0.27205882352941174</v>
      </c>
      <c r="BK796" s="21">
        <f>SUM(T796:INDEX(T:T, MATCH(100000000000000,T:T)))/SUM((T$4:INDEX(T:T, MATCH(1E+30,T:T))))</f>
        <v>0.83976241658307627</v>
      </c>
      <c r="BL796" s="21">
        <f>SUM(H796:INDEX(H:H, MATCH(100000000000000,H:H)))/SUM((H$4:INDEX(H:H, MATCH(100000000000000,H:H))))</f>
        <v>0.86943456685472964</v>
      </c>
      <c r="BM796" s="21">
        <f>SUM(O796:INDEX(O:O, MATCH(100000000000000,O:O)))/SUM((O$4:INDEX(O:O, MATCH(1E+30,O:O))))</f>
        <v>0.83976241658307627</v>
      </c>
      <c r="BN796" s="132">
        <f>SUM(F796:INDEX(F:F, MATCH(100000000000000,F:F)))/SUM((F$4:INDEX(F:F, MATCH(1E+30,F:F))))</f>
        <v>0.81163317597643037</v>
      </c>
      <c r="BQ796" s="28"/>
    </row>
    <row r="797" spans="1:69" ht="15.75" customHeight="1">
      <c r="A797" s="89"/>
      <c r="B797" s="124" t="s">
        <v>77</v>
      </c>
      <c r="C797" s="74"/>
      <c r="D797" s="28"/>
      <c r="E797" s="45">
        <v>18408415</v>
      </c>
      <c r="F797" s="23">
        <v>1326326</v>
      </c>
      <c r="G797" s="23">
        <v>18408415</v>
      </c>
      <c r="H797" s="23">
        <v>219761.85</v>
      </c>
      <c r="I797" s="43">
        <v>1465079</v>
      </c>
      <c r="J797" s="23"/>
      <c r="K797" s="45"/>
      <c r="L797" s="23"/>
      <c r="M797" s="43"/>
      <c r="N797" s="23"/>
      <c r="O797" s="112">
        <f t="shared" si="240"/>
        <v>18408415</v>
      </c>
      <c r="P797" s="24">
        <f>_xlfn.RANK.EQ(O797, O$4:INDEX(O:O, MATCH(100000000000000,O:O)), 0) + COUNTIF(O$4:INDEX(O:O, ROW(O797)), O797)-1</f>
        <v>295</v>
      </c>
      <c r="Q797" s="25">
        <f>(_xlfn.RANK.EQ(P797, P$4:INDEX(P:P, MATCH(1000000000000,P:P)), 0) + COUNTIF(P$4:INDEX(P:P, ROW(P797)), P797)-1)/'Supporting Calculations'!$B$8</f>
        <v>0.72977941176470584</v>
      </c>
      <c r="R797" s="26">
        <f>'Segment RDF'!$F$33</f>
        <v>40</v>
      </c>
      <c r="S797" s="56">
        <f t="shared" si="241"/>
        <v>29.191176470588232</v>
      </c>
      <c r="T797" s="113">
        <f t="shared" si="242"/>
        <v>18408415</v>
      </c>
      <c r="U797" s="24">
        <f>_xlfn.RANK.EQ(T797, T$4:INDEX(T:T, MATCH(100000000000000,T:T)), 0) + COUNTIF(T$4:INDEX(T:T, ROW(T797)), T797)-1</f>
        <v>295</v>
      </c>
      <c r="V797" s="25">
        <f>(_xlfn.RANK.EQ(U797, U$4:INDEX(U:U, MATCH(1000000000000,U:U)), 0) + COUNTIF(U$4:INDEX(U:U, ROW(U797)), U797)-1)/'Supporting Calculations'!$B$8</f>
        <v>0.72977941176470584</v>
      </c>
      <c r="W797" s="26">
        <f>'Segment RDF'!$H$33</f>
        <v>40</v>
      </c>
      <c r="X797" s="56">
        <f t="shared" si="243"/>
        <v>29.191176470588232</v>
      </c>
      <c r="Y797" s="58">
        <f t="shared" si="244"/>
        <v>1465079</v>
      </c>
      <c r="Z797" s="24">
        <f>_xlfn.RANK.EQ(Y797, Y$4:INDEX(Y:Y, MATCH(100000000000000,Y:Y)), 0) + COUNTIF(Y$4:INDEX(Y:Y, ROW(Y797)), Y797)-1</f>
        <v>286</v>
      </c>
      <c r="AA797" s="25">
        <f>(_xlfn.RANK.EQ(Z797, Z$4:INDEX(Z:Z, MATCH(1000000000000,Z:Z)), 0) + COUNTIF(Z$4:INDEX(Z:Z, ROW(Z797)), Z797)-1)/'Supporting Calculations'!$B$8</f>
        <v>0.73805147058823528</v>
      </c>
      <c r="AB797" s="26">
        <f>'Segment RDF'!$J$33</f>
        <v>20</v>
      </c>
      <c r="AC797" s="56">
        <f t="shared" si="245"/>
        <v>14.761029411764707</v>
      </c>
      <c r="AD797" s="26"/>
      <c r="AE797" s="66">
        <f t="shared" si="246"/>
        <v>7.2049983662363107E-2</v>
      </c>
      <c r="AF797" s="24">
        <f>_xlfn.RANK.EQ(AE797, AE$4:INDEX(AE:AE, MATCH(1000000000000,AE:AE)), 0) + COUNTIF(AE$4:INDEX(AE:AE, ROW(AE797)), AE797)-1</f>
        <v>355</v>
      </c>
      <c r="AG797" s="25">
        <f>(_xlfn.RANK.EQ(AF797, AF$4:INDEX(AF:AF, MATCH(1000000000000,AF:AF)), 1) + COUNTIF(AF$4:INDEX(AF:AF, ROW(AF797)), AF797)-1)/'Supporting Calculations'!$B$8</f>
        <v>0.32628676470588236</v>
      </c>
      <c r="AH797" s="26">
        <f>'Segment RDF'!$F$33</f>
        <v>40</v>
      </c>
      <c r="AI797" s="67">
        <f t="shared" si="247"/>
        <v>13.051470588235293</v>
      </c>
      <c r="AJ797" s="68">
        <f t="shared" si="248"/>
        <v>1.1938119061309732E-2</v>
      </c>
      <c r="AK797" s="24">
        <f>_xlfn.RANK.EQ(AJ797, AJ$4:INDEX(AJ:AJ, MATCH(1000000000000,AJ:AJ)), 0) + COUNTIF(AJ$4:INDEX(AJ:AJ, ROW(AJ797)), AJ797)-1</f>
        <v>339</v>
      </c>
      <c r="AL797" s="25">
        <f>(_xlfn.RANK.EQ(AK797, AK$4:INDEX(AK:AK, MATCH(1000000000000,AK:AK)), 1) + COUNTIF(AK$4:INDEX(AK:AK, ROW(AK797)), AK797)-1)/'Supporting Calculations'!$B$8</f>
        <v>0.31158088235294118</v>
      </c>
      <c r="AM797" s="26">
        <f>'Segment RDF'!$H$33</f>
        <v>40</v>
      </c>
      <c r="AN797" s="67">
        <f t="shared" si="249"/>
        <v>12.463235294117647</v>
      </c>
      <c r="AO797" s="69">
        <f t="shared" si="259"/>
        <v>7.9587460408731547E-2</v>
      </c>
      <c r="AP797" s="24">
        <f>_xlfn.RANK.EQ(AO797, AO$4:INDEX(AO:AO, MATCH(1000000000000,AO:AO)), 0) + COUNTIF(AO$4:INDEX(AO:AO, ROW(AO797)), AO797)-1</f>
        <v>419</v>
      </c>
      <c r="AQ797" s="25">
        <f>(_xlfn.RANK.EQ(AP797, AP$4:INDEX(AP:AP, MATCH(1000000000000,AP:AP)), 1) + COUNTIF(AP$4:INDEX(AP:AP, ROW(AP797)), AP797)-1)/'Supporting Calculations'!$B$8</f>
        <v>0.38511029411764708</v>
      </c>
      <c r="AR797" s="26">
        <f>'Segment RDF'!$J$33</f>
        <v>20</v>
      </c>
      <c r="AS797" s="67">
        <f t="shared" si="250"/>
        <v>7.702205882352942</v>
      </c>
      <c r="AT797" s="69"/>
      <c r="AU797" s="119">
        <f t="shared" si="251"/>
        <v>73.143382352941174</v>
      </c>
      <c r="AV797" s="56">
        <f t="shared" si="252"/>
        <v>33.216911764705884</v>
      </c>
      <c r="AW797" s="24"/>
      <c r="AX797" s="119">
        <f>(_xlfn.RANK.EQ(AU797, AU$4:INDEX(AU:AU, MATCH(1000000000000,AU:AU)), 1) + COUNTIF(AU$4:INDEX(AU:AU, ROW(AU797)), AU797)-1)/'Supporting Calculations'!$B$8*100</f>
        <v>75.091911764705884</v>
      </c>
      <c r="AY797" s="58">
        <f>(_xlfn.RANK.EQ(AV797, AV$4:INDEX(AV:AV, MATCH(10000000000,AV:AV)), 1) + COUNTIF(AV$4:INDEX(AV:AV, ROW(AV797)), AV797)-1)/'Supporting Calculations'!$B$8*100</f>
        <v>24.172794117647058</v>
      </c>
      <c r="AZ797" s="70">
        <f t="shared" si="253"/>
        <v>99.264705882352942</v>
      </c>
      <c r="BA797" s="24"/>
      <c r="BB797" s="14">
        <f>IF(AND(AX797&gt;='Supporting Calculations'!$B$4,AY797&gt;='Supporting Calculations'!$C$4) = TRUE,1,IF(AND(AX797&gt;'Supporting Calculations'!$B$4,AY797&lt;'Supporting Calculations'!$C$4) = TRUE, 2,IF(AND(AX797&lt;'Supporting Calculations'!$B$4,AY797&gt;'Supporting Calculations'!$C$4) = TRUE,3,IF(AND(AX797&lt;='Supporting Calculations'!$B$4,AY797&lt;='Supporting Calculations'!$C$4) = TRUE, 4,0))))</f>
        <v>4</v>
      </c>
      <c r="BC797" s="44" t="str">
        <f t="shared" si="254"/>
        <v>Low</v>
      </c>
      <c r="BE797" s="84" t="e">
        <f t="shared" si="255"/>
        <v>#N/A</v>
      </c>
      <c r="BF797" s="86" t="e">
        <f t="shared" si="256"/>
        <v>#N/A</v>
      </c>
      <c r="BG797" s="88">
        <f t="shared" si="257"/>
        <v>24.172794117647058</v>
      </c>
      <c r="BI797" s="14">
        <f t="shared" si="258"/>
        <v>295</v>
      </c>
      <c r="BJ797" s="121">
        <f>BI797/'Supporting Calculations'!$B$8</f>
        <v>0.27113970588235292</v>
      </c>
      <c r="BK797" s="21">
        <f>SUM(T797:INDEX(T:T, MATCH(100000000000000,T:T)))/SUM((T$4:INDEX(T:T, MATCH(1E+30,T:T))))</f>
        <v>0.83921120010723771</v>
      </c>
      <c r="BL797" s="21">
        <f>SUM(H797:INDEX(H:H, MATCH(100000000000000,H:H)))/SUM((H$4:INDEX(H:H, MATCH(100000000000000,H:H))))</f>
        <v>0.86868354968909711</v>
      </c>
      <c r="BM797" s="21">
        <f>SUM(O797:INDEX(O:O, MATCH(100000000000000,O:O)))/SUM((O$4:INDEX(O:O, MATCH(1E+30,O:O))))</f>
        <v>0.83921120010723771</v>
      </c>
      <c r="BN797" s="132">
        <f>SUM(F797:INDEX(F:F, MATCH(100000000000000,F:F)))/SUM((F$4:INDEX(F:F, MATCH(1E+30,F:F))))</f>
        <v>0.81149835593184638</v>
      </c>
      <c r="BQ797" s="28"/>
    </row>
    <row r="798" spans="1:69" ht="15.75" customHeight="1">
      <c r="A798" s="89"/>
      <c r="B798" s="124" t="s">
        <v>132</v>
      </c>
      <c r="C798" s="74"/>
      <c r="D798" s="28"/>
      <c r="E798" s="45">
        <v>18413565.48</v>
      </c>
      <c r="F798" s="23">
        <v>325749</v>
      </c>
      <c r="G798" s="23">
        <v>18413565.48</v>
      </c>
      <c r="H798" s="23">
        <v>0</v>
      </c>
      <c r="I798" s="43">
        <v>0</v>
      </c>
      <c r="J798" s="23"/>
      <c r="K798" s="45"/>
      <c r="L798" s="23"/>
      <c r="M798" s="43"/>
      <c r="N798" s="23"/>
      <c r="O798" s="112">
        <f t="shared" si="240"/>
        <v>18413565.48</v>
      </c>
      <c r="P798" s="24">
        <f>_xlfn.RANK.EQ(O798, O$4:INDEX(O:O, MATCH(100000000000000,O:O)), 0) + COUNTIF(O$4:INDEX(O:O, ROW(O798)), O798)-1</f>
        <v>294</v>
      </c>
      <c r="Q798" s="25">
        <f>(_xlfn.RANK.EQ(P798, P$4:INDEX(P:P, MATCH(1000000000000,P:P)), 0) + COUNTIF(P$4:INDEX(P:P, ROW(P798)), P798)-1)/'Supporting Calculations'!$B$8</f>
        <v>0.73069852941176472</v>
      </c>
      <c r="R798" s="26">
        <f>'Segment RDF'!$F$33</f>
        <v>40</v>
      </c>
      <c r="S798" s="56">
        <f t="shared" si="241"/>
        <v>29.227941176470587</v>
      </c>
      <c r="T798" s="113">
        <f t="shared" si="242"/>
        <v>18413565.48</v>
      </c>
      <c r="U798" s="24">
        <f>_xlfn.RANK.EQ(T798, T$4:INDEX(T:T, MATCH(100000000000000,T:T)), 0) + COUNTIF(T$4:INDEX(T:T, ROW(T798)), T798)-1</f>
        <v>294</v>
      </c>
      <c r="V798" s="25">
        <f>(_xlfn.RANK.EQ(U798, U$4:INDEX(U:U, MATCH(1000000000000,U:U)), 0) + COUNTIF(U$4:INDEX(U:U, ROW(U798)), U798)-1)/'Supporting Calculations'!$B$8</f>
        <v>0.73069852941176472</v>
      </c>
      <c r="W798" s="26">
        <f>'Segment RDF'!$H$33</f>
        <v>40</v>
      </c>
      <c r="X798" s="56">
        <f t="shared" si="243"/>
        <v>29.227941176470587</v>
      </c>
      <c r="Y798" s="58">
        <f t="shared" si="244"/>
        <v>0</v>
      </c>
      <c r="Z798" s="24">
        <f>_xlfn.RANK.EQ(Y798, Y$4:INDEX(Y:Y, MATCH(100000000000000,Y:Y)), 0) + COUNTIF(Y$4:INDEX(Y:Y, ROW(Y798)), Y798)-1</f>
        <v>1058</v>
      </c>
      <c r="AA798" s="25">
        <f>(_xlfn.RANK.EQ(Z798, Z$4:INDEX(Z:Z, MATCH(1000000000000,Z:Z)), 0) + COUNTIF(Z$4:INDEX(Z:Z, ROW(Z798)), Z798)-1)/'Supporting Calculations'!$B$8</f>
        <v>2.8492647058823529E-2</v>
      </c>
      <c r="AB798" s="26">
        <f>'Segment RDF'!$J$33</f>
        <v>20</v>
      </c>
      <c r="AC798" s="56">
        <f t="shared" si="245"/>
        <v>0.56985294117647056</v>
      </c>
      <c r="AD798" s="26"/>
      <c r="AE798" s="66">
        <f t="shared" si="246"/>
        <v>1.7690707449017091E-2</v>
      </c>
      <c r="AF798" s="24">
        <f>_xlfn.RANK.EQ(AE798, AE$4:INDEX(AE:AE, MATCH(1000000000000,AE:AE)), 0) + COUNTIF(AE$4:INDEX(AE:AE, ROW(AE798)), AE798)-1</f>
        <v>793</v>
      </c>
      <c r="AG798" s="25">
        <f>(_xlfn.RANK.EQ(AF798, AF$4:INDEX(AF:AF, MATCH(1000000000000,AF:AF)), 1) + COUNTIF(AF$4:INDEX(AF:AF, ROW(AF798)), AF798)-1)/'Supporting Calculations'!$B$8</f>
        <v>0.72886029411764708</v>
      </c>
      <c r="AH798" s="26">
        <f>'Segment RDF'!$F$33</f>
        <v>40</v>
      </c>
      <c r="AI798" s="67">
        <f t="shared" si="247"/>
        <v>29.154411764705884</v>
      </c>
      <c r="AJ798" s="68">
        <f t="shared" si="248"/>
        <v>0</v>
      </c>
      <c r="AK798" s="24">
        <f>_xlfn.RANK.EQ(AJ798, AJ$4:INDEX(AJ:AJ, MATCH(1000000000000,AJ:AJ)), 0) + COUNTIF(AJ$4:INDEX(AJ:AJ, ROW(AJ798)), AJ798)-1</f>
        <v>1029</v>
      </c>
      <c r="AL798" s="25">
        <f>(_xlfn.RANK.EQ(AK798, AK$4:INDEX(AK:AK, MATCH(1000000000000,AK:AK)), 1) + COUNTIF(AK$4:INDEX(AK:AK, ROW(AK798)), AK798)-1)/'Supporting Calculations'!$B$8</f>
        <v>0.94577205882352944</v>
      </c>
      <c r="AM798" s="26">
        <f>'Segment RDF'!$H$33</f>
        <v>40</v>
      </c>
      <c r="AN798" s="67">
        <f t="shared" si="249"/>
        <v>37.830882352941174</v>
      </c>
      <c r="AO798" s="69">
        <f t="shared" si="259"/>
        <v>0</v>
      </c>
      <c r="AP798" s="24">
        <f>_xlfn.RANK.EQ(AO798, AO$4:INDEX(AO:AO, MATCH(1000000000000,AO:AO)), 0) + COUNTIF(AO$4:INDEX(AO:AO, ROW(AO798)), AO798)-1</f>
        <v>1058</v>
      </c>
      <c r="AQ798" s="25">
        <f>(_xlfn.RANK.EQ(AP798, AP$4:INDEX(AP:AP, MATCH(1000000000000,AP:AP)), 1) + COUNTIF(AP$4:INDEX(AP:AP, ROW(AP798)), AP798)-1)/'Supporting Calculations'!$B$8</f>
        <v>0.97242647058823528</v>
      </c>
      <c r="AR798" s="26">
        <f>'Segment RDF'!$J$33</f>
        <v>20</v>
      </c>
      <c r="AS798" s="67">
        <f t="shared" si="250"/>
        <v>19.448529411764707</v>
      </c>
      <c r="AT798" s="69"/>
      <c r="AU798" s="119">
        <f t="shared" si="251"/>
        <v>59.025735294117645</v>
      </c>
      <c r="AV798" s="56">
        <f t="shared" si="252"/>
        <v>86.433823529411768</v>
      </c>
      <c r="AW798" s="24"/>
      <c r="AX798" s="119">
        <f>(_xlfn.RANK.EQ(AU798, AU$4:INDEX(AU:AU, MATCH(1000000000000,AU:AU)), 1) + COUNTIF(AU$4:INDEX(AU:AU, ROW(AU798)), AU798)-1)/'Supporting Calculations'!$B$8*100</f>
        <v>60.38602941176471</v>
      </c>
      <c r="AY798" s="58">
        <f>(_xlfn.RANK.EQ(AV798, AV$4:INDEX(AV:AV, MATCH(10000000000,AV:AV)), 1) + COUNTIF(AV$4:INDEX(AV:AV, ROW(AV798)), AV798)-1)/'Supporting Calculations'!$B$8*100</f>
        <v>96.139705882352942</v>
      </c>
      <c r="AZ798" s="70">
        <f t="shared" si="253"/>
        <v>156.52573529411765</v>
      </c>
      <c r="BA798" s="24"/>
      <c r="BB798" s="14">
        <f>IF(AND(AX798&gt;='Supporting Calculations'!$B$4,AY798&gt;='Supporting Calculations'!$C$4) = TRUE,1,IF(AND(AX798&gt;'Supporting Calculations'!$B$4,AY798&lt;'Supporting Calculations'!$C$4) = TRUE, 2,IF(AND(AX798&lt;'Supporting Calculations'!$B$4,AY798&gt;'Supporting Calculations'!$C$4) = TRUE,3,IF(AND(AX798&lt;='Supporting Calculations'!$B$4,AY798&lt;='Supporting Calculations'!$C$4) = TRUE, 4,0))))</f>
        <v>3</v>
      </c>
      <c r="BC798" s="44" t="str">
        <f t="shared" si="254"/>
        <v>Medium</v>
      </c>
      <c r="BE798" s="84">
        <f t="shared" si="255"/>
        <v>96.139705882352942</v>
      </c>
      <c r="BF798" s="86" t="e">
        <f t="shared" si="256"/>
        <v>#N/A</v>
      </c>
      <c r="BG798" s="88" t="e">
        <f t="shared" si="257"/>
        <v>#N/A</v>
      </c>
      <c r="BI798" s="14">
        <f t="shared" si="258"/>
        <v>294</v>
      </c>
      <c r="BJ798" s="121">
        <f>BI798/'Supporting Calculations'!$B$8</f>
        <v>0.2702205882352941</v>
      </c>
      <c r="BK798" s="21">
        <f>SUM(T798:INDEX(T:T, MATCH(100000000000000,T:T)))/SUM((T$4:INDEX(T:T, MATCH(1E+30,T:T))))</f>
        <v>0.83865901896196982</v>
      </c>
      <c r="BL798" s="21">
        <f>SUM(H798:INDEX(H:H, MATCH(100000000000000,H:H)))/SUM((H$4:INDEX(H:H, MATCH(100000000000000,H:H))))</f>
        <v>0.86825673071530152</v>
      </c>
      <c r="BM798" s="21">
        <f>SUM(O798:INDEX(O:O, MATCH(100000000000000,O:O)))/SUM((O$4:INDEX(O:O, MATCH(1E+30,O:O))))</f>
        <v>0.83865901896196982</v>
      </c>
      <c r="BN798" s="132">
        <f>SUM(F798:INDEX(F:F, MATCH(100000000000000,F:F)))/SUM((F$4:INDEX(F:F, MATCH(1E+30,F:F))))</f>
        <v>0.81069449281758055</v>
      </c>
      <c r="BQ798" s="28"/>
    </row>
    <row r="799" spans="1:69" ht="15.75" customHeight="1">
      <c r="A799" s="89"/>
      <c r="B799" s="124" t="s">
        <v>77</v>
      </c>
      <c r="C799" s="74"/>
      <c r="D799" s="28"/>
      <c r="E799" s="45">
        <v>18427370</v>
      </c>
      <c r="F799" s="23">
        <v>1128648</v>
      </c>
      <c r="G799" s="23">
        <v>18427370</v>
      </c>
      <c r="H799" s="23">
        <v>207169.95</v>
      </c>
      <c r="I799" s="43">
        <v>1381133</v>
      </c>
      <c r="J799" s="23"/>
      <c r="K799" s="45"/>
      <c r="L799" s="23"/>
      <c r="M799" s="43"/>
      <c r="N799" s="23"/>
      <c r="O799" s="112">
        <f t="shared" si="240"/>
        <v>18427370</v>
      </c>
      <c r="P799" s="24">
        <f>_xlfn.RANK.EQ(O799, O$4:INDEX(O:O, MATCH(100000000000000,O:O)), 0) + COUNTIF(O$4:INDEX(O:O, ROW(O799)), O799)-1</f>
        <v>293</v>
      </c>
      <c r="Q799" s="25">
        <f>(_xlfn.RANK.EQ(P799, P$4:INDEX(P:P, MATCH(1000000000000,P:P)), 0) + COUNTIF(P$4:INDEX(P:P, ROW(P799)), P799)-1)/'Supporting Calculations'!$B$8</f>
        <v>0.73161764705882348</v>
      </c>
      <c r="R799" s="26">
        <f>'Segment RDF'!$F$33</f>
        <v>40</v>
      </c>
      <c r="S799" s="56">
        <f t="shared" si="241"/>
        <v>29.264705882352938</v>
      </c>
      <c r="T799" s="113">
        <f t="shared" si="242"/>
        <v>18427370</v>
      </c>
      <c r="U799" s="24">
        <f>_xlfn.RANK.EQ(T799, T$4:INDEX(T:T, MATCH(100000000000000,T:T)), 0) + COUNTIF(T$4:INDEX(T:T, ROW(T799)), T799)-1</f>
        <v>293</v>
      </c>
      <c r="V799" s="25">
        <f>(_xlfn.RANK.EQ(U799, U$4:INDEX(U:U, MATCH(1000000000000,U:U)), 0) + COUNTIF(U$4:INDEX(U:U, ROW(U799)), U799)-1)/'Supporting Calculations'!$B$8</f>
        <v>0.73161764705882348</v>
      </c>
      <c r="W799" s="26">
        <f>'Segment RDF'!$H$33</f>
        <v>40</v>
      </c>
      <c r="X799" s="56">
        <f t="shared" si="243"/>
        <v>29.264705882352938</v>
      </c>
      <c r="Y799" s="58">
        <f t="shared" si="244"/>
        <v>1381133</v>
      </c>
      <c r="Z799" s="24">
        <f>_xlfn.RANK.EQ(Y799, Y$4:INDEX(Y:Y, MATCH(100000000000000,Y:Y)), 0) + COUNTIF(Y$4:INDEX(Y:Y, ROW(Y799)), Y799)-1</f>
        <v>301</v>
      </c>
      <c r="AA799" s="25">
        <f>(_xlfn.RANK.EQ(Z799, Z$4:INDEX(Z:Z, MATCH(1000000000000,Z:Z)), 0) + COUNTIF(Z$4:INDEX(Z:Z, ROW(Z799)), Z799)-1)/'Supporting Calculations'!$B$8</f>
        <v>0.72426470588235292</v>
      </c>
      <c r="AB799" s="26">
        <f>'Segment RDF'!$J$33</f>
        <v>20</v>
      </c>
      <c r="AC799" s="56">
        <f t="shared" si="245"/>
        <v>14.485294117647058</v>
      </c>
      <c r="AD799" s="26"/>
      <c r="AE799" s="66">
        <f t="shared" si="246"/>
        <v>6.1248458135914133E-2</v>
      </c>
      <c r="AF799" s="24">
        <f>_xlfn.RANK.EQ(AE799, AE$4:INDEX(AE:AE, MATCH(1000000000000,AE:AE)), 0) + COUNTIF(AE$4:INDEX(AE:AE, ROW(AE799)), AE799)-1</f>
        <v>423</v>
      </c>
      <c r="AG799" s="25">
        <f>(_xlfn.RANK.EQ(AF799, AF$4:INDEX(AF:AF, MATCH(1000000000000,AF:AF)), 1) + COUNTIF(AF$4:INDEX(AF:AF, ROW(AF799)), AF799)-1)/'Supporting Calculations'!$B$8</f>
        <v>0.38878676470588236</v>
      </c>
      <c r="AH799" s="26">
        <f>'Segment RDF'!$F$33</f>
        <v>40</v>
      </c>
      <c r="AI799" s="67">
        <f t="shared" si="247"/>
        <v>15.551470588235293</v>
      </c>
      <c r="AJ799" s="68">
        <f t="shared" si="248"/>
        <v>1.1242513174696118E-2</v>
      </c>
      <c r="AK799" s="24">
        <f>_xlfn.RANK.EQ(AJ799, AJ$4:INDEX(AJ:AJ, MATCH(1000000000000,AJ:AJ)), 0) + COUNTIF(AJ$4:INDEX(AJ:AJ, ROW(AJ799)), AJ799)-1</f>
        <v>352</v>
      </c>
      <c r="AL799" s="25">
        <f>(_xlfn.RANK.EQ(AK799, AK$4:INDEX(AK:AK, MATCH(1000000000000,AK:AK)), 1) + COUNTIF(AK$4:INDEX(AK:AK, ROW(AK799)), AK799)-1)/'Supporting Calculations'!$B$8</f>
        <v>0.3235294117647059</v>
      </c>
      <c r="AM799" s="26">
        <f>'Segment RDF'!$H$33</f>
        <v>40</v>
      </c>
      <c r="AN799" s="67">
        <f t="shared" si="249"/>
        <v>12.941176470588236</v>
      </c>
      <c r="AO799" s="69">
        <f t="shared" si="259"/>
        <v>7.4950087831307452E-2</v>
      </c>
      <c r="AP799" s="24">
        <f>_xlfn.RANK.EQ(AO799, AO$4:INDEX(AO:AO, MATCH(1000000000000,AO:AO)), 0) + COUNTIF(AO$4:INDEX(AO:AO, ROW(AO799)), AO799)-1</f>
        <v>439</v>
      </c>
      <c r="AQ799" s="25">
        <f>(_xlfn.RANK.EQ(AP799, AP$4:INDEX(AP:AP, MATCH(1000000000000,AP:AP)), 1) + COUNTIF(AP$4:INDEX(AP:AP, ROW(AP799)), AP799)-1)/'Supporting Calculations'!$B$8</f>
        <v>0.40349264705882354</v>
      </c>
      <c r="AR799" s="26">
        <f>'Segment RDF'!$J$33</f>
        <v>20</v>
      </c>
      <c r="AS799" s="67">
        <f t="shared" si="250"/>
        <v>8.069852941176471</v>
      </c>
      <c r="AT799" s="69"/>
      <c r="AU799" s="119">
        <f t="shared" si="251"/>
        <v>73.014705882352928</v>
      </c>
      <c r="AV799" s="56">
        <f t="shared" si="252"/>
        <v>36.5625</v>
      </c>
      <c r="AW799" s="24"/>
      <c r="AX799" s="119">
        <f>(_xlfn.RANK.EQ(AU799, AU$4:INDEX(AU:AU, MATCH(1000000000000,AU:AU)), 1) + COUNTIF(AU$4:INDEX(AU:AU, ROW(AU799)), AU799)-1)/'Supporting Calculations'!$B$8*100</f>
        <v>74.816176470588232</v>
      </c>
      <c r="AY799" s="58">
        <f>(_xlfn.RANK.EQ(AV799, AV$4:INDEX(AV:AV, MATCH(10000000000,AV:AV)), 1) + COUNTIF(AV$4:INDEX(AV:AV, ROW(AV799)), AV799)-1)/'Supporting Calculations'!$B$8*100</f>
        <v>28.308823529411764</v>
      </c>
      <c r="AZ799" s="70">
        <f t="shared" si="253"/>
        <v>103.125</v>
      </c>
      <c r="BA799" s="24"/>
      <c r="BB799" s="14">
        <f>IF(AND(AX799&gt;='Supporting Calculations'!$B$4,AY799&gt;='Supporting Calculations'!$C$4) = TRUE,1,IF(AND(AX799&gt;'Supporting Calculations'!$B$4,AY799&lt;'Supporting Calculations'!$C$4) = TRUE, 2,IF(AND(AX799&lt;'Supporting Calculations'!$B$4,AY799&gt;'Supporting Calculations'!$C$4) = TRUE,3,IF(AND(AX799&lt;='Supporting Calculations'!$B$4,AY799&lt;='Supporting Calculations'!$C$4) = TRUE, 4,0))))</f>
        <v>4</v>
      </c>
      <c r="BC799" s="44" t="str">
        <f t="shared" si="254"/>
        <v>Low</v>
      </c>
      <c r="BE799" s="84" t="e">
        <f t="shared" si="255"/>
        <v>#N/A</v>
      </c>
      <c r="BF799" s="86" t="e">
        <f t="shared" si="256"/>
        <v>#N/A</v>
      </c>
      <c r="BG799" s="88">
        <f t="shared" si="257"/>
        <v>28.308823529411764</v>
      </c>
      <c r="BI799" s="14">
        <f t="shared" si="258"/>
        <v>293</v>
      </c>
      <c r="BJ799" s="121">
        <f>BI799/'Supporting Calculations'!$B$8</f>
        <v>0.26930147058823528</v>
      </c>
      <c r="BK799" s="21">
        <f>SUM(T799:INDEX(T:T, MATCH(100000000000000,T:T)))/SUM((T$4:INDEX(T:T, MATCH(1E+30,T:T))))</f>
        <v>0.83810668332225235</v>
      </c>
      <c r="BL799" s="21">
        <f>SUM(H799:INDEX(H:H, MATCH(100000000000000,H:H)))/SUM((H$4:INDEX(H:H, MATCH(100000000000000,H:H))))</f>
        <v>0.86825673071530152</v>
      </c>
      <c r="BM799" s="21">
        <f>SUM(O799:INDEX(O:O, MATCH(100000000000000,O:O)))/SUM((O$4:INDEX(O:O, MATCH(1E+30,O:O))))</f>
        <v>0.83810668332225235</v>
      </c>
      <c r="BN799" s="132">
        <f>SUM(F799:INDEX(F:F, MATCH(100000000000000,F:F)))/SUM((F$4:INDEX(F:F, MATCH(1E+30,F:F))))</f>
        <v>0.81049706201579497</v>
      </c>
      <c r="BQ799" s="28"/>
    </row>
    <row r="800" spans="1:69" ht="15.75" customHeight="1">
      <c r="A800" s="89"/>
      <c r="B800" s="124" t="s">
        <v>143</v>
      </c>
      <c r="C800" s="74"/>
      <c r="D800" s="28"/>
      <c r="E800" s="45">
        <v>18445619.879999999</v>
      </c>
      <c r="F800" s="23">
        <v>2564533</v>
      </c>
      <c r="G800" s="23">
        <v>18445619.879999999</v>
      </c>
      <c r="H800" s="23">
        <v>710116.71</v>
      </c>
      <c r="I800" s="43">
        <v>4757186.79</v>
      </c>
      <c r="J800" s="23"/>
      <c r="K800" s="45"/>
      <c r="L800" s="23"/>
      <c r="M800" s="43"/>
      <c r="N800" s="23"/>
      <c r="O800" s="112">
        <f t="shared" si="240"/>
        <v>18445619.879999999</v>
      </c>
      <c r="P800" s="24">
        <f>_xlfn.RANK.EQ(O800, O$4:INDEX(O:O, MATCH(100000000000000,O:O)), 0) + COUNTIF(O$4:INDEX(O:O, ROW(O800)), O800)-1</f>
        <v>292</v>
      </c>
      <c r="Q800" s="25">
        <f>(_xlfn.RANK.EQ(P800, P$4:INDEX(P:P, MATCH(1000000000000,P:P)), 0) + COUNTIF(P$4:INDEX(P:P, ROW(P800)), P800)-1)/'Supporting Calculations'!$B$8</f>
        <v>0.73253676470588236</v>
      </c>
      <c r="R800" s="26">
        <f>'Segment RDF'!$F$33</f>
        <v>40</v>
      </c>
      <c r="S800" s="56">
        <f t="shared" si="241"/>
        <v>29.301470588235293</v>
      </c>
      <c r="T800" s="113">
        <f t="shared" si="242"/>
        <v>18445619.879999999</v>
      </c>
      <c r="U800" s="24">
        <f>_xlfn.RANK.EQ(T800, T$4:INDEX(T:T, MATCH(100000000000000,T:T)), 0) + COUNTIF(T$4:INDEX(T:T, ROW(T800)), T800)-1</f>
        <v>292</v>
      </c>
      <c r="V800" s="25">
        <f>(_xlfn.RANK.EQ(U800, U$4:INDEX(U:U, MATCH(1000000000000,U:U)), 0) + COUNTIF(U$4:INDEX(U:U, ROW(U800)), U800)-1)/'Supporting Calculations'!$B$8</f>
        <v>0.73253676470588236</v>
      </c>
      <c r="W800" s="26">
        <f>'Segment RDF'!$H$33</f>
        <v>40</v>
      </c>
      <c r="X800" s="56">
        <f t="shared" si="243"/>
        <v>29.301470588235293</v>
      </c>
      <c r="Y800" s="58">
        <f t="shared" si="244"/>
        <v>4757186.79</v>
      </c>
      <c r="Z800" s="24">
        <f>_xlfn.RANK.EQ(Y800, Y$4:INDEX(Y:Y, MATCH(100000000000000,Y:Y)), 0) + COUNTIF(Y$4:INDEX(Y:Y, ROW(Y800)), Y800)-1</f>
        <v>130</v>
      </c>
      <c r="AA800" s="25">
        <f>(_xlfn.RANK.EQ(Z800, Z$4:INDEX(Z:Z, MATCH(1000000000000,Z:Z)), 0) + COUNTIF(Z$4:INDEX(Z:Z, ROW(Z800)), Z800)-1)/'Supporting Calculations'!$B$8</f>
        <v>0.8814338235294118</v>
      </c>
      <c r="AB800" s="26">
        <f>'Segment RDF'!$J$33</f>
        <v>20</v>
      </c>
      <c r="AC800" s="56">
        <f t="shared" si="245"/>
        <v>17.628676470588236</v>
      </c>
      <c r="AD800" s="26"/>
      <c r="AE800" s="66">
        <f t="shared" si="246"/>
        <v>0.13903208548608562</v>
      </c>
      <c r="AF800" s="24">
        <f>_xlfn.RANK.EQ(AE800, AE$4:INDEX(AE:AE, MATCH(1000000000000,AE:AE)), 0) + COUNTIF(AE$4:INDEX(AE:AE, ROW(AE800)), AE800)-1</f>
        <v>106</v>
      </c>
      <c r="AG800" s="25">
        <f>(_xlfn.RANK.EQ(AF800, AF$4:INDEX(AF:AF, MATCH(1000000000000,AF:AF)), 1) + COUNTIF(AF$4:INDEX(AF:AF, ROW(AF800)), AF800)-1)/'Supporting Calculations'!$B$8</f>
        <v>9.7426470588235295E-2</v>
      </c>
      <c r="AH800" s="26">
        <f>'Segment RDF'!$F$33</f>
        <v>40</v>
      </c>
      <c r="AI800" s="67">
        <f t="shared" si="247"/>
        <v>3.8970588235294117</v>
      </c>
      <c r="AJ800" s="68">
        <f t="shared" si="248"/>
        <v>3.8497850146524869E-2</v>
      </c>
      <c r="AK800" s="24">
        <f>_xlfn.RANK.EQ(AJ800, AJ$4:INDEX(AJ:AJ, MATCH(1000000000000,AJ:AJ)), 0) + COUNTIF(AJ$4:INDEX(AJ:AJ, ROW(AJ800)), AJ800)-1</f>
        <v>68</v>
      </c>
      <c r="AL800" s="25">
        <f>(_xlfn.RANK.EQ(AK800, AK$4:INDEX(AK:AK, MATCH(1000000000000,AK:AK)), 1) + COUNTIF(AK$4:INDEX(AK:AK, ROW(AK800)), AK800)-1)/'Supporting Calculations'!$B$8</f>
        <v>6.25E-2</v>
      </c>
      <c r="AM800" s="26">
        <f>'Segment RDF'!$H$33</f>
        <v>40</v>
      </c>
      <c r="AN800" s="67">
        <f t="shared" si="249"/>
        <v>2.5</v>
      </c>
      <c r="AO800" s="69">
        <f t="shared" si="259"/>
        <v>0.257903329947619</v>
      </c>
      <c r="AP800" s="24">
        <f>_xlfn.RANK.EQ(AO800, AO$4:INDEX(AO:AO, MATCH(1000000000000,AO:AO)), 0) + COUNTIF(AO$4:INDEX(AO:AO, ROW(AO800)), AO800)-1</f>
        <v>97</v>
      </c>
      <c r="AQ800" s="25">
        <f>(_xlfn.RANK.EQ(AP800, AP$4:INDEX(AP:AP, MATCH(1000000000000,AP:AP)), 1) + COUNTIF(AP$4:INDEX(AP:AP, ROW(AP800)), AP800)-1)/'Supporting Calculations'!$B$8</f>
        <v>8.9154411764705885E-2</v>
      </c>
      <c r="AR800" s="26">
        <f>'Segment RDF'!$J$33</f>
        <v>20</v>
      </c>
      <c r="AS800" s="67">
        <f t="shared" si="250"/>
        <v>1.7830882352941178</v>
      </c>
      <c r="AT800" s="69"/>
      <c r="AU800" s="119">
        <f t="shared" si="251"/>
        <v>76.231617647058826</v>
      </c>
      <c r="AV800" s="56">
        <f t="shared" si="252"/>
        <v>8.180147058823529</v>
      </c>
      <c r="AW800" s="24"/>
      <c r="AX800" s="119">
        <f>(_xlfn.RANK.EQ(AU800, AU$4:INDEX(AU:AU, MATCH(1000000000000,AU:AU)), 1) + COUNTIF(AU$4:INDEX(AU:AU, ROW(AU800)), AU800)-1)/'Supporting Calculations'!$B$8*100</f>
        <v>79.319852941176478</v>
      </c>
      <c r="AY800" s="58">
        <f>(_xlfn.RANK.EQ(AV800, AV$4:INDEX(AV:AV, MATCH(10000000000,AV:AV)), 1) + COUNTIF(AV$4:INDEX(AV:AV, ROW(AV800)), AV800)-1)/'Supporting Calculations'!$B$8*100</f>
        <v>2.9411764705882351</v>
      </c>
      <c r="AZ800" s="70">
        <f t="shared" si="253"/>
        <v>82.26102941176471</v>
      </c>
      <c r="BA800" s="24"/>
      <c r="BB800" s="14">
        <f>IF(AND(AX800&gt;='Supporting Calculations'!$B$4,AY800&gt;='Supporting Calculations'!$C$4) = TRUE,1,IF(AND(AX800&gt;'Supporting Calculations'!$B$4,AY800&lt;'Supporting Calculations'!$C$4) = TRUE, 2,IF(AND(AX800&lt;'Supporting Calculations'!$B$4,AY800&gt;'Supporting Calculations'!$C$4) = TRUE,3,IF(AND(AX800&lt;='Supporting Calculations'!$B$4,AY800&lt;='Supporting Calculations'!$C$4) = TRUE, 4,0))))</f>
        <v>4</v>
      </c>
      <c r="BC800" s="44" t="str">
        <f t="shared" si="254"/>
        <v>Low</v>
      </c>
      <c r="BE800" s="84" t="e">
        <f t="shared" si="255"/>
        <v>#N/A</v>
      </c>
      <c r="BF800" s="86" t="e">
        <f t="shared" si="256"/>
        <v>#N/A</v>
      </c>
      <c r="BG800" s="88">
        <f t="shared" si="257"/>
        <v>2.9411764705882351</v>
      </c>
      <c r="BI800" s="14">
        <f t="shared" si="258"/>
        <v>292</v>
      </c>
      <c r="BJ800" s="121">
        <f>BI800/'Supporting Calculations'!$B$8</f>
        <v>0.26838235294117646</v>
      </c>
      <c r="BK800" s="21">
        <f>SUM(T800:INDEX(T:T, MATCH(100000000000000,T:T)))/SUM((T$4:INDEX(T:T, MATCH(1E+30,T:T))))</f>
        <v>0.83755393360040642</v>
      </c>
      <c r="BL800" s="21">
        <f>SUM(H800:INDEX(H:H, MATCH(100000000000000,H:H)))/SUM((H$4:INDEX(H:H, MATCH(100000000000000,H:H))))</f>
        <v>0.8678543675869409</v>
      </c>
      <c r="BM800" s="21">
        <f>SUM(O800:INDEX(O:O, MATCH(100000000000000,O:O)))/SUM((O$4:INDEX(O:O, MATCH(1E+30,O:O))))</f>
        <v>0.83755393360040642</v>
      </c>
      <c r="BN800" s="132">
        <f>SUM(F800:INDEX(F:F, MATCH(100000000000000,F:F)))/SUM((F$4:INDEX(F:F, MATCH(1E+30,F:F))))</f>
        <v>0.80981300809828904</v>
      </c>
      <c r="BQ800" s="28"/>
    </row>
    <row r="801" spans="1:70" ht="15.75" customHeight="1">
      <c r="A801" s="89"/>
      <c r="B801" s="124" t="s">
        <v>133</v>
      </c>
      <c r="C801" s="74"/>
      <c r="D801" s="28"/>
      <c r="E801" s="45">
        <v>18467023.82</v>
      </c>
      <c r="F801" s="23">
        <v>889587</v>
      </c>
      <c r="G801" s="23">
        <v>18467023.82</v>
      </c>
      <c r="H801" s="23">
        <v>283968.09000000003</v>
      </c>
      <c r="I801" s="43">
        <v>2051881.67</v>
      </c>
      <c r="J801" s="23"/>
      <c r="K801" s="45"/>
      <c r="L801" s="23"/>
      <c r="M801" s="43"/>
      <c r="N801" s="23"/>
      <c r="O801" s="112">
        <f t="shared" si="240"/>
        <v>18467023.82</v>
      </c>
      <c r="P801" s="24">
        <f>_xlfn.RANK.EQ(O801, O$4:INDEX(O:O, MATCH(100000000000000,O:O)), 0) + COUNTIF(O$4:INDEX(O:O, ROW(O801)), O801)-1</f>
        <v>291</v>
      </c>
      <c r="Q801" s="25">
        <f>(_xlfn.RANK.EQ(P801, P$4:INDEX(P:P, MATCH(1000000000000,P:P)), 0) + COUNTIF(P$4:INDEX(P:P, ROW(P801)), P801)-1)/'Supporting Calculations'!$B$8</f>
        <v>0.73345588235294112</v>
      </c>
      <c r="R801" s="26">
        <f>'Segment RDF'!$F$33</f>
        <v>40</v>
      </c>
      <c r="S801" s="56">
        <f t="shared" si="241"/>
        <v>29.338235294117645</v>
      </c>
      <c r="T801" s="113">
        <f t="shared" si="242"/>
        <v>18467023.82</v>
      </c>
      <c r="U801" s="24">
        <f>_xlfn.RANK.EQ(T801, T$4:INDEX(T:T, MATCH(100000000000000,T:T)), 0) + COUNTIF(T$4:INDEX(T:T, ROW(T801)), T801)-1</f>
        <v>291</v>
      </c>
      <c r="V801" s="25">
        <f>(_xlfn.RANK.EQ(U801, U$4:INDEX(U:U, MATCH(1000000000000,U:U)), 0) + COUNTIF(U$4:INDEX(U:U, ROW(U801)), U801)-1)/'Supporting Calculations'!$B$8</f>
        <v>0.73345588235294112</v>
      </c>
      <c r="W801" s="26">
        <f>'Segment RDF'!$H$33</f>
        <v>40</v>
      </c>
      <c r="X801" s="56">
        <f t="shared" si="243"/>
        <v>29.338235294117645</v>
      </c>
      <c r="Y801" s="58">
        <f t="shared" si="244"/>
        <v>2051881.67</v>
      </c>
      <c r="Z801" s="24">
        <f>_xlfn.RANK.EQ(Y801, Y$4:INDEX(Y:Y, MATCH(100000000000000,Y:Y)), 0) + COUNTIF(Y$4:INDEX(Y:Y, ROW(Y801)), Y801)-1</f>
        <v>241</v>
      </c>
      <c r="AA801" s="25">
        <f>(_xlfn.RANK.EQ(Z801, Z$4:INDEX(Z:Z, MATCH(1000000000000,Z:Z)), 0) + COUNTIF(Z$4:INDEX(Z:Z, ROW(Z801)), Z801)-1)/'Supporting Calculations'!$B$8</f>
        <v>0.77941176470588236</v>
      </c>
      <c r="AB801" s="26">
        <f>'Segment RDF'!$J$33</f>
        <v>20</v>
      </c>
      <c r="AC801" s="56">
        <f t="shared" si="245"/>
        <v>15.588235294117647</v>
      </c>
      <c r="AD801" s="26"/>
      <c r="AE801" s="66">
        <f t="shared" si="246"/>
        <v>4.8171649566865614E-2</v>
      </c>
      <c r="AF801" s="24">
        <f>_xlfn.RANK.EQ(AE801, AE$4:INDEX(AE:AE, MATCH(1000000000000,AE:AE)), 0) + COUNTIF(AE$4:INDEX(AE:AE, ROW(AE801)), AE801)-1</f>
        <v>505</v>
      </c>
      <c r="AG801" s="25">
        <f>(_xlfn.RANK.EQ(AF801, AF$4:INDEX(AF:AF, MATCH(1000000000000,AF:AF)), 1) + COUNTIF(AF$4:INDEX(AF:AF, ROW(AF801)), AF801)-1)/'Supporting Calculations'!$B$8</f>
        <v>0.4641544117647059</v>
      </c>
      <c r="AH801" s="26">
        <f>'Segment RDF'!$F$33</f>
        <v>40</v>
      </c>
      <c r="AI801" s="67">
        <f t="shared" si="247"/>
        <v>18.566176470588236</v>
      </c>
      <c r="AJ801" s="68">
        <f t="shared" si="248"/>
        <v>1.5377035994964131E-2</v>
      </c>
      <c r="AK801" s="24">
        <f>_xlfn.RANK.EQ(AJ801, AJ$4:INDEX(AJ:AJ, MATCH(1000000000000,AJ:AJ)), 0) + COUNTIF(AJ$4:INDEX(AJ:AJ, ROW(AJ801)), AJ801)-1</f>
        <v>283</v>
      </c>
      <c r="AL801" s="25">
        <f>(_xlfn.RANK.EQ(AK801, AK$4:INDEX(AK:AK, MATCH(1000000000000,AK:AK)), 1) + COUNTIF(AK$4:INDEX(AK:AK, ROW(AK801)), AK801)-1)/'Supporting Calculations'!$B$8</f>
        <v>0.26011029411764708</v>
      </c>
      <c r="AM801" s="26">
        <f>'Segment RDF'!$H$33</f>
        <v>40</v>
      </c>
      <c r="AN801" s="67">
        <f t="shared" si="249"/>
        <v>10.404411764705884</v>
      </c>
      <c r="AO801" s="69">
        <f t="shared" si="259"/>
        <v>0.11111057688558285</v>
      </c>
      <c r="AP801" s="24">
        <f>_xlfn.RANK.EQ(AO801, AO$4:INDEX(AO:AO, MATCH(1000000000000,AO:AO)), 0) + COUNTIF(AO$4:INDEX(AO:AO, ROW(AO801)), AO801)-1</f>
        <v>331</v>
      </c>
      <c r="AQ801" s="25">
        <f>(_xlfn.RANK.EQ(AP801, AP$4:INDEX(AP:AP, MATCH(1000000000000,AP:AP)), 1) + COUNTIF(AP$4:INDEX(AP:AP, ROW(AP801)), AP801)-1)/'Supporting Calculations'!$B$8</f>
        <v>0.30422794117647056</v>
      </c>
      <c r="AR801" s="26">
        <f>'Segment RDF'!$J$33</f>
        <v>20</v>
      </c>
      <c r="AS801" s="67">
        <f t="shared" si="250"/>
        <v>6.0845588235294112</v>
      </c>
      <c r="AT801" s="69"/>
      <c r="AU801" s="119">
        <f t="shared" si="251"/>
        <v>74.264705882352942</v>
      </c>
      <c r="AV801" s="56">
        <f t="shared" si="252"/>
        <v>35.055147058823529</v>
      </c>
      <c r="AW801" s="24"/>
      <c r="AX801" s="119">
        <f>(_xlfn.RANK.EQ(AU801, AU$4:INDEX(AU:AU, MATCH(1000000000000,AU:AU)), 1) + COUNTIF(AU$4:INDEX(AU:AU, ROW(AU801)), AU801)-1)/'Supporting Calculations'!$B$8*100</f>
        <v>76.654411764705884</v>
      </c>
      <c r="AY801" s="58">
        <f>(_xlfn.RANK.EQ(AV801, AV$4:INDEX(AV:AV, MATCH(10000000000,AV:AV)), 1) + COUNTIF(AV$4:INDEX(AV:AV, ROW(AV801)), AV801)-1)/'Supporting Calculations'!$B$8*100</f>
        <v>26.47058823529412</v>
      </c>
      <c r="AZ801" s="70">
        <f t="shared" si="253"/>
        <v>103.125</v>
      </c>
      <c r="BA801" s="24"/>
      <c r="BB801" s="14">
        <f>IF(AND(AX801&gt;='Supporting Calculations'!$B$4,AY801&gt;='Supporting Calculations'!$C$4) = TRUE,1,IF(AND(AX801&gt;'Supporting Calculations'!$B$4,AY801&lt;'Supporting Calculations'!$C$4) = TRUE, 2,IF(AND(AX801&lt;'Supporting Calculations'!$B$4,AY801&gt;'Supporting Calculations'!$C$4) = TRUE,3,IF(AND(AX801&lt;='Supporting Calculations'!$B$4,AY801&lt;='Supporting Calculations'!$C$4) = TRUE, 4,0))))</f>
        <v>4</v>
      </c>
      <c r="BC801" s="44" t="str">
        <f t="shared" si="254"/>
        <v>Low</v>
      </c>
      <c r="BE801" s="84" t="e">
        <f t="shared" si="255"/>
        <v>#N/A</v>
      </c>
      <c r="BF801" s="86" t="e">
        <f t="shared" si="256"/>
        <v>#N/A</v>
      </c>
      <c r="BG801" s="88">
        <f t="shared" si="257"/>
        <v>26.47058823529412</v>
      </c>
      <c r="BI801" s="14">
        <f t="shared" si="258"/>
        <v>291</v>
      </c>
      <c r="BJ801" s="121">
        <f>BI801/'Supporting Calculations'!$B$8</f>
        <v>0.26746323529411764</v>
      </c>
      <c r="BK801" s="21">
        <f>SUM(T801:INDEX(T:T, MATCH(100000000000000,T:T)))/SUM((T$4:INDEX(T:T, MATCH(1E+30,T:T))))</f>
        <v>0.83700063645285094</v>
      </c>
      <c r="BL801" s="21">
        <f>SUM(H801:INDEX(H:H, MATCH(100000000000000,H:H)))/SUM((H$4:INDEX(H:H, MATCH(100000000000000,H:H))))</f>
        <v>0.86647518696283632</v>
      </c>
      <c r="BM801" s="21">
        <f>SUM(O801:INDEX(O:O, MATCH(100000000000000,O:O)))/SUM((O$4:INDEX(O:O, MATCH(1E+30,O:O))))</f>
        <v>0.83700063645285094</v>
      </c>
      <c r="BN801" s="132">
        <f>SUM(F801:INDEX(F:F, MATCH(100000000000000,F:F)))/SUM((F$4:INDEX(F:F, MATCH(1E+30,F:F))))</f>
        <v>0.808258689262635</v>
      </c>
      <c r="BQ801" s="28"/>
    </row>
    <row r="802" spans="1:70" ht="15.75" customHeight="1">
      <c r="A802" s="89"/>
      <c r="B802" s="124" t="s">
        <v>132</v>
      </c>
      <c r="C802" s="74"/>
      <c r="D802" s="28"/>
      <c r="E802" s="45">
        <v>18474389.640000001</v>
      </c>
      <c r="F802" s="23">
        <v>1115769</v>
      </c>
      <c r="G802" s="23">
        <v>18474389.640000001</v>
      </c>
      <c r="H802" s="23">
        <v>19190.25</v>
      </c>
      <c r="I802" s="43">
        <v>375642</v>
      </c>
      <c r="J802" s="23"/>
      <c r="K802" s="45"/>
      <c r="L802" s="23"/>
      <c r="M802" s="43"/>
      <c r="N802" s="23"/>
      <c r="O802" s="112">
        <f t="shared" si="240"/>
        <v>18474389.640000001</v>
      </c>
      <c r="P802" s="24">
        <f>_xlfn.RANK.EQ(O802, O$4:INDEX(O:O, MATCH(100000000000000,O:O)), 0) + COUNTIF(O$4:INDEX(O:O, ROW(O802)), O802)-1</f>
        <v>290</v>
      </c>
      <c r="Q802" s="25">
        <f>(_xlfn.RANK.EQ(P802, P$4:INDEX(P:P, MATCH(1000000000000,P:P)), 0) + COUNTIF(P$4:INDEX(P:P, ROW(P802)), P802)-1)/'Supporting Calculations'!$B$8</f>
        <v>0.734375</v>
      </c>
      <c r="R802" s="26">
        <f>'Segment RDF'!$F$33</f>
        <v>40</v>
      </c>
      <c r="S802" s="56">
        <f t="shared" si="241"/>
        <v>29.375</v>
      </c>
      <c r="T802" s="113">
        <f t="shared" si="242"/>
        <v>18474389.640000001</v>
      </c>
      <c r="U802" s="24">
        <f>_xlfn.RANK.EQ(T802, T$4:INDEX(T:T, MATCH(100000000000000,T:T)), 0) + COUNTIF(T$4:INDEX(T:T, ROW(T802)), T802)-1</f>
        <v>290</v>
      </c>
      <c r="V802" s="25">
        <f>(_xlfn.RANK.EQ(U802, U$4:INDEX(U:U, MATCH(1000000000000,U:U)), 0) + COUNTIF(U$4:INDEX(U:U, ROW(U802)), U802)-1)/'Supporting Calculations'!$B$8</f>
        <v>0.734375</v>
      </c>
      <c r="W802" s="26">
        <f>'Segment RDF'!$H$33</f>
        <v>40</v>
      </c>
      <c r="X802" s="56">
        <f t="shared" si="243"/>
        <v>29.375</v>
      </c>
      <c r="Y802" s="58">
        <f t="shared" si="244"/>
        <v>375642</v>
      </c>
      <c r="Z802" s="24">
        <f>_xlfn.RANK.EQ(Y802, Y$4:INDEX(Y:Y, MATCH(100000000000000,Y:Y)), 0) + COUNTIF(Y$4:INDEX(Y:Y, ROW(Y802)), Y802)-1</f>
        <v>564</v>
      </c>
      <c r="AA802" s="25">
        <f>(_xlfn.RANK.EQ(Z802, Z$4:INDEX(Z:Z, MATCH(1000000000000,Z:Z)), 0) + COUNTIF(Z$4:INDEX(Z:Z, ROW(Z802)), Z802)-1)/'Supporting Calculations'!$B$8</f>
        <v>0.48253676470588236</v>
      </c>
      <c r="AB802" s="26">
        <f>'Segment RDF'!$J$33</f>
        <v>20</v>
      </c>
      <c r="AC802" s="56">
        <f t="shared" si="245"/>
        <v>9.6507352941176467</v>
      </c>
      <c r="AD802" s="26"/>
      <c r="AE802" s="66">
        <f t="shared" si="246"/>
        <v>6.0395445897935496E-2</v>
      </c>
      <c r="AF802" s="24">
        <f>_xlfn.RANK.EQ(AE802, AE$4:INDEX(AE:AE, MATCH(1000000000000,AE:AE)), 0) + COUNTIF(AE$4:INDEX(AE:AE, ROW(AE802)), AE802)-1</f>
        <v>428</v>
      </c>
      <c r="AG802" s="25">
        <f>(_xlfn.RANK.EQ(AF802, AF$4:INDEX(AF:AF, MATCH(1000000000000,AF:AF)), 1) + COUNTIF(AF$4:INDEX(AF:AF, ROW(AF802)), AF802)-1)/'Supporting Calculations'!$B$8</f>
        <v>0.39338235294117646</v>
      </c>
      <c r="AH802" s="26">
        <f>'Segment RDF'!$F$33</f>
        <v>40</v>
      </c>
      <c r="AI802" s="67">
        <f t="shared" si="247"/>
        <v>15.735294117647058</v>
      </c>
      <c r="AJ802" s="68">
        <f t="shared" si="248"/>
        <v>1.0387487962498121E-3</v>
      </c>
      <c r="AK802" s="24">
        <f>_xlfn.RANK.EQ(AJ802, AJ$4:INDEX(AJ:AJ, MATCH(1000000000000,AJ:AJ)), 0) + COUNTIF(AJ$4:INDEX(AJ:AJ, ROW(AJ802)), AJ802)-1</f>
        <v>800</v>
      </c>
      <c r="AL802" s="25">
        <f>(_xlfn.RANK.EQ(AK802, AK$4:INDEX(AK:AK, MATCH(1000000000000,AK:AK)), 1) + COUNTIF(AK$4:INDEX(AK:AK, ROW(AK802)), AK802)-1)/'Supporting Calculations'!$B$8</f>
        <v>0.73529411764705888</v>
      </c>
      <c r="AM802" s="26">
        <f>'Segment RDF'!$H$33</f>
        <v>40</v>
      </c>
      <c r="AN802" s="67">
        <f t="shared" si="249"/>
        <v>29.411764705882355</v>
      </c>
      <c r="AO802" s="69">
        <f t="shared" si="259"/>
        <v>2.0333121002637896E-2</v>
      </c>
      <c r="AP802" s="24">
        <f>_xlfn.RANK.EQ(AO802, AO$4:INDEX(AO:AO, MATCH(1000000000000,AO:AO)), 0) + COUNTIF(AO$4:INDEX(AO:AO, ROW(AO802)), AO802)-1</f>
        <v>773</v>
      </c>
      <c r="AQ802" s="25">
        <f>(_xlfn.RANK.EQ(AP802, AP$4:INDEX(AP:AP, MATCH(1000000000000,AP:AP)), 1) + COUNTIF(AP$4:INDEX(AP:AP, ROW(AP802)), AP802)-1)/'Supporting Calculations'!$B$8</f>
        <v>0.71047794117647056</v>
      </c>
      <c r="AR802" s="26">
        <f>'Segment RDF'!$J$33</f>
        <v>20</v>
      </c>
      <c r="AS802" s="67">
        <f t="shared" si="250"/>
        <v>14.209558823529411</v>
      </c>
      <c r="AT802" s="69"/>
      <c r="AU802" s="119">
        <f t="shared" si="251"/>
        <v>68.400735294117652</v>
      </c>
      <c r="AV802" s="56">
        <f t="shared" si="252"/>
        <v>59.356617647058826</v>
      </c>
      <c r="AW802" s="24"/>
      <c r="AX802" s="119">
        <f>(_xlfn.RANK.EQ(AU802, AU$4:INDEX(AU:AU, MATCH(1000000000000,AU:AU)), 1) + COUNTIF(AU$4:INDEX(AU:AU, ROW(AU802)), AU802)-1)/'Supporting Calculations'!$B$8*100</f>
        <v>70.680147058823522</v>
      </c>
      <c r="AY802" s="58">
        <f>(_xlfn.RANK.EQ(AV802, AV$4:INDEX(AV:AV, MATCH(10000000000,AV:AV)), 1) + COUNTIF(AV$4:INDEX(AV:AV, ROW(AV802)), AV802)-1)/'Supporting Calculations'!$B$8*100</f>
        <v>61.764705882352942</v>
      </c>
      <c r="AZ802" s="70">
        <f t="shared" si="253"/>
        <v>132.44485294117646</v>
      </c>
      <c r="BA802" s="24"/>
      <c r="BB802" s="14">
        <f>IF(AND(AX802&gt;='Supporting Calculations'!$B$4,AY802&gt;='Supporting Calculations'!$C$4) = TRUE,1,IF(AND(AX802&gt;'Supporting Calculations'!$B$4,AY802&lt;'Supporting Calculations'!$C$4) = TRUE, 2,IF(AND(AX802&lt;'Supporting Calculations'!$B$4,AY802&gt;'Supporting Calculations'!$C$4) = TRUE,3,IF(AND(AX802&lt;='Supporting Calculations'!$B$4,AY802&lt;='Supporting Calculations'!$C$4) = TRUE, 4,0))))</f>
        <v>4</v>
      </c>
      <c r="BC802" s="44" t="str">
        <f t="shared" si="254"/>
        <v>Low</v>
      </c>
      <c r="BE802" s="84">
        <f t="shared" si="255"/>
        <v>61.764705882352942</v>
      </c>
      <c r="BF802" s="86" t="e">
        <f t="shared" si="256"/>
        <v>#N/A</v>
      </c>
      <c r="BG802" s="88" t="e">
        <f t="shared" si="257"/>
        <v>#N/A</v>
      </c>
      <c r="BI802" s="14">
        <f t="shared" si="258"/>
        <v>290</v>
      </c>
      <c r="BJ802" s="121">
        <f>BI802/'Supporting Calculations'!$B$8</f>
        <v>0.26654411764705882</v>
      </c>
      <c r="BK802" s="21">
        <f>SUM(T802:INDEX(T:T, MATCH(100000000000000,T:T)))/SUM((T$4:INDEX(T:T, MATCH(1E+30,T:T))))</f>
        <v>0.83644669727000354</v>
      </c>
      <c r="BL802" s="21">
        <f>SUM(H802:INDEX(H:H, MATCH(100000000000000,H:H)))/SUM((H$4:INDEX(H:H, MATCH(100000000000000,H:H))))</f>
        <v>0.86592366735757043</v>
      </c>
      <c r="BM802" s="21">
        <f>SUM(O802:INDEX(O:O, MATCH(100000000000000,O:O)))/SUM((O$4:INDEX(O:O, MATCH(1E+30,O:O))))</f>
        <v>0.83644669727000354</v>
      </c>
      <c r="BN802" s="132">
        <f>SUM(F802:INDEX(F:F, MATCH(100000000000000,F:F)))/SUM((F$4:INDEX(F:F, MATCH(1E+30,F:F))))</f>
        <v>0.80771952605824149</v>
      </c>
      <c r="BQ802" s="28"/>
    </row>
    <row r="803" spans="1:70" ht="15.75" customHeight="1">
      <c r="A803" s="89"/>
      <c r="B803" s="124" t="s">
        <v>141</v>
      </c>
      <c r="C803" s="74"/>
      <c r="D803" s="28"/>
      <c r="E803" s="45">
        <v>18523764.649999999</v>
      </c>
      <c r="F803" s="23">
        <v>2927393</v>
      </c>
      <c r="G803" s="23">
        <v>18523764.649999999</v>
      </c>
      <c r="H803" s="23">
        <v>204128.23</v>
      </c>
      <c r="I803" s="43">
        <v>3134503.84</v>
      </c>
      <c r="J803" s="23"/>
      <c r="K803" s="45"/>
      <c r="L803" s="23"/>
      <c r="M803" s="43"/>
      <c r="N803" s="28"/>
      <c r="O803" s="112">
        <f t="shared" si="240"/>
        <v>18523764.649999999</v>
      </c>
      <c r="P803" s="24">
        <f>_xlfn.RANK.EQ(O803, O$4:INDEX(O:O, MATCH(100000000000000,O:O)), 0) + COUNTIF(O$4:INDEX(O:O, ROW(O803)), O803)-1</f>
        <v>289</v>
      </c>
      <c r="Q803" s="25">
        <f>(_xlfn.RANK.EQ(P803, P$4:INDEX(P:P, MATCH(1000000000000,P:P)), 0) + COUNTIF(P$4:INDEX(P:P, ROW(P803)), P803)-1)/'Supporting Calculations'!$B$8</f>
        <v>0.73529411764705888</v>
      </c>
      <c r="R803" s="26">
        <f>'Segment RDF'!$F$33</f>
        <v>40</v>
      </c>
      <c r="S803" s="56">
        <f t="shared" si="241"/>
        <v>29.411764705882355</v>
      </c>
      <c r="T803" s="113">
        <f t="shared" si="242"/>
        <v>18523764.649999999</v>
      </c>
      <c r="U803" s="24">
        <f>_xlfn.RANK.EQ(T803, T$4:INDEX(T:T, MATCH(100000000000000,T:T)), 0) + COUNTIF(T$4:INDEX(T:T, ROW(T803)), T803)-1</f>
        <v>289</v>
      </c>
      <c r="V803" s="25">
        <f>(_xlfn.RANK.EQ(U803, U$4:INDEX(U:U, MATCH(1000000000000,U:U)), 0) + COUNTIF(U$4:INDEX(U:U, ROW(U803)), U803)-1)/'Supporting Calculations'!$B$8</f>
        <v>0.73529411764705888</v>
      </c>
      <c r="W803" s="26">
        <f>'Segment RDF'!$H$33</f>
        <v>40</v>
      </c>
      <c r="X803" s="56">
        <f t="shared" si="243"/>
        <v>29.411764705882355</v>
      </c>
      <c r="Y803" s="58">
        <f t="shared" si="244"/>
        <v>3134503.84</v>
      </c>
      <c r="Z803" s="24">
        <f>_xlfn.RANK.EQ(Y803, Y$4:INDEX(Y:Y, MATCH(100000000000000,Y:Y)), 0) + COUNTIF(Y$4:INDEX(Y:Y, ROW(Y803)), Y803)-1</f>
        <v>180</v>
      </c>
      <c r="AA803" s="25">
        <f>(_xlfn.RANK.EQ(Z803, Z$4:INDEX(Z:Z, MATCH(1000000000000,Z:Z)), 0) + COUNTIF(Z$4:INDEX(Z:Z, ROW(Z803)), Z803)-1)/'Supporting Calculations'!$B$8</f>
        <v>0.83547794117647056</v>
      </c>
      <c r="AB803" s="26">
        <f>'Segment RDF'!$J$33</f>
        <v>20</v>
      </c>
      <c r="AC803" s="56">
        <f t="shared" si="245"/>
        <v>16.709558823529413</v>
      </c>
      <c r="AD803" s="28"/>
      <c r="AE803" s="66">
        <f t="shared" si="246"/>
        <v>0.15803445224618529</v>
      </c>
      <c r="AF803" s="24">
        <f>_xlfn.RANK.EQ(AE803, AE$4:INDEX(AE:AE, MATCH(1000000000000,AE:AE)), 0) + COUNTIF(AE$4:INDEX(AE:AE, ROW(AE803)), AE803)-1</f>
        <v>66</v>
      </c>
      <c r="AG803" s="25">
        <f>(_xlfn.RANK.EQ(AF803, AF$4:INDEX(AF:AF, MATCH(1000000000000,AF:AF)), 1) + COUNTIF(AF$4:INDEX(AF:AF, ROW(AF803)), AF803)-1)/'Supporting Calculations'!$B$8</f>
        <v>6.0661764705882353E-2</v>
      </c>
      <c r="AH803" s="26">
        <f>'Segment RDF'!$F$33</f>
        <v>40</v>
      </c>
      <c r="AI803" s="67">
        <f t="shared" si="247"/>
        <v>2.4264705882352939</v>
      </c>
      <c r="AJ803" s="68">
        <f t="shared" si="248"/>
        <v>1.1019802607997399E-2</v>
      </c>
      <c r="AK803" s="24">
        <f>_xlfn.RANK.EQ(AJ803, AJ$4:INDEX(AJ:AJ, MATCH(1000000000000,AJ:AJ)), 0) + COUNTIF(AJ$4:INDEX(AJ:AJ, ROW(AJ803)), AJ803)-1</f>
        <v>359</v>
      </c>
      <c r="AL803" s="25">
        <f>(_xlfn.RANK.EQ(AK803, AK$4:INDEX(AK:AK, MATCH(1000000000000,AK:AK)), 1) + COUNTIF(AK$4:INDEX(AK:AK, ROW(AK803)), AK803)-1)/'Supporting Calculations'!$B$8</f>
        <v>0.32996323529411764</v>
      </c>
      <c r="AM803" s="26">
        <f>'Segment RDF'!$H$33</f>
        <v>40</v>
      </c>
      <c r="AN803" s="67">
        <f t="shared" si="249"/>
        <v>13.198529411764707</v>
      </c>
      <c r="AO803" s="69">
        <f t="shared" si="259"/>
        <v>0.16921527017997393</v>
      </c>
      <c r="AP803" s="24">
        <f>_xlfn.RANK.EQ(AO803, AO$4:INDEX(AO:AO, MATCH(1000000000000,AO:AO)), 0) + COUNTIF(AO$4:INDEX(AO:AO, ROW(AO803)), AO803)-1</f>
        <v>202</v>
      </c>
      <c r="AQ803" s="25">
        <f>(_xlfn.RANK.EQ(AP803, AP$4:INDEX(AP:AP, MATCH(1000000000000,AP:AP)), 1) + COUNTIF(AP$4:INDEX(AP:AP, ROW(AP803)), AP803)-1)/'Supporting Calculations'!$B$8</f>
        <v>0.18566176470588236</v>
      </c>
      <c r="AR803" s="26">
        <f>'Segment RDF'!$J$33</f>
        <v>20</v>
      </c>
      <c r="AS803" s="67">
        <f t="shared" si="250"/>
        <v>3.7132352941176472</v>
      </c>
      <c r="AT803" s="28"/>
      <c r="AU803" s="119">
        <f t="shared" si="251"/>
        <v>75.533088235294116</v>
      </c>
      <c r="AV803" s="56">
        <f t="shared" si="252"/>
        <v>19.338235294117649</v>
      </c>
      <c r="AW803" s="28"/>
      <c r="AX803" s="119">
        <f>(_xlfn.RANK.EQ(AU803, AU$4:INDEX(AU:AU, MATCH(1000000000000,AU:AU)), 1) + COUNTIF(AU$4:INDEX(AU:AU, ROW(AU803)), AU803)-1)/'Supporting Calculations'!$B$8*100</f>
        <v>78.952205882352942</v>
      </c>
      <c r="AY803" s="58">
        <f>(_xlfn.RANK.EQ(AV803, AV$4:INDEX(AV:AV, MATCH(10000000000,AV:AV)), 1) + COUNTIF(AV$4:INDEX(AV:AV, ROW(AV803)), AV803)-1)/'Supporting Calculations'!$B$8*100</f>
        <v>11.76470588235294</v>
      </c>
      <c r="AZ803" s="70">
        <f t="shared" si="253"/>
        <v>90.716911764705884</v>
      </c>
      <c r="BA803" s="28"/>
      <c r="BB803" s="14">
        <f>IF(AND(AX803&gt;='Supporting Calculations'!$B$4,AY803&gt;='Supporting Calculations'!$C$4) = TRUE,1,IF(AND(AX803&gt;'Supporting Calculations'!$B$4,AY803&lt;'Supporting Calculations'!$C$4) = TRUE, 2,IF(AND(AX803&lt;'Supporting Calculations'!$B$4,AY803&gt;'Supporting Calculations'!$C$4) = TRUE,3,IF(AND(AX803&lt;='Supporting Calculations'!$B$4,AY803&lt;='Supporting Calculations'!$C$4) = TRUE, 4,0))))</f>
        <v>4</v>
      </c>
      <c r="BC803" s="44" t="str">
        <f t="shared" si="254"/>
        <v>Low</v>
      </c>
      <c r="BE803" s="84">
        <f t="shared" si="255"/>
        <v>11.76470588235294</v>
      </c>
      <c r="BF803" s="86" t="e">
        <f t="shared" si="256"/>
        <v>#N/A</v>
      </c>
      <c r="BG803" s="88" t="e">
        <f t="shared" si="257"/>
        <v>#N/A</v>
      </c>
      <c r="BI803" s="14">
        <f t="shared" si="258"/>
        <v>289</v>
      </c>
      <c r="BJ803" s="121">
        <f>BI803/'Supporting Calculations'!$B$8</f>
        <v>0.265625</v>
      </c>
      <c r="BK803" s="21">
        <f>SUM(T803:INDEX(T:T, MATCH(100000000000000,T:T)))/SUM((T$4:INDEX(T:T, MATCH(1E+30,T:T))))</f>
        <v>0.83589253714108747</v>
      </c>
      <c r="BL803" s="21">
        <f>SUM(H803:INDEX(H:H, MATCH(100000000000000,H:H)))/SUM((H$4:INDEX(H:H, MATCH(100000000000000,H:H))))</f>
        <v>0.86588639627156583</v>
      </c>
      <c r="BM803" s="21">
        <f>SUM(O803:INDEX(O:O, MATCH(100000000000000,O:O)))/SUM((O$4:INDEX(O:O, MATCH(1E+30,O:O))))</f>
        <v>0.83589253714108747</v>
      </c>
      <c r="BN803" s="132">
        <f>SUM(F803:INDEX(F:F, MATCH(100000000000000,F:F)))/SUM((F$4:INDEX(F:F, MATCH(1E+30,F:F))))</f>
        <v>0.80704327787857721</v>
      </c>
      <c r="BQ803" s="28"/>
    </row>
    <row r="804" spans="1:70" ht="15.75" customHeight="1">
      <c r="A804" s="89"/>
      <c r="B804" s="124" t="s">
        <v>132</v>
      </c>
      <c r="C804" s="74"/>
      <c r="D804" s="28"/>
      <c r="E804" s="45">
        <v>18551568</v>
      </c>
      <c r="F804" s="23">
        <v>2448006</v>
      </c>
      <c r="G804" s="23">
        <v>18551568</v>
      </c>
      <c r="H804" s="23">
        <v>200795.25</v>
      </c>
      <c r="I804" s="43">
        <v>1338635</v>
      </c>
      <c r="J804" s="23"/>
      <c r="K804" s="45"/>
      <c r="L804" s="23"/>
      <c r="M804" s="43"/>
      <c r="N804" s="23"/>
      <c r="O804" s="112">
        <f t="shared" si="240"/>
        <v>18551568</v>
      </c>
      <c r="P804" s="24">
        <f>_xlfn.RANK.EQ(O804, O$4:INDEX(O:O, MATCH(100000000000000,O:O)), 0) + COUNTIF(O$4:INDEX(O:O, ROW(O804)), O804)-1</f>
        <v>288</v>
      </c>
      <c r="Q804" s="25">
        <f>(_xlfn.RANK.EQ(P804, P$4:INDEX(P:P, MATCH(1000000000000,P:P)), 0) + COUNTIF(P$4:INDEX(P:P, ROW(P804)), P804)-1)/'Supporting Calculations'!$B$8</f>
        <v>0.73621323529411764</v>
      </c>
      <c r="R804" s="26">
        <f>'Segment RDF'!$F$33</f>
        <v>40</v>
      </c>
      <c r="S804" s="56">
        <f t="shared" si="241"/>
        <v>29.448529411764707</v>
      </c>
      <c r="T804" s="113">
        <f t="shared" si="242"/>
        <v>18551568</v>
      </c>
      <c r="U804" s="24">
        <f>_xlfn.RANK.EQ(T804, T$4:INDEX(T:T, MATCH(100000000000000,T:T)), 0) + COUNTIF(T$4:INDEX(T:T, ROW(T804)), T804)-1</f>
        <v>288</v>
      </c>
      <c r="V804" s="25">
        <f>(_xlfn.RANK.EQ(U804, U$4:INDEX(U:U, MATCH(1000000000000,U:U)), 0) + COUNTIF(U$4:INDEX(U:U, ROW(U804)), U804)-1)/'Supporting Calculations'!$B$8</f>
        <v>0.73621323529411764</v>
      </c>
      <c r="W804" s="26">
        <f>'Segment RDF'!$H$33</f>
        <v>40</v>
      </c>
      <c r="X804" s="56">
        <f t="shared" si="243"/>
        <v>29.448529411764707</v>
      </c>
      <c r="Y804" s="58">
        <f t="shared" si="244"/>
        <v>1338635</v>
      </c>
      <c r="Z804" s="24">
        <f>_xlfn.RANK.EQ(Y804, Y$4:INDEX(Y:Y, MATCH(100000000000000,Y:Y)), 0) + COUNTIF(Y$4:INDEX(Y:Y, ROW(Y804)), Y804)-1</f>
        <v>306</v>
      </c>
      <c r="AA804" s="25">
        <f>(_xlfn.RANK.EQ(Z804, Z$4:INDEX(Z:Z, MATCH(1000000000000,Z:Z)), 0) + COUNTIF(Z$4:INDEX(Z:Z, ROW(Z804)), Z804)-1)/'Supporting Calculations'!$B$8</f>
        <v>0.71966911764705888</v>
      </c>
      <c r="AB804" s="26">
        <f>'Segment RDF'!$J$33</f>
        <v>20</v>
      </c>
      <c r="AC804" s="56">
        <f t="shared" si="245"/>
        <v>14.393382352941178</v>
      </c>
      <c r="AD804" s="26"/>
      <c r="AE804" s="66">
        <f t="shared" si="246"/>
        <v>0.13195682435037298</v>
      </c>
      <c r="AF804" s="24">
        <f>_xlfn.RANK.EQ(AE804, AE$4:INDEX(AE:AE, MATCH(1000000000000,AE:AE)), 0) + COUNTIF(AE$4:INDEX(AE:AE, ROW(AE804)), AE804)-1</f>
        <v>125</v>
      </c>
      <c r="AG804" s="25">
        <f>(_xlfn.RANK.EQ(AF804, AF$4:INDEX(AF:AF, MATCH(1000000000000,AF:AF)), 1) + COUNTIF(AF$4:INDEX(AF:AF, ROW(AF804)), AF804)-1)/'Supporting Calculations'!$B$8</f>
        <v>0.11488970588235294</v>
      </c>
      <c r="AH804" s="26">
        <f>'Segment RDF'!$F$33</f>
        <v>40</v>
      </c>
      <c r="AI804" s="67">
        <f t="shared" si="247"/>
        <v>4.5955882352941178</v>
      </c>
      <c r="AJ804" s="68">
        <f t="shared" si="248"/>
        <v>1.0823626876175642E-2</v>
      </c>
      <c r="AK804" s="24">
        <f>_xlfn.RANK.EQ(AJ804, AJ$4:INDEX(AJ:AJ, MATCH(1000000000000,AJ:AJ)), 0) + COUNTIF(AJ$4:INDEX(AJ:AJ, ROW(AJ804)), AJ804)-1</f>
        <v>366</v>
      </c>
      <c r="AL804" s="25">
        <f>(_xlfn.RANK.EQ(AK804, AK$4:INDEX(AK:AK, MATCH(1000000000000,AK:AK)), 1) + COUNTIF(AK$4:INDEX(AK:AK, ROW(AK804)), AK804)-1)/'Supporting Calculations'!$B$8</f>
        <v>0.33639705882352944</v>
      </c>
      <c r="AM804" s="26">
        <f>'Segment RDF'!$H$33</f>
        <v>40</v>
      </c>
      <c r="AN804" s="67">
        <f t="shared" si="249"/>
        <v>13.455882352941178</v>
      </c>
      <c r="AO804" s="69">
        <f t="shared" si="259"/>
        <v>7.2157512507837612E-2</v>
      </c>
      <c r="AP804" s="24">
        <f>_xlfn.RANK.EQ(AO804, AO$4:INDEX(AO:AO, MATCH(1000000000000,AO:AO)), 0) + COUNTIF(AO$4:INDEX(AO:AO, ROW(AO804)), AO804)-1</f>
        <v>451</v>
      </c>
      <c r="AQ804" s="25">
        <f>(_xlfn.RANK.EQ(AP804, AP$4:INDEX(AP:AP, MATCH(1000000000000,AP:AP)), 1) + COUNTIF(AP$4:INDEX(AP:AP, ROW(AP804)), AP804)-1)/'Supporting Calculations'!$B$8</f>
        <v>0.41452205882352944</v>
      </c>
      <c r="AR804" s="26">
        <f>'Segment RDF'!$J$33</f>
        <v>20</v>
      </c>
      <c r="AS804" s="67">
        <f t="shared" si="250"/>
        <v>8.2904411764705888</v>
      </c>
      <c r="AT804" s="69"/>
      <c r="AU804" s="119">
        <f t="shared" si="251"/>
        <v>73.290441176470594</v>
      </c>
      <c r="AV804" s="56">
        <f t="shared" si="252"/>
        <v>26.341911764705884</v>
      </c>
      <c r="AW804" s="24"/>
      <c r="AX804" s="119">
        <f>(_xlfn.RANK.EQ(AU804, AU$4:INDEX(AU:AU, MATCH(1000000000000,AU:AU)), 1) + COUNTIF(AU$4:INDEX(AU:AU, ROW(AU804)), AU804)-1)/'Supporting Calculations'!$B$8*100</f>
        <v>75.275735294117652</v>
      </c>
      <c r="AY804" s="58">
        <f>(_xlfn.RANK.EQ(AV804, AV$4:INDEX(AV:AV, MATCH(10000000000,AV:AV)), 1) + COUNTIF(AV$4:INDEX(AV:AV, ROW(AV804)), AV804)-1)/'Supporting Calculations'!$B$8*100</f>
        <v>17.647058823529413</v>
      </c>
      <c r="AZ804" s="70">
        <f t="shared" si="253"/>
        <v>92.922794117647072</v>
      </c>
      <c r="BA804" s="24"/>
      <c r="BB804" s="14">
        <f>IF(AND(AX804&gt;='Supporting Calculations'!$B$4,AY804&gt;='Supporting Calculations'!$C$4) = TRUE,1,IF(AND(AX804&gt;'Supporting Calculations'!$B$4,AY804&lt;'Supporting Calculations'!$C$4) = TRUE, 2,IF(AND(AX804&lt;'Supporting Calculations'!$B$4,AY804&gt;'Supporting Calculations'!$C$4) = TRUE,3,IF(AND(AX804&lt;='Supporting Calculations'!$B$4,AY804&lt;='Supporting Calculations'!$C$4) = TRUE, 4,0))))</f>
        <v>4</v>
      </c>
      <c r="BC804" s="44" t="str">
        <f t="shared" si="254"/>
        <v>Low</v>
      </c>
      <c r="BE804" s="84">
        <f t="shared" si="255"/>
        <v>17.647058823529413</v>
      </c>
      <c r="BF804" s="86" t="e">
        <f t="shared" si="256"/>
        <v>#N/A</v>
      </c>
      <c r="BG804" s="88" t="e">
        <f t="shared" si="257"/>
        <v>#N/A</v>
      </c>
      <c r="BI804" s="14">
        <f t="shared" si="258"/>
        <v>288</v>
      </c>
      <c r="BJ804" s="121">
        <f>BI804/'Supporting Calculations'!$B$8</f>
        <v>0.26470588235294118</v>
      </c>
      <c r="BK804" s="21">
        <f>SUM(T804:INDEX(T:T, MATCH(100000000000000,T:T)))/SUM((T$4:INDEX(T:T, MATCH(1E+30,T:T))))</f>
        <v>0.83533689595312477</v>
      </c>
      <c r="BL804" s="21">
        <f>SUM(H804:INDEX(H:H, MATCH(100000000000000,H:H)))/SUM((H$4:INDEX(H:H, MATCH(100000000000000,H:H))))</f>
        <v>0.86548994073730756</v>
      </c>
      <c r="BM804" s="21">
        <f>SUM(O804:INDEX(O:O, MATCH(100000000000000,O:O)))/SUM((O$4:INDEX(O:O, MATCH(1E+30,O:O))))</f>
        <v>0.83533689595312477</v>
      </c>
      <c r="BN804" s="132">
        <f>SUM(F804:INDEX(F:F, MATCH(100000000000000,F:F)))/SUM((F$4:INDEX(F:F, MATCH(1E+30,F:F))))</f>
        <v>0.80526903590966448</v>
      </c>
      <c r="BQ804" s="28"/>
    </row>
    <row r="805" spans="1:70" ht="15.75" customHeight="1">
      <c r="A805" s="89"/>
      <c r="B805" s="124" t="s">
        <v>138</v>
      </c>
      <c r="C805" s="74"/>
      <c r="D805" s="28"/>
      <c r="E805" s="45">
        <v>18558982.699999999</v>
      </c>
      <c r="F805" s="23">
        <v>6529</v>
      </c>
      <c r="G805" s="23">
        <v>18558982.699999999</v>
      </c>
      <c r="H805" s="23">
        <v>0</v>
      </c>
      <c r="I805" s="43">
        <v>712693.34</v>
      </c>
      <c r="J805" s="23"/>
      <c r="K805" s="45"/>
      <c r="L805" s="23"/>
      <c r="M805" s="43"/>
      <c r="N805" s="28"/>
      <c r="O805" s="112">
        <f t="shared" si="240"/>
        <v>18558982.699999999</v>
      </c>
      <c r="P805" s="24">
        <f>_xlfn.RANK.EQ(O805, O$4:INDEX(O:O, MATCH(100000000000000,O:O)), 0) + COUNTIF(O$4:INDEX(O:O, ROW(O805)), O805)-1</f>
        <v>287</v>
      </c>
      <c r="Q805" s="25">
        <f>(_xlfn.RANK.EQ(P805, P$4:INDEX(P:P, MATCH(1000000000000,P:P)), 0) + COUNTIF(P$4:INDEX(P:P, ROW(P805)), P805)-1)/'Supporting Calculations'!$B$8</f>
        <v>0.73713235294117652</v>
      </c>
      <c r="R805" s="26">
        <f>'Segment RDF'!$F$33</f>
        <v>40</v>
      </c>
      <c r="S805" s="56">
        <f t="shared" si="241"/>
        <v>29.485294117647062</v>
      </c>
      <c r="T805" s="113">
        <f t="shared" si="242"/>
        <v>18558982.699999999</v>
      </c>
      <c r="U805" s="24">
        <f>_xlfn.RANK.EQ(T805, T$4:INDEX(T:T, MATCH(100000000000000,T:T)), 0) + COUNTIF(T$4:INDEX(T:T, ROW(T805)), T805)-1</f>
        <v>287</v>
      </c>
      <c r="V805" s="25">
        <f>(_xlfn.RANK.EQ(U805, U$4:INDEX(U:U, MATCH(1000000000000,U:U)), 0) + COUNTIF(U$4:INDEX(U:U, ROW(U805)), U805)-1)/'Supporting Calculations'!$B$8</f>
        <v>0.73713235294117652</v>
      </c>
      <c r="W805" s="26">
        <f>'Segment RDF'!$H$33</f>
        <v>40</v>
      </c>
      <c r="X805" s="56">
        <f t="shared" si="243"/>
        <v>29.485294117647062</v>
      </c>
      <c r="Y805" s="58">
        <f t="shared" si="244"/>
        <v>712693.34</v>
      </c>
      <c r="Z805" s="24">
        <f>_xlfn.RANK.EQ(Y805, Y$4:INDEX(Y:Y, MATCH(100000000000000,Y:Y)), 0) + COUNTIF(Y$4:INDEX(Y:Y, ROW(Y805)), Y805)-1</f>
        <v>427</v>
      </c>
      <c r="AA805" s="25">
        <f>(_xlfn.RANK.EQ(Z805, Z$4:INDEX(Z:Z, MATCH(1000000000000,Z:Z)), 0) + COUNTIF(Z$4:INDEX(Z:Z, ROW(Z805)), Z805)-1)/'Supporting Calculations'!$B$8</f>
        <v>0.60845588235294112</v>
      </c>
      <c r="AB805" s="26">
        <f>'Segment RDF'!$J$33</f>
        <v>20</v>
      </c>
      <c r="AC805" s="56">
        <f t="shared" si="245"/>
        <v>12.169117647058822</v>
      </c>
      <c r="AD805" s="28"/>
      <c r="AE805" s="66">
        <f t="shared" si="246"/>
        <v>3.5179729975178003E-4</v>
      </c>
      <c r="AF805" s="24">
        <f>_xlfn.RANK.EQ(AE805, AE$4:INDEX(AE:AE, MATCH(1000000000000,AE:AE)), 0) + COUNTIF(AE$4:INDEX(AE:AE, ROW(AE805)), AE805)-1</f>
        <v>1005</v>
      </c>
      <c r="AG805" s="25">
        <f>(_xlfn.RANK.EQ(AF805, AF$4:INDEX(AF:AF, MATCH(1000000000000,AF:AF)), 1) + COUNTIF(AF$4:INDEX(AF:AF, ROW(AF805)), AF805)-1)/'Supporting Calculations'!$B$8</f>
        <v>0.92371323529411764</v>
      </c>
      <c r="AH805" s="26">
        <f>'Segment RDF'!$F$33</f>
        <v>40</v>
      </c>
      <c r="AI805" s="67">
        <f t="shared" si="247"/>
        <v>36.948529411764703</v>
      </c>
      <c r="AJ805" s="68">
        <f t="shared" si="248"/>
        <v>0</v>
      </c>
      <c r="AK805" s="24">
        <f>_xlfn.RANK.EQ(AJ805, AJ$4:INDEX(AJ:AJ, MATCH(1000000000000,AJ:AJ)), 0) + COUNTIF(AJ$4:INDEX(AJ:AJ, ROW(AJ805)), AJ805)-1</f>
        <v>1030</v>
      </c>
      <c r="AL805" s="25">
        <f>(_xlfn.RANK.EQ(AK805, AK$4:INDEX(AK:AK, MATCH(1000000000000,AK:AK)), 1) + COUNTIF(AK$4:INDEX(AK:AK, ROW(AK805)), AK805)-1)/'Supporting Calculations'!$B$8</f>
        <v>0.9466911764705882</v>
      </c>
      <c r="AM805" s="26">
        <f>'Segment RDF'!$H$33</f>
        <v>40</v>
      </c>
      <c r="AN805" s="67">
        <f t="shared" si="249"/>
        <v>37.867647058823529</v>
      </c>
      <c r="AO805" s="69">
        <f t="shared" si="259"/>
        <v>3.8401530489060698E-2</v>
      </c>
      <c r="AP805" s="24">
        <f>_xlfn.RANK.EQ(AO805, AO$4:INDEX(AO:AO, MATCH(1000000000000,AO:AO)), 0) + COUNTIF(AO$4:INDEX(AO:AO, ROW(AO805)), AO805)-1</f>
        <v>652</v>
      </c>
      <c r="AQ805" s="25">
        <f>(_xlfn.RANK.EQ(AP805, AP$4:INDEX(AP:AP, MATCH(1000000000000,AP:AP)), 1) + COUNTIF(AP$4:INDEX(AP:AP, ROW(AP805)), AP805)-1)/'Supporting Calculations'!$B$8</f>
        <v>0.59926470588235292</v>
      </c>
      <c r="AR805" s="26">
        <f>'Segment RDF'!$J$33</f>
        <v>20</v>
      </c>
      <c r="AS805" s="67">
        <f t="shared" si="250"/>
        <v>11.985294117647058</v>
      </c>
      <c r="AT805" s="28"/>
      <c r="AU805" s="119">
        <f t="shared" si="251"/>
        <v>71.139705882352942</v>
      </c>
      <c r="AV805" s="56">
        <f t="shared" si="252"/>
        <v>86.80147058823529</v>
      </c>
      <c r="AW805" s="28"/>
      <c r="AX805" s="119">
        <f>(_xlfn.RANK.EQ(AU805, AU$4:INDEX(AU:AU, MATCH(1000000000000,AU:AU)), 1) + COUNTIF(AU$4:INDEX(AU:AU, ROW(AU805)), AU805)-1)/'Supporting Calculations'!$B$8*100</f>
        <v>73.253676470588232</v>
      </c>
      <c r="AY805" s="58">
        <f>(_xlfn.RANK.EQ(AV805, AV$4:INDEX(AV:AV, MATCH(10000000000,AV:AV)), 1) + COUNTIF(AV$4:INDEX(AV:AV, ROW(AV805)), AV805)-1)/'Supporting Calculations'!$B$8*100</f>
        <v>96.691176470588232</v>
      </c>
      <c r="AZ805" s="70">
        <f t="shared" si="253"/>
        <v>169.94485294117646</v>
      </c>
      <c r="BA805" s="28"/>
      <c r="BB805" s="14">
        <f>IF(AND(AX805&gt;='Supporting Calculations'!$B$4,AY805&gt;='Supporting Calculations'!$C$4) = TRUE,1,IF(AND(AX805&gt;'Supporting Calculations'!$B$4,AY805&lt;'Supporting Calculations'!$C$4) = TRUE, 2,IF(AND(AX805&lt;'Supporting Calculations'!$B$4,AY805&gt;'Supporting Calculations'!$C$4) = TRUE,3,IF(AND(AX805&lt;='Supporting Calculations'!$B$4,AY805&lt;='Supporting Calculations'!$C$4) = TRUE, 4,0))))</f>
        <v>3</v>
      </c>
      <c r="BC805" s="44" t="str">
        <f t="shared" si="254"/>
        <v>Medium</v>
      </c>
      <c r="BE805" s="84">
        <f t="shared" si="255"/>
        <v>96.691176470588232</v>
      </c>
      <c r="BF805" s="86" t="e">
        <f t="shared" si="256"/>
        <v>#N/A</v>
      </c>
      <c r="BG805" s="88" t="e">
        <f t="shared" si="257"/>
        <v>#N/A</v>
      </c>
      <c r="BI805" s="14">
        <f t="shared" si="258"/>
        <v>287</v>
      </c>
      <c r="BJ805" s="121">
        <f>BI805/'Supporting Calculations'!$B$8</f>
        <v>0.26378676470588236</v>
      </c>
      <c r="BK805" s="21">
        <f>SUM(T805:INDEX(T:T, MATCH(100000000000000,T:T)))/SUM((T$4:INDEX(T:T, MATCH(1E+30,T:T))))</f>
        <v>0.83478042077235792</v>
      </c>
      <c r="BL805" s="21">
        <f>SUM(H805:INDEX(H:H, MATCH(100000000000000,H:H)))/SUM((H$4:INDEX(H:H, MATCH(100000000000000,H:H))))</f>
        <v>0.86509995847902177</v>
      </c>
      <c r="BM805" s="21">
        <f>SUM(O805:INDEX(O:O, MATCH(100000000000000,O:O)))/SUM((O$4:INDEX(O:O, MATCH(1E+30,O:O))))</f>
        <v>0.83478042077235792</v>
      </c>
      <c r="BN805" s="132">
        <f>SUM(F805:INDEX(F:F, MATCH(100000000000000,F:F)))/SUM((F$4:INDEX(F:F, MATCH(1E+30,F:F))))</f>
        <v>0.80378534206146912</v>
      </c>
      <c r="BQ805" s="28"/>
    </row>
    <row r="806" spans="1:70" ht="15.75" customHeight="1">
      <c r="A806" s="89"/>
      <c r="B806" s="124" t="s">
        <v>138</v>
      </c>
      <c r="C806" s="74"/>
      <c r="D806" s="28"/>
      <c r="E806" s="45">
        <v>18604560.379999999</v>
      </c>
      <c r="F806" s="23">
        <v>1405991</v>
      </c>
      <c r="G806" s="23">
        <v>18604560.379999999</v>
      </c>
      <c r="H806" s="23">
        <v>606940.53</v>
      </c>
      <c r="I806" s="43">
        <v>4046270.18</v>
      </c>
      <c r="J806" s="23"/>
      <c r="K806" s="45"/>
      <c r="L806" s="23"/>
      <c r="M806" s="43"/>
      <c r="N806" s="23"/>
      <c r="O806" s="112">
        <f t="shared" si="240"/>
        <v>18604560.379999999</v>
      </c>
      <c r="P806" s="24">
        <f>_xlfn.RANK.EQ(O806, O$4:INDEX(O:O, MATCH(100000000000000,O:O)), 0) + COUNTIF(O$4:INDEX(O:O, ROW(O806)), O806)-1</f>
        <v>286</v>
      </c>
      <c r="Q806" s="25">
        <f>(_xlfn.RANK.EQ(P806, P$4:INDEX(P:P, MATCH(1000000000000,P:P)), 0) + COUNTIF(P$4:INDEX(P:P, ROW(P806)), P806)-1)/'Supporting Calculations'!$B$8</f>
        <v>0.73805147058823528</v>
      </c>
      <c r="R806" s="26">
        <f>'Segment RDF'!$F$33</f>
        <v>40</v>
      </c>
      <c r="S806" s="56">
        <f t="shared" si="241"/>
        <v>29.522058823529413</v>
      </c>
      <c r="T806" s="113">
        <f t="shared" si="242"/>
        <v>18604560.379999999</v>
      </c>
      <c r="U806" s="24">
        <f>_xlfn.RANK.EQ(T806, T$4:INDEX(T:T, MATCH(100000000000000,T:T)), 0) + COUNTIF(T$4:INDEX(T:T, ROW(T806)), T806)-1</f>
        <v>286</v>
      </c>
      <c r="V806" s="25">
        <f>(_xlfn.RANK.EQ(U806, U$4:INDEX(U:U, MATCH(1000000000000,U:U)), 0) + COUNTIF(U$4:INDEX(U:U, ROW(U806)), U806)-1)/'Supporting Calculations'!$B$8</f>
        <v>0.73805147058823528</v>
      </c>
      <c r="W806" s="26">
        <f>'Segment RDF'!$H$33</f>
        <v>40</v>
      </c>
      <c r="X806" s="56">
        <f t="shared" si="243"/>
        <v>29.522058823529413</v>
      </c>
      <c r="Y806" s="58">
        <f t="shared" si="244"/>
        <v>4046270.18</v>
      </c>
      <c r="Z806" s="24">
        <f>_xlfn.RANK.EQ(Y806, Y$4:INDEX(Y:Y, MATCH(100000000000000,Y:Y)), 0) + COUNTIF(Y$4:INDEX(Y:Y, ROW(Y806)), Y806)-1</f>
        <v>146</v>
      </c>
      <c r="AA806" s="25">
        <f>(_xlfn.RANK.EQ(Z806, Z$4:INDEX(Z:Z, MATCH(1000000000000,Z:Z)), 0) + COUNTIF(Z$4:INDEX(Z:Z, ROW(Z806)), Z806)-1)/'Supporting Calculations'!$B$8</f>
        <v>0.86672794117647056</v>
      </c>
      <c r="AB806" s="26">
        <f>'Segment RDF'!$J$33</f>
        <v>20</v>
      </c>
      <c r="AC806" s="56">
        <f t="shared" si="245"/>
        <v>17.334558823529413</v>
      </c>
      <c r="AD806" s="26"/>
      <c r="AE806" s="66">
        <f t="shared" si="246"/>
        <v>7.5572385011120596E-2</v>
      </c>
      <c r="AF806" s="24">
        <f>_xlfn.RANK.EQ(AE806, AE$4:INDEX(AE:AE, MATCH(1000000000000,AE:AE)), 0) + COUNTIF(AE$4:INDEX(AE:AE, ROW(AE806)), AE806)-1</f>
        <v>333</v>
      </c>
      <c r="AG806" s="25">
        <f>(_xlfn.RANK.EQ(AF806, AF$4:INDEX(AF:AF, MATCH(1000000000000,AF:AF)), 1) + COUNTIF(AF$4:INDEX(AF:AF, ROW(AF806)), AF806)-1)/'Supporting Calculations'!$B$8</f>
        <v>0.30606617647058826</v>
      </c>
      <c r="AH806" s="26">
        <f>'Segment RDF'!$F$33</f>
        <v>40</v>
      </c>
      <c r="AI806" s="67">
        <f t="shared" si="247"/>
        <v>12.242647058823531</v>
      </c>
      <c r="AJ806" s="68">
        <f t="shared" si="248"/>
        <v>3.2623212674912992E-2</v>
      </c>
      <c r="AK806" s="24">
        <f>_xlfn.RANK.EQ(AJ806, AJ$4:INDEX(AJ:AJ, MATCH(1000000000000,AJ:AJ)), 0) + COUNTIF(AJ$4:INDEX(AJ:AJ, ROW(AJ806)), AJ806)-1</f>
        <v>92</v>
      </c>
      <c r="AL806" s="25">
        <f>(_xlfn.RANK.EQ(AK806, AK$4:INDEX(AK:AK, MATCH(1000000000000,AK:AK)), 1) + COUNTIF(AK$4:INDEX(AK:AK, ROW(AK806)), AK806)-1)/'Supporting Calculations'!$B$8</f>
        <v>8.455882352941177E-2</v>
      </c>
      <c r="AM806" s="26">
        <f>'Segment RDF'!$H$33</f>
        <v>40</v>
      </c>
      <c r="AN806" s="67">
        <f t="shared" si="249"/>
        <v>3.382352941176471</v>
      </c>
      <c r="AO806" s="69">
        <f t="shared" si="259"/>
        <v>0.2174880834244147</v>
      </c>
      <c r="AP806" s="24">
        <f>_xlfn.RANK.EQ(AO806, AO$4:INDEX(AO:AO, MATCH(1000000000000,AO:AO)), 0) + COUNTIF(AO$4:INDEX(AO:AO, ROW(AO806)), AO806)-1</f>
        <v>129</v>
      </c>
      <c r="AQ806" s="25">
        <f>(_xlfn.RANK.EQ(AP806, AP$4:INDEX(AP:AP, MATCH(1000000000000,AP:AP)), 1) + COUNTIF(AP$4:INDEX(AP:AP, ROW(AP806)), AP806)-1)/'Supporting Calculations'!$B$8</f>
        <v>0.11856617647058823</v>
      </c>
      <c r="AR806" s="26">
        <f>'Segment RDF'!$J$33</f>
        <v>20</v>
      </c>
      <c r="AS806" s="67">
        <f t="shared" si="250"/>
        <v>2.3713235294117645</v>
      </c>
      <c r="AT806" s="69"/>
      <c r="AU806" s="119">
        <f t="shared" si="251"/>
        <v>76.378676470588232</v>
      </c>
      <c r="AV806" s="56">
        <f t="shared" si="252"/>
        <v>17.996323529411768</v>
      </c>
      <c r="AW806" s="24"/>
      <c r="AX806" s="119">
        <f>(_xlfn.RANK.EQ(AU806, AU$4:INDEX(AU:AU, MATCH(1000000000000,AU:AU)), 1) + COUNTIF(AU$4:INDEX(AU:AU, ROW(AU806)), AU806)-1)/'Supporting Calculations'!$B$8*100</f>
        <v>79.6875</v>
      </c>
      <c r="AY806" s="58">
        <f>(_xlfn.RANK.EQ(AV806, AV$4:INDEX(AV:AV, MATCH(10000000000,AV:AV)), 1) + COUNTIF(AV$4:INDEX(AV:AV, ROW(AV806)), AV806)-1)/'Supporting Calculations'!$B$8*100</f>
        <v>10.11029411764706</v>
      </c>
      <c r="AZ806" s="70">
        <f t="shared" si="253"/>
        <v>89.797794117647058</v>
      </c>
      <c r="BA806" s="24"/>
      <c r="BB806" s="14">
        <f>IF(AND(AX806&gt;='Supporting Calculations'!$B$4,AY806&gt;='Supporting Calculations'!$C$4) = TRUE,1,IF(AND(AX806&gt;'Supporting Calculations'!$B$4,AY806&lt;'Supporting Calculations'!$C$4) = TRUE, 2,IF(AND(AX806&lt;'Supporting Calculations'!$B$4,AY806&gt;'Supporting Calculations'!$C$4) = TRUE,3,IF(AND(AX806&lt;='Supporting Calculations'!$B$4,AY806&lt;='Supporting Calculations'!$C$4) = TRUE, 4,0))))</f>
        <v>4</v>
      </c>
      <c r="BC806" s="44" t="str">
        <f t="shared" si="254"/>
        <v>Low</v>
      </c>
      <c r="BE806" s="84" t="e">
        <f t="shared" si="255"/>
        <v>#N/A</v>
      </c>
      <c r="BF806" s="86" t="e">
        <f t="shared" si="256"/>
        <v>#N/A</v>
      </c>
      <c r="BG806" s="88">
        <f t="shared" si="257"/>
        <v>10.11029411764706</v>
      </c>
      <c r="BI806" s="14">
        <f t="shared" si="258"/>
        <v>286</v>
      </c>
      <c r="BJ806" s="121">
        <f>BI806/'Supporting Calculations'!$B$8</f>
        <v>0.26286764705882354</v>
      </c>
      <c r="BK806" s="21">
        <f>SUM(T806:INDEX(T:T, MATCH(100000000000000,T:T)))/SUM((T$4:INDEX(T:T, MATCH(1E+30,T:T))))</f>
        <v>0.83422372317931204</v>
      </c>
      <c r="BL806" s="21">
        <f>SUM(H806:INDEX(H:H, MATCH(100000000000000,H:H)))/SUM((H$4:INDEX(H:H, MATCH(100000000000000,H:H))))</f>
        <v>0.86509995847902177</v>
      </c>
      <c r="BM806" s="21">
        <f>SUM(O806:INDEX(O:O, MATCH(100000000000000,O:O)))/SUM((O$4:INDEX(O:O, MATCH(1E+30,O:O))))</f>
        <v>0.83422372317931204</v>
      </c>
      <c r="BN806" s="132">
        <f>SUM(F806:INDEX(F:F, MATCH(100000000000000,F:F)))/SUM((F$4:INDEX(F:F, MATCH(1E+30,F:F))))</f>
        <v>0.80378138494815532</v>
      </c>
      <c r="BQ806" s="28"/>
    </row>
    <row r="807" spans="1:70" ht="15.75" customHeight="1">
      <c r="A807" s="89"/>
      <c r="B807" s="124" t="s">
        <v>138</v>
      </c>
      <c r="C807" s="74"/>
      <c r="D807" s="28"/>
      <c r="E807" s="45">
        <v>18616768.370000001</v>
      </c>
      <c r="F807" s="23">
        <v>560286</v>
      </c>
      <c r="G807" s="23">
        <v>18616768.370000001</v>
      </c>
      <c r="H807" s="23">
        <v>172037.17</v>
      </c>
      <c r="I807" s="43">
        <v>1389628.79</v>
      </c>
      <c r="J807" s="23"/>
      <c r="K807" s="45"/>
      <c r="L807" s="23"/>
      <c r="M807" s="43"/>
      <c r="N807" s="23"/>
      <c r="O807" s="112">
        <f t="shared" si="240"/>
        <v>18616768.370000001</v>
      </c>
      <c r="P807" s="24">
        <f>_xlfn.RANK.EQ(O807, O$4:INDEX(O:O, MATCH(100000000000000,O:O)), 0) + COUNTIF(O$4:INDEX(O:O, ROW(O807)), O807)-1</f>
        <v>285</v>
      </c>
      <c r="Q807" s="25">
        <f>(_xlfn.RANK.EQ(P807, P$4:INDEX(P:P, MATCH(1000000000000,P:P)), 0) + COUNTIF(P$4:INDEX(P:P, ROW(P807)), P807)-1)/'Supporting Calculations'!$B$8</f>
        <v>0.73897058823529416</v>
      </c>
      <c r="R807" s="26">
        <f>'Segment RDF'!$F$33</f>
        <v>40</v>
      </c>
      <c r="S807" s="56">
        <f t="shared" si="241"/>
        <v>29.558823529411768</v>
      </c>
      <c r="T807" s="113">
        <f t="shared" si="242"/>
        <v>18616768.370000001</v>
      </c>
      <c r="U807" s="24">
        <f>_xlfn.RANK.EQ(T807, T$4:INDEX(T:T, MATCH(100000000000000,T:T)), 0) + COUNTIF(T$4:INDEX(T:T, ROW(T807)), T807)-1</f>
        <v>285</v>
      </c>
      <c r="V807" s="25">
        <f>(_xlfn.RANK.EQ(U807, U$4:INDEX(U:U, MATCH(1000000000000,U:U)), 0) + COUNTIF(U$4:INDEX(U:U, ROW(U807)), U807)-1)/'Supporting Calculations'!$B$8</f>
        <v>0.73897058823529416</v>
      </c>
      <c r="W807" s="26">
        <f>'Segment RDF'!$H$33</f>
        <v>40</v>
      </c>
      <c r="X807" s="56">
        <f t="shared" si="243"/>
        <v>29.558823529411768</v>
      </c>
      <c r="Y807" s="58">
        <f t="shared" si="244"/>
        <v>1389628.79</v>
      </c>
      <c r="Z807" s="24">
        <f>_xlfn.RANK.EQ(Y807, Y$4:INDEX(Y:Y, MATCH(100000000000000,Y:Y)), 0) + COUNTIF(Y$4:INDEX(Y:Y, ROW(Y807)), Y807)-1</f>
        <v>299</v>
      </c>
      <c r="AA807" s="25">
        <f>(_xlfn.RANK.EQ(Z807, Z$4:INDEX(Z:Z, MATCH(1000000000000,Z:Z)), 0) + COUNTIF(Z$4:INDEX(Z:Z, ROW(Z807)), Z807)-1)/'Supporting Calculations'!$B$8</f>
        <v>0.72610294117647056</v>
      </c>
      <c r="AB807" s="26">
        <f>'Segment RDF'!$J$33</f>
        <v>20</v>
      </c>
      <c r="AC807" s="56">
        <f t="shared" si="245"/>
        <v>14.522058823529411</v>
      </c>
      <c r="AD807" s="26"/>
      <c r="AE807" s="66">
        <f t="shared" si="246"/>
        <v>3.0095771127650335E-2</v>
      </c>
      <c r="AF807" s="24">
        <f>_xlfn.RANK.EQ(AE807, AE$4:INDEX(AE:AE, MATCH(1000000000000,AE:AE)), 0) + COUNTIF(AE$4:INDEX(AE:AE, ROW(AE807)), AE807)-1</f>
        <v>654</v>
      </c>
      <c r="AG807" s="25">
        <f>(_xlfn.RANK.EQ(AF807, AF$4:INDEX(AF:AF, MATCH(1000000000000,AF:AF)), 1) + COUNTIF(AF$4:INDEX(AF:AF, ROW(AF807)), AF807)-1)/'Supporting Calculations'!$B$8</f>
        <v>0.60110294117647056</v>
      </c>
      <c r="AH807" s="26">
        <f>'Segment RDF'!$F$33</f>
        <v>40</v>
      </c>
      <c r="AI807" s="67">
        <f t="shared" si="247"/>
        <v>24.044117647058822</v>
      </c>
      <c r="AJ807" s="68">
        <f t="shared" si="248"/>
        <v>9.2409792387614046E-3</v>
      </c>
      <c r="AK807" s="24">
        <f>_xlfn.RANK.EQ(AJ807, AJ$4:INDEX(AJ:AJ, MATCH(1000000000000,AJ:AJ)), 0) + COUNTIF(AJ$4:INDEX(AJ:AJ, ROW(AJ807)), AJ807)-1</f>
        <v>420</v>
      </c>
      <c r="AL807" s="25">
        <f>(_xlfn.RANK.EQ(AK807, AK$4:INDEX(AK:AK, MATCH(1000000000000,AK:AK)), 1) + COUNTIF(AK$4:INDEX(AK:AK, ROW(AK807)), AK807)-1)/'Supporting Calculations'!$B$8</f>
        <v>0.3860294117647059</v>
      </c>
      <c r="AM807" s="26">
        <f>'Segment RDF'!$H$33</f>
        <v>40</v>
      </c>
      <c r="AN807" s="67">
        <f t="shared" si="249"/>
        <v>15.441176470588236</v>
      </c>
      <c r="AO807" s="69">
        <f t="shared" si="259"/>
        <v>7.4643931878065256E-2</v>
      </c>
      <c r="AP807" s="24">
        <f>_xlfn.RANK.EQ(AO807, AO$4:INDEX(AO:AO, MATCH(1000000000000,AO:AO)), 0) + COUNTIF(AO$4:INDEX(AO:AO, ROW(AO807)), AO807)-1</f>
        <v>440</v>
      </c>
      <c r="AQ807" s="25">
        <f>(_xlfn.RANK.EQ(AP807, AP$4:INDEX(AP:AP, MATCH(1000000000000,AP:AP)), 1) + COUNTIF(AP$4:INDEX(AP:AP, ROW(AP807)), AP807)-1)/'Supporting Calculations'!$B$8</f>
        <v>0.40441176470588236</v>
      </c>
      <c r="AR807" s="26">
        <f>'Segment RDF'!$J$33</f>
        <v>20</v>
      </c>
      <c r="AS807" s="67">
        <f t="shared" si="250"/>
        <v>8.0882352941176467</v>
      </c>
      <c r="AT807" s="69"/>
      <c r="AU807" s="119">
        <f t="shared" si="251"/>
        <v>73.639705882352942</v>
      </c>
      <c r="AV807" s="56">
        <f t="shared" si="252"/>
        <v>47.573529411764703</v>
      </c>
      <c r="AW807" s="24"/>
      <c r="AX807" s="119">
        <f>(_xlfn.RANK.EQ(AU807, AU$4:INDEX(AU:AU, MATCH(1000000000000,AU:AU)), 1) + COUNTIF(AU$4:INDEX(AU:AU, ROW(AU807)), AU807)-1)/'Supporting Calculations'!$B$8*100</f>
        <v>75.55147058823529</v>
      </c>
      <c r="AY807" s="58">
        <f>(_xlfn.RANK.EQ(AV807, AV$4:INDEX(AV:AV, MATCH(10000000000,AV:AV)), 1) + COUNTIF(AV$4:INDEX(AV:AV, ROW(AV807)), AV807)-1)/'Supporting Calculations'!$B$8*100</f>
        <v>43.474264705882355</v>
      </c>
      <c r="AZ807" s="70">
        <f t="shared" si="253"/>
        <v>119.02573529411765</v>
      </c>
      <c r="BA807" s="24"/>
      <c r="BB807" s="14">
        <f>IF(AND(AX807&gt;='Supporting Calculations'!$B$4,AY807&gt;='Supporting Calculations'!$C$4) = TRUE,1,IF(AND(AX807&gt;'Supporting Calculations'!$B$4,AY807&lt;'Supporting Calculations'!$C$4) = TRUE, 2,IF(AND(AX807&lt;'Supporting Calculations'!$B$4,AY807&gt;'Supporting Calculations'!$C$4) = TRUE,3,IF(AND(AX807&lt;='Supporting Calculations'!$B$4,AY807&lt;='Supporting Calculations'!$C$4) = TRUE, 4,0))))</f>
        <v>4</v>
      </c>
      <c r="BC807" s="44" t="str">
        <f t="shared" si="254"/>
        <v>Low</v>
      </c>
      <c r="BE807" s="84" t="e">
        <f t="shared" si="255"/>
        <v>#N/A</v>
      </c>
      <c r="BF807" s="86" t="e">
        <f t="shared" si="256"/>
        <v>#N/A</v>
      </c>
      <c r="BG807" s="88">
        <f t="shared" si="257"/>
        <v>43.474264705882355</v>
      </c>
      <c r="BI807" s="14">
        <f t="shared" si="258"/>
        <v>285</v>
      </c>
      <c r="BJ807" s="121">
        <f>BI807/'Supporting Calculations'!$B$8</f>
        <v>0.26194852941176472</v>
      </c>
      <c r="BK807" s="21">
        <f>SUM(T807:INDEX(T:T, MATCH(100000000000000,T:T)))/SUM((T$4:INDEX(T:T, MATCH(1E+30,T:T))))</f>
        <v>0.83366565843241047</v>
      </c>
      <c r="BL807" s="21">
        <f>SUM(H807:INDEX(H:H, MATCH(100000000000000,H:H)))/SUM((H$4:INDEX(H:H, MATCH(100000000000000,H:H))))</f>
        <v>0.86392116546208275</v>
      </c>
      <c r="BM807" s="21">
        <f>SUM(O807:INDEX(O:O, MATCH(100000000000000,O:O)))/SUM((O$4:INDEX(O:O, MATCH(1E+30,O:O))))</f>
        <v>0.83366565843241047</v>
      </c>
      <c r="BN807" s="132">
        <f>SUM(F807:INDEX(F:F, MATCH(100000000000000,F:F)))/SUM((F$4:INDEX(F:F, MATCH(1E+30,F:F))))</f>
        <v>0.80292923826333584</v>
      </c>
      <c r="BQ807" s="28"/>
    </row>
    <row r="808" spans="1:70" ht="15.75" customHeight="1">
      <c r="A808" s="89"/>
      <c r="B808" s="124" t="s">
        <v>136</v>
      </c>
      <c r="C808" s="74"/>
      <c r="D808" s="28"/>
      <c r="E808" s="45">
        <v>18852229.82</v>
      </c>
      <c r="F808" s="23">
        <v>2370005</v>
      </c>
      <c r="G808" s="23">
        <v>18852229.82</v>
      </c>
      <c r="H808" s="23">
        <v>208356.57</v>
      </c>
      <c r="I808" s="43">
        <v>1389043.77</v>
      </c>
      <c r="J808" s="23"/>
      <c r="K808" s="45"/>
      <c r="L808" s="23"/>
      <c r="M808" s="43"/>
      <c r="N808" s="23"/>
      <c r="O808" s="112">
        <f t="shared" si="240"/>
        <v>18852229.82</v>
      </c>
      <c r="P808" s="24">
        <f>_xlfn.RANK.EQ(O808, O$4:INDEX(O:O, MATCH(100000000000000,O:O)), 0) + COUNTIF(O$4:INDEX(O:O, ROW(O808)), O808)-1</f>
        <v>284</v>
      </c>
      <c r="Q808" s="25">
        <f>(_xlfn.RANK.EQ(P808, P$4:INDEX(P:P, MATCH(1000000000000,P:P)), 0) + COUNTIF(P$4:INDEX(P:P, ROW(P808)), P808)-1)/'Supporting Calculations'!$B$8</f>
        <v>0.73988970588235292</v>
      </c>
      <c r="R808" s="26">
        <f>'Segment RDF'!$F$33</f>
        <v>40</v>
      </c>
      <c r="S808" s="56">
        <f t="shared" si="241"/>
        <v>29.595588235294116</v>
      </c>
      <c r="T808" s="113">
        <f t="shared" si="242"/>
        <v>18852229.82</v>
      </c>
      <c r="U808" s="24">
        <f>_xlfn.RANK.EQ(T808, T$4:INDEX(T:T, MATCH(100000000000000,T:T)), 0) + COUNTIF(T$4:INDEX(T:T, ROW(T808)), T808)-1</f>
        <v>284</v>
      </c>
      <c r="V808" s="25">
        <f>(_xlfn.RANK.EQ(U808, U$4:INDEX(U:U, MATCH(1000000000000,U:U)), 0) + COUNTIF(U$4:INDEX(U:U, ROW(U808)), U808)-1)/'Supporting Calculations'!$B$8</f>
        <v>0.73988970588235292</v>
      </c>
      <c r="W808" s="26">
        <f>'Segment RDF'!$H$33</f>
        <v>40</v>
      </c>
      <c r="X808" s="56">
        <f t="shared" si="243"/>
        <v>29.595588235294116</v>
      </c>
      <c r="Y808" s="58">
        <f t="shared" si="244"/>
        <v>1389043.77</v>
      </c>
      <c r="Z808" s="24">
        <f>_xlfn.RANK.EQ(Y808, Y$4:INDEX(Y:Y, MATCH(100000000000000,Y:Y)), 0) + COUNTIF(Y$4:INDEX(Y:Y, ROW(Y808)), Y808)-1</f>
        <v>300</v>
      </c>
      <c r="AA808" s="25">
        <f>(_xlfn.RANK.EQ(Z808, Z$4:INDEX(Z:Z, MATCH(1000000000000,Z:Z)), 0) + COUNTIF(Z$4:INDEX(Z:Z, ROW(Z808)), Z808)-1)/'Supporting Calculations'!$B$8</f>
        <v>0.7251838235294118</v>
      </c>
      <c r="AB808" s="26">
        <f>'Segment RDF'!$J$33</f>
        <v>20</v>
      </c>
      <c r="AC808" s="56">
        <f t="shared" si="245"/>
        <v>14.503676470588236</v>
      </c>
      <c r="AD808" s="26"/>
      <c r="AE808" s="66">
        <f t="shared" si="246"/>
        <v>0.12571483705793271</v>
      </c>
      <c r="AF808" s="24">
        <f>_xlfn.RANK.EQ(AE808, AE$4:INDEX(AE:AE, MATCH(1000000000000,AE:AE)), 0) + COUNTIF(AE$4:INDEX(AE:AE, ROW(AE808)), AE808)-1</f>
        <v>138</v>
      </c>
      <c r="AG808" s="25">
        <f>(_xlfn.RANK.EQ(AF808, AF$4:INDEX(AF:AF, MATCH(1000000000000,AF:AF)), 1) + COUNTIF(AF$4:INDEX(AF:AF, ROW(AF808)), AF808)-1)/'Supporting Calculations'!$B$8</f>
        <v>0.12683823529411764</v>
      </c>
      <c r="AH808" s="26">
        <f>'Segment RDF'!$F$33</f>
        <v>40</v>
      </c>
      <c r="AI808" s="67">
        <f t="shared" si="247"/>
        <v>5.0735294117647056</v>
      </c>
      <c r="AJ808" s="68">
        <f t="shared" si="248"/>
        <v>1.1052091555713912E-2</v>
      </c>
      <c r="AK808" s="24">
        <f>_xlfn.RANK.EQ(AJ808, AJ$4:INDEX(AJ:AJ, MATCH(1000000000000,AJ:AJ)), 0) + COUNTIF(AJ$4:INDEX(AJ:AJ, ROW(AJ808)), AJ808)-1</f>
        <v>358</v>
      </c>
      <c r="AL808" s="25">
        <f>(_xlfn.RANK.EQ(AK808, AK$4:INDEX(AK:AK, MATCH(1000000000000,AK:AK)), 1) + COUNTIF(AK$4:INDEX(AK:AK, ROW(AK808)), AK808)-1)/'Supporting Calculations'!$B$8</f>
        <v>0.32904411764705882</v>
      </c>
      <c r="AM808" s="26">
        <f>'Segment RDF'!$H$33</f>
        <v>40</v>
      </c>
      <c r="AN808" s="67">
        <f t="shared" si="249"/>
        <v>13.161764705882353</v>
      </c>
      <c r="AO808" s="69">
        <f t="shared" si="259"/>
        <v>7.368060878010238E-2</v>
      </c>
      <c r="AP808" s="24">
        <f>_xlfn.RANK.EQ(AO808, AO$4:INDEX(AO:AO, MATCH(1000000000000,AO:AO)), 0) + COUNTIF(AO$4:INDEX(AO:AO, ROW(AO808)), AO808)-1</f>
        <v>445</v>
      </c>
      <c r="AQ808" s="25">
        <f>(_xlfn.RANK.EQ(AP808, AP$4:INDEX(AP:AP, MATCH(1000000000000,AP:AP)), 1) + COUNTIF(AP$4:INDEX(AP:AP, ROW(AP808)), AP808)-1)/'Supporting Calculations'!$B$8</f>
        <v>0.40900735294117646</v>
      </c>
      <c r="AR808" s="26">
        <f>'Segment RDF'!$J$33</f>
        <v>20</v>
      </c>
      <c r="AS808" s="67">
        <f t="shared" si="250"/>
        <v>8.180147058823529</v>
      </c>
      <c r="AT808" s="69"/>
      <c r="AU808" s="119">
        <f t="shared" si="251"/>
        <v>73.694852941176464</v>
      </c>
      <c r="AV808" s="56">
        <f t="shared" si="252"/>
        <v>26.415441176470587</v>
      </c>
      <c r="AW808" s="24"/>
      <c r="AX808" s="119">
        <f>(_xlfn.RANK.EQ(AU808, AU$4:INDEX(AU:AU, MATCH(1000000000000,AU:AU)), 1) + COUNTIF(AU$4:INDEX(AU:AU, ROW(AU808)), AU808)-1)/'Supporting Calculations'!$B$8*100</f>
        <v>75.735294117647058</v>
      </c>
      <c r="AY808" s="58">
        <f>(_xlfn.RANK.EQ(AV808, AV$4:INDEX(AV:AV, MATCH(10000000000,AV:AV)), 1) + COUNTIF(AV$4:INDEX(AV:AV, ROW(AV808)), AV808)-1)/'Supporting Calculations'!$B$8*100</f>
        <v>17.830882352941178</v>
      </c>
      <c r="AZ808" s="70">
        <f t="shared" si="253"/>
        <v>93.566176470588232</v>
      </c>
      <c r="BA808" s="24"/>
      <c r="BB808" s="14">
        <f>IF(AND(AX808&gt;='Supporting Calculations'!$B$4,AY808&gt;='Supporting Calculations'!$C$4) = TRUE,1,IF(AND(AX808&gt;'Supporting Calculations'!$B$4,AY808&lt;'Supporting Calculations'!$C$4) = TRUE, 2,IF(AND(AX808&lt;'Supporting Calculations'!$B$4,AY808&gt;'Supporting Calculations'!$C$4) = TRUE,3,IF(AND(AX808&lt;='Supporting Calculations'!$B$4,AY808&lt;='Supporting Calculations'!$C$4) = TRUE, 4,0))))</f>
        <v>4</v>
      </c>
      <c r="BC808" s="44" t="str">
        <f t="shared" si="254"/>
        <v>Low</v>
      </c>
      <c r="BE808" s="84">
        <f t="shared" si="255"/>
        <v>17.830882352941178</v>
      </c>
      <c r="BF808" s="86" t="e">
        <f t="shared" si="256"/>
        <v>#N/A</v>
      </c>
      <c r="BG808" s="88" t="e">
        <f t="shared" si="257"/>
        <v>#N/A</v>
      </c>
      <c r="BI808" s="14">
        <f t="shared" si="258"/>
        <v>284</v>
      </c>
      <c r="BJ808" s="121">
        <f>BI808/'Supporting Calculations'!$B$8</f>
        <v>0.2610294117647059</v>
      </c>
      <c r="BK808" s="21">
        <f>SUM(T808:INDEX(T:T, MATCH(100000000000000,T:T)))/SUM((T$4:INDEX(T:T, MATCH(1E+30,T:T))))</f>
        <v>0.8331072274930964</v>
      </c>
      <c r="BL808" s="21">
        <f>SUM(H808:INDEX(H:H, MATCH(100000000000000,H:H)))/SUM((H$4:INDEX(H:H, MATCH(100000000000000,H:H))))</f>
        <v>0.86358703682076443</v>
      </c>
      <c r="BM808" s="21">
        <f>SUM(O808:INDEX(O:O, MATCH(100000000000000,O:O)))/SUM((O$4:INDEX(O:O, MATCH(1E+30,O:O))))</f>
        <v>0.8331072274930964</v>
      </c>
      <c r="BN808" s="132">
        <f>SUM(F808:INDEX(F:F, MATCH(100000000000000,F:F)))/SUM((F$4:INDEX(F:F, MATCH(1E+30,F:F))))</f>
        <v>0.80258965866613308</v>
      </c>
      <c r="BQ808" s="28"/>
    </row>
    <row r="809" spans="1:70" ht="15.75" customHeight="1">
      <c r="A809" s="89"/>
      <c r="B809" s="124" t="s">
        <v>138</v>
      </c>
      <c r="C809" s="74"/>
      <c r="D809" s="28"/>
      <c r="E809" s="45">
        <v>18918116.469999999</v>
      </c>
      <c r="F809" s="23">
        <v>400918</v>
      </c>
      <c r="G809" s="23">
        <v>18918116.469999999</v>
      </c>
      <c r="H809" s="23">
        <v>52427.53</v>
      </c>
      <c r="I809" s="43">
        <v>417120.2</v>
      </c>
      <c r="J809" s="23"/>
      <c r="K809" s="45"/>
      <c r="L809" s="23"/>
      <c r="M809" s="43"/>
      <c r="N809" s="23"/>
      <c r="O809" s="112">
        <f t="shared" si="240"/>
        <v>18918116.469999999</v>
      </c>
      <c r="P809" s="24">
        <f>_xlfn.RANK.EQ(O809, O$4:INDEX(O:O, MATCH(100000000000000,O:O)), 0) + COUNTIF(O$4:INDEX(O:O, ROW(O809)), O809)-1</f>
        <v>283</v>
      </c>
      <c r="Q809" s="25">
        <f>(_xlfn.RANK.EQ(P809, P$4:INDEX(P:P, MATCH(1000000000000,P:P)), 0) + COUNTIF(P$4:INDEX(P:P, ROW(P809)), P809)-1)/'Supporting Calculations'!$B$8</f>
        <v>0.7408088235294118</v>
      </c>
      <c r="R809" s="26">
        <f>'Segment RDF'!$F$33</f>
        <v>40</v>
      </c>
      <c r="S809" s="56">
        <f t="shared" si="241"/>
        <v>29.632352941176471</v>
      </c>
      <c r="T809" s="113">
        <f t="shared" si="242"/>
        <v>18918116.469999999</v>
      </c>
      <c r="U809" s="24">
        <f>_xlfn.RANK.EQ(T809, T$4:INDEX(T:T, MATCH(100000000000000,T:T)), 0) + COUNTIF(T$4:INDEX(T:T, ROW(T809)), T809)-1</f>
        <v>283</v>
      </c>
      <c r="V809" s="25">
        <f>(_xlfn.RANK.EQ(U809, U$4:INDEX(U:U, MATCH(1000000000000,U:U)), 0) + COUNTIF(U$4:INDEX(U:U, ROW(U809)), U809)-1)/'Supporting Calculations'!$B$8</f>
        <v>0.7408088235294118</v>
      </c>
      <c r="W809" s="26">
        <f>'Segment RDF'!$H$33</f>
        <v>40</v>
      </c>
      <c r="X809" s="56">
        <f t="shared" si="243"/>
        <v>29.632352941176471</v>
      </c>
      <c r="Y809" s="58">
        <f t="shared" si="244"/>
        <v>417120.2</v>
      </c>
      <c r="Z809" s="24">
        <f>_xlfn.RANK.EQ(Y809, Y$4:INDEX(Y:Y, MATCH(100000000000000,Y:Y)), 0) + COUNTIF(Y$4:INDEX(Y:Y, ROW(Y809)), Y809)-1</f>
        <v>537</v>
      </c>
      <c r="AA809" s="25">
        <f>(_xlfn.RANK.EQ(Z809, Z$4:INDEX(Z:Z, MATCH(1000000000000,Z:Z)), 0) + COUNTIF(Z$4:INDEX(Z:Z, ROW(Z809)), Z809)-1)/'Supporting Calculations'!$B$8</f>
        <v>0.50735294117647056</v>
      </c>
      <c r="AB809" s="26">
        <f>'Segment RDF'!$J$33</f>
        <v>20</v>
      </c>
      <c r="AC809" s="56">
        <f t="shared" si="245"/>
        <v>10.147058823529411</v>
      </c>
      <c r="AD809" s="26"/>
      <c r="AE809" s="66">
        <f t="shared" si="246"/>
        <v>2.1192278873838649E-2</v>
      </c>
      <c r="AF809" s="24">
        <f>_xlfn.RANK.EQ(AE809, AE$4:INDEX(AE:AE, MATCH(1000000000000,AE:AE)), 0) + COUNTIF(AE$4:INDEX(AE:AE, ROW(AE809)), AE809)-1</f>
        <v>757</v>
      </c>
      <c r="AG809" s="25">
        <f>(_xlfn.RANK.EQ(AF809, AF$4:INDEX(AF:AF, MATCH(1000000000000,AF:AF)), 1) + COUNTIF(AF$4:INDEX(AF:AF, ROW(AF809)), AF809)-1)/'Supporting Calculations'!$B$8</f>
        <v>0.69577205882352944</v>
      </c>
      <c r="AH809" s="26">
        <f>'Segment RDF'!$F$33</f>
        <v>40</v>
      </c>
      <c r="AI809" s="67">
        <f t="shared" si="247"/>
        <v>27.830882352941178</v>
      </c>
      <c r="AJ809" s="68">
        <f t="shared" si="248"/>
        <v>2.7712869874302027E-3</v>
      </c>
      <c r="AK809" s="24">
        <f>_xlfn.RANK.EQ(AJ809, AJ$4:INDEX(AJ:AJ, MATCH(1000000000000,AJ:AJ)), 0) + COUNTIF(AJ$4:INDEX(AJ:AJ, ROW(AJ809)), AJ809)-1</f>
        <v>692</v>
      </c>
      <c r="AL809" s="25">
        <f>(_xlfn.RANK.EQ(AK809, AK$4:INDEX(AK:AK, MATCH(1000000000000,AK:AK)), 1) + COUNTIF(AK$4:INDEX(AK:AK, ROW(AK809)), AK809)-1)/'Supporting Calculations'!$B$8</f>
        <v>0.63602941176470584</v>
      </c>
      <c r="AM809" s="26">
        <f>'Segment RDF'!$H$33</f>
        <v>40</v>
      </c>
      <c r="AN809" s="67">
        <f t="shared" si="249"/>
        <v>25.441176470588232</v>
      </c>
      <c r="AO809" s="69">
        <f t="shared" si="259"/>
        <v>2.2048717199804831E-2</v>
      </c>
      <c r="AP809" s="24">
        <f>_xlfn.RANK.EQ(AO809, AO$4:INDEX(AO:AO, MATCH(1000000000000,AO:AO)), 0) + COUNTIF(AO$4:INDEX(AO:AO, ROW(AO809)), AO809)-1</f>
        <v>758</v>
      </c>
      <c r="AQ809" s="25">
        <f>(_xlfn.RANK.EQ(AP809, AP$4:INDEX(AP:AP, MATCH(1000000000000,AP:AP)), 1) + COUNTIF(AP$4:INDEX(AP:AP, ROW(AP809)), AP809)-1)/'Supporting Calculations'!$B$8</f>
        <v>0.6966911764705882</v>
      </c>
      <c r="AR809" s="26">
        <f>'Segment RDF'!$J$33</f>
        <v>20</v>
      </c>
      <c r="AS809" s="67">
        <f t="shared" si="250"/>
        <v>13.933823529411764</v>
      </c>
      <c r="AT809" s="69"/>
      <c r="AU809" s="119">
        <f t="shared" si="251"/>
        <v>69.411764705882348</v>
      </c>
      <c r="AV809" s="56">
        <f t="shared" si="252"/>
        <v>67.205882352941174</v>
      </c>
      <c r="AW809" s="24"/>
      <c r="AX809" s="119">
        <f>(_xlfn.RANK.EQ(AU809, AU$4:INDEX(AU:AU, MATCH(1000000000000,AU:AU)), 1) + COUNTIF(AU$4:INDEX(AU:AU, ROW(AU809)), AU809)-1)/'Supporting Calculations'!$B$8*100</f>
        <v>71.783088235294116</v>
      </c>
      <c r="AY809" s="58">
        <f>(_xlfn.RANK.EQ(AV809, AV$4:INDEX(AV:AV, MATCH(10000000000,AV:AV)), 1) + COUNTIF(AV$4:INDEX(AV:AV, ROW(AV809)), AV809)-1)/'Supporting Calculations'!$B$8*100</f>
        <v>75.091911764705884</v>
      </c>
      <c r="AZ809" s="70">
        <f t="shared" si="253"/>
        <v>146.875</v>
      </c>
      <c r="BA809" s="24"/>
      <c r="BB809" s="14">
        <f>IF(AND(AX809&gt;='Supporting Calculations'!$B$4,AY809&gt;='Supporting Calculations'!$C$4) = TRUE,1,IF(AND(AX809&gt;'Supporting Calculations'!$B$4,AY809&lt;'Supporting Calculations'!$C$4) = TRUE, 2,IF(AND(AX809&lt;'Supporting Calculations'!$B$4,AY809&gt;'Supporting Calculations'!$C$4) = TRUE,3,IF(AND(AX809&lt;='Supporting Calculations'!$B$4,AY809&lt;='Supporting Calculations'!$C$4) = TRUE, 4,0))))</f>
        <v>4</v>
      </c>
      <c r="BC809" s="44" t="str">
        <f t="shared" si="254"/>
        <v>Low</v>
      </c>
      <c r="BE809" s="84" t="e">
        <f t="shared" si="255"/>
        <v>#N/A</v>
      </c>
      <c r="BF809" s="86" t="e">
        <f t="shared" si="256"/>
        <v>#N/A</v>
      </c>
      <c r="BG809" s="88">
        <f t="shared" si="257"/>
        <v>75.091911764705884</v>
      </c>
      <c r="BI809" s="14">
        <f t="shared" si="258"/>
        <v>283</v>
      </c>
      <c r="BJ809" s="121">
        <f>BI809/'Supporting Calculations'!$B$8</f>
        <v>0.26011029411764708</v>
      </c>
      <c r="BK809" s="21">
        <f>SUM(T809:INDEX(T:T, MATCH(100000000000000,T:T)))/SUM((T$4:INDEX(T:T, MATCH(1E+30,T:T))))</f>
        <v>0.83254173362233885</v>
      </c>
      <c r="BL809" s="21">
        <f>SUM(H809:INDEX(H:H, MATCH(100000000000000,H:H)))/SUM((H$4:INDEX(H:H, MATCH(100000000000000,H:H))))</f>
        <v>0.86318236905249168</v>
      </c>
      <c r="BM809" s="21">
        <f>SUM(O809:INDEX(O:O, MATCH(100000000000000,O:O)))/SUM((O$4:INDEX(O:O, MATCH(1E+30,O:O))))</f>
        <v>0.83254173362233885</v>
      </c>
      <c r="BN809" s="132">
        <f>SUM(F809:INDEX(F:F, MATCH(100000000000000,F:F)))/SUM((F$4:INDEX(F:F, MATCH(1E+30,F:F))))</f>
        <v>0.80115323986704012</v>
      </c>
      <c r="BQ809" s="28"/>
    </row>
    <row r="810" spans="1:70" ht="15.75" customHeight="1">
      <c r="A810" s="89"/>
      <c r="B810" s="124" t="s">
        <v>145</v>
      </c>
      <c r="C810" s="74"/>
      <c r="D810" s="28"/>
      <c r="E810" s="45">
        <v>18981069</v>
      </c>
      <c r="F810" s="23">
        <v>5773</v>
      </c>
      <c r="G810" s="23">
        <v>18981069</v>
      </c>
      <c r="H810" s="23">
        <v>0</v>
      </c>
      <c r="I810" s="43">
        <v>0</v>
      </c>
      <c r="J810" s="23"/>
      <c r="K810" s="45"/>
      <c r="L810" s="23"/>
      <c r="M810" s="43"/>
      <c r="N810" s="23"/>
      <c r="O810" s="112">
        <f t="shared" si="240"/>
        <v>18981069</v>
      </c>
      <c r="P810" s="24">
        <f>_xlfn.RANK.EQ(O810, O$4:INDEX(O:O, MATCH(100000000000000,O:O)), 0) + COUNTIF(O$4:INDEX(O:O, ROW(O810)), O810)-1</f>
        <v>282</v>
      </c>
      <c r="Q810" s="25">
        <f>(_xlfn.RANK.EQ(P810, P$4:INDEX(P:P, MATCH(1000000000000,P:P)), 0) + COUNTIF(P$4:INDEX(P:P, ROW(P810)), P810)-1)/'Supporting Calculations'!$B$8</f>
        <v>0.74172794117647056</v>
      </c>
      <c r="R810" s="26">
        <f>'Segment RDF'!$F$33</f>
        <v>40</v>
      </c>
      <c r="S810" s="56">
        <f t="shared" si="241"/>
        <v>29.669117647058822</v>
      </c>
      <c r="T810" s="113">
        <f t="shared" si="242"/>
        <v>18981069</v>
      </c>
      <c r="U810" s="24">
        <f>_xlfn.RANK.EQ(T810, T$4:INDEX(T:T, MATCH(100000000000000,T:T)), 0) + COUNTIF(T$4:INDEX(T:T, ROW(T810)), T810)-1</f>
        <v>282</v>
      </c>
      <c r="V810" s="25">
        <f>(_xlfn.RANK.EQ(U810, U$4:INDEX(U:U, MATCH(1000000000000,U:U)), 0) + COUNTIF(U$4:INDEX(U:U, ROW(U810)), U810)-1)/'Supporting Calculations'!$B$8</f>
        <v>0.74172794117647056</v>
      </c>
      <c r="W810" s="26">
        <f>'Segment RDF'!$H$33</f>
        <v>40</v>
      </c>
      <c r="X810" s="56">
        <f t="shared" si="243"/>
        <v>29.669117647058822</v>
      </c>
      <c r="Y810" s="58">
        <f t="shared" si="244"/>
        <v>0</v>
      </c>
      <c r="Z810" s="24">
        <f>_xlfn.RANK.EQ(Y810, Y$4:INDEX(Y:Y, MATCH(100000000000000,Y:Y)), 0) + COUNTIF(Y$4:INDEX(Y:Y, ROW(Y810)), Y810)-1</f>
        <v>1059</v>
      </c>
      <c r="AA810" s="25">
        <f>(_xlfn.RANK.EQ(Z810, Z$4:INDEX(Z:Z, MATCH(1000000000000,Z:Z)), 0) + COUNTIF(Z$4:INDEX(Z:Z, ROW(Z810)), Z810)-1)/'Supporting Calculations'!$B$8</f>
        <v>2.7573529411764705E-2</v>
      </c>
      <c r="AB810" s="26">
        <f>'Segment RDF'!$J$33</f>
        <v>20</v>
      </c>
      <c r="AC810" s="56">
        <f t="shared" si="245"/>
        <v>0.55147058823529416</v>
      </c>
      <c r="AD810" s="26"/>
      <c r="AE810" s="66">
        <f t="shared" si="246"/>
        <v>3.0414514588193107E-4</v>
      </c>
      <c r="AF810" s="24">
        <f>_xlfn.RANK.EQ(AE810, AE$4:INDEX(AE:AE, MATCH(1000000000000,AE:AE)), 0) + COUNTIF(AE$4:INDEX(AE:AE, ROW(AE810)), AE810)-1</f>
        <v>1008</v>
      </c>
      <c r="AG810" s="25">
        <f>(_xlfn.RANK.EQ(AF810, AF$4:INDEX(AF:AF, MATCH(1000000000000,AF:AF)), 1) + COUNTIF(AF$4:INDEX(AF:AF, ROW(AF810)), AF810)-1)/'Supporting Calculations'!$B$8</f>
        <v>0.92647058823529416</v>
      </c>
      <c r="AH810" s="26">
        <f>'Segment RDF'!$F$33</f>
        <v>40</v>
      </c>
      <c r="AI810" s="67">
        <f t="shared" si="247"/>
        <v>37.058823529411768</v>
      </c>
      <c r="AJ810" s="68">
        <f t="shared" si="248"/>
        <v>0</v>
      </c>
      <c r="AK810" s="24">
        <f>_xlfn.RANK.EQ(AJ810, AJ$4:INDEX(AJ:AJ, MATCH(1000000000000,AJ:AJ)), 0) + COUNTIF(AJ$4:INDEX(AJ:AJ, ROW(AJ810)), AJ810)-1</f>
        <v>1031</v>
      </c>
      <c r="AL810" s="25">
        <f>(_xlfn.RANK.EQ(AK810, AK$4:INDEX(AK:AK, MATCH(1000000000000,AK:AK)), 1) + COUNTIF(AK$4:INDEX(AK:AK, ROW(AK810)), AK810)-1)/'Supporting Calculations'!$B$8</f>
        <v>0.94761029411764708</v>
      </c>
      <c r="AM810" s="26">
        <f>'Segment RDF'!$H$33</f>
        <v>40</v>
      </c>
      <c r="AN810" s="67">
        <f t="shared" si="249"/>
        <v>37.904411764705884</v>
      </c>
      <c r="AO810" s="69">
        <f t="shared" si="259"/>
        <v>0</v>
      </c>
      <c r="AP810" s="24">
        <f>_xlfn.RANK.EQ(AO810, AO$4:INDEX(AO:AO, MATCH(1000000000000,AO:AO)), 0) + COUNTIF(AO$4:INDEX(AO:AO, ROW(AO810)), AO810)-1</f>
        <v>1059</v>
      </c>
      <c r="AQ810" s="25">
        <f>(_xlfn.RANK.EQ(AP810, AP$4:INDEX(AP:AP, MATCH(1000000000000,AP:AP)), 1) + COUNTIF(AP$4:INDEX(AP:AP, ROW(AP810)), AP810)-1)/'Supporting Calculations'!$B$8</f>
        <v>0.97334558823529416</v>
      </c>
      <c r="AR810" s="26">
        <f>'Segment RDF'!$J$33</f>
        <v>20</v>
      </c>
      <c r="AS810" s="67">
        <f t="shared" si="250"/>
        <v>19.466911764705884</v>
      </c>
      <c r="AT810" s="69"/>
      <c r="AU810" s="119">
        <f t="shared" si="251"/>
        <v>59.889705882352942</v>
      </c>
      <c r="AV810" s="56">
        <f t="shared" si="252"/>
        <v>94.430147058823536</v>
      </c>
      <c r="AW810" s="24"/>
      <c r="AX810" s="119">
        <f>(_xlfn.RANK.EQ(AU810, AU$4:INDEX(AU:AU, MATCH(1000000000000,AU:AU)), 1) + COUNTIF(AU$4:INDEX(AU:AU, ROW(AU810)), AU810)-1)/'Supporting Calculations'!$B$8*100</f>
        <v>61.121323529411761</v>
      </c>
      <c r="AY810" s="58">
        <f>(_xlfn.RANK.EQ(AV810, AV$4:INDEX(AV:AV, MATCH(10000000000,AV:AV)), 1) + COUNTIF(AV$4:INDEX(AV:AV, ROW(AV810)), AV810)-1)/'Supporting Calculations'!$B$8*100</f>
        <v>99.264705882352942</v>
      </c>
      <c r="AZ810" s="70">
        <f t="shared" si="253"/>
        <v>160.3860294117647</v>
      </c>
      <c r="BA810" s="24"/>
      <c r="BB810" s="14">
        <f>IF(AND(AX810&gt;='Supporting Calculations'!$B$4,AY810&gt;='Supporting Calculations'!$C$4) = TRUE,1,IF(AND(AX810&gt;'Supporting Calculations'!$B$4,AY810&lt;'Supporting Calculations'!$C$4) = TRUE, 2,IF(AND(AX810&lt;'Supporting Calculations'!$B$4,AY810&gt;'Supporting Calculations'!$C$4) = TRUE,3,IF(AND(AX810&lt;='Supporting Calculations'!$B$4,AY810&lt;='Supporting Calculations'!$C$4) = TRUE, 4,0))))</f>
        <v>3</v>
      </c>
      <c r="BC810" s="44" t="str">
        <f t="shared" si="254"/>
        <v>Medium</v>
      </c>
      <c r="BE810" s="84">
        <f t="shared" si="255"/>
        <v>99.264705882352942</v>
      </c>
      <c r="BF810" s="86" t="e">
        <f t="shared" si="256"/>
        <v>#N/A</v>
      </c>
      <c r="BG810" s="88" t="e">
        <f t="shared" si="257"/>
        <v>#N/A</v>
      </c>
      <c r="BI810" s="14">
        <f t="shared" si="258"/>
        <v>282</v>
      </c>
      <c r="BJ810" s="121">
        <f>BI810/'Supporting Calculations'!$B$8</f>
        <v>0.25919117647058826</v>
      </c>
      <c r="BK810" s="21">
        <f>SUM(T810:INDEX(T:T, MATCH(100000000000000,T:T)))/SUM((T$4:INDEX(T:T, MATCH(1E+30,T:T))))</f>
        <v>0.8319742634072923</v>
      </c>
      <c r="BL810" s="21">
        <f>SUM(H810:INDEX(H:H, MATCH(100000000000000,H:H)))/SUM((H$4:INDEX(H:H, MATCH(100000000000000,H:H))))</f>
        <v>0.86308054489805697</v>
      </c>
      <c r="BM810" s="21">
        <f>SUM(O810:INDEX(O:O, MATCH(100000000000000,O:O)))/SUM((O$4:INDEX(O:O, MATCH(1E+30,O:O))))</f>
        <v>0.8319742634072923</v>
      </c>
      <c r="BN810" s="132">
        <f>SUM(F810:INDEX(F:F, MATCH(100000000000000,F:F)))/SUM((F$4:INDEX(F:F, MATCH(1E+30,F:F))))</f>
        <v>0.8009102504420833</v>
      </c>
      <c r="BQ810" s="28"/>
    </row>
    <row r="811" spans="1:70" ht="15.75" customHeight="1">
      <c r="A811" s="89"/>
      <c r="B811" s="124" t="s">
        <v>77</v>
      </c>
      <c r="C811" s="74"/>
      <c r="D811" s="28"/>
      <c r="E811" s="45">
        <v>19084775.079999998</v>
      </c>
      <c r="F811" s="23">
        <v>1305609</v>
      </c>
      <c r="G811" s="23">
        <v>19084775.079999998</v>
      </c>
      <c r="H811" s="23">
        <v>0</v>
      </c>
      <c r="I811" s="43">
        <v>11313.0700000003</v>
      </c>
      <c r="J811" s="23"/>
      <c r="K811" s="45"/>
      <c r="L811" s="23"/>
      <c r="M811" s="43"/>
      <c r="N811" s="23"/>
      <c r="O811" s="112">
        <f t="shared" si="240"/>
        <v>19084775.079999998</v>
      </c>
      <c r="P811" s="24">
        <f>_xlfn.RANK.EQ(O811, O$4:INDEX(O:O, MATCH(100000000000000,O:O)), 0) + COUNTIF(O$4:INDEX(O:O, ROW(O811)), O811)-1</f>
        <v>281</v>
      </c>
      <c r="Q811" s="25">
        <f>(_xlfn.RANK.EQ(P811, P$4:INDEX(P:P, MATCH(1000000000000,P:P)), 0) + COUNTIF(P$4:INDEX(P:P, ROW(P811)), P811)-1)/'Supporting Calculations'!$B$8</f>
        <v>0.74264705882352944</v>
      </c>
      <c r="R811" s="26">
        <f>'Segment RDF'!$F$33</f>
        <v>40</v>
      </c>
      <c r="S811" s="56">
        <f t="shared" si="241"/>
        <v>29.705882352941178</v>
      </c>
      <c r="T811" s="113">
        <f t="shared" si="242"/>
        <v>19084775.079999998</v>
      </c>
      <c r="U811" s="24">
        <f>_xlfn.RANK.EQ(T811, T$4:INDEX(T:T, MATCH(100000000000000,T:T)), 0) + COUNTIF(T$4:INDEX(T:T, ROW(T811)), T811)-1</f>
        <v>281</v>
      </c>
      <c r="V811" s="25">
        <f>(_xlfn.RANK.EQ(U811, U$4:INDEX(U:U, MATCH(1000000000000,U:U)), 0) + COUNTIF(U$4:INDEX(U:U, ROW(U811)), U811)-1)/'Supporting Calculations'!$B$8</f>
        <v>0.74264705882352944</v>
      </c>
      <c r="W811" s="26">
        <f>'Segment RDF'!$H$33</f>
        <v>40</v>
      </c>
      <c r="X811" s="56">
        <f t="shared" si="243"/>
        <v>29.705882352941178</v>
      </c>
      <c r="Y811" s="58">
        <f t="shared" si="244"/>
        <v>11313.0700000003</v>
      </c>
      <c r="Z811" s="24">
        <f>_xlfn.RANK.EQ(Y811, Y$4:INDEX(Y:Y, MATCH(100000000000000,Y:Y)), 0) + COUNTIF(Y$4:INDEX(Y:Y, ROW(Y811)), Y811)-1</f>
        <v>942</v>
      </c>
      <c r="AA811" s="25">
        <f>(_xlfn.RANK.EQ(Z811, Z$4:INDEX(Z:Z, MATCH(1000000000000,Z:Z)), 0) + COUNTIF(Z$4:INDEX(Z:Z, ROW(Z811)), Z811)-1)/'Supporting Calculations'!$B$8</f>
        <v>0.13511029411764705</v>
      </c>
      <c r="AB811" s="26">
        <f>'Segment RDF'!$J$33</f>
        <v>20</v>
      </c>
      <c r="AC811" s="56">
        <f t="shared" si="245"/>
        <v>2.7022058823529411</v>
      </c>
      <c r="AD811" s="26"/>
      <c r="AE811" s="66">
        <f t="shared" si="246"/>
        <v>6.8411023683911304E-2</v>
      </c>
      <c r="AF811" s="24">
        <f>_xlfn.RANK.EQ(AE811, AE$4:INDEX(AE:AE, MATCH(1000000000000,AE:AE)), 0) + COUNTIF(AE$4:INDEX(AE:AE, ROW(AE811)), AE811)-1</f>
        <v>382</v>
      </c>
      <c r="AG811" s="25">
        <f>(_xlfn.RANK.EQ(AF811, AF$4:INDEX(AF:AF, MATCH(1000000000000,AF:AF)), 1) + COUNTIF(AF$4:INDEX(AF:AF, ROW(AF811)), AF811)-1)/'Supporting Calculations'!$B$8</f>
        <v>0.35110294117647056</v>
      </c>
      <c r="AH811" s="26">
        <f>'Segment RDF'!$F$33</f>
        <v>40</v>
      </c>
      <c r="AI811" s="67">
        <f t="shared" si="247"/>
        <v>14.044117647058822</v>
      </c>
      <c r="AJ811" s="68">
        <f t="shared" si="248"/>
        <v>0</v>
      </c>
      <c r="AK811" s="24">
        <f>_xlfn.RANK.EQ(AJ811, AJ$4:INDEX(AJ:AJ, MATCH(1000000000000,AJ:AJ)), 0) + COUNTIF(AJ$4:INDEX(AJ:AJ, ROW(AJ811)), AJ811)-1</f>
        <v>1032</v>
      </c>
      <c r="AL811" s="25">
        <f>(_xlfn.RANK.EQ(AK811, AK$4:INDEX(AK:AK, MATCH(1000000000000,AK:AK)), 1) + COUNTIF(AK$4:INDEX(AK:AK, ROW(AK811)), AK811)-1)/'Supporting Calculations'!$B$8</f>
        <v>0.94852941176470584</v>
      </c>
      <c r="AM811" s="26">
        <f>'Segment RDF'!$H$33</f>
        <v>40</v>
      </c>
      <c r="AN811" s="67">
        <f t="shared" si="249"/>
        <v>37.941176470588232</v>
      </c>
      <c r="AO811" s="69">
        <f t="shared" si="259"/>
        <v>5.9277984427785573E-4</v>
      </c>
      <c r="AP811" s="24">
        <f>_xlfn.RANK.EQ(AO811, AO$4:INDEX(AO:AO, MATCH(1000000000000,AO:AO)), 0) + COUNTIF(AO$4:INDEX(AO:AO, ROW(AO811)), AO811)-1</f>
        <v>957</v>
      </c>
      <c r="AQ811" s="25">
        <f>(_xlfn.RANK.EQ(AP811, AP$4:INDEX(AP:AP, MATCH(1000000000000,AP:AP)), 1) + COUNTIF(AP$4:INDEX(AP:AP, ROW(AP811)), AP811)-1)/'Supporting Calculations'!$B$8</f>
        <v>0.87959558823529416</v>
      </c>
      <c r="AR811" s="26">
        <f>'Segment RDF'!$J$33</f>
        <v>20</v>
      </c>
      <c r="AS811" s="67">
        <f t="shared" si="250"/>
        <v>17.591911764705884</v>
      </c>
      <c r="AT811" s="69"/>
      <c r="AU811" s="119">
        <f t="shared" si="251"/>
        <v>62.113970588235297</v>
      </c>
      <c r="AV811" s="56">
        <f t="shared" si="252"/>
        <v>69.577205882352942</v>
      </c>
      <c r="AW811" s="24"/>
      <c r="AX811" s="119">
        <f>(_xlfn.RANK.EQ(AU811, AU$4:INDEX(AU:AU, MATCH(1000000000000,AU:AU)), 1) + COUNTIF(AU$4:INDEX(AU:AU, ROW(AU811)), AU811)-1)/'Supporting Calculations'!$B$8*100</f>
        <v>63.327205882352942</v>
      </c>
      <c r="AY811" s="58">
        <f>(_xlfn.RANK.EQ(AV811, AV$4:INDEX(AV:AV, MATCH(10000000000,AV:AV)), 1) + COUNTIF(AV$4:INDEX(AV:AV, ROW(AV811)), AV811)-1)/'Supporting Calculations'!$B$8*100</f>
        <v>78.58455882352942</v>
      </c>
      <c r="AZ811" s="70">
        <f t="shared" si="253"/>
        <v>141.91176470588238</v>
      </c>
      <c r="BA811" s="24"/>
      <c r="BB811" s="14">
        <f>IF(AND(AX811&gt;='Supporting Calculations'!$B$4,AY811&gt;='Supporting Calculations'!$C$4) = TRUE,1,IF(AND(AX811&gt;'Supporting Calculations'!$B$4,AY811&lt;'Supporting Calculations'!$C$4) = TRUE, 2,IF(AND(AX811&lt;'Supporting Calculations'!$B$4,AY811&gt;'Supporting Calculations'!$C$4) = TRUE,3,IF(AND(AX811&lt;='Supporting Calculations'!$B$4,AY811&lt;='Supporting Calculations'!$C$4) = TRUE, 4,0))))</f>
        <v>4</v>
      </c>
      <c r="BC811" s="44" t="str">
        <f t="shared" si="254"/>
        <v>Low</v>
      </c>
      <c r="BE811" s="84">
        <f t="shared" si="255"/>
        <v>78.58455882352942</v>
      </c>
      <c r="BF811" s="86" t="e">
        <f t="shared" si="256"/>
        <v>#N/A</v>
      </c>
      <c r="BG811" s="88" t="e">
        <f t="shared" si="257"/>
        <v>#N/A</v>
      </c>
      <c r="BI811" s="14">
        <f t="shared" si="258"/>
        <v>281</v>
      </c>
      <c r="BJ811" s="121">
        <f>BI811/'Supporting Calculations'!$B$8</f>
        <v>0.25827205882352944</v>
      </c>
      <c r="BK811" s="21">
        <f>SUM(T811:INDEX(T:T, MATCH(100000000000000,T:T)))/SUM((T$4:INDEX(T:T, MATCH(1E+30,T:T))))</f>
        <v>0.83140490486019147</v>
      </c>
      <c r="BL811" s="21">
        <f>SUM(H811:INDEX(H:H, MATCH(100000000000000,H:H)))/SUM((H$4:INDEX(H:H, MATCH(100000000000000,H:H))))</f>
        <v>0.86308054489805697</v>
      </c>
      <c r="BM811" s="21">
        <f>SUM(O811:INDEX(O:O, MATCH(100000000000000,O:O)))/SUM((O$4:INDEX(O:O, MATCH(1E+30,O:O))))</f>
        <v>0.83140490486019147</v>
      </c>
      <c r="BN811" s="132">
        <f>SUM(F811:INDEX(F:F, MATCH(100000000000000,F:F)))/SUM((F$4:INDEX(F:F, MATCH(1E+30,F:F))))</f>
        <v>0.80090675152721724</v>
      </c>
      <c r="BQ811" s="28"/>
    </row>
    <row r="812" spans="1:70" ht="15.75" customHeight="1">
      <c r="A812" s="89"/>
      <c r="B812" s="124" t="s">
        <v>143</v>
      </c>
      <c r="C812" s="74"/>
      <c r="D812" s="28"/>
      <c r="E812" s="45">
        <v>19110815.600000001</v>
      </c>
      <c r="F812" s="23">
        <v>1915803</v>
      </c>
      <c r="G812" s="23">
        <v>19110815.600000001</v>
      </c>
      <c r="H812" s="23">
        <v>211789.16</v>
      </c>
      <c r="I812" s="43">
        <v>2357188.27</v>
      </c>
      <c r="J812" s="23"/>
      <c r="K812" s="45"/>
      <c r="L812" s="23"/>
      <c r="M812" s="43"/>
      <c r="N812" s="23"/>
      <c r="O812" s="112">
        <f t="shared" si="240"/>
        <v>19110815.600000001</v>
      </c>
      <c r="P812" s="24">
        <f>_xlfn.RANK.EQ(O812, O$4:INDEX(O:O, MATCH(100000000000000,O:O)), 0) + COUNTIF(O$4:INDEX(O:O, ROW(O812)), O812)-1</f>
        <v>280</v>
      </c>
      <c r="Q812" s="25">
        <f>(_xlfn.RANK.EQ(P812, P$4:INDEX(P:P, MATCH(1000000000000,P:P)), 0) + COUNTIF(P$4:INDEX(P:P, ROW(P812)), P812)-1)/'Supporting Calculations'!$B$8</f>
        <v>0.7435661764705882</v>
      </c>
      <c r="R812" s="26">
        <f>'Segment RDF'!$F$33</f>
        <v>40</v>
      </c>
      <c r="S812" s="56">
        <f t="shared" si="241"/>
        <v>29.742647058823529</v>
      </c>
      <c r="T812" s="113">
        <f t="shared" si="242"/>
        <v>19110815.600000001</v>
      </c>
      <c r="U812" s="24">
        <f>_xlfn.RANK.EQ(T812, T$4:INDEX(T:T, MATCH(100000000000000,T:T)), 0) + COUNTIF(T$4:INDEX(T:T, ROW(T812)), T812)-1</f>
        <v>280</v>
      </c>
      <c r="V812" s="25">
        <f>(_xlfn.RANK.EQ(U812, U$4:INDEX(U:U, MATCH(1000000000000,U:U)), 0) + COUNTIF(U$4:INDEX(U:U, ROW(U812)), U812)-1)/'Supporting Calculations'!$B$8</f>
        <v>0.7435661764705882</v>
      </c>
      <c r="W812" s="26">
        <f>'Segment RDF'!$H$33</f>
        <v>40</v>
      </c>
      <c r="X812" s="56">
        <f t="shared" si="243"/>
        <v>29.742647058823529</v>
      </c>
      <c r="Y812" s="58">
        <f t="shared" si="244"/>
        <v>2357188.27</v>
      </c>
      <c r="Z812" s="24">
        <f>_xlfn.RANK.EQ(Y812, Y$4:INDEX(Y:Y, MATCH(100000000000000,Y:Y)), 0) + COUNTIF(Y$4:INDEX(Y:Y, ROW(Y812)), Y812)-1</f>
        <v>217</v>
      </c>
      <c r="AA812" s="25">
        <f>(_xlfn.RANK.EQ(Z812, Z$4:INDEX(Z:Z, MATCH(1000000000000,Z:Z)), 0) + COUNTIF(Z$4:INDEX(Z:Z, ROW(Z812)), Z812)-1)/'Supporting Calculations'!$B$8</f>
        <v>0.80147058823529416</v>
      </c>
      <c r="AB812" s="26">
        <f>'Segment RDF'!$J$33</f>
        <v>20</v>
      </c>
      <c r="AC812" s="56">
        <f t="shared" si="245"/>
        <v>16.029411764705884</v>
      </c>
      <c r="AD812" s="26"/>
      <c r="AE812" s="66">
        <f t="shared" si="246"/>
        <v>0.10024705591319713</v>
      </c>
      <c r="AF812" s="24">
        <f>_xlfn.RANK.EQ(AE812, AE$4:INDEX(AE:AE, MATCH(1000000000000,AE:AE)), 0) + COUNTIF(AE$4:INDEX(AE:AE, ROW(AE812)), AE812)-1</f>
        <v>226</v>
      </c>
      <c r="AG812" s="25">
        <f>(_xlfn.RANK.EQ(AF812, AF$4:INDEX(AF:AF, MATCH(1000000000000,AF:AF)), 1) + COUNTIF(AF$4:INDEX(AF:AF, ROW(AF812)), AF812)-1)/'Supporting Calculations'!$B$8</f>
        <v>0.20772058823529413</v>
      </c>
      <c r="AH812" s="26">
        <f>'Segment RDF'!$F$33</f>
        <v>40</v>
      </c>
      <c r="AI812" s="67">
        <f t="shared" si="247"/>
        <v>8.3088235294117645</v>
      </c>
      <c r="AJ812" s="68">
        <f t="shared" si="248"/>
        <v>1.1082162291388547E-2</v>
      </c>
      <c r="AK812" s="24">
        <f>_xlfn.RANK.EQ(AJ812, AJ$4:INDEX(AJ:AJ, MATCH(1000000000000,AJ:AJ)), 0) + COUNTIF(AJ$4:INDEX(AJ:AJ, ROW(AJ812)), AJ812)-1</f>
        <v>355</v>
      </c>
      <c r="AL812" s="25">
        <f>(_xlfn.RANK.EQ(AK812, AK$4:INDEX(AK:AK, MATCH(1000000000000,AK:AK)), 1) + COUNTIF(AK$4:INDEX(AK:AK, ROW(AK812)), AK812)-1)/'Supporting Calculations'!$B$8</f>
        <v>0.32628676470588236</v>
      </c>
      <c r="AM812" s="26">
        <f>'Segment RDF'!$H$33</f>
        <v>40</v>
      </c>
      <c r="AN812" s="67">
        <f t="shared" si="249"/>
        <v>13.051470588235293</v>
      </c>
      <c r="AO812" s="69">
        <f t="shared" si="259"/>
        <v>0.12334315391541949</v>
      </c>
      <c r="AP812" s="24">
        <f>_xlfn.RANK.EQ(AO812, AO$4:INDEX(AO:AO, MATCH(1000000000000,AO:AO)), 0) + COUNTIF(AO$4:INDEX(AO:AO, ROW(AO812)), AO812)-1</f>
        <v>294</v>
      </c>
      <c r="AQ812" s="25">
        <f>(_xlfn.RANK.EQ(AP812, AP$4:INDEX(AP:AP, MATCH(1000000000000,AP:AP)), 1) + COUNTIF(AP$4:INDEX(AP:AP, ROW(AP812)), AP812)-1)/'Supporting Calculations'!$B$8</f>
        <v>0.2702205882352941</v>
      </c>
      <c r="AR812" s="26">
        <f>'Segment RDF'!$J$33</f>
        <v>20</v>
      </c>
      <c r="AS812" s="67">
        <f t="shared" si="250"/>
        <v>5.4044117647058822</v>
      </c>
      <c r="AT812" s="69"/>
      <c r="AU812" s="119">
        <f t="shared" si="251"/>
        <v>75.514705882352942</v>
      </c>
      <c r="AV812" s="56">
        <f t="shared" si="252"/>
        <v>26.764705882352942</v>
      </c>
      <c r="AW812" s="24"/>
      <c r="AX812" s="119">
        <f>(_xlfn.RANK.EQ(AU812, AU$4:INDEX(AU:AU, MATCH(1000000000000,AU:AU)), 1) + COUNTIF(AU$4:INDEX(AU:AU, ROW(AU812)), AU812)-1)/'Supporting Calculations'!$B$8*100</f>
        <v>78.768382352941174</v>
      </c>
      <c r="AY812" s="58">
        <f>(_xlfn.RANK.EQ(AV812, AV$4:INDEX(AV:AV, MATCH(10000000000,AV:AV)), 1) + COUNTIF(AV$4:INDEX(AV:AV, ROW(AV812)), AV812)-1)/'Supporting Calculations'!$B$8*100</f>
        <v>18.198529411764707</v>
      </c>
      <c r="AZ812" s="70">
        <f t="shared" si="253"/>
        <v>96.966911764705884</v>
      </c>
      <c r="BA812" s="24"/>
      <c r="BB812" s="14">
        <f>IF(AND(AX812&gt;='Supporting Calculations'!$B$4,AY812&gt;='Supporting Calculations'!$C$4) = TRUE,1,IF(AND(AX812&gt;'Supporting Calculations'!$B$4,AY812&lt;'Supporting Calculations'!$C$4) = TRUE, 2,IF(AND(AX812&lt;'Supporting Calculations'!$B$4,AY812&gt;'Supporting Calculations'!$C$4) = TRUE,3,IF(AND(AX812&lt;='Supporting Calculations'!$B$4,AY812&lt;='Supporting Calculations'!$C$4) = TRUE, 4,0))))</f>
        <v>4</v>
      </c>
      <c r="BC812" s="44" t="str">
        <f t="shared" si="254"/>
        <v>Low</v>
      </c>
      <c r="BE812" s="84">
        <f t="shared" si="255"/>
        <v>18.198529411764707</v>
      </c>
      <c r="BF812" s="86" t="e">
        <f t="shared" si="256"/>
        <v>#N/A</v>
      </c>
      <c r="BG812" s="88" t="e">
        <f t="shared" si="257"/>
        <v>#N/A</v>
      </c>
      <c r="BI812" s="14">
        <f t="shared" si="258"/>
        <v>280</v>
      </c>
      <c r="BJ812" s="121">
        <f>BI812/'Supporting Calculations'!$B$8</f>
        <v>0.25735294117647056</v>
      </c>
      <c r="BK812" s="21">
        <f>SUM(T812:INDEX(T:T, MATCH(100000000000000,T:T)))/SUM((T$4:INDEX(T:T, MATCH(1E+30,T:T))))</f>
        <v>0.83083243553239461</v>
      </c>
      <c r="BL812" s="21">
        <f>SUM(H812:INDEX(H:H, MATCH(100000000000000,H:H)))/SUM((H$4:INDEX(H:H, MATCH(100000000000000,H:H))))</f>
        <v>0.86308054489805697</v>
      </c>
      <c r="BM812" s="21">
        <f>SUM(O812:INDEX(O:O, MATCH(100000000000000,O:O)))/SUM((O$4:INDEX(O:O, MATCH(1E+30,O:O))))</f>
        <v>0.83083243553239461</v>
      </c>
      <c r="BN812" s="132">
        <f>SUM(F812:INDEX(F:F, MATCH(100000000000000,F:F)))/SUM((F$4:INDEX(F:F, MATCH(1E+30,F:F))))</f>
        <v>0.80011544462623396</v>
      </c>
      <c r="BQ812" s="28"/>
    </row>
    <row r="813" spans="1:70" ht="15.75" customHeight="1">
      <c r="A813" s="89"/>
      <c r="B813" s="124" t="s">
        <v>141</v>
      </c>
      <c r="C813" s="74"/>
      <c r="D813" s="28"/>
      <c r="E813" s="45">
        <v>19145784.390000001</v>
      </c>
      <c r="F813" s="23">
        <v>31652</v>
      </c>
      <c r="G813" s="23">
        <v>19145784.390000001</v>
      </c>
      <c r="H813" s="23">
        <v>514403.67</v>
      </c>
      <c r="I813" s="43">
        <v>3566398.95</v>
      </c>
      <c r="J813" s="23"/>
      <c r="K813" s="45"/>
      <c r="L813" s="23"/>
      <c r="M813" s="43"/>
      <c r="N813" s="23"/>
      <c r="O813" s="112">
        <f t="shared" si="240"/>
        <v>19145784.390000001</v>
      </c>
      <c r="P813" s="24">
        <f>_xlfn.RANK.EQ(O813, O$4:INDEX(O:O, MATCH(100000000000000,O:O)), 0) + COUNTIF(O$4:INDEX(O:O, ROW(O813)), O813)-1</f>
        <v>279</v>
      </c>
      <c r="Q813" s="25">
        <f>(_xlfn.RANK.EQ(P813, P$4:INDEX(P:P, MATCH(1000000000000,P:P)), 0) + COUNTIF(P$4:INDEX(P:P, ROW(P813)), P813)-1)/'Supporting Calculations'!$B$8</f>
        <v>0.74448529411764708</v>
      </c>
      <c r="R813" s="26">
        <f>'Segment RDF'!$F$33</f>
        <v>40</v>
      </c>
      <c r="S813" s="56">
        <f t="shared" si="241"/>
        <v>29.779411764705884</v>
      </c>
      <c r="T813" s="113">
        <f t="shared" si="242"/>
        <v>19145784.390000001</v>
      </c>
      <c r="U813" s="24">
        <f>_xlfn.RANK.EQ(T813, T$4:INDEX(T:T, MATCH(100000000000000,T:T)), 0) + COUNTIF(T$4:INDEX(T:T, ROW(T813)), T813)-1</f>
        <v>279</v>
      </c>
      <c r="V813" s="25">
        <f>(_xlfn.RANK.EQ(U813, U$4:INDEX(U:U, MATCH(1000000000000,U:U)), 0) + COUNTIF(U$4:INDEX(U:U, ROW(U813)), U813)-1)/'Supporting Calculations'!$B$8</f>
        <v>0.74448529411764708</v>
      </c>
      <c r="W813" s="26">
        <f>'Segment RDF'!$H$33</f>
        <v>40</v>
      </c>
      <c r="X813" s="56">
        <f t="shared" si="243"/>
        <v>29.779411764705884</v>
      </c>
      <c r="Y813" s="58">
        <f t="shared" si="244"/>
        <v>3566398.95</v>
      </c>
      <c r="Z813" s="24">
        <f>_xlfn.RANK.EQ(Y813, Y$4:INDEX(Y:Y, MATCH(100000000000000,Y:Y)), 0) + COUNTIF(Y$4:INDEX(Y:Y, ROW(Y813)), Y813)-1</f>
        <v>163</v>
      </c>
      <c r="AA813" s="25">
        <f>(_xlfn.RANK.EQ(Z813, Z$4:INDEX(Z:Z, MATCH(1000000000000,Z:Z)), 0) + COUNTIF(Z$4:INDEX(Z:Z, ROW(Z813)), Z813)-1)/'Supporting Calculations'!$B$8</f>
        <v>0.85110294117647056</v>
      </c>
      <c r="AB813" s="26">
        <f>'Segment RDF'!$J$33</f>
        <v>20</v>
      </c>
      <c r="AC813" s="56">
        <f t="shared" si="245"/>
        <v>17.022058823529413</v>
      </c>
      <c r="AD813" s="26"/>
      <c r="AE813" s="66">
        <f t="shared" si="246"/>
        <v>1.6532098844971898E-3</v>
      </c>
      <c r="AF813" s="24">
        <f>_xlfn.RANK.EQ(AE813, AE$4:INDEX(AE:AE, MATCH(1000000000000,AE:AE)), 0) + COUNTIF(AE$4:INDEX(AE:AE, ROW(AE813)), AE813)-1</f>
        <v>969</v>
      </c>
      <c r="AG813" s="25">
        <f>(_xlfn.RANK.EQ(AF813, AF$4:INDEX(AF:AF, MATCH(1000000000000,AF:AF)), 1) + COUNTIF(AF$4:INDEX(AF:AF, ROW(AF813)), AF813)-1)/'Supporting Calculations'!$B$8</f>
        <v>0.890625</v>
      </c>
      <c r="AH813" s="26">
        <f>'Segment RDF'!$F$33</f>
        <v>40</v>
      </c>
      <c r="AI813" s="67">
        <f t="shared" si="247"/>
        <v>35.625</v>
      </c>
      <c r="AJ813" s="68">
        <f t="shared" si="248"/>
        <v>2.6867725005232861E-2</v>
      </c>
      <c r="AK813" s="24">
        <f>_xlfn.RANK.EQ(AJ813, AJ$4:INDEX(AJ:AJ, MATCH(1000000000000,AJ:AJ)), 0) + COUNTIF(AJ$4:INDEX(AJ:AJ, ROW(AJ813)), AJ813)-1</f>
        <v>139</v>
      </c>
      <c r="AL813" s="25">
        <f>(_xlfn.RANK.EQ(AK813, AK$4:INDEX(AK:AK, MATCH(1000000000000,AK:AK)), 1) + COUNTIF(AK$4:INDEX(AK:AK, ROW(AK813)), AK813)-1)/'Supporting Calculations'!$B$8</f>
        <v>0.12775735294117646</v>
      </c>
      <c r="AM813" s="26">
        <f>'Segment RDF'!$H$33</f>
        <v>40</v>
      </c>
      <c r="AN813" s="67">
        <f t="shared" si="249"/>
        <v>5.110294117647058</v>
      </c>
      <c r="AO813" s="69">
        <f t="shared" si="259"/>
        <v>0.18627593820928848</v>
      </c>
      <c r="AP813" s="24">
        <f>_xlfn.RANK.EQ(AO813, AO$4:INDEX(AO:AO, MATCH(1000000000000,AO:AO)), 0) + COUNTIF(AO$4:INDEX(AO:AO, ROW(AO813)), AO813)-1</f>
        <v>171</v>
      </c>
      <c r="AQ813" s="25">
        <f>(_xlfn.RANK.EQ(AP813, AP$4:INDEX(AP:AP, MATCH(1000000000000,AP:AP)), 1) + COUNTIF(AP$4:INDEX(AP:AP, ROW(AP813)), AP813)-1)/'Supporting Calculations'!$B$8</f>
        <v>0.15716911764705882</v>
      </c>
      <c r="AR813" s="26">
        <f>'Segment RDF'!$J$33</f>
        <v>20</v>
      </c>
      <c r="AS813" s="67">
        <f t="shared" si="250"/>
        <v>3.1433823529411766</v>
      </c>
      <c r="AT813" s="69"/>
      <c r="AU813" s="119">
        <f t="shared" si="251"/>
        <v>76.580882352941188</v>
      </c>
      <c r="AV813" s="56">
        <f t="shared" si="252"/>
        <v>43.878676470588232</v>
      </c>
      <c r="AW813" s="24"/>
      <c r="AX813" s="119">
        <f>(_xlfn.RANK.EQ(AU813, AU$4:INDEX(AU:AU, MATCH(1000000000000,AU:AU)), 1) + COUNTIF(AU$4:INDEX(AU:AU, ROW(AU813)), AU813)-1)/'Supporting Calculations'!$B$8*100</f>
        <v>80.23897058823529</v>
      </c>
      <c r="AY813" s="58">
        <f>(_xlfn.RANK.EQ(AV813, AV$4:INDEX(AV:AV, MATCH(10000000000,AV:AV)), 1) + COUNTIF(AV$4:INDEX(AV:AV, ROW(AV813)), AV813)-1)/'Supporting Calculations'!$B$8*100</f>
        <v>39.246323529411761</v>
      </c>
      <c r="AZ813" s="70">
        <f t="shared" si="253"/>
        <v>119.48529411764704</v>
      </c>
      <c r="BA813" s="24"/>
      <c r="BB813" s="14">
        <f>IF(AND(AX813&gt;='Supporting Calculations'!$B$4,AY813&gt;='Supporting Calculations'!$C$4) = TRUE,1,IF(AND(AX813&gt;'Supporting Calculations'!$B$4,AY813&lt;'Supporting Calculations'!$C$4) = TRUE, 2,IF(AND(AX813&lt;'Supporting Calculations'!$B$4,AY813&gt;'Supporting Calculations'!$C$4) = TRUE,3,IF(AND(AX813&lt;='Supporting Calculations'!$B$4,AY813&lt;='Supporting Calculations'!$C$4) = TRUE, 4,0))))</f>
        <v>2</v>
      </c>
      <c r="BC813" s="44" t="str">
        <f t="shared" si="254"/>
        <v>Key</v>
      </c>
      <c r="BE813" s="84" t="e">
        <f t="shared" si="255"/>
        <v>#N/A</v>
      </c>
      <c r="BF813" s="86" t="e">
        <f t="shared" si="256"/>
        <v>#N/A</v>
      </c>
      <c r="BG813" s="88">
        <f t="shared" si="257"/>
        <v>39.246323529411761</v>
      </c>
      <c r="BI813" s="14">
        <f t="shared" si="258"/>
        <v>279</v>
      </c>
      <c r="BJ813" s="121">
        <f>BI813/'Supporting Calculations'!$B$8</f>
        <v>0.25643382352941174</v>
      </c>
      <c r="BK813" s="21">
        <f>SUM(T813:INDEX(T:T, MATCH(100000000000000,T:T)))/SUM((T$4:INDEX(T:T, MATCH(1E+30,T:T))))</f>
        <v>0.8302591850898654</v>
      </c>
      <c r="BL813" s="21">
        <f>SUM(H813:INDEX(H:H, MATCH(100000000000000,H:H)))/SUM((H$4:INDEX(H:H, MATCH(100000000000000,H:H))))</f>
        <v>0.86266921039239897</v>
      </c>
      <c r="BM813" s="21">
        <f>SUM(O813:INDEX(O:O, MATCH(100000000000000,O:O)))/SUM((O$4:INDEX(O:O, MATCH(1E+30,O:O))))</f>
        <v>0.8302591850898654</v>
      </c>
      <c r="BN813" s="132">
        <f>SUM(F813:INDEX(F:F, MATCH(100000000000000,F:F)))/SUM((F$4:INDEX(F:F, MATCH(1E+30,F:F))))</f>
        <v>0.79895430975750636</v>
      </c>
      <c r="BQ813" s="28"/>
    </row>
    <row r="814" spans="1:70" ht="15.75" customHeight="1">
      <c r="A814" s="89"/>
      <c r="B814" s="124" t="s">
        <v>141</v>
      </c>
      <c r="C814" s="74"/>
      <c r="D814" s="28"/>
      <c r="E814" s="45">
        <v>19180869.829999998</v>
      </c>
      <c r="F814" s="23">
        <v>1257769</v>
      </c>
      <c r="G814" s="23">
        <v>19180869.829999998</v>
      </c>
      <c r="H814" s="23">
        <v>209609.97</v>
      </c>
      <c r="I814" s="43">
        <v>1397399.83</v>
      </c>
      <c r="J814" s="23"/>
      <c r="K814" s="45"/>
      <c r="L814" s="23"/>
      <c r="M814" s="43"/>
      <c r="N814" s="23"/>
      <c r="O814" s="112">
        <f t="shared" si="240"/>
        <v>19180869.829999998</v>
      </c>
      <c r="P814" s="24">
        <f>_xlfn.RANK.EQ(O814, O$4:INDEX(O:O, MATCH(100000000000000,O:O)), 0) + COUNTIF(O$4:INDEX(O:O, ROW(O814)), O814)-1</f>
        <v>278</v>
      </c>
      <c r="Q814" s="25">
        <f>(_xlfn.RANK.EQ(P814, P$4:INDEX(P:P, MATCH(1000000000000,P:P)), 0) + COUNTIF(P$4:INDEX(P:P, ROW(P814)), P814)-1)/'Supporting Calculations'!$B$8</f>
        <v>0.74540441176470584</v>
      </c>
      <c r="R814" s="26">
        <f>'Segment RDF'!$F$33</f>
        <v>40</v>
      </c>
      <c r="S814" s="56">
        <f t="shared" si="241"/>
        <v>29.816176470588232</v>
      </c>
      <c r="T814" s="113">
        <f t="shared" si="242"/>
        <v>19180869.829999998</v>
      </c>
      <c r="U814" s="24">
        <f>_xlfn.RANK.EQ(T814, T$4:INDEX(T:T, MATCH(100000000000000,T:T)), 0) + COUNTIF(T$4:INDEX(T:T, ROW(T814)), T814)-1</f>
        <v>278</v>
      </c>
      <c r="V814" s="25">
        <f>(_xlfn.RANK.EQ(U814, U$4:INDEX(U:U, MATCH(1000000000000,U:U)), 0) + COUNTIF(U$4:INDEX(U:U, ROW(U814)), U814)-1)/'Supporting Calculations'!$B$8</f>
        <v>0.74540441176470584</v>
      </c>
      <c r="W814" s="26">
        <f>'Segment RDF'!$H$33</f>
        <v>40</v>
      </c>
      <c r="X814" s="56">
        <f t="shared" si="243"/>
        <v>29.816176470588232</v>
      </c>
      <c r="Y814" s="58">
        <f t="shared" si="244"/>
        <v>1397399.83</v>
      </c>
      <c r="Z814" s="24">
        <f>_xlfn.RANK.EQ(Y814, Y$4:INDEX(Y:Y, MATCH(100000000000000,Y:Y)), 0) + COUNTIF(Y$4:INDEX(Y:Y, ROW(Y814)), Y814)-1</f>
        <v>296</v>
      </c>
      <c r="AA814" s="25">
        <f>(_xlfn.RANK.EQ(Z814, Z$4:INDEX(Z:Z, MATCH(1000000000000,Z:Z)), 0) + COUNTIF(Z$4:INDEX(Z:Z, ROW(Z814)), Z814)-1)/'Supporting Calculations'!$B$8</f>
        <v>0.72886029411764708</v>
      </c>
      <c r="AB814" s="26">
        <f>'Segment RDF'!$J$33</f>
        <v>20</v>
      </c>
      <c r="AC814" s="56">
        <f t="shared" si="245"/>
        <v>14.577205882352942</v>
      </c>
      <c r="AD814" s="26"/>
      <c r="AE814" s="66">
        <f t="shared" si="246"/>
        <v>6.5574137729289841E-2</v>
      </c>
      <c r="AF814" s="24">
        <f>_xlfn.RANK.EQ(AE814, AE$4:INDEX(AE:AE, MATCH(1000000000000,AE:AE)), 0) + COUNTIF(AE$4:INDEX(AE:AE, ROW(AE814)), AE814)-1</f>
        <v>398</v>
      </c>
      <c r="AG814" s="25">
        <f>(_xlfn.RANK.EQ(AF814, AF$4:INDEX(AF:AF, MATCH(1000000000000,AF:AF)), 1) + COUNTIF(AF$4:INDEX(AF:AF, ROW(AF814)), AF814)-1)/'Supporting Calculations'!$B$8</f>
        <v>0.36580882352941174</v>
      </c>
      <c r="AH814" s="26">
        <f>'Segment RDF'!$F$33</f>
        <v>40</v>
      </c>
      <c r="AI814" s="67">
        <f t="shared" si="247"/>
        <v>14.632352941176469</v>
      </c>
      <c r="AJ814" s="68">
        <f t="shared" si="248"/>
        <v>1.092807426658815E-2</v>
      </c>
      <c r="AK814" s="24">
        <f>_xlfn.RANK.EQ(AJ814, AJ$4:INDEX(AJ:AJ, MATCH(1000000000000,AJ:AJ)), 0) + COUNTIF(AJ$4:INDEX(AJ:AJ, ROW(AJ814)), AJ814)-1</f>
        <v>362</v>
      </c>
      <c r="AL814" s="25">
        <f>(_xlfn.RANK.EQ(AK814, AK$4:INDEX(AK:AK, MATCH(1000000000000,AK:AK)), 1) + COUNTIF(AK$4:INDEX(AK:AK, ROW(AK814)), AK814)-1)/'Supporting Calculations'!$B$8</f>
        <v>0.3327205882352941</v>
      </c>
      <c r="AM814" s="26">
        <f>'Segment RDF'!$H$33</f>
        <v>40</v>
      </c>
      <c r="AN814" s="67">
        <f t="shared" si="249"/>
        <v>13.308823529411764</v>
      </c>
      <c r="AO814" s="69">
        <f t="shared" si="259"/>
        <v>7.2853830007979375E-2</v>
      </c>
      <c r="AP814" s="24">
        <f>_xlfn.RANK.EQ(AO814, AO$4:INDEX(AO:AO, MATCH(1000000000000,AO:AO)), 0) + COUNTIF(AO$4:INDEX(AO:AO, ROW(AO814)), AO814)-1</f>
        <v>448</v>
      </c>
      <c r="AQ814" s="25">
        <f>(_xlfn.RANK.EQ(AP814, AP$4:INDEX(AP:AP, MATCH(1000000000000,AP:AP)), 1) + COUNTIF(AP$4:INDEX(AP:AP, ROW(AP814)), AP814)-1)/'Supporting Calculations'!$B$8</f>
        <v>0.41176470588235292</v>
      </c>
      <c r="AR814" s="26">
        <f>'Segment RDF'!$J$33</f>
        <v>20</v>
      </c>
      <c r="AS814" s="67">
        <f t="shared" si="250"/>
        <v>8.235294117647058</v>
      </c>
      <c r="AT814" s="60"/>
      <c r="AU814" s="119">
        <f t="shared" si="251"/>
        <v>74.209558823529406</v>
      </c>
      <c r="AV814" s="56">
        <f t="shared" si="252"/>
        <v>36.17647058823529</v>
      </c>
      <c r="AW814" s="24"/>
      <c r="AX814" s="119">
        <f>(_xlfn.RANK.EQ(AU814, AU$4:INDEX(AU:AU, MATCH(1000000000000,AU:AU)), 1) + COUNTIF(AU$4:INDEX(AU:AU, ROW(AU814)), AU814)-1)/'Supporting Calculations'!$B$8*100</f>
        <v>76.378676470588232</v>
      </c>
      <c r="AY814" s="58">
        <f>(_xlfn.RANK.EQ(AV814, AV$4:INDEX(AV:AV, MATCH(10000000000,AV:AV)), 1) + COUNTIF(AV$4:INDEX(AV:AV, ROW(AV814)), AV814)-1)/'Supporting Calculations'!$B$8*100</f>
        <v>27.941176470588236</v>
      </c>
      <c r="AZ814" s="70">
        <f t="shared" si="253"/>
        <v>104.31985294117646</v>
      </c>
      <c r="BA814" s="24"/>
      <c r="BB814" s="14">
        <f>IF(AND(AX814&gt;='Supporting Calculations'!$B$4,AY814&gt;='Supporting Calculations'!$C$4) = TRUE,1,IF(AND(AX814&gt;'Supporting Calculations'!$B$4,AY814&lt;'Supporting Calculations'!$C$4) = TRUE, 2,IF(AND(AX814&lt;'Supporting Calculations'!$B$4,AY814&gt;'Supporting Calculations'!$C$4) = TRUE,3,IF(AND(AX814&lt;='Supporting Calculations'!$B$4,AY814&lt;='Supporting Calculations'!$C$4) = TRUE, 4,0))))</f>
        <v>4</v>
      </c>
      <c r="BC814" s="44" t="str">
        <f t="shared" si="254"/>
        <v>Low</v>
      </c>
      <c r="BE814" s="84" t="e">
        <f t="shared" si="255"/>
        <v>#N/A</v>
      </c>
      <c r="BF814" s="86" t="e">
        <f t="shared" si="256"/>
        <v>#N/A</v>
      </c>
      <c r="BG814" s="88">
        <f t="shared" si="257"/>
        <v>27.941176470588236</v>
      </c>
      <c r="BI814" s="14">
        <f t="shared" si="258"/>
        <v>278</v>
      </c>
      <c r="BJ814" s="121">
        <f>BI814/'Supporting Calculations'!$B$8</f>
        <v>0.25551470588235292</v>
      </c>
      <c r="BK814" s="21">
        <f>SUM(T814:INDEX(T:T, MATCH(100000000000000,T:T)))/SUM((T$4:INDEX(T:T, MATCH(1E+30,T:T))))</f>
        <v>0.82968488571908738</v>
      </c>
      <c r="BL814" s="21">
        <f>SUM(H814:INDEX(H:H, MATCH(100000000000000,H:H)))/SUM((H$4:INDEX(H:H, MATCH(100000000000000,H:H))))</f>
        <v>0.86167014141593123</v>
      </c>
      <c r="BM814" s="21">
        <f>SUM(O814:INDEX(O:O, MATCH(100000000000000,O:O)))/SUM((O$4:INDEX(O:O, MATCH(1E+30,O:O))))</f>
        <v>0.82968488571908738</v>
      </c>
      <c r="BN814" s="132">
        <f>SUM(F814:INDEX(F:F, MATCH(100000000000000,F:F)))/SUM((F$4:INDEX(F:F, MATCH(1E+30,F:F))))</f>
        <v>0.79893512603096195</v>
      </c>
      <c r="BQ814" s="27"/>
      <c r="BR814" s="6"/>
    </row>
    <row r="815" spans="1:70" ht="15.75" customHeight="1">
      <c r="A815" s="89"/>
      <c r="B815" s="124" t="s">
        <v>145</v>
      </c>
      <c r="C815" s="74"/>
      <c r="D815" s="28"/>
      <c r="E815" s="45">
        <v>19198700.190000001</v>
      </c>
      <c r="F815" s="23">
        <v>372327</v>
      </c>
      <c r="G815" s="23">
        <v>19198700.190000001</v>
      </c>
      <c r="H815" s="23">
        <v>0</v>
      </c>
      <c r="I815" s="43">
        <v>14116309.34</v>
      </c>
      <c r="J815" s="23"/>
      <c r="K815" s="45"/>
      <c r="L815" s="23"/>
      <c r="M815" s="43"/>
      <c r="N815" s="23"/>
      <c r="O815" s="112">
        <f t="shared" si="240"/>
        <v>19198700.190000001</v>
      </c>
      <c r="P815" s="24">
        <f>_xlfn.RANK.EQ(O815, O$4:INDEX(O:O, MATCH(100000000000000,O:O)), 0) + COUNTIF(O$4:INDEX(O:O, ROW(O815)), O815)-1</f>
        <v>277</v>
      </c>
      <c r="Q815" s="25">
        <f>(_xlfn.RANK.EQ(P815, P$4:INDEX(P:P, MATCH(1000000000000,P:P)), 0) + COUNTIF(P$4:INDEX(P:P, ROW(P815)), P815)-1)/'Supporting Calculations'!$B$8</f>
        <v>0.74632352941176472</v>
      </c>
      <c r="R815" s="26">
        <f>'Segment RDF'!$F$33</f>
        <v>40</v>
      </c>
      <c r="S815" s="56">
        <f t="shared" si="241"/>
        <v>29.852941176470587</v>
      </c>
      <c r="T815" s="113">
        <f t="shared" si="242"/>
        <v>19198700.190000001</v>
      </c>
      <c r="U815" s="24">
        <f>_xlfn.RANK.EQ(T815, T$4:INDEX(T:T, MATCH(100000000000000,T:T)), 0) + COUNTIF(T$4:INDEX(T:T, ROW(T815)), T815)-1</f>
        <v>277</v>
      </c>
      <c r="V815" s="25">
        <f>(_xlfn.RANK.EQ(U815, U$4:INDEX(U:U, MATCH(1000000000000,U:U)), 0) + COUNTIF(U$4:INDEX(U:U, ROW(U815)), U815)-1)/'Supporting Calculations'!$B$8</f>
        <v>0.74632352941176472</v>
      </c>
      <c r="W815" s="26">
        <f>'Segment RDF'!$H$33</f>
        <v>40</v>
      </c>
      <c r="X815" s="56">
        <f t="shared" si="243"/>
        <v>29.852941176470587</v>
      </c>
      <c r="Y815" s="58">
        <f t="shared" si="244"/>
        <v>14116309.34</v>
      </c>
      <c r="Z815" s="24">
        <f>_xlfn.RANK.EQ(Y815, Y$4:INDEX(Y:Y, MATCH(100000000000000,Y:Y)), 0) + COUNTIF(Y$4:INDEX(Y:Y, ROW(Y815)), Y815)-1</f>
        <v>39</v>
      </c>
      <c r="AA815" s="25">
        <f>(_xlfn.RANK.EQ(Z815, Z$4:INDEX(Z:Z, MATCH(1000000000000,Z:Z)), 0) + COUNTIF(Z$4:INDEX(Z:Z, ROW(Z815)), Z815)-1)/'Supporting Calculations'!$B$8</f>
        <v>0.96507352941176472</v>
      </c>
      <c r="AB815" s="26">
        <f>'Segment RDF'!$J$33</f>
        <v>20</v>
      </c>
      <c r="AC815" s="56">
        <f t="shared" si="245"/>
        <v>19.301470588235293</v>
      </c>
      <c r="AD815" s="26"/>
      <c r="AE815" s="66">
        <f t="shared" si="246"/>
        <v>1.9393344149096794E-2</v>
      </c>
      <c r="AF815" s="24">
        <f>_xlfn.RANK.EQ(AE815, AE$4:INDEX(AE:AE, MATCH(1000000000000,AE:AE)), 0) + COUNTIF(AE$4:INDEX(AE:AE, ROW(AE815)), AE815)-1</f>
        <v>779</v>
      </c>
      <c r="AG815" s="25">
        <f>(_xlfn.RANK.EQ(AF815, AF$4:INDEX(AF:AF, MATCH(1000000000000,AF:AF)), 1) + COUNTIF(AF$4:INDEX(AF:AF, ROW(AF815)), AF815)-1)/'Supporting Calculations'!$B$8</f>
        <v>0.71599264705882348</v>
      </c>
      <c r="AH815" s="26">
        <f>'Segment RDF'!$F$33</f>
        <v>40</v>
      </c>
      <c r="AI815" s="67">
        <f t="shared" si="247"/>
        <v>28.639705882352938</v>
      </c>
      <c r="AJ815" s="68">
        <f t="shared" si="248"/>
        <v>0</v>
      </c>
      <c r="AK815" s="24">
        <f>_xlfn.RANK.EQ(AJ815, AJ$4:INDEX(AJ:AJ, MATCH(1000000000000,AJ:AJ)), 0) + COUNTIF(AJ$4:INDEX(AJ:AJ, ROW(AJ815)), AJ815)-1</f>
        <v>1033</v>
      </c>
      <c r="AL815" s="25">
        <f>(_xlfn.RANK.EQ(AK815, AK$4:INDEX(AK:AK, MATCH(1000000000000,AK:AK)), 1) + COUNTIF(AK$4:INDEX(AK:AK, ROW(AK815)), AK815)-1)/'Supporting Calculations'!$B$8</f>
        <v>0.94944852941176472</v>
      </c>
      <c r="AM815" s="26">
        <f>'Segment RDF'!$H$33</f>
        <v>40</v>
      </c>
      <c r="AN815" s="67">
        <f t="shared" si="249"/>
        <v>37.977941176470587</v>
      </c>
      <c r="AO815" s="69">
        <f t="shared" si="259"/>
        <v>0.73527422170761025</v>
      </c>
      <c r="AP815" s="24">
        <f>_xlfn.RANK.EQ(AO815, AO$4:INDEX(AO:AO, MATCH(1000000000000,AO:AO)), 0) + COUNTIF(AO$4:INDEX(AO:AO, ROW(AO815)), AO815)-1</f>
        <v>10</v>
      </c>
      <c r="AQ815" s="25">
        <f>(_xlfn.RANK.EQ(AP815, AP$4:INDEX(AP:AP, MATCH(1000000000000,AP:AP)), 1) + COUNTIF(AP$4:INDEX(AP:AP, ROW(AP815)), AP815)-1)/'Supporting Calculations'!$B$8</f>
        <v>9.1911764705882356E-3</v>
      </c>
      <c r="AR815" s="26">
        <f>'Segment RDF'!$J$33</f>
        <v>20</v>
      </c>
      <c r="AS815" s="67">
        <f t="shared" si="250"/>
        <v>0.18382352941176472</v>
      </c>
      <c r="AT815" s="69"/>
      <c r="AU815" s="119">
        <f t="shared" si="251"/>
        <v>79.007352941176464</v>
      </c>
      <c r="AV815" s="56">
        <f t="shared" si="252"/>
        <v>66.80147058823529</v>
      </c>
      <c r="AW815" s="24"/>
      <c r="AX815" s="119">
        <f>(_xlfn.RANK.EQ(AU815, AU$4:INDEX(AU:AU, MATCH(1000000000000,AU:AU)), 1) + COUNTIF(AU$4:INDEX(AU:AU, ROW(AU815)), AU815)-1)/'Supporting Calculations'!$B$8*100</f>
        <v>82.996323529411768</v>
      </c>
      <c r="AY815" s="58">
        <f>(_xlfn.RANK.EQ(AV815, AV$4:INDEX(AV:AV, MATCH(10000000000,AV:AV)), 1) + COUNTIF(AV$4:INDEX(AV:AV, ROW(AV815)), AV815)-1)/'Supporting Calculations'!$B$8*100</f>
        <v>74.816176470588232</v>
      </c>
      <c r="AZ815" s="70">
        <f t="shared" si="253"/>
        <v>157.8125</v>
      </c>
      <c r="BA815" s="24"/>
      <c r="BB815" s="14">
        <f>IF(AND(AX815&gt;='Supporting Calculations'!$B$4,AY815&gt;='Supporting Calculations'!$C$4) = TRUE,1,IF(AND(AX815&gt;'Supporting Calculations'!$B$4,AY815&lt;'Supporting Calculations'!$C$4) = TRUE, 2,IF(AND(AX815&lt;'Supporting Calculations'!$B$4,AY815&gt;'Supporting Calculations'!$C$4) = TRUE,3,IF(AND(AX815&lt;='Supporting Calculations'!$B$4,AY815&lt;='Supporting Calculations'!$C$4) = TRUE, 4,0))))</f>
        <v>2</v>
      </c>
      <c r="BC815" s="44" t="str">
        <f t="shared" si="254"/>
        <v>Key</v>
      </c>
      <c r="BE815" s="84">
        <f t="shared" si="255"/>
        <v>74.816176470588232</v>
      </c>
      <c r="BF815" s="86" t="e">
        <f t="shared" si="256"/>
        <v>#N/A</v>
      </c>
      <c r="BG815" s="88" t="e">
        <f t="shared" si="257"/>
        <v>#N/A</v>
      </c>
      <c r="BI815" s="14">
        <f t="shared" si="258"/>
        <v>277</v>
      </c>
      <c r="BJ815" s="121">
        <f>BI815/'Supporting Calculations'!$B$8</f>
        <v>0.2545955882352941</v>
      </c>
      <c r="BK815" s="21">
        <f>SUM(T815:INDEX(T:T, MATCH(100000000000000,T:T)))/SUM((T$4:INDEX(T:T, MATCH(1E+30,T:T))))</f>
        <v>0.82910953392101217</v>
      </c>
      <c r="BL815" s="21">
        <f>SUM(H815:INDEX(H:H, MATCH(100000000000000,H:H)))/SUM((H$4:INDEX(H:H, MATCH(100000000000000,H:H))))</f>
        <v>0.86126303930838743</v>
      </c>
      <c r="BM815" s="21">
        <f>SUM(O815:INDEX(O:O, MATCH(100000000000000,O:O)))/SUM((O$4:INDEX(O:O, MATCH(1E+30,O:O))))</f>
        <v>0.82910953392101217</v>
      </c>
      <c r="BN815" s="132">
        <f>SUM(F815:INDEX(F:F, MATCH(100000000000000,F:F)))/SUM((F$4:INDEX(F:F, MATCH(1E+30,F:F))))</f>
        <v>0.79817281412169749</v>
      </c>
      <c r="BQ815" s="28"/>
    </row>
    <row r="816" spans="1:70" ht="15.75" customHeight="1">
      <c r="A816" s="89"/>
      <c r="B816" s="124" t="s">
        <v>141</v>
      </c>
      <c r="C816" s="74"/>
      <c r="D816" s="28"/>
      <c r="E816" s="45">
        <v>19218205</v>
      </c>
      <c r="F816" s="23">
        <v>0</v>
      </c>
      <c r="G816" s="23">
        <v>19218205</v>
      </c>
      <c r="H816" s="23">
        <v>51532.2</v>
      </c>
      <c r="I816" s="43">
        <v>343548</v>
      </c>
      <c r="J816" s="23"/>
      <c r="K816" s="45"/>
      <c r="L816" s="23"/>
      <c r="M816" s="43"/>
      <c r="N816" s="23"/>
      <c r="O816" s="112">
        <f t="shared" si="240"/>
        <v>19218205</v>
      </c>
      <c r="P816" s="24">
        <f>_xlfn.RANK.EQ(O816, O$4:INDEX(O:O, MATCH(100000000000000,O:O)), 0) + COUNTIF(O$4:INDEX(O:O, ROW(O816)), O816)-1</f>
        <v>276</v>
      </c>
      <c r="Q816" s="25">
        <f>(_xlfn.RANK.EQ(P816, P$4:INDEX(P:P, MATCH(1000000000000,P:P)), 0) + COUNTIF(P$4:INDEX(P:P, ROW(P816)), P816)-1)/'Supporting Calculations'!$B$8</f>
        <v>0.74724264705882348</v>
      </c>
      <c r="R816" s="26">
        <f>'Segment RDF'!$F$33</f>
        <v>40</v>
      </c>
      <c r="S816" s="56">
        <f t="shared" si="241"/>
        <v>29.889705882352938</v>
      </c>
      <c r="T816" s="113">
        <f t="shared" si="242"/>
        <v>19218205</v>
      </c>
      <c r="U816" s="24">
        <f>_xlfn.RANK.EQ(T816, T$4:INDEX(T:T, MATCH(100000000000000,T:T)), 0) + COUNTIF(T$4:INDEX(T:T, ROW(T816)), T816)-1</f>
        <v>276</v>
      </c>
      <c r="V816" s="25">
        <f>(_xlfn.RANK.EQ(U816, U$4:INDEX(U:U, MATCH(1000000000000,U:U)), 0) + COUNTIF(U$4:INDEX(U:U, ROW(U816)), U816)-1)/'Supporting Calculations'!$B$8</f>
        <v>0.74724264705882348</v>
      </c>
      <c r="W816" s="26">
        <f>'Segment RDF'!$H$33</f>
        <v>40</v>
      </c>
      <c r="X816" s="56">
        <f t="shared" si="243"/>
        <v>29.889705882352938</v>
      </c>
      <c r="Y816" s="58">
        <f t="shared" si="244"/>
        <v>343548</v>
      </c>
      <c r="Z816" s="24">
        <f>_xlfn.RANK.EQ(Y816, Y$4:INDEX(Y:Y, MATCH(100000000000000,Y:Y)), 0) + COUNTIF(Y$4:INDEX(Y:Y, ROW(Y816)), Y816)-1</f>
        <v>588</v>
      </c>
      <c r="AA816" s="25">
        <f>(_xlfn.RANK.EQ(Z816, Z$4:INDEX(Z:Z, MATCH(1000000000000,Z:Z)), 0) + COUNTIF(Z$4:INDEX(Z:Z, ROW(Z816)), Z816)-1)/'Supporting Calculations'!$B$8</f>
        <v>0.46047794117647056</v>
      </c>
      <c r="AB816" s="26">
        <f>'Segment RDF'!$J$33</f>
        <v>20</v>
      </c>
      <c r="AC816" s="56">
        <f t="shared" si="245"/>
        <v>9.2095588235294112</v>
      </c>
      <c r="AD816" s="26"/>
      <c r="AE816" s="66">
        <f t="shared" si="246"/>
        <v>0</v>
      </c>
      <c r="AF816" s="24">
        <f>_xlfn.RANK.EQ(AE816, AE$4:INDEX(AE:AE, MATCH(1000000000000,AE:AE)), 0) + COUNTIF(AE$4:INDEX(AE:AE, ROW(AE816)), AE816)-1</f>
        <v>1070</v>
      </c>
      <c r="AG816" s="25">
        <f>(_xlfn.RANK.EQ(AF816, AF$4:INDEX(AF:AF, MATCH(1000000000000,AF:AF)), 1) + COUNTIF(AF$4:INDEX(AF:AF, ROW(AF816)), AF816)-1)/'Supporting Calculations'!$B$8</f>
        <v>0.98345588235294112</v>
      </c>
      <c r="AH816" s="26">
        <f>'Segment RDF'!$F$33</f>
        <v>40</v>
      </c>
      <c r="AI816" s="67">
        <f t="shared" si="247"/>
        <v>39.338235294117645</v>
      </c>
      <c r="AJ816" s="68">
        <f t="shared" si="248"/>
        <v>2.6814262830477664E-3</v>
      </c>
      <c r="AK816" s="24">
        <f>_xlfn.RANK.EQ(AJ816, AJ$4:INDEX(AJ:AJ, MATCH(1000000000000,AJ:AJ)), 0) + COUNTIF(AJ$4:INDEX(AJ:AJ, ROW(AJ816)), AJ816)-1</f>
        <v>696</v>
      </c>
      <c r="AL816" s="25">
        <f>(_xlfn.RANK.EQ(AK816, AK$4:INDEX(AK:AK, MATCH(1000000000000,AK:AK)), 1) + COUNTIF(AK$4:INDEX(AK:AK, ROW(AK816)), AK816)-1)/'Supporting Calculations'!$B$8</f>
        <v>0.63970588235294112</v>
      </c>
      <c r="AM816" s="26">
        <f>'Segment RDF'!$H$33</f>
        <v>40</v>
      </c>
      <c r="AN816" s="67">
        <f t="shared" si="249"/>
        <v>25.588235294117645</v>
      </c>
      <c r="AO816" s="69">
        <f t="shared" si="259"/>
        <v>1.7876175220318442E-2</v>
      </c>
      <c r="AP816" s="24">
        <f>_xlfn.RANK.EQ(AO816, AO$4:INDEX(AO:AO, MATCH(1000000000000,AO:AO)), 0) + COUNTIF(AO$4:INDEX(AO:AO, ROW(AO816)), AO816)-1</f>
        <v>797</v>
      </c>
      <c r="AQ816" s="25">
        <f>(_xlfn.RANK.EQ(AP816, AP$4:INDEX(AP:AP, MATCH(1000000000000,AP:AP)), 1) + COUNTIF(AP$4:INDEX(AP:AP, ROW(AP816)), AP816)-1)/'Supporting Calculations'!$B$8</f>
        <v>0.73253676470588236</v>
      </c>
      <c r="AR816" s="26">
        <f>'Segment RDF'!$J$33</f>
        <v>20</v>
      </c>
      <c r="AS816" s="67">
        <f t="shared" si="250"/>
        <v>14.650735294117647</v>
      </c>
      <c r="AT816" s="69"/>
      <c r="AU816" s="119">
        <f t="shared" si="251"/>
        <v>68.98897058823529</v>
      </c>
      <c r="AV816" s="56">
        <f t="shared" si="252"/>
        <v>79.577205882352942</v>
      </c>
      <c r="AW816" s="24"/>
      <c r="AX816" s="119">
        <f>(_xlfn.RANK.EQ(AU816, AU$4:INDEX(AU:AU, MATCH(1000000000000,AU:AU)), 1) + COUNTIF(AU$4:INDEX(AU:AU, ROW(AU816)), AU816)-1)/'Supporting Calculations'!$B$8*100</f>
        <v>71.32352941176471</v>
      </c>
      <c r="AY816" s="58">
        <f>(_xlfn.RANK.EQ(AV816, AV$4:INDEX(AV:AV, MATCH(10000000000,AV:AV)), 1) + COUNTIF(AV$4:INDEX(AV:AV, ROW(AV816)), AV816)-1)/'Supporting Calculations'!$B$8*100</f>
        <v>91.63602941176471</v>
      </c>
      <c r="AZ816" s="70">
        <f t="shared" si="253"/>
        <v>162.95955882352942</v>
      </c>
      <c r="BA816" s="24"/>
      <c r="BB816" s="14">
        <f>IF(AND(AX816&gt;='Supporting Calculations'!$B$4,AY816&gt;='Supporting Calculations'!$C$4) = TRUE,1,IF(AND(AX816&gt;'Supporting Calculations'!$B$4,AY816&lt;'Supporting Calculations'!$C$4) = TRUE, 2,IF(AND(AX816&lt;'Supporting Calculations'!$B$4,AY816&gt;'Supporting Calculations'!$C$4) = TRUE,3,IF(AND(AX816&lt;='Supporting Calculations'!$B$4,AY816&lt;='Supporting Calculations'!$C$4) = TRUE, 4,0))))</f>
        <v>3</v>
      </c>
      <c r="BC816" s="44" t="str">
        <f t="shared" si="254"/>
        <v>Medium</v>
      </c>
      <c r="BE816" s="84" t="e">
        <f t="shared" si="255"/>
        <v>#N/A</v>
      </c>
      <c r="BF816" s="86" t="e">
        <f t="shared" si="256"/>
        <v>#N/A</v>
      </c>
      <c r="BG816" s="88">
        <f t="shared" si="257"/>
        <v>91.63602941176471</v>
      </c>
      <c r="BI816" s="14">
        <f t="shared" si="258"/>
        <v>276</v>
      </c>
      <c r="BJ816" s="121">
        <f>BI816/'Supporting Calculations'!$B$8</f>
        <v>0.25367647058823528</v>
      </c>
      <c r="BK816" s="21">
        <f>SUM(T816:INDEX(T:T, MATCH(100000000000000,T:T)))/SUM((T$4:INDEX(T:T, MATCH(1E+30,T:T))))</f>
        <v>0.82853364728120282</v>
      </c>
      <c r="BL816" s="21">
        <f>SUM(H816:INDEX(H:H, MATCH(100000000000000,H:H)))/SUM((H$4:INDEX(H:H, MATCH(100000000000000,H:H))))</f>
        <v>0.86126303930838743</v>
      </c>
      <c r="BM816" s="21">
        <f>SUM(O816:INDEX(O:O, MATCH(100000000000000,O:O)))/SUM((O$4:INDEX(O:O, MATCH(1E+30,O:O))))</f>
        <v>0.82853364728120282</v>
      </c>
      <c r="BN816" s="132">
        <f>SUM(F816:INDEX(F:F, MATCH(100000000000000,F:F)))/SUM((F$4:INDEX(F:F, MATCH(1E+30,F:F))))</f>
        <v>0.79794715320443788</v>
      </c>
      <c r="BQ816" s="28"/>
    </row>
    <row r="817" spans="1:69" ht="15.75" customHeight="1">
      <c r="A817" s="89"/>
      <c r="B817" s="124" t="s">
        <v>143</v>
      </c>
      <c r="C817" s="74"/>
      <c r="D817" s="28"/>
      <c r="E817" s="45">
        <v>19263496</v>
      </c>
      <c r="F817" s="23">
        <v>436766</v>
      </c>
      <c r="G817" s="23">
        <v>19263496</v>
      </c>
      <c r="H817" s="23">
        <v>185829.69</v>
      </c>
      <c r="I817" s="43">
        <v>1248969.6000000001</v>
      </c>
      <c r="J817" s="23"/>
      <c r="K817" s="45"/>
      <c r="L817" s="23"/>
      <c r="M817" s="43"/>
      <c r="N817" s="23"/>
      <c r="O817" s="112">
        <f t="shared" si="240"/>
        <v>19263496</v>
      </c>
      <c r="P817" s="24">
        <f>_xlfn.RANK.EQ(O817, O$4:INDEX(O:O, MATCH(100000000000000,O:O)), 0) + COUNTIF(O$4:INDEX(O:O, ROW(O817)), O817)-1</f>
        <v>275</v>
      </c>
      <c r="Q817" s="25">
        <f>(_xlfn.RANK.EQ(P817, P$4:INDEX(P:P, MATCH(1000000000000,P:P)), 0) + COUNTIF(P$4:INDEX(P:P, ROW(P817)), P817)-1)/'Supporting Calculations'!$B$8</f>
        <v>0.74816176470588236</v>
      </c>
      <c r="R817" s="26">
        <f>'Segment RDF'!$F$33</f>
        <v>40</v>
      </c>
      <c r="S817" s="56">
        <f t="shared" si="241"/>
        <v>29.926470588235293</v>
      </c>
      <c r="T817" s="113">
        <f t="shared" si="242"/>
        <v>19263496</v>
      </c>
      <c r="U817" s="24">
        <f>_xlfn.RANK.EQ(T817, T$4:INDEX(T:T, MATCH(100000000000000,T:T)), 0) + COUNTIF(T$4:INDEX(T:T, ROW(T817)), T817)-1</f>
        <v>275</v>
      </c>
      <c r="V817" s="25">
        <f>(_xlfn.RANK.EQ(U817, U$4:INDEX(U:U, MATCH(1000000000000,U:U)), 0) + COUNTIF(U$4:INDEX(U:U, ROW(U817)), U817)-1)/'Supporting Calculations'!$B$8</f>
        <v>0.74816176470588236</v>
      </c>
      <c r="W817" s="26">
        <f>'Segment RDF'!$H$33</f>
        <v>40</v>
      </c>
      <c r="X817" s="56">
        <f t="shared" si="243"/>
        <v>29.926470588235293</v>
      </c>
      <c r="Y817" s="58">
        <f t="shared" si="244"/>
        <v>1248969.6000000001</v>
      </c>
      <c r="Z817" s="24">
        <f>_xlfn.RANK.EQ(Y817, Y$4:INDEX(Y:Y, MATCH(100000000000000,Y:Y)), 0) + COUNTIF(Y$4:INDEX(Y:Y, ROW(Y817)), Y817)-1</f>
        <v>320</v>
      </c>
      <c r="AA817" s="25">
        <f>(_xlfn.RANK.EQ(Z817, Z$4:INDEX(Z:Z, MATCH(1000000000000,Z:Z)), 0) + COUNTIF(Z$4:INDEX(Z:Z, ROW(Z817)), Z817)-1)/'Supporting Calculations'!$B$8</f>
        <v>0.70680147058823528</v>
      </c>
      <c r="AB817" s="26">
        <f>'Segment RDF'!$J$33</f>
        <v>20</v>
      </c>
      <c r="AC817" s="56">
        <f t="shared" si="245"/>
        <v>14.136029411764707</v>
      </c>
      <c r="AD817" s="26"/>
      <c r="AE817" s="66">
        <f t="shared" si="246"/>
        <v>2.2673246849896821E-2</v>
      </c>
      <c r="AF817" s="24">
        <f>_xlfn.RANK.EQ(AE817, AE$4:INDEX(AE:AE, MATCH(1000000000000,AE:AE)), 0) + COUNTIF(AE$4:INDEX(AE:AE, ROW(AE817)), AE817)-1</f>
        <v>735</v>
      </c>
      <c r="AG817" s="25">
        <f>(_xlfn.RANK.EQ(AF817, AF$4:INDEX(AF:AF, MATCH(1000000000000,AF:AF)), 1) + COUNTIF(AF$4:INDEX(AF:AF, ROW(AF817)), AF817)-1)/'Supporting Calculations'!$B$8</f>
        <v>0.67555147058823528</v>
      </c>
      <c r="AH817" s="26">
        <f>'Segment RDF'!$F$33</f>
        <v>40</v>
      </c>
      <c r="AI817" s="67">
        <f t="shared" si="247"/>
        <v>27.022058823529413</v>
      </c>
      <c r="AJ817" s="68">
        <f t="shared" si="248"/>
        <v>9.6467271568982087E-3</v>
      </c>
      <c r="AK817" s="24">
        <f>_xlfn.RANK.EQ(AJ817, AJ$4:INDEX(AJ:AJ, MATCH(1000000000000,AJ:AJ)), 0) + COUNTIF(AJ$4:INDEX(AJ:AJ, ROW(AJ817)), AJ817)-1</f>
        <v>407</v>
      </c>
      <c r="AL817" s="25">
        <f>(_xlfn.RANK.EQ(AK817, AK$4:INDEX(AK:AK, MATCH(1000000000000,AK:AK)), 1) + COUNTIF(AK$4:INDEX(AK:AK, ROW(AK817)), AK817)-1)/'Supporting Calculations'!$B$8</f>
        <v>0.37408088235294118</v>
      </c>
      <c r="AM817" s="26">
        <f>'Segment RDF'!$H$33</f>
        <v>40</v>
      </c>
      <c r="AN817" s="67">
        <f t="shared" si="249"/>
        <v>14.963235294117647</v>
      </c>
      <c r="AO817" s="69">
        <f t="shared" si="259"/>
        <v>6.4836081674894325E-2</v>
      </c>
      <c r="AP817" s="24">
        <f>_xlfn.RANK.EQ(AO817, AO$4:INDEX(AO:AO, MATCH(1000000000000,AO:AO)), 0) + COUNTIF(AO$4:INDEX(AO:AO, ROW(AO817)), AO817)-1</f>
        <v>498</v>
      </c>
      <c r="AQ817" s="25">
        <f>(_xlfn.RANK.EQ(AP817, AP$4:INDEX(AP:AP, MATCH(1000000000000,AP:AP)), 1) + COUNTIF(AP$4:INDEX(AP:AP, ROW(AP817)), AP817)-1)/'Supporting Calculations'!$B$8</f>
        <v>0.4577205882352941</v>
      </c>
      <c r="AR817" s="26">
        <f>'Segment RDF'!$J$33</f>
        <v>20</v>
      </c>
      <c r="AS817" s="67">
        <f t="shared" si="250"/>
        <v>9.1544117647058822</v>
      </c>
      <c r="AT817" s="69"/>
      <c r="AU817" s="119">
        <f t="shared" si="251"/>
        <v>73.98897058823529</v>
      </c>
      <c r="AV817" s="56">
        <f t="shared" si="252"/>
        <v>51.139705882352942</v>
      </c>
      <c r="AW817" s="24"/>
      <c r="AX817" s="119">
        <f>(_xlfn.RANK.EQ(AU817, AU$4:INDEX(AU:AU, MATCH(1000000000000,AU:AU)), 1) + COUNTIF(AU$4:INDEX(AU:AU, ROW(AU817)), AU817)-1)/'Supporting Calculations'!$B$8*100</f>
        <v>76.01102941176471</v>
      </c>
      <c r="AY817" s="58">
        <f>(_xlfn.RANK.EQ(AV817, AV$4:INDEX(AV:AV, MATCH(10000000000,AV:AV)), 1) + COUNTIF(AV$4:INDEX(AV:AV, ROW(AV817)), AV817)-1)/'Supporting Calculations'!$B$8*100</f>
        <v>48.805147058823529</v>
      </c>
      <c r="AZ817" s="70">
        <f t="shared" si="253"/>
        <v>124.81617647058823</v>
      </c>
      <c r="BA817" s="24"/>
      <c r="BB817" s="14">
        <f>IF(AND(AX817&gt;='Supporting Calculations'!$B$4,AY817&gt;='Supporting Calculations'!$C$4) = TRUE,1,IF(AND(AX817&gt;'Supporting Calculations'!$B$4,AY817&lt;'Supporting Calculations'!$C$4) = TRUE, 2,IF(AND(AX817&lt;'Supporting Calculations'!$B$4,AY817&gt;'Supporting Calculations'!$C$4) = TRUE,3,IF(AND(AX817&lt;='Supporting Calculations'!$B$4,AY817&lt;='Supporting Calculations'!$C$4) = TRUE, 4,0))))</f>
        <v>4</v>
      </c>
      <c r="BC817" s="44" t="str">
        <f t="shared" si="254"/>
        <v>Low</v>
      </c>
      <c r="BE817" s="84" t="e">
        <f t="shared" si="255"/>
        <v>#N/A</v>
      </c>
      <c r="BF817" s="86" t="e">
        <f t="shared" si="256"/>
        <v>#N/A</v>
      </c>
      <c r="BG817" s="88">
        <f t="shared" si="257"/>
        <v>48.805147058823529</v>
      </c>
      <c r="BI817" s="14">
        <f t="shared" si="258"/>
        <v>275</v>
      </c>
      <c r="BJ817" s="121">
        <f>BI817/'Supporting Calculations'!$B$8</f>
        <v>0.25275735294117646</v>
      </c>
      <c r="BK817" s="21">
        <f>SUM(T817:INDEX(T:T, MATCH(100000000000000,T:T)))/SUM((T$4:INDEX(T:T, MATCH(1E+30,T:T))))</f>
        <v>0.82795717557264459</v>
      </c>
      <c r="BL817" s="21">
        <f>SUM(H817:INDEX(H:H, MATCH(100000000000000,H:H)))/SUM((H$4:INDEX(H:H, MATCH(100000000000000,H:H))))</f>
        <v>0.861162954053729</v>
      </c>
      <c r="BM817" s="21">
        <f>SUM(O817:INDEX(O:O, MATCH(100000000000000,O:O)))/SUM((O$4:INDEX(O:O, MATCH(1E+30,O:O))))</f>
        <v>0.82795717557264459</v>
      </c>
      <c r="BN817" s="132">
        <f>SUM(F817:INDEX(F:F, MATCH(100000000000000,F:F)))/SUM((F$4:INDEX(F:F, MATCH(1E+30,F:F))))</f>
        <v>0.79794715320443788</v>
      </c>
      <c r="BQ817" s="28"/>
    </row>
    <row r="818" spans="1:69" ht="15.75" customHeight="1">
      <c r="A818" s="89"/>
      <c r="B818" s="124" t="s">
        <v>136</v>
      </c>
      <c r="C818" s="74"/>
      <c r="D818" s="28"/>
      <c r="E818" s="45">
        <v>19325606.449999999</v>
      </c>
      <c r="F818" s="23">
        <v>9528</v>
      </c>
      <c r="G818" s="23">
        <v>19325606.449999999</v>
      </c>
      <c r="H818" s="23">
        <v>977079.38</v>
      </c>
      <c r="I818" s="43">
        <v>6513862.5199999996</v>
      </c>
      <c r="J818" s="23"/>
      <c r="K818" s="45"/>
      <c r="L818" s="23"/>
      <c r="M818" s="43"/>
      <c r="N818" s="23"/>
      <c r="O818" s="112">
        <f t="shared" si="240"/>
        <v>19325606.449999999</v>
      </c>
      <c r="P818" s="24">
        <f>_xlfn.RANK.EQ(O818, O$4:INDEX(O:O, MATCH(100000000000000,O:O)), 0) + COUNTIF(O$4:INDEX(O:O, ROW(O818)), O818)-1</f>
        <v>274</v>
      </c>
      <c r="Q818" s="25">
        <f>(_xlfn.RANK.EQ(P818, P$4:INDEX(P:P, MATCH(1000000000000,P:P)), 0) + COUNTIF(P$4:INDEX(P:P, ROW(P818)), P818)-1)/'Supporting Calculations'!$B$8</f>
        <v>0.74908088235294112</v>
      </c>
      <c r="R818" s="26">
        <f>'Segment RDF'!$F$33</f>
        <v>40</v>
      </c>
      <c r="S818" s="56">
        <f t="shared" si="241"/>
        <v>29.963235294117645</v>
      </c>
      <c r="T818" s="113">
        <f t="shared" si="242"/>
        <v>19325606.449999999</v>
      </c>
      <c r="U818" s="24">
        <f>_xlfn.RANK.EQ(T818, T$4:INDEX(T:T, MATCH(100000000000000,T:T)), 0) + COUNTIF(T$4:INDEX(T:T, ROW(T818)), T818)-1</f>
        <v>274</v>
      </c>
      <c r="V818" s="25">
        <f>(_xlfn.RANK.EQ(U818, U$4:INDEX(U:U, MATCH(1000000000000,U:U)), 0) + COUNTIF(U$4:INDEX(U:U, ROW(U818)), U818)-1)/'Supporting Calculations'!$B$8</f>
        <v>0.74908088235294112</v>
      </c>
      <c r="W818" s="26">
        <f>'Segment RDF'!$H$33</f>
        <v>40</v>
      </c>
      <c r="X818" s="56">
        <f t="shared" si="243"/>
        <v>29.963235294117645</v>
      </c>
      <c r="Y818" s="58">
        <f t="shared" si="244"/>
        <v>6513862.5199999996</v>
      </c>
      <c r="Z818" s="24">
        <f>_xlfn.RANK.EQ(Y818, Y$4:INDEX(Y:Y, MATCH(100000000000000,Y:Y)), 0) + COUNTIF(Y$4:INDEX(Y:Y, ROW(Y818)), Y818)-1</f>
        <v>94</v>
      </c>
      <c r="AA818" s="25">
        <f>(_xlfn.RANK.EQ(Z818, Z$4:INDEX(Z:Z, MATCH(1000000000000,Z:Z)), 0) + COUNTIF(Z$4:INDEX(Z:Z, ROW(Z818)), Z818)-1)/'Supporting Calculations'!$B$8</f>
        <v>0.91452205882352944</v>
      </c>
      <c r="AB818" s="26">
        <f>'Segment RDF'!$J$33</f>
        <v>20</v>
      </c>
      <c r="AC818" s="56">
        <f t="shared" si="245"/>
        <v>18.290441176470587</v>
      </c>
      <c r="AD818" s="26"/>
      <c r="AE818" s="66">
        <f t="shared" si="246"/>
        <v>4.9302463157630948E-4</v>
      </c>
      <c r="AF818" s="24">
        <f>_xlfn.RANK.EQ(AE818, AE$4:INDEX(AE:AE, MATCH(1000000000000,AE:AE)), 0) + COUNTIF(AE$4:INDEX(AE:AE, ROW(AE818)), AE818)-1</f>
        <v>997</v>
      </c>
      <c r="AG818" s="25">
        <f>(_xlfn.RANK.EQ(AF818, AF$4:INDEX(AF:AF, MATCH(1000000000000,AF:AF)), 1) + COUNTIF(AF$4:INDEX(AF:AF, ROW(AF818)), AF818)-1)/'Supporting Calculations'!$B$8</f>
        <v>0.91636029411764708</v>
      </c>
      <c r="AH818" s="26">
        <f>'Segment RDF'!$F$33</f>
        <v>40</v>
      </c>
      <c r="AI818" s="67">
        <f t="shared" si="247"/>
        <v>36.654411764705884</v>
      </c>
      <c r="AJ818" s="68">
        <f t="shared" si="248"/>
        <v>5.0558795271338046E-2</v>
      </c>
      <c r="AK818" s="24">
        <f>_xlfn.RANK.EQ(AJ818, AJ$4:INDEX(AJ:AJ, MATCH(1000000000000,AJ:AJ)), 0) + COUNTIF(AJ$4:INDEX(AJ:AJ, ROW(AJ818)), AJ818)-1</f>
        <v>43</v>
      </c>
      <c r="AL818" s="25">
        <f>(_xlfn.RANK.EQ(AK818, AK$4:INDEX(AK:AK, MATCH(1000000000000,AK:AK)), 1) + COUNTIF(AK$4:INDEX(AK:AK, ROW(AK818)), AK818)-1)/'Supporting Calculations'!$B$8</f>
        <v>3.952205882352941E-2</v>
      </c>
      <c r="AM818" s="26">
        <f>'Segment RDF'!$H$33</f>
        <v>40</v>
      </c>
      <c r="AN818" s="67">
        <f t="shared" si="249"/>
        <v>1.5808823529411764</v>
      </c>
      <c r="AO818" s="69">
        <f t="shared" si="259"/>
        <v>0.3370586344523227</v>
      </c>
      <c r="AP818" s="24">
        <f>_xlfn.RANK.EQ(AO818, AO$4:INDEX(AO:AO, MATCH(1000000000000,AO:AO)), 0) + COUNTIF(AO$4:INDEX(AO:AO, ROW(AO818)), AO818)-1</f>
        <v>66</v>
      </c>
      <c r="AQ818" s="25">
        <f>(_xlfn.RANK.EQ(AP818, AP$4:INDEX(AP:AP, MATCH(1000000000000,AP:AP)), 1) + COUNTIF(AP$4:INDEX(AP:AP, ROW(AP818)), AP818)-1)/'Supporting Calculations'!$B$8</f>
        <v>6.0661764705882353E-2</v>
      </c>
      <c r="AR818" s="26">
        <f>'Segment RDF'!$J$33</f>
        <v>20</v>
      </c>
      <c r="AS818" s="67">
        <f t="shared" si="250"/>
        <v>1.213235294117647</v>
      </c>
      <c r="AT818" s="69"/>
      <c r="AU818" s="119">
        <f t="shared" si="251"/>
        <v>78.216911764705884</v>
      </c>
      <c r="AV818" s="56">
        <f t="shared" si="252"/>
        <v>39.448529411764703</v>
      </c>
      <c r="AW818" s="24"/>
      <c r="AX818" s="119">
        <f>(_xlfn.RANK.EQ(AU818, AU$4:INDEX(AU:AU, MATCH(1000000000000,AU:AU)), 1) + COUNTIF(AU$4:INDEX(AU:AU, ROW(AU818)), AU818)-1)/'Supporting Calculations'!$B$8*100</f>
        <v>81.80147058823529</v>
      </c>
      <c r="AY818" s="58">
        <f>(_xlfn.RANK.EQ(AV818, AV$4:INDEX(AV:AV, MATCH(10000000000,AV:AV)), 1) + COUNTIF(AV$4:INDEX(AV:AV, ROW(AV818)), AV818)-1)/'Supporting Calculations'!$B$8*100</f>
        <v>32.996323529411761</v>
      </c>
      <c r="AZ818" s="70">
        <f t="shared" si="253"/>
        <v>114.79779411764704</v>
      </c>
      <c r="BA818" s="24"/>
      <c r="BB818" s="14">
        <f>IF(AND(AX818&gt;='Supporting Calculations'!$B$4,AY818&gt;='Supporting Calculations'!$C$4) = TRUE,1,IF(AND(AX818&gt;'Supporting Calculations'!$B$4,AY818&lt;'Supporting Calculations'!$C$4) = TRUE, 2,IF(AND(AX818&lt;'Supporting Calculations'!$B$4,AY818&gt;'Supporting Calculations'!$C$4) = TRUE,3,IF(AND(AX818&lt;='Supporting Calculations'!$B$4,AY818&lt;='Supporting Calculations'!$C$4) = TRUE, 4,0))))</f>
        <v>2</v>
      </c>
      <c r="BC818" s="44" t="str">
        <f t="shared" si="254"/>
        <v>Key</v>
      </c>
      <c r="BE818" s="84" t="e">
        <f t="shared" si="255"/>
        <v>#N/A</v>
      </c>
      <c r="BF818" s="86" t="e">
        <f t="shared" si="256"/>
        <v>#N/A</v>
      </c>
      <c r="BG818" s="88">
        <f t="shared" si="257"/>
        <v>32.996323529411761</v>
      </c>
      <c r="BI818" s="14">
        <f t="shared" si="258"/>
        <v>274</v>
      </c>
      <c r="BJ818" s="121">
        <f>BI818/'Supporting Calculations'!$B$8</f>
        <v>0.25183823529411764</v>
      </c>
      <c r="BK818" s="21">
        <f>SUM(T818:INDEX(T:T, MATCH(100000000000000,T:T)))/SUM((T$4:INDEX(T:T, MATCH(1E+30,T:T))))</f>
        <v>0.82737934530952073</v>
      </c>
      <c r="BL818" s="21">
        <f>SUM(H818:INDEX(H:H, MATCH(100000000000000,H:H)))/SUM((H$4:INDEX(H:H, MATCH(100000000000000,H:H))))</f>
        <v>0.86080203773642205</v>
      </c>
      <c r="BM818" s="21">
        <f>SUM(O818:INDEX(O:O, MATCH(100000000000000,O:O)))/SUM((O$4:INDEX(O:O, MATCH(1E+30,O:O))))</f>
        <v>0.82737934530952073</v>
      </c>
      <c r="BN818" s="132">
        <f>SUM(F818:INDEX(F:F, MATCH(100000000000000,F:F)))/SUM((F$4:INDEX(F:F, MATCH(1E+30,F:F))))</f>
        <v>0.79768243693033525</v>
      </c>
      <c r="BQ818" s="28"/>
    </row>
    <row r="819" spans="1:69" ht="15.75" customHeight="1">
      <c r="A819" s="89"/>
      <c r="B819" s="124" t="s">
        <v>135</v>
      </c>
      <c r="C819" s="74"/>
      <c r="D819" s="28"/>
      <c r="E819" s="45">
        <v>19362789.359999999</v>
      </c>
      <c r="F819" s="23">
        <v>853515</v>
      </c>
      <c r="G819" s="23">
        <v>19362789.359999999</v>
      </c>
      <c r="H819" s="23">
        <v>167623.72</v>
      </c>
      <c r="I819" s="43">
        <v>1117491.42</v>
      </c>
      <c r="J819" s="23"/>
      <c r="K819" s="45"/>
      <c r="L819" s="23"/>
      <c r="M819" s="43"/>
      <c r="N819" s="23"/>
      <c r="O819" s="112">
        <f t="shared" si="240"/>
        <v>19362789.359999999</v>
      </c>
      <c r="P819" s="24">
        <f>_xlfn.RANK.EQ(O819, O$4:INDEX(O:O, MATCH(100000000000000,O:O)), 0) + COUNTIF(O$4:INDEX(O:O, ROW(O819)), O819)-1</f>
        <v>273</v>
      </c>
      <c r="Q819" s="25">
        <f>(_xlfn.RANK.EQ(P819, P$4:INDEX(P:P, MATCH(1000000000000,P:P)), 0) + COUNTIF(P$4:INDEX(P:P, ROW(P819)), P819)-1)/'Supporting Calculations'!$B$8</f>
        <v>0.75</v>
      </c>
      <c r="R819" s="26">
        <f>'Segment RDF'!$F$33</f>
        <v>40</v>
      </c>
      <c r="S819" s="56">
        <f t="shared" si="241"/>
        <v>30</v>
      </c>
      <c r="T819" s="113">
        <f t="shared" si="242"/>
        <v>19362789.359999999</v>
      </c>
      <c r="U819" s="24">
        <f>_xlfn.RANK.EQ(T819, T$4:INDEX(T:T, MATCH(100000000000000,T:T)), 0) + COUNTIF(T$4:INDEX(T:T, ROW(T819)), T819)-1</f>
        <v>273</v>
      </c>
      <c r="V819" s="25">
        <f>(_xlfn.RANK.EQ(U819, U$4:INDEX(U:U, MATCH(1000000000000,U:U)), 0) + COUNTIF(U$4:INDEX(U:U, ROW(U819)), U819)-1)/'Supporting Calculations'!$B$8</f>
        <v>0.75</v>
      </c>
      <c r="W819" s="26">
        <f>'Segment RDF'!$H$33</f>
        <v>40</v>
      </c>
      <c r="X819" s="56">
        <f t="shared" si="243"/>
        <v>30</v>
      </c>
      <c r="Y819" s="58">
        <f t="shared" si="244"/>
        <v>1117491.42</v>
      </c>
      <c r="Z819" s="24">
        <f>_xlfn.RANK.EQ(Y819, Y$4:INDEX(Y:Y, MATCH(100000000000000,Y:Y)), 0) + COUNTIF(Y$4:INDEX(Y:Y, ROW(Y819)), Y819)-1</f>
        <v>344</v>
      </c>
      <c r="AA819" s="25">
        <f>(_xlfn.RANK.EQ(Z819, Z$4:INDEX(Z:Z, MATCH(1000000000000,Z:Z)), 0) + COUNTIF(Z$4:INDEX(Z:Z, ROW(Z819)), Z819)-1)/'Supporting Calculations'!$B$8</f>
        <v>0.68474264705882348</v>
      </c>
      <c r="AB819" s="26">
        <f>'Segment RDF'!$J$33</f>
        <v>20</v>
      </c>
      <c r="AC819" s="56">
        <f t="shared" si="245"/>
        <v>13.694852941176469</v>
      </c>
      <c r="AD819" s="26"/>
      <c r="AE819" s="66">
        <f t="shared" si="246"/>
        <v>4.4080167590068747E-2</v>
      </c>
      <c r="AF819" s="24">
        <f>_xlfn.RANK.EQ(AE819, AE$4:INDEX(AE:AE, MATCH(1000000000000,AE:AE)), 0) + COUNTIF(AE$4:INDEX(AE:AE, ROW(AE819)), AE819)-1</f>
        <v>529</v>
      </c>
      <c r="AG819" s="25">
        <f>(_xlfn.RANK.EQ(AF819, AF$4:INDEX(AF:AF, MATCH(1000000000000,AF:AF)), 1) + COUNTIF(AF$4:INDEX(AF:AF, ROW(AF819)), AF819)-1)/'Supporting Calculations'!$B$8</f>
        <v>0.48621323529411764</v>
      </c>
      <c r="AH819" s="26">
        <f>'Segment RDF'!$F$33</f>
        <v>40</v>
      </c>
      <c r="AI819" s="67">
        <f t="shared" si="247"/>
        <v>19.448529411764707</v>
      </c>
      <c r="AJ819" s="68">
        <f t="shared" si="248"/>
        <v>8.6570027119274515E-3</v>
      </c>
      <c r="AK819" s="24">
        <f>_xlfn.RANK.EQ(AJ819, AJ$4:INDEX(AJ:AJ, MATCH(1000000000000,AJ:AJ)), 0) + COUNTIF(AJ$4:INDEX(AJ:AJ, ROW(AJ819)), AJ819)-1</f>
        <v>443</v>
      </c>
      <c r="AL819" s="25">
        <f>(_xlfn.RANK.EQ(AK819, AK$4:INDEX(AK:AK, MATCH(1000000000000,AK:AK)), 1) + COUNTIF(AK$4:INDEX(AK:AK, ROW(AK819)), AK819)-1)/'Supporting Calculations'!$B$8</f>
        <v>0.40716911764705882</v>
      </c>
      <c r="AM819" s="26">
        <f>'Segment RDF'!$H$33</f>
        <v>40</v>
      </c>
      <c r="AN819" s="67">
        <f t="shared" si="249"/>
        <v>16.286764705882351</v>
      </c>
      <c r="AO819" s="69">
        <f t="shared" si="259"/>
        <v>5.7713349002728599E-2</v>
      </c>
      <c r="AP819" s="24">
        <f>_xlfn.RANK.EQ(AO819, AO$4:INDEX(AO:AO, MATCH(1000000000000,AO:AO)), 0) + COUNTIF(AO$4:INDEX(AO:AO, ROW(AO819)), AO819)-1</f>
        <v>533</v>
      </c>
      <c r="AQ819" s="25">
        <f>(_xlfn.RANK.EQ(AP819, AP$4:INDEX(AP:AP, MATCH(1000000000000,AP:AP)), 1) + COUNTIF(AP$4:INDEX(AP:AP, ROW(AP819)), AP819)-1)/'Supporting Calculations'!$B$8</f>
        <v>0.48988970588235292</v>
      </c>
      <c r="AR819" s="26">
        <f>'Segment RDF'!$J$33</f>
        <v>20</v>
      </c>
      <c r="AS819" s="67">
        <f t="shared" si="250"/>
        <v>9.797794117647058</v>
      </c>
      <c r="AT819" s="69"/>
      <c r="AU819" s="119">
        <f t="shared" si="251"/>
        <v>73.694852941176464</v>
      </c>
      <c r="AV819" s="56">
        <f t="shared" si="252"/>
        <v>45.533088235294116</v>
      </c>
      <c r="AW819" s="24"/>
      <c r="AX819" s="119">
        <f>(_xlfn.RANK.EQ(AU819, AU$4:INDEX(AU:AU, MATCH(1000000000000,AU:AU)), 1) + COUNTIF(AU$4:INDEX(AU:AU, ROW(AU819)), AU819)-1)/'Supporting Calculations'!$B$8*100</f>
        <v>75.827205882352942</v>
      </c>
      <c r="AY819" s="58">
        <f>(_xlfn.RANK.EQ(AV819, AV$4:INDEX(AV:AV, MATCH(10000000000,AV:AV)), 1) + COUNTIF(AV$4:INDEX(AV:AV, ROW(AV819)), AV819)-1)/'Supporting Calculations'!$B$8*100</f>
        <v>41.268382352941174</v>
      </c>
      <c r="AZ819" s="70">
        <f t="shared" si="253"/>
        <v>117.09558823529412</v>
      </c>
      <c r="BA819" s="24"/>
      <c r="BB819" s="14">
        <f>IF(AND(AX819&gt;='Supporting Calculations'!$B$4,AY819&gt;='Supporting Calculations'!$C$4) = TRUE,1,IF(AND(AX819&gt;'Supporting Calculations'!$B$4,AY819&lt;'Supporting Calculations'!$C$4) = TRUE, 2,IF(AND(AX819&lt;'Supporting Calculations'!$B$4,AY819&gt;'Supporting Calculations'!$C$4) = TRUE,3,IF(AND(AX819&lt;='Supporting Calculations'!$B$4,AY819&lt;='Supporting Calculations'!$C$4) = TRUE, 4,0))))</f>
        <v>4</v>
      </c>
      <c r="BC819" s="44" t="str">
        <f t="shared" si="254"/>
        <v>Low</v>
      </c>
      <c r="BE819" s="84" t="e">
        <f t="shared" si="255"/>
        <v>#N/A</v>
      </c>
      <c r="BF819" s="86" t="e">
        <f t="shared" si="256"/>
        <v>#N/A</v>
      </c>
      <c r="BG819" s="88">
        <f t="shared" si="257"/>
        <v>41.268382352941174</v>
      </c>
      <c r="BI819" s="14">
        <f t="shared" si="258"/>
        <v>273</v>
      </c>
      <c r="BJ819" s="121">
        <f>BI819/'Supporting Calculations'!$B$8</f>
        <v>0.25091911764705882</v>
      </c>
      <c r="BK819" s="21">
        <f>SUM(T819:INDEX(T:T, MATCH(100000000000000,T:T)))/SUM((T$4:INDEX(T:T, MATCH(1E+30,T:T))))</f>
        <v>0.82679965197348093</v>
      </c>
      <c r="BL819" s="21">
        <f>SUM(H819:INDEX(H:H, MATCH(100000000000000,H:H)))/SUM((H$4:INDEX(H:H, MATCH(100000000000000,H:H))))</f>
        <v>0.858904365240998</v>
      </c>
      <c r="BM819" s="21">
        <f>SUM(O819:INDEX(O:O, MATCH(100000000000000,O:O)))/SUM((O$4:INDEX(O:O, MATCH(1E+30,O:O))))</f>
        <v>0.82679965197348093</v>
      </c>
      <c r="BN819" s="132">
        <f>SUM(F819:INDEX(F:F, MATCH(100000000000000,F:F)))/SUM((F$4:INDEX(F:F, MATCH(1E+30,F:F))))</f>
        <v>0.79767666217529554</v>
      </c>
      <c r="BQ819" s="28"/>
    </row>
    <row r="820" spans="1:69" ht="15.75" customHeight="1">
      <c r="A820" s="89"/>
      <c r="B820" s="124" t="s">
        <v>77</v>
      </c>
      <c r="C820" s="74"/>
      <c r="D820" s="28"/>
      <c r="E820" s="45">
        <v>19412928.359999999</v>
      </c>
      <c r="F820" s="23">
        <v>3462149</v>
      </c>
      <c r="G820" s="23">
        <v>19412928.359999999</v>
      </c>
      <c r="H820" s="23">
        <v>526998.03</v>
      </c>
      <c r="I820" s="43">
        <v>3513320.24</v>
      </c>
      <c r="J820" s="23"/>
      <c r="K820" s="45"/>
      <c r="L820" s="23"/>
      <c r="M820" s="43"/>
      <c r="N820" s="23"/>
      <c r="O820" s="112">
        <f t="shared" si="240"/>
        <v>19412928.359999999</v>
      </c>
      <c r="P820" s="24">
        <f>_xlfn.RANK.EQ(O820, O$4:INDEX(O:O, MATCH(100000000000000,O:O)), 0) + COUNTIF(O$4:INDEX(O:O, ROW(O820)), O820)-1</f>
        <v>272</v>
      </c>
      <c r="Q820" s="25">
        <f>(_xlfn.RANK.EQ(P820, P$4:INDEX(P:P, MATCH(1000000000000,P:P)), 0) + COUNTIF(P$4:INDEX(P:P, ROW(P820)), P820)-1)/'Supporting Calculations'!$B$8</f>
        <v>0.75091911764705888</v>
      </c>
      <c r="R820" s="26">
        <f>'Segment RDF'!$F$33</f>
        <v>40</v>
      </c>
      <c r="S820" s="56">
        <f t="shared" si="241"/>
        <v>30.036764705882355</v>
      </c>
      <c r="T820" s="113">
        <f t="shared" si="242"/>
        <v>19412928.359999999</v>
      </c>
      <c r="U820" s="24">
        <f>_xlfn.RANK.EQ(T820, T$4:INDEX(T:T, MATCH(100000000000000,T:T)), 0) + COUNTIF(T$4:INDEX(T:T, ROW(T820)), T820)-1</f>
        <v>272</v>
      </c>
      <c r="V820" s="25">
        <f>(_xlfn.RANK.EQ(U820, U$4:INDEX(U:U, MATCH(1000000000000,U:U)), 0) + COUNTIF(U$4:INDEX(U:U, ROW(U820)), U820)-1)/'Supporting Calculations'!$B$8</f>
        <v>0.75091911764705888</v>
      </c>
      <c r="W820" s="26">
        <f>'Segment RDF'!$H$33</f>
        <v>40</v>
      </c>
      <c r="X820" s="56">
        <f t="shared" si="243"/>
        <v>30.036764705882355</v>
      </c>
      <c r="Y820" s="58">
        <f t="shared" si="244"/>
        <v>3513320.24</v>
      </c>
      <c r="Z820" s="24">
        <f>_xlfn.RANK.EQ(Y820, Y$4:INDEX(Y:Y, MATCH(100000000000000,Y:Y)), 0) + COUNTIF(Y$4:INDEX(Y:Y, ROW(Y820)), Y820)-1</f>
        <v>166</v>
      </c>
      <c r="AA820" s="25">
        <f>(_xlfn.RANK.EQ(Z820, Z$4:INDEX(Z:Z, MATCH(1000000000000,Z:Z)), 0) + COUNTIF(Z$4:INDEX(Z:Z, ROW(Z820)), Z820)-1)/'Supporting Calculations'!$B$8</f>
        <v>0.84834558823529416</v>
      </c>
      <c r="AB820" s="26">
        <f>'Segment RDF'!$J$33</f>
        <v>20</v>
      </c>
      <c r="AC820" s="56">
        <f t="shared" si="245"/>
        <v>16.966911764705884</v>
      </c>
      <c r="AD820" s="26"/>
      <c r="AE820" s="66">
        <f t="shared" si="246"/>
        <v>0.17834243941958275</v>
      </c>
      <c r="AF820" s="24">
        <f>_xlfn.RANK.EQ(AE820, AE$4:INDEX(AE:AE, MATCH(1000000000000,AE:AE)), 0) + COUNTIF(AE$4:INDEX(AE:AE, ROW(AE820)), AE820)-1</f>
        <v>43</v>
      </c>
      <c r="AG820" s="25">
        <f>(_xlfn.RANK.EQ(AF820, AF$4:INDEX(AF:AF, MATCH(1000000000000,AF:AF)), 1) + COUNTIF(AF$4:INDEX(AF:AF, ROW(AF820)), AF820)-1)/'Supporting Calculations'!$B$8</f>
        <v>3.952205882352941E-2</v>
      </c>
      <c r="AH820" s="26">
        <f>'Segment RDF'!$F$33</f>
        <v>40</v>
      </c>
      <c r="AI820" s="67">
        <f t="shared" si="247"/>
        <v>1.5808823529411764</v>
      </c>
      <c r="AJ820" s="68">
        <f t="shared" si="248"/>
        <v>2.7146756029135216E-2</v>
      </c>
      <c r="AK820" s="24">
        <f>_xlfn.RANK.EQ(AJ820, AJ$4:INDEX(AJ:AJ, MATCH(1000000000000,AJ:AJ)), 0) + COUNTIF(AJ$4:INDEX(AJ:AJ, ROW(AJ820)), AJ820)-1</f>
        <v>136</v>
      </c>
      <c r="AL820" s="25">
        <f>(_xlfn.RANK.EQ(AK820, AK$4:INDEX(AK:AK, MATCH(1000000000000,AK:AK)), 1) + COUNTIF(AK$4:INDEX(AK:AK, ROW(AK820)), AK820)-1)/'Supporting Calculations'!$B$8</f>
        <v>0.125</v>
      </c>
      <c r="AM820" s="26">
        <f>'Segment RDF'!$H$33</f>
        <v>40</v>
      </c>
      <c r="AN820" s="67">
        <f t="shared" si="249"/>
        <v>5</v>
      </c>
      <c r="AO820" s="69">
        <f t="shared" si="259"/>
        <v>0.18097837558805066</v>
      </c>
      <c r="AP820" s="24">
        <f>_xlfn.RANK.EQ(AO820, AO$4:INDEX(AO:AO, MATCH(1000000000000,AO:AO)), 0) + COUNTIF(AO$4:INDEX(AO:AO, ROW(AO820)), AO820)-1</f>
        <v>185</v>
      </c>
      <c r="AQ820" s="25">
        <f>(_xlfn.RANK.EQ(AP820, AP$4:INDEX(AP:AP, MATCH(1000000000000,AP:AP)), 1) + COUNTIF(AP$4:INDEX(AP:AP, ROW(AP820)), AP820)-1)/'Supporting Calculations'!$B$8</f>
        <v>0.17003676470588236</v>
      </c>
      <c r="AR820" s="26">
        <f>'Segment RDF'!$J$33</f>
        <v>20</v>
      </c>
      <c r="AS820" s="67">
        <f t="shared" si="250"/>
        <v>3.4007352941176472</v>
      </c>
      <c r="AT820" s="69"/>
      <c r="AU820" s="119">
        <f t="shared" si="251"/>
        <v>77.040441176470594</v>
      </c>
      <c r="AV820" s="56">
        <f t="shared" si="252"/>
        <v>9.9816176470588243</v>
      </c>
      <c r="AW820" s="24"/>
      <c r="AX820" s="119">
        <f>(_xlfn.RANK.EQ(AU820, AU$4:INDEX(AU:AU, MATCH(1000000000000,AU:AU)), 1) + COUNTIF(AU$4:INDEX(AU:AU, ROW(AU820)), AU820)-1)/'Supporting Calculations'!$B$8*100</f>
        <v>80.606617647058826</v>
      </c>
      <c r="AY820" s="58">
        <f>(_xlfn.RANK.EQ(AV820, AV$4:INDEX(AV:AV, MATCH(10000000000,AV:AV)), 1) + COUNTIF(AV$4:INDEX(AV:AV, ROW(AV820)), AV820)-1)/'Supporting Calculations'!$B$8*100</f>
        <v>4.3198529411764701</v>
      </c>
      <c r="AZ820" s="70">
        <f t="shared" si="253"/>
        <v>84.92647058823529</v>
      </c>
      <c r="BA820" s="24"/>
      <c r="BB820" s="14">
        <f>IF(AND(AX820&gt;='Supporting Calculations'!$B$4,AY820&gt;='Supporting Calculations'!$C$4) = TRUE,1,IF(AND(AX820&gt;'Supporting Calculations'!$B$4,AY820&lt;'Supporting Calculations'!$C$4) = TRUE, 2,IF(AND(AX820&lt;'Supporting Calculations'!$B$4,AY820&gt;'Supporting Calculations'!$C$4) = TRUE,3,IF(AND(AX820&lt;='Supporting Calculations'!$B$4,AY820&lt;='Supporting Calculations'!$C$4) = TRUE, 4,0))))</f>
        <v>2</v>
      </c>
      <c r="BC820" s="44" t="str">
        <f t="shared" si="254"/>
        <v>Key</v>
      </c>
      <c r="BE820" s="84">
        <f t="shared" si="255"/>
        <v>4.3198529411764701</v>
      </c>
      <c r="BF820" s="86" t="e">
        <f t="shared" si="256"/>
        <v>#N/A</v>
      </c>
      <c r="BG820" s="88" t="e">
        <f t="shared" si="257"/>
        <v>#N/A</v>
      </c>
      <c r="BI820" s="14">
        <f t="shared" si="258"/>
        <v>272</v>
      </c>
      <c r="BJ820" s="121">
        <f>BI820/'Supporting Calculations'!$B$8</f>
        <v>0.25</v>
      </c>
      <c r="BK820" s="21">
        <f>SUM(T820:INDEX(T:T, MATCH(100000000000000,T:T)))/SUM((T$4:INDEX(T:T, MATCH(1E+30,T:T))))</f>
        <v>0.82621884329416839</v>
      </c>
      <c r="BL820" s="21">
        <f>SUM(H820:INDEX(H:H, MATCH(100000000000000,H:H)))/SUM((H$4:INDEX(H:H, MATCH(100000000000000,H:H))))</f>
        <v>0.85857880835223765</v>
      </c>
      <c r="BM820" s="21">
        <f>SUM(O820:INDEX(O:O, MATCH(100000000000000,O:O)))/SUM((O$4:INDEX(O:O, MATCH(1E+30,O:O))))</f>
        <v>0.82621884329416839</v>
      </c>
      <c r="BN820" s="132">
        <f>SUM(F820:INDEX(F:F, MATCH(100000000000000,F:F)))/SUM((F$4:INDEX(F:F, MATCH(1E+30,F:F))))</f>
        <v>0.79715936158255085</v>
      </c>
      <c r="BQ820" s="27"/>
    </row>
    <row r="821" spans="1:69" ht="15.75" customHeight="1">
      <c r="A821" s="89"/>
      <c r="B821" s="124" t="s">
        <v>145</v>
      </c>
      <c r="C821" s="74"/>
      <c r="D821" s="28"/>
      <c r="E821" s="45">
        <v>19454089.609999999</v>
      </c>
      <c r="F821" s="23">
        <v>1850693</v>
      </c>
      <c r="G821" s="23">
        <v>19454089.609999999</v>
      </c>
      <c r="H821" s="23">
        <v>168623.06</v>
      </c>
      <c r="I821" s="43">
        <v>1622464.71</v>
      </c>
      <c r="J821" s="23"/>
      <c r="K821" s="45"/>
      <c r="L821" s="23"/>
      <c r="M821" s="43"/>
      <c r="N821" s="23"/>
      <c r="O821" s="112">
        <f t="shared" si="240"/>
        <v>19454089.609999999</v>
      </c>
      <c r="P821" s="24">
        <f>_xlfn.RANK.EQ(O821, O$4:INDEX(O:O, MATCH(100000000000000,O:O)), 0) + COUNTIF(O$4:INDEX(O:O, ROW(O821)), O821)-1</f>
        <v>271</v>
      </c>
      <c r="Q821" s="25">
        <f>(_xlfn.RANK.EQ(P821, P$4:INDEX(P:P, MATCH(1000000000000,P:P)), 0) + COUNTIF(P$4:INDEX(P:P, ROW(P821)), P821)-1)/'Supporting Calculations'!$B$8</f>
        <v>0.75183823529411764</v>
      </c>
      <c r="R821" s="26">
        <f>'Segment RDF'!$F$33</f>
        <v>40</v>
      </c>
      <c r="S821" s="56">
        <f t="shared" si="241"/>
        <v>30.073529411764707</v>
      </c>
      <c r="T821" s="113">
        <f t="shared" si="242"/>
        <v>19454089.609999999</v>
      </c>
      <c r="U821" s="24">
        <f>_xlfn.RANK.EQ(T821, T$4:INDEX(T:T, MATCH(100000000000000,T:T)), 0) + COUNTIF(T$4:INDEX(T:T, ROW(T821)), T821)-1</f>
        <v>271</v>
      </c>
      <c r="V821" s="25">
        <f>(_xlfn.RANK.EQ(U821, U$4:INDEX(U:U, MATCH(1000000000000,U:U)), 0) + COUNTIF(U$4:INDEX(U:U, ROW(U821)), U821)-1)/'Supporting Calculations'!$B$8</f>
        <v>0.75183823529411764</v>
      </c>
      <c r="W821" s="26">
        <f>'Segment RDF'!$H$33</f>
        <v>40</v>
      </c>
      <c r="X821" s="56">
        <f t="shared" si="243"/>
        <v>30.073529411764707</v>
      </c>
      <c r="Y821" s="58">
        <f t="shared" si="244"/>
        <v>1622464.71</v>
      </c>
      <c r="Z821" s="24">
        <f>_xlfn.RANK.EQ(Y821, Y$4:INDEX(Y:Y, MATCH(100000000000000,Y:Y)), 0) + COUNTIF(Y$4:INDEX(Y:Y, ROW(Y821)), Y821)-1</f>
        <v>266</v>
      </c>
      <c r="AA821" s="25">
        <f>(_xlfn.RANK.EQ(Z821, Z$4:INDEX(Z:Z, MATCH(1000000000000,Z:Z)), 0) + COUNTIF(Z$4:INDEX(Z:Z, ROW(Z821)), Z821)-1)/'Supporting Calculations'!$B$8</f>
        <v>0.7564338235294118</v>
      </c>
      <c r="AB821" s="26">
        <f>'Segment RDF'!$J$33</f>
        <v>20</v>
      </c>
      <c r="AC821" s="56">
        <f t="shared" si="245"/>
        <v>15.128676470588236</v>
      </c>
      <c r="AD821" s="26"/>
      <c r="AE821" s="66">
        <f t="shared" si="246"/>
        <v>9.5131308485835647E-2</v>
      </c>
      <c r="AF821" s="24">
        <f>_xlfn.RANK.EQ(AE821, AE$4:INDEX(AE:AE, MATCH(1000000000000,AE:AE)), 0) + COUNTIF(AE$4:INDEX(AE:AE, ROW(AE821)), AE821)-1</f>
        <v>247</v>
      </c>
      <c r="AG821" s="25">
        <f>(_xlfn.RANK.EQ(AF821, AF$4:INDEX(AF:AF, MATCH(1000000000000,AF:AF)), 1) + COUNTIF(AF$4:INDEX(AF:AF, ROW(AF821)), AF821)-1)/'Supporting Calculations'!$B$8</f>
        <v>0.22702205882352941</v>
      </c>
      <c r="AH821" s="26">
        <f>'Segment RDF'!$F$33</f>
        <v>40</v>
      </c>
      <c r="AI821" s="67">
        <f t="shared" si="247"/>
        <v>9.0808823529411757</v>
      </c>
      <c r="AJ821" s="68">
        <f t="shared" si="248"/>
        <v>8.6677435634573505E-3</v>
      </c>
      <c r="AK821" s="24">
        <f>_xlfn.RANK.EQ(AJ821, AJ$4:INDEX(AJ:AJ, MATCH(1000000000000,AJ:AJ)), 0) + COUNTIF(AJ$4:INDEX(AJ:AJ, ROW(AJ821)), AJ821)-1</f>
        <v>442</v>
      </c>
      <c r="AL821" s="25">
        <f>(_xlfn.RANK.EQ(AK821, AK$4:INDEX(AK:AK, MATCH(1000000000000,AK:AK)), 1) + COUNTIF(AK$4:INDEX(AK:AK, ROW(AK821)), AK821)-1)/'Supporting Calculations'!$B$8</f>
        <v>0.40625</v>
      </c>
      <c r="AM821" s="26">
        <f>'Segment RDF'!$H$33</f>
        <v>40</v>
      </c>
      <c r="AN821" s="67">
        <f t="shared" si="249"/>
        <v>16.25</v>
      </c>
      <c r="AO821" s="69">
        <f t="shared" si="259"/>
        <v>8.3399672897877641E-2</v>
      </c>
      <c r="AP821" s="24">
        <f>_xlfn.RANK.EQ(AO821, AO$4:INDEX(AO:AO, MATCH(1000000000000,AO:AO)), 0) + COUNTIF(AO$4:INDEX(AO:AO, ROW(AO821)), AO821)-1</f>
        <v>408</v>
      </c>
      <c r="AQ821" s="25">
        <f>(_xlfn.RANK.EQ(AP821, AP$4:INDEX(AP:AP, MATCH(1000000000000,AP:AP)), 1) + COUNTIF(AP$4:INDEX(AP:AP, ROW(AP821)), AP821)-1)/'Supporting Calculations'!$B$8</f>
        <v>0.375</v>
      </c>
      <c r="AR821" s="26">
        <f>'Segment RDF'!$J$33</f>
        <v>20</v>
      </c>
      <c r="AS821" s="67">
        <f t="shared" si="250"/>
        <v>7.5</v>
      </c>
      <c r="AT821" s="69"/>
      <c r="AU821" s="119">
        <f t="shared" si="251"/>
        <v>75.275735294117652</v>
      </c>
      <c r="AV821" s="56">
        <f t="shared" si="252"/>
        <v>32.830882352941174</v>
      </c>
      <c r="AW821" s="24"/>
      <c r="AX821" s="119">
        <f>(_xlfn.RANK.EQ(AU821, AU$4:INDEX(AU:AU, MATCH(1000000000000,AU:AU)), 1) + COUNTIF(AU$4:INDEX(AU:AU, ROW(AU821)), AU821)-1)/'Supporting Calculations'!$B$8*100</f>
        <v>78.492647058823522</v>
      </c>
      <c r="AY821" s="58">
        <f>(_xlfn.RANK.EQ(AV821, AV$4:INDEX(AV:AV, MATCH(10000000000,AV:AV)), 1) + COUNTIF(AV$4:INDEX(AV:AV, ROW(AV821)), AV821)-1)/'Supporting Calculations'!$B$8*100</f>
        <v>23.621323529411764</v>
      </c>
      <c r="AZ821" s="70">
        <f t="shared" si="253"/>
        <v>102.11397058823529</v>
      </c>
      <c r="BA821" s="24"/>
      <c r="BB821" s="14">
        <f>IF(AND(AX821&gt;='Supporting Calculations'!$B$4,AY821&gt;='Supporting Calculations'!$C$4) = TRUE,1,IF(AND(AX821&gt;'Supporting Calculations'!$B$4,AY821&lt;'Supporting Calculations'!$C$4) = TRUE, 2,IF(AND(AX821&lt;'Supporting Calculations'!$B$4,AY821&gt;'Supporting Calculations'!$C$4) = TRUE,3,IF(AND(AX821&lt;='Supporting Calculations'!$B$4,AY821&lt;='Supporting Calculations'!$C$4) = TRUE, 4,0))))</f>
        <v>4</v>
      </c>
      <c r="BC821" s="44" t="str">
        <f t="shared" si="254"/>
        <v>Low</v>
      </c>
      <c r="BE821" s="84">
        <f t="shared" si="255"/>
        <v>23.621323529411764</v>
      </c>
      <c r="BF821" s="86" t="e">
        <f t="shared" si="256"/>
        <v>#N/A</v>
      </c>
      <c r="BG821" s="88" t="e">
        <f t="shared" si="257"/>
        <v>#N/A</v>
      </c>
      <c r="BI821" s="14">
        <f t="shared" si="258"/>
        <v>271</v>
      </c>
      <c r="BJ821" s="121">
        <f>BI821/'Supporting Calculations'!$B$8</f>
        <v>0.24908088235294118</v>
      </c>
      <c r="BK821" s="21">
        <f>SUM(T821:INDEX(T:T, MATCH(100000000000000,T:T)))/SUM((T$4:INDEX(T:T, MATCH(1E+30,T:T))))</f>
        <v>0.82563653063906861</v>
      </c>
      <c r="BL821" s="21">
        <f>SUM(H821:INDEX(H:H, MATCH(100000000000000,H:H)))/SUM((H$4:INDEX(H:H, MATCH(100000000000000,H:H))))</f>
        <v>0.85755527875255078</v>
      </c>
      <c r="BM821" s="21">
        <f>SUM(O821:INDEX(O:O, MATCH(100000000000000,O:O)))/SUM((O$4:INDEX(O:O, MATCH(1E+30,O:O))))</f>
        <v>0.82563653063906861</v>
      </c>
      <c r="BN821" s="132">
        <f>SUM(F821:INDEX(F:F, MATCH(100000000000000,F:F)))/SUM((F$4:INDEX(F:F, MATCH(1E+30,F:F))))</f>
        <v>0.79506101330528534</v>
      </c>
      <c r="BQ821" s="28"/>
    </row>
    <row r="822" spans="1:69" ht="15.75" customHeight="1">
      <c r="A822" s="89"/>
      <c r="B822" s="124" t="s">
        <v>136</v>
      </c>
      <c r="C822" s="74"/>
      <c r="D822" s="28"/>
      <c r="E822" s="45">
        <v>19503984.09</v>
      </c>
      <c r="F822" s="23">
        <v>306622</v>
      </c>
      <c r="G822" s="23">
        <v>19503984.09</v>
      </c>
      <c r="H822" s="23">
        <v>38014.550000000003</v>
      </c>
      <c r="I822" s="43">
        <v>253430.31</v>
      </c>
      <c r="J822" s="23"/>
      <c r="K822" s="45"/>
      <c r="L822" s="23"/>
      <c r="M822" s="43"/>
      <c r="N822" s="23"/>
      <c r="O822" s="112">
        <f t="shared" si="240"/>
        <v>19503984.09</v>
      </c>
      <c r="P822" s="24">
        <f>_xlfn.RANK.EQ(O822, O$4:INDEX(O:O, MATCH(100000000000000,O:O)), 0) + COUNTIF(O$4:INDEX(O:O, ROW(O822)), O822)-1</f>
        <v>270</v>
      </c>
      <c r="Q822" s="25">
        <f>(_xlfn.RANK.EQ(P822, P$4:INDEX(P:P, MATCH(1000000000000,P:P)), 0) + COUNTIF(P$4:INDEX(P:P, ROW(P822)), P822)-1)/'Supporting Calculations'!$B$8</f>
        <v>0.75275735294117652</v>
      </c>
      <c r="R822" s="26">
        <f>'Segment RDF'!$F$33</f>
        <v>40</v>
      </c>
      <c r="S822" s="56">
        <f t="shared" si="241"/>
        <v>30.110294117647062</v>
      </c>
      <c r="T822" s="113">
        <f t="shared" si="242"/>
        <v>19503984.09</v>
      </c>
      <c r="U822" s="24">
        <f>_xlfn.RANK.EQ(T822, T$4:INDEX(T:T, MATCH(100000000000000,T:T)), 0) + COUNTIF(T$4:INDEX(T:T, ROW(T822)), T822)-1</f>
        <v>270</v>
      </c>
      <c r="V822" s="25">
        <f>(_xlfn.RANK.EQ(U822, U$4:INDEX(U:U, MATCH(1000000000000,U:U)), 0) + COUNTIF(U$4:INDEX(U:U, ROW(U822)), U822)-1)/'Supporting Calculations'!$B$8</f>
        <v>0.75275735294117652</v>
      </c>
      <c r="W822" s="26">
        <f>'Segment RDF'!$H$33</f>
        <v>40</v>
      </c>
      <c r="X822" s="56">
        <f t="shared" si="243"/>
        <v>30.110294117647062</v>
      </c>
      <c r="Y822" s="58">
        <f t="shared" si="244"/>
        <v>253430.31</v>
      </c>
      <c r="Z822" s="24">
        <f>_xlfn.RANK.EQ(Y822, Y$4:INDEX(Y:Y, MATCH(100000000000000,Y:Y)), 0) + COUNTIF(Y$4:INDEX(Y:Y, ROW(Y822)), Y822)-1</f>
        <v>651</v>
      </c>
      <c r="AA822" s="25">
        <f>(_xlfn.RANK.EQ(Z822, Z$4:INDEX(Z:Z, MATCH(1000000000000,Z:Z)), 0) + COUNTIF(Z$4:INDEX(Z:Z, ROW(Z822)), Z822)-1)/'Supporting Calculations'!$B$8</f>
        <v>0.40257352941176472</v>
      </c>
      <c r="AB822" s="26">
        <f>'Segment RDF'!$J$33</f>
        <v>20</v>
      </c>
      <c r="AC822" s="56">
        <f t="shared" si="245"/>
        <v>8.0514705882352935</v>
      </c>
      <c r="AD822" s="26"/>
      <c r="AE822" s="66">
        <f t="shared" si="246"/>
        <v>1.5720993135818335E-2</v>
      </c>
      <c r="AF822" s="24">
        <f>_xlfn.RANK.EQ(AE822, AE$4:INDEX(AE:AE, MATCH(1000000000000,AE:AE)), 0) + COUNTIF(AE$4:INDEX(AE:AE, ROW(AE822)), AE822)-1</f>
        <v>815</v>
      </c>
      <c r="AG822" s="25">
        <f>(_xlfn.RANK.EQ(AF822, AF$4:INDEX(AF:AF, MATCH(1000000000000,AF:AF)), 1) + COUNTIF(AF$4:INDEX(AF:AF, ROW(AF822)), AF822)-1)/'Supporting Calculations'!$B$8</f>
        <v>0.74908088235294112</v>
      </c>
      <c r="AH822" s="26">
        <f>'Segment RDF'!$F$33</f>
        <v>40</v>
      </c>
      <c r="AI822" s="67">
        <f t="shared" si="247"/>
        <v>29.963235294117645</v>
      </c>
      <c r="AJ822" s="68">
        <f t="shared" si="248"/>
        <v>1.9490658844154136E-3</v>
      </c>
      <c r="AK822" s="24">
        <f>_xlfn.RANK.EQ(AJ822, AJ$4:INDEX(AJ:AJ, MATCH(1000000000000,AJ:AJ)), 0) + COUNTIF(AJ$4:INDEX(AJ:AJ, ROW(AJ822)), AJ822)-1</f>
        <v>734</v>
      </c>
      <c r="AL822" s="25">
        <f>(_xlfn.RANK.EQ(AK822, AK$4:INDEX(AK:AK, MATCH(1000000000000,AK:AK)), 1) + COUNTIF(AK$4:INDEX(AK:AK, ROW(AK822)), AK822)-1)/'Supporting Calculations'!$B$8</f>
        <v>0.67463235294117652</v>
      </c>
      <c r="AM822" s="26">
        <f>'Segment RDF'!$H$33</f>
        <v>40</v>
      </c>
      <c r="AN822" s="67">
        <f t="shared" si="249"/>
        <v>26.985294117647062</v>
      </c>
      <c r="AO822" s="69">
        <f t="shared" si="259"/>
        <v>1.2993771366432651E-2</v>
      </c>
      <c r="AP822" s="24">
        <f>_xlfn.RANK.EQ(AO822, AO$4:INDEX(AO:AO, MATCH(1000000000000,AO:AO)), 0) + COUNTIF(AO$4:INDEX(AO:AO, ROW(AO822)), AO822)-1</f>
        <v>834</v>
      </c>
      <c r="AQ822" s="25">
        <f>(_xlfn.RANK.EQ(AP822, AP$4:INDEX(AP:AP, MATCH(1000000000000,AP:AP)), 1) + COUNTIF(AP$4:INDEX(AP:AP, ROW(AP822)), AP822)-1)/'Supporting Calculations'!$B$8</f>
        <v>0.76654411764705888</v>
      </c>
      <c r="AR822" s="26">
        <f>'Segment RDF'!$J$33</f>
        <v>20</v>
      </c>
      <c r="AS822" s="67">
        <f t="shared" si="250"/>
        <v>15.330882352941178</v>
      </c>
      <c r="AT822" s="69"/>
      <c r="AU822" s="119">
        <f t="shared" si="251"/>
        <v>68.27205882352942</v>
      </c>
      <c r="AV822" s="56">
        <f t="shared" si="252"/>
        <v>72.279411764705884</v>
      </c>
      <c r="AW822" s="24"/>
      <c r="AX822" s="119">
        <f>(_xlfn.RANK.EQ(AU822, AU$4:INDEX(AU:AU, MATCH(1000000000000,AU:AU)), 1) + COUNTIF(AU$4:INDEX(AU:AU, ROW(AU822)), AU822)-1)/'Supporting Calculations'!$B$8*100</f>
        <v>70.496323529411768</v>
      </c>
      <c r="AY822" s="58">
        <f>(_xlfn.RANK.EQ(AV822, AV$4:INDEX(AV:AV, MATCH(10000000000,AV:AV)), 1) + COUNTIF(AV$4:INDEX(AV:AV, ROW(AV822)), AV822)-1)/'Supporting Calculations'!$B$8*100</f>
        <v>81.525735294117652</v>
      </c>
      <c r="AZ822" s="70">
        <f t="shared" si="253"/>
        <v>152.02205882352942</v>
      </c>
      <c r="BA822" s="24"/>
      <c r="BB822" s="14">
        <f>IF(AND(AX822&gt;='Supporting Calculations'!$B$4,AY822&gt;='Supporting Calculations'!$C$4) = TRUE,1,IF(AND(AX822&gt;'Supporting Calculations'!$B$4,AY822&lt;'Supporting Calculations'!$C$4) = TRUE, 2,IF(AND(AX822&lt;'Supporting Calculations'!$B$4,AY822&gt;'Supporting Calculations'!$C$4) = TRUE,3,IF(AND(AX822&lt;='Supporting Calculations'!$B$4,AY822&lt;='Supporting Calculations'!$C$4) = TRUE, 4,0))))</f>
        <v>3</v>
      </c>
      <c r="BC822" s="44" t="str">
        <f t="shared" si="254"/>
        <v>Medium</v>
      </c>
      <c r="BE822" s="84" t="e">
        <f t="shared" si="255"/>
        <v>#N/A</v>
      </c>
      <c r="BF822" s="86" t="e">
        <f t="shared" si="256"/>
        <v>#N/A</v>
      </c>
      <c r="BG822" s="88">
        <f t="shared" si="257"/>
        <v>81.525735294117652</v>
      </c>
      <c r="BI822" s="14">
        <f t="shared" si="258"/>
        <v>270</v>
      </c>
      <c r="BJ822" s="121">
        <f>BI822/'Supporting Calculations'!$B$8</f>
        <v>0.24816176470588236</v>
      </c>
      <c r="BK822" s="21">
        <f>SUM(T822:INDEX(T:T, MATCH(100000000000000,T:T)))/SUM((T$4:INDEX(T:T, MATCH(1E+30,T:T))))</f>
        <v>0.82505298330590637</v>
      </c>
      <c r="BL822" s="21">
        <f>SUM(H822:INDEX(H:H, MATCH(100000000000000,H:H)))/SUM((H$4:INDEX(H:H, MATCH(100000000000000,H:H))))</f>
        <v>0.85722778095697116</v>
      </c>
      <c r="BM822" s="21">
        <f>SUM(O822:INDEX(O:O, MATCH(100000000000000,O:O)))/SUM((O$4:INDEX(O:O, MATCH(1E+30,O:O))))</f>
        <v>0.82505298330590637</v>
      </c>
      <c r="BN822" s="132">
        <f>SUM(F822:INDEX(F:F, MATCH(100000000000000,F:F)))/SUM((F$4:INDEX(F:F, MATCH(1E+30,F:F))))</f>
        <v>0.79393934047482728</v>
      </c>
      <c r="BQ822" s="28"/>
    </row>
    <row r="823" spans="1:69" ht="15.75" customHeight="1">
      <c r="A823" s="89"/>
      <c r="B823" s="124" t="s">
        <v>144</v>
      </c>
      <c r="C823" s="74"/>
      <c r="D823" s="28"/>
      <c r="E823" s="45">
        <v>19603848</v>
      </c>
      <c r="F823" s="23">
        <v>3278677</v>
      </c>
      <c r="G823" s="23">
        <v>19603848</v>
      </c>
      <c r="H823" s="23">
        <v>477414.18</v>
      </c>
      <c r="I823" s="43">
        <v>3182761.2</v>
      </c>
      <c r="J823" s="23"/>
      <c r="K823" s="45"/>
      <c r="L823" s="23"/>
      <c r="M823" s="43"/>
      <c r="N823" s="23"/>
      <c r="O823" s="112">
        <f t="shared" si="240"/>
        <v>19603848</v>
      </c>
      <c r="P823" s="24">
        <f>_xlfn.RANK.EQ(O823, O$4:INDEX(O:O, MATCH(100000000000000,O:O)), 0) + COUNTIF(O$4:INDEX(O:O, ROW(O823)), O823)-1</f>
        <v>269</v>
      </c>
      <c r="Q823" s="25">
        <f>(_xlfn.RANK.EQ(P823, P$4:INDEX(P:P, MATCH(1000000000000,P:P)), 0) + COUNTIF(P$4:INDEX(P:P, ROW(P823)), P823)-1)/'Supporting Calculations'!$B$8</f>
        <v>0.75367647058823528</v>
      </c>
      <c r="R823" s="26">
        <f>'Segment RDF'!$F$33</f>
        <v>40</v>
      </c>
      <c r="S823" s="56">
        <f t="shared" si="241"/>
        <v>30.147058823529413</v>
      </c>
      <c r="T823" s="113">
        <f t="shared" si="242"/>
        <v>19603848</v>
      </c>
      <c r="U823" s="24">
        <f>_xlfn.RANK.EQ(T823, T$4:INDEX(T:T, MATCH(100000000000000,T:T)), 0) + COUNTIF(T$4:INDEX(T:T, ROW(T823)), T823)-1</f>
        <v>269</v>
      </c>
      <c r="V823" s="25">
        <f>(_xlfn.RANK.EQ(U823, U$4:INDEX(U:U, MATCH(1000000000000,U:U)), 0) + COUNTIF(U$4:INDEX(U:U, ROW(U823)), U823)-1)/'Supporting Calculations'!$B$8</f>
        <v>0.75367647058823528</v>
      </c>
      <c r="W823" s="26">
        <f>'Segment RDF'!$H$33</f>
        <v>40</v>
      </c>
      <c r="X823" s="56">
        <f t="shared" si="243"/>
        <v>30.147058823529413</v>
      </c>
      <c r="Y823" s="58">
        <f t="shared" si="244"/>
        <v>3182761.2</v>
      </c>
      <c r="Z823" s="24">
        <f>_xlfn.RANK.EQ(Y823, Y$4:INDEX(Y:Y, MATCH(100000000000000,Y:Y)), 0) + COUNTIF(Y$4:INDEX(Y:Y, ROW(Y823)), Y823)-1</f>
        <v>178</v>
      </c>
      <c r="AA823" s="25">
        <f>(_xlfn.RANK.EQ(Z823, Z$4:INDEX(Z:Z, MATCH(1000000000000,Z:Z)), 0) + COUNTIF(Z$4:INDEX(Z:Z, ROW(Z823)), Z823)-1)/'Supporting Calculations'!$B$8</f>
        <v>0.8373161764705882</v>
      </c>
      <c r="AB823" s="26">
        <f>'Segment RDF'!$J$33</f>
        <v>20</v>
      </c>
      <c r="AC823" s="56">
        <f t="shared" si="245"/>
        <v>16.746323529411764</v>
      </c>
      <c r="AD823" s="26"/>
      <c r="AE823" s="66">
        <f t="shared" si="246"/>
        <v>0.16724660383002357</v>
      </c>
      <c r="AF823" s="24">
        <f>_xlfn.RANK.EQ(AE823, AE$4:INDEX(AE:AE, MATCH(1000000000000,AE:AE)), 0) + COUNTIF(AE$4:INDEX(AE:AE, ROW(AE823)), AE823)-1</f>
        <v>58</v>
      </c>
      <c r="AG823" s="25">
        <f>(_xlfn.RANK.EQ(AF823, AF$4:INDEX(AF:AF, MATCH(1000000000000,AF:AF)), 1) + COUNTIF(AF$4:INDEX(AF:AF, ROW(AF823)), AF823)-1)/'Supporting Calculations'!$B$8</f>
        <v>5.3308823529411763E-2</v>
      </c>
      <c r="AH823" s="26">
        <f>'Segment RDF'!$F$33</f>
        <v>40</v>
      </c>
      <c r="AI823" s="67">
        <f t="shared" si="247"/>
        <v>2.1323529411764706</v>
      </c>
      <c r="AJ823" s="68">
        <f t="shared" si="248"/>
        <v>2.4353085169809517E-2</v>
      </c>
      <c r="AK823" s="24">
        <f>_xlfn.RANK.EQ(AJ823, AJ$4:INDEX(AJ:AJ, MATCH(1000000000000,AJ:AJ)), 0) + COUNTIF(AJ$4:INDEX(AJ:AJ, ROW(AJ823)), AJ823)-1</f>
        <v>165</v>
      </c>
      <c r="AL823" s="25">
        <f>(_xlfn.RANK.EQ(AK823, AK$4:INDEX(AK:AK, MATCH(1000000000000,AK:AK)), 1) + COUNTIF(AK$4:INDEX(AK:AK, ROW(AK823)), AK823)-1)/'Supporting Calculations'!$B$8</f>
        <v>0.15165441176470587</v>
      </c>
      <c r="AM823" s="26">
        <f>'Segment RDF'!$H$33</f>
        <v>40</v>
      </c>
      <c r="AN823" s="67">
        <f t="shared" si="249"/>
        <v>6.0661764705882346</v>
      </c>
      <c r="AO823" s="69">
        <f t="shared" si="259"/>
        <v>0.16235390113206347</v>
      </c>
      <c r="AP823" s="24">
        <f>_xlfn.RANK.EQ(AO823, AO$4:INDEX(AO:AO, MATCH(1000000000000,AO:AO)), 0) + COUNTIF(AO$4:INDEX(AO:AO, ROW(AO823)), AO823)-1</f>
        <v>211</v>
      </c>
      <c r="AQ823" s="25">
        <f>(_xlfn.RANK.EQ(AP823, AP$4:INDEX(AP:AP, MATCH(1000000000000,AP:AP)), 1) + COUNTIF(AP$4:INDEX(AP:AP, ROW(AP823)), AP823)-1)/'Supporting Calculations'!$B$8</f>
        <v>0.19393382352941177</v>
      </c>
      <c r="AR823" s="26">
        <f>'Segment RDF'!$J$33</f>
        <v>20</v>
      </c>
      <c r="AS823" s="67">
        <f t="shared" si="250"/>
        <v>3.8786764705882355</v>
      </c>
      <c r="AT823" s="69"/>
      <c r="AU823" s="119">
        <f t="shared" si="251"/>
        <v>77.040441176470594</v>
      </c>
      <c r="AV823" s="56">
        <f t="shared" si="252"/>
        <v>12.07720588235294</v>
      </c>
      <c r="AW823" s="24"/>
      <c r="AX823" s="119">
        <f>(_xlfn.RANK.EQ(AU823, AU$4:INDEX(AU:AU, MATCH(1000000000000,AU:AU)), 1) + COUNTIF(AU$4:INDEX(AU:AU, ROW(AU823)), AU823)-1)/'Supporting Calculations'!$B$8*100</f>
        <v>80.69852941176471</v>
      </c>
      <c r="AY823" s="58">
        <f>(_xlfn.RANK.EQ(AV823, AV$4:INDEX(AV:AV, MATCH(10000000000,AV:AV)), 1) + COUNTIF(AV$4:INDEX(AV:AV, ROW(AV823)), AV823)-1)/'Supporting Calculations'!$B$8*100</f>
        <v>5.6985294117647056</v>
      </c>
      <c r="AZ823" s="70">
        <f t="shared" si="253"/>
        <v>86.39705882352942</v>
      </c>
      <c r="BA823" s="24"/>
      <c r="BB823" s="14">
        <f>IF(AND(AX823&gt;='Supporting Calculations'!$B$4,AY823&gt;='Supporting Calculations'!$C$4) = TRUE,1,IF(AND(AX823&gt;'Supporting Calculations'!$B$4,AY823&lt;'Supporting Calculations'!$C$4) = TRUE, 2,IF(AND(AX823&lt;'Supporting Calculations'!$B$4,AY823&gt;'Supporting Calculations'!$C$4) = TRUE,3,IF(AND(AX823&lt;='Supporting Calculations'!$B$4,AY823&lt;='Supporting Calculations'!$C$4) = TRUE, 4,0))))</f>
        <v>2</v>
      </c>
      <c r="BC823" s="44" t="str">
        <f t="shared" si="254"/>
        <v>Key</v>
      </c>
      <c r="BE823" s="84">
        <f t="shared" si="255"/>
        <v>5.6985294117647056</v>
      </c>
      <c r="BF823" s="86" t="e">
        <f t="shared" si="256"/>
        <v>#N/A</v>
      </c>
      <c r="BG823" s="88" t="e">
        <f t="shared" si="257"/>
        <v>#N/A</v>
      </c>
      <c r="BI823" s="14">
        <f t="shared" si="258"/>
        <v>269</v>
      </c>
      <c r="BJ823" s="121">
        <f>BI823/'Supporting Calculations'!$B$8</f>
        <v>0.24724264705882354</v>
      </c>
      <c r="BK823" s="21">
        <f>SUM(T823:INDEX(T:T, MATCH(100000000000000,T:T)))/SUM((T$4:INDEX(T:T, MATCH(1E+30,T:T))))</f>
        <v>0.82446793933160978</v>
      </c>
      <c r="BL823" s="21">
        <f>SUM(H823:INDEX(H:H, MATCH(100000000000000,H:H)))/SUM((H$4:INDEX(H:H, MATCH(100000000000000,H:H))))</f>
        <v>0.85715394952890345</v>
      </c>
      <c r="BM823" s="21">
        <f>SUM(O823:INDEX(O:O, MATCH(100000000000000,O:O)))/SUM((O$4:INDEX(O:O, MATCH(1E+30,O:O))))</f>
        <v>0.82446793933160978</v>
      </c>
      <c r="BN823" s="132">
        <f>SUM(F823:INDEX(F:F, MATCH(100000000000000,F:F)))/SUM((F$4:INDEX(F:F, MATCH(1E+30,F:F))))</f>
        <v>0.79375350221498586</v>
      </c>
      <c r="BQ823" s="28"/>
    </row>
    <row r="824" spans="1:69" ht="15.75" customHeight="1">
      <c r="A824" s="89"/>
      <c r="B824" s="124" t="s">
        <v>138</v>
      </c>
      <c r="C824" s="74"/>
      <c r="D824" s="28"/>
      <c r="E824" s="45">
        <v>19611206.440000001</v>
      </c>
      <c r="F824" s="23">
        <v>1047293</v>
      </c>
      <c r="G824" s="23">
        <v>19611206.440000001</v>
      </c>
      <c r="H824" s="23">
        <v>38034.879999999997</v>
      </c>
      <c r="I824" s="43">
        <v>253563.61</v>
      </c>
      <c r="J824" s="23"/>
      <c r="K824" s="45"/>
      <c r="L824" s="23"/>
      <c r="M824" s="43"/>
      <c r="N824" s="28"/>
      <c r="O824" s="112">
        <f t="shared" si="240"/>
        <v>19611206.440000001</v>
      </c>
      <c r="P824" s="24">
        <f>_xlfn.RANK.EQ(O824, O$4:INDEX(O:O, MATCH(100000000000000,O:O)), 0) + COUNTIF(O$4:INDEX(O:O, ROW(O824)), O824)-1</f>
        <v>268</v>
      </c>
      <c r="Q824" s="25">
        <f>(_xlfn.RANK.EQ(P824, P$4:INDEX(P:P, MATCH(1000000000000,P:P)), 0) + COUNTIF(P$4:INDEX(P:P, ROW(P824)), P824)-1)/'Supporting Calculations'!$B$8</f>
        <v>0.75459558823529416</v>
      </c>
      <c r="R824" s="26">
        <f>'Segment RDF'!$F$33</f>
        <v>40</v>
      </c>
      <c r="S824" s="56">
        <f t="shared" si="241"/>
        <v>30.183823529411768</v>
      </c>
      <c r="T824" s="113">
        <f t="shared" si="242"/>
        <v>19611206.440000001</v>
      </c>
      <c r="U824" s="24">
        <f>_xlfn.RANK.EQ(T824, T$4:INDEX(T:T, MATCH(100000000000000,T:T)), 0) + COUNTIF(T$4:INDEX(T:T, ROW(T824)), T824)-1</f>
        <v>268</v>
      </c>
      <c r="V824" s="25">
        <f>(_xlfn.RANK.EQ(U824, U$4:INDEX(U:U, MATCH(1000000000000,U:U)), 0) + COUNTIF(U$4:INDEX(U:U, ROW(U824)), U824)-1)/'Supporting Calculations'!$B$8</f>
        <v>0.75459558823529416</v>
      </c>
      <c r="W824" s="26">
        <f>'Segment RDF'!$H$33</f>
        <v>40</v>
      </c>
      <c r="X824" s="56">
        <f t="shared" si="243"/>
        <v>30.183823529411768</v>
      </c>
      <c r="Y824" s="58">
        <f t="shared" si="244"/>
        <v>253563.61</v>
      </c>
      <c r="Z824" s="24">
        <f>_xlfn.RANK.EQ(Y824, Y$4:INDEX(Y:Y, MATCH(100000000000000,Y:Y)), 0) + COUNTIF(Y$4:INDEX(Y:Y, ROW(Y824)), Y824)-1</f>
        <v>650</v>
      </c>
      <c r="AA824" s="25">
        <f>(_xlfn.RANK.EQ(Z824, Z$4:INDEX(Z:Z, MATCH(1000000000000,Z:Z)), 0) + COUNTIF(Z$4:INDEX(Z:Z, ROW(Z824)), Z824)-1)/'Supporting Calculations'!$B$8</f>
        <v>0.40349264705882354</v>
      </c>
      <c r="AB824" s="26">
        <f>'Segment RDF'!$J$33</f>
        <v>20</v>
      </c>
      <c r="AC824" s="56">
        <f t="shared" si="245"/>
        <v>8.069852941176471</v>
      </c>
      <c r="AD824" s="28"/>
      <c r="AE824" s="66">
        <f t="shared" si="246"/>
        <v>5.3402782903956822E-2</v>
      </c>
      <c r="AF824" s="24">
        <f>_xlfn.RANK.EQ(AE824, AE$4:INDEX(AE:AE, MATCH(1000000000000,AE:AE)), 0) + COUNTIF(AE$4:INDEX(AE:AE, ROW(AE824)), AE824)-1</f>
        <v>476</v>
      </c>
      <c r="AG824" s="25">
        <f>(_xlfn.RANK.EQ(AF824, AF$4:INDEX(AF:AF, MATCH(1000000000000,AF:AF)), 1) + COUNTIF(AF$4:INDEX(AF:AF, ROW(AF824)), AF824)-1)/'Supporting Calculations'!$B$8</f>
        <v>0.4375</v>
      </c>
      <c r="AH824" s="26">
        <f>'Segment RDF'!$F$33</f>
        <v>40</v>
      </c>
      <c r="AI824" s="67">
        <f t="shared" si="247"/>
        <v>17.5</v>
      </c>
      <c r="AJ824" s="68">
        <f t="shared" si="248"/>
        <v>1.9394462098171659E-3</v>
      </c>
      <c r="AK824" s="24">
        <f>_xlfn.RANK.EQ(AJ824, AJ$4:INDEX(AJ:AJ, MATCH(1000000000000,AJ:AJ)), 0) + COUNTIF(AJ$4:INDEX(AJ:AJ, ROW(AJ824)), AJ824)-1</f>
        <v>736</v>
      </c>
      <c r="AL824" s="25">
        <f>(_xlfn.RANK.EQ(AK824, AK$4:INDEX(AK:AK, MATCH(1000000000000,AK:AK)), 1) + COUNTIF(AK$4:INDEX(AK:AK, ROW(AK824)), AK824)-1)/'Supporting Calculations'!$B$8</f>
        <v>0.67647058823529416</v>
      </c>
      <c r="AM824" s="26">
        <f>'Segment RDF'!$H$33</f>
        <v>40</v>
      </c>
      <c r="AN824" s="67">
        <f t="shared" si="249"/>
        <v>27.058823529411768</v>
      </c>
      <c r="AO824" s="69">
        <f t="shared" si="259"/>
        <v>1.2929526328518929E-2</v>
      </c>
      <c r="AP824" s="24">
        <f>_xlfn.RANK.EQ(AO824, AO$4:INDEX(AO:AO, MATCH(1000000000000,AO:AO)), 0) + COUNTIF(AO$4:INDEX(AO:AO, ROW(AO824)), AO824)-1</f>
        <v>835</v>
      </c>
      <c r="AQ824" s="25">
        <f>(_xlfn.RANK.EQ(AP824, AP$4:INDEX(AP:AP, MATCH(1000000000000,AP:AP)), 1) + COUNTIF(AP$4:INDEX(AP:AP, ROW(AP824)), AP824)-1)/'Supporting Calculations'!$B$8</f>
        <v>0.76746323529411764</v>
      </c>
      <c r="AR824" s="26">
        <f>'Segment RDF'!$J$33</f>
        <v>20</v>
      </c>
      <c r="AS824" s="67">
        <f t="shared" si="250"/>
        <v>15.349264705882353</v>
      </c>
      <c r="AT824" s="28"/>
      <c r="AU824" s="119">
        <f t="shared" si="251"/>
        <v>68.4375</v>
      </c>
      <c r="AV824" s="56">
        <f t="shared" si="252"/>
        <v>59.908088235294123</v>
      </c>
      <c r="AW824" s="28"/>
      <c r="AX824" s="119">
        <f>(_xlfn.RANK.EQ(AU824, AU$4:INDEX(AU:AU, MATCH(1000000000000,AU:AU)), 1) + COUNTIF(AU$4:INDEX(AU:AU, ROW(AU824)), AU824)-1)/'Supporting Calculations'!$B$8*100</f>
        <v>70.86397058823529</v>
      </c>
      <c r="AY824" s="58">
        <f>(_xlfn.RANK.EQ(AV824, AV$4:INDEX(AV:AV, MATCH(10000000000,AV:AV)), 1) + COUNTIF(AV$4:INDEX(AV:AV, ROW(AV824)), AV824)-1)/'Supporting Calculations'!$B$8*100</f>
        <v>62.408088235294116</v>
      </c>
      <c r="AZ824" s="70">
        <f t="shared" si="253"/>
        <v>133.27205882352939</v>
      </c>
      <c r="BA824" s="28"/>
      <c r="BB824" s="14">
        <f>IF(AND(AX824&gt;='Supporting Calculations'!$B$4,AY824&gt;='Supporting Calculations'!$C$4) = TRUE,1,IF(AND(AX824&gt;'Supporting Calculations'!$B$4,AY824&lt;'Supporting Calculations'!$C$4) = TRUE, 2,IF(AND(AX824&lt;'Supporting Calculations'!$B$4,AY824&gt;'Supporting Calculations'!$C$4) = TRUE,3,IF(AND(AX824&lt;='Supporting Calculations'!$B$4,AY824&lt;='Supporting Calculations'!$C$4) = TRUE, 4,0))))</f>
        <v>4</v>
      </c>
      <c r="BC824" s="44" t="str">
        <f t="shared" si="254"/>
        <v>Low</v>
      </c>
      <c r="BE824" s="84">
        <f t="shared" si="255"/>
        <v>62.408088235294116</v>
      </c>
      <c r="BF824" s="86" t="e">
        <f t="shared" si="256"/>
        <v>#N/A</v>
      </c>
      <c r="BG824" s="88" t="e">
        <f t="shared" si="257"/>
        <v>#N/A</v>
      </c>
      <c r="BI824" s="14">
        <f t="shared" si="258"/>
        <v>268</v>
      </c>
      <c r="BJ824" s="121">
        <f>BI824/'Supporting Calculations'!$B$8</f>
        <v>0.24632352941176472</v>
      </c>
      <c r="BK824" s="21">
        <f>SUM(T824:INDEX(T:T, MATCH(100000000000000,T:T)))/SUM((T$4:INDEX(T:T, MATCH(1E+30,T:T))))</f>
        <v>0.82387989982683452</v>
      </c>
      <c r="BL824" s="21">
        <f>SUM(H824:INDEX(H:H, MATCH(100000000000000,H:H)))/SUM((H$4:INDEX(H:H, MATCH(100000000000000,H:H))))</f>
        <v>0.85622672112059195</v>
      </c>
      <c r="BM824" s="21">
        <f>SUM(O824:INDEX(O:O, MATCH(100000000000000,O:O)))/SUM((O$4:INDEX(O:O, MATCH(1E+30,O:O))))</f>
        <v>0.82387989982683452</v>
      </c>
      <c r="BN824" s="132">
        <f>SUM(F824:INDEX(F:F, MATCH(100000000000000,F:F)))/SUM((F$4:INDEX(F:F, MATCH(1E+30,F:F))))</f>
        <v>0.79176635312502452</v>
      </c>
      <c r="BQ824" s="28"/>
    </row>
    <row r="825" spans="1:69" ht="15.75" customHeight="1">
      <c r="A825" s="89"/>
      <c r="B825" s="124" t="s">
        <v>77</v>
      </c>
      <c r="C825" s="74"/>
      <c r="D825" s="28"/>
      <c r="E825" s="45">
        <v>19639384.48</v>
      </c>
      <c r="F825" s="23">
        <v>1089750</v>
      </c>
      <c r="G825" s="23">
        <v>19639384.48</v>
      </c>
      <c r="H825" s="23">
        <v>122899.15</v>
      </c>
      <c r="I825" s="43">
        <v>819327.67000000097</v>
      </c>
      <c r="J825" s="23"/>
      <c r="K825" s="45"/>
      <c r="L825" s="23"/>
      <c r="M825" s="43"/>
      <c r="N825" s="23"/>
      <c r="O825" s="112">
        <f t="shared" si="240"/>
        <v>19639384.48</v>
      </c>
      <c r="P825" s="24">
        <f>_xlfn.RANK.EQ(O825, O$4:INDEX(O:O, MATCH(100000000000000,O:O)), 0) + COUNTIF(O$4:INDEX(O:O, ROW(O825)), O825)-1</f>
        <v>267</v>
      </c>
      <c r="Q825" s="25">
        <f>(_xlfn.RANK.EQ(P825, P$4:INDEX(P:P, MATCH(1000000000000,P:P)), 0) + COUNTIF(P$4:INDEX(P:P, ROW(P825)), P825)-1)/'Supporting Calculations'!$B$8</f>
        <v>0.75551470588235292</v>
      </c>
      <c r="R825" s="26">
        <f>'Segment RDF'!$F$33</f>
        <v>40</v>
      </c>
      <c r="S825" s="56">
        <f t="shared" si="241"/>
        <v>30.220588235294116</v>
      </c>
      <c r="T825" s="113">
        <f t="shared" si="242"/>
        <v>19639384.48</v>
      </c>
      <c r="U825" s="24">
        <f>_xlfn.RANK.EQ(T825, T$4:INDEX(T:T, MATCH(100000000000000,T:T)), 0) + COUNTIF(T$4:INDEX(T:T, ROW(T825)), T825)-1</f>
        <v>267</v>
      </c>
      <c r="V825" s="25">
        <f>(_xlfn.RANK.EQ(U825, U$4:INDEX(U:U, MATCH(1000000000000,U:U)), 0) + COUNTIF(U$4:INDEX(U:U, ROW(U825)), U825)-1)/'Supporting Calculations'!$B$8</f>
        <v>0.75551470588235292</v>
      </c>
      <c r="W825" s="26">
        <f>'Segment RDF'!$H$33</f>
        <v>40</v>
      </c>
      <c r="X825" s="56">
        <f t="shared" si="243"/>
        <v>30.220588235294116</v>
      </c>
      <c r="Y825" s="58">
        <f t="shared" si="244"/>
        <v>819327.67000000097</v>
      </c>
      <c r="Z825" s="24">
        <f>_xlfn.RANK.EQ(Y825, Y$4:INDEX(Y:Y, MATCH(100000000000000,Y:Y)), 0) + COUNTIF(Y$4:INDEX(Y:Y, ROW(Y825)), Y825)-1</f>
        <v>400</v>
      </c>
      <c r="AA825" s="25">
        <f>(_xlfn.RANK.EQ(Z825, Z$4:INDEX(Z:Z, MATCH(1000000000000,Z:Z)), 0) + COUNTIF(Z$4:INDEX(Z:Z, ROW(Z825)), Z825)-1)/'Supporting Calculations'!$B$8</f>
        <v>0.63327205882352944</v>
      </c>
      <c r="AB825" s="26">
        <f>'Segment RDF'!$J$33</f>
        <v>20</v>
      </c>
      <c r="AC825" s="56">
        <f t="shared" si="245"/>
        <v>12.665441176470589</v>
      </c>
      <c r="AD825" s="26"/>
      <c r="AE825" s="66">
        <f t="shared" si="246"/>
        <v>5.5487991546260516E-2</v>
      </c>
      <c r="AF825" s="24">
        <f>_xlfn.RANK.EQ(AE825, AE$4:INDEX(AE:AE, MATCH(1000000000000,AE:AE)), 0) + COUNTIF(AE$4:INDEX(AE:AE, ROW(AE825)), AE825)-1</f>
        <v>458</v>
      </c>
      <c r="AG825" s="25">
        <f>(_xlfn.RANK.EQ(AF825, AF$4:INDEX(AF:AF, MATCH(1000000000000,AF:AF)), 1) + COUNTIF(AF$4:INDEX(AF:AF, ROW(AF825)), AF825)-1)/'Supporting Calculations'!$B$8</f>
        <v>0.42095588235294118</v>
      </c>
      <c r="AH825" s="26">
        <f>'Segment RDF'!$F$33</f>
        <v>40</v>
      </c>
      <c r="AI825" s="67">
        <f t="shared" si="247"/>
        <v>16.838235294117649</v>
      </c>
      <c r="AJ825" s="68">
        <f t="shared" si="248"/>
        <v>6.2577903154325326E-3</v>
      </c>
      <c r="AK825" s="24">
        <f>_xlfn.RANK.EQ(AJ825, AJ$4:INDEX(AJ:AJ, MATCH(1000000000000,AJ:AJ)), 0) + COUNTIF(AJ$4:INDEX(AJ:AJ, ROW(AJ825)), AJ825)-1</f>
        <v>527</v>
      </c>
      <c r="AL825" s="25">
        <f>(_xlfn.RANK.EQ(AK825, AK$4:INDEX(AK:AK, MATCH(1000000000000,AK:AK)), 1) + COUNTIF(AK$4:INDEX(AK:AK, ROW(AK825)), AK825)-1)/'Supporting Calculations'!$B$8</f>
        <v>0.484375</v>
      </c>
      <c r="AM825" s="26">
        <f>'Segment RDF'!$H$33</f>
        <v>40</v>
      </c>
      <c r="AN825" s="67">
        <f t="shared" si="249"/>
        <v>19.375</v>
      </c>
      <c r="AO825" s="69">
        <f t="shared" si="259"/>
        <v>4.171860227261058E-2</v>
      </c>
      <c r="AP825" s="24">
        <f>_xlfn.RANK.EQ(AO825, AO$4:INDEX(AO:AO, MATCH(1000000000000,AO:AO)), 0) + COUNTIF(AO$4:INDEX(AO:AO, ROW(AO825)), AO825)-1</f>
        <v>631</v>
      </c>
      <c r="AQ825" s="25">
        <f>(_xlfn.RANK.EQ(AP825, AP$4:INDEX(AP:AP, MATCH(1000000000000,AP:AP)), 1) + COUNTIF(AP$4:INDEX(AP:AP, ROW(AP825)), AP825)-1)/'Supporting Calculations'!$B$8</f>
        <v>0.57996323529411764</v>
      </c>
      <c r="AR825" s="26">
        <f>'Segment RDF'!$J$33</f>
        <v>20</v>
      </c>
      <c r="AS825" s="67">
        <f t="shared" si="250"/>
        <v>11.599264705882353</v>
      </c>
      <c r="AT825" s="69"/>
      <c r="AU825" s="119">
        <f t="shared" si="251"/>
        <v>73.106617647058826</v>
      </c>
      <c r="AV825" s="56">
        <f t="shared" si="252"/>
        <v>47.812500000000007</v>
      </c>
      <c r="AW825" s="24"/>
      <c r="AX825" s="119">
        <f>(_xlfn.RANK.EQ(AU825, AU$4:INDEX(AU:AU, MATCH(1000000000000,AU:AU)), 1) + COUNTIF(AU$4:INDEX(AU:AU, ROW(AU825)), AU825)-1)/'Supporting Calculations'!$B$8*100</f>
        <v>74.908088235294116</v>
      </c>
      <c r="AY825" s="58">
        <f>(_xlfn.RANK.EQ(AV825, AV$4:INDEX(AV:AV, MATCH(10000000000,AV:AV)), 1) + COUNTIF(AV$4:INDEX(AV:AV, ROW(AV825)), AV825)-1)/'Supporting Calculations'!$B$8*100</f>
        <v>43.75</v>
      </c>
      <c r="AZ825" s="70">
        <f t="shared" si="253"/>
        <v>118.65808823529412</v>
      </c>
      <c r="BA825" s="24"/>
      <c r="BB825" s="14">
        <f>IF(AND(AX825&gt;='Supporting Calculations'!$B$4,AY825&gt;='Supporting Calculations'!$C$4) = TRUE,1,IF(AND(AX825&gt;'Supporting Calculations'!$B$4,AY825&lt;'Supporting Calculations'!$C$4) = TRUE, 2,IF(AND(AX825&lt;'Supporting Calculations'!$B$4,AY825&gt;'Supporting Calculations'!$C$4) = TRUE,3,IF(AND(AX825&lt;='Supporting Calculations'!$B$4,AY825&lt;='Supporting Calculations'!$C$4) = TRUE, 4,0))))</f>
        <v>4</v>
      </c>
      <c r="BC825" s="44" t="str">
        <f t="shared" si="254"/>
        <v>Low</v>
      </c>
      <c r="BE825" s="84">
        <f t="shared" si="255"/>
        <v>43.75</v>
      </c>
      <c r="BF825" s="86" t="e">
        <f t="shared" si="256"/>
        <v>#N/A</v>
      </c>
      <c r="BG825" s="88" t="e">
        <f t="shared" si="257"/>
        <v>#N/A</v>
      </c>
      <c r="BI825" s="14">
        <f t="shared" si="258"/>
        <v>267</v>
      </c>
      <c r="BJ825" s="121">
        <f>BI825/'Supporting Calculations'!$B$8</f>
        <v>0.24540441176470587</v>
      </c>
      <c r="BK825" s="21">
        <f>SUM(T825:INDEX(T:T, MATCH(100000000000000,T:T)))/SUM((T$4:INDEX(T:T, MATCH(1E+30,T:T))))</f>
        <v>0.82329163959736207</v>
      </c>
      <c r="BL825" s="21">
        <f>SUM(H825:INDEX(H:H, MATCH(100000000000000,H:H)))/SUM((H$4:INDEX(H:H, MATCH(100000000000000,H:H))))</f>
        <v>0.85615285020782861</v>
      </c>
      <c r="BM825" s="21">
        <f>SUM(O825:INDEX(O:O, MATCH(100000000000000,O:O)))/SUM((O$4:INDEX(O:O, MATCH(1E+30,O:O))))</f>
        <v>0.82329163959736207</v>
      </c>
      <c r="BN825" s="132">
        <f>SUM(F825:INDEX(F:F, MATCH(100000000000000,F:F)))/SUM((F$4:INDEX(F:F, MATCH(1E+30,F:F))))</f>
        <v>0.79113160705767094</v>
      </c>
      <c r="BQ825" s="28"/>
    </row>
    <row r="826" spans="1:69" ht="15.75" customHeight="1">
      <c r="A826" s="89"/>
      <c r="B826" s="124" t="s">
        <v>138</v>
      </c>
      <c r="C826" s="74"/>
      <c r="D826" s="28"/>
      <c r="E826" s="45">
        <v>19660636.039999999</v>
      </c>
      <c r="F826" s="23">
        <v>2708749</v>
      </c>
      <c r="G826" s="23">
        <v>19660636.039999999</v>
      </c>
      <c r="H826" s="23">
        <v>389574.03</v>
      </c>
      <c r="I826" s="43">
        <v>2597160.23</v>
      </c>
      <c r="J826" s="23"/>
      <c r="K826" s="45"/>
      <c r="L826" s="23"/>
      <c r="M826" s="43"/>
      <c r="N826" s="28"/>
      <c r="O826" s="112">
        <f t="shared" si="240"/>
        <v>19660636.039999999</v>
      </c>
      <c r="P826" s="24">
        <f>_xlfn.RANK.EQ(O826, O$4:INDEX(O:O, MATCH(100000000000000,O:O)), 0) + COUNTIF(O$4:INDEX(O:O, ROW(O826)), O826)-1</f>
        <v>266</v>
      </c>
      <c r="Q826" s="25">
        <f>(_xlfn.RANK.EQ(P826, P$4:INDEX(P:P, MATCH(1000000000000,P:P)), 0) + COUNTIF(P$4:INDEX(P:P, ROW(P826)), P826)-1)/'Supporting Calculations'!$B$8</f>
        <v>0.7564338235294118</v>
      </c>
      <c r="R826" s="26">
        <f>'Segment RDF'!$F$33</f>
        <v>40</v>
      </c>
      <c r="S826" s="56">
        <f t="shared" si="241"/>
        <v>30.257352941176471</v>
      </c>
      <c r="T826" s="113">
        <f t="shared" si="242"/>
        <v>19660636.039999999</v>
      </c>
      <c r="U826" s="24">
        <f>_xlfn.RANK.EQ(T826, T$4:INDEX(T:T, MATCH(100000000000000,T:T)), 0) + COUNTIF(T$4:INDEX(T:T, ROW(T826)), T826)-1</f>
        <v>266</v>
      </c>
      <c r="V826" s="25">
        <f>(_xlfn.RANK.EQ(U826, U$4:INDEX(U:U, MATCH(1000000000000,U:U)), 0) + COUNTIF(U$4:INDEX(U:U, ROW(U826)), U826)-1)/'Supporting Calculations'!$B$8</f>
        <v>0.7564338235294118</v>
      </c>
      <c r="W826" s="26">
        <f>'Segment RDF'!$H$33</f>
        <v>40</v>
      </c>
      <c r="X826" s="56">
        <f t="shared" si="243"/>
        <v>30.257352941176471</v>
      </c>
      <c r="Y826" s="58">
        <f t="shared" si="244"/>
        <v>2597160.23</v>
      </c>
      <c r="Z826" s="24">
        <f>_xlfn.RANK.EQ(Y826, Y$4:INDEX(Y:Y, MATCH(100000000000000,Y:Y)), 0) + COUNTIF(Y$4:INDEX(Y:Y, ROW(Y826)), Y826)-1</f>
        <v>203</v>
      </c>
      <c r="AA826" s="25">
        <f>(_xlfn.RANK.EQ(Z826, Z$4:INDEX(Z:Z, MATCH(1000000000000,Z:Z)), 0) + COUNTIF(Z$4:INDEX(Z:Z, ROW(Z826)), Z826)-1)/'Supporting Calculations'!$B$8</f>
        <v>0.81433823529411764</v>
      </c>
      <c r="AB826" s="26">
        <f>'Segment RDF'!$J$33</f>
        <v>20</v>
      </c>
      <c r="AC826" s="56">
        <f t="shared" si="245"/>
        <v>16.286764705882351</v>
      </c>
      <c r="AD826" s="28"/>
      <c r="AE826" s="66">
        <f t="shared" si="246"/>
        <v>0.13777524768217012</v>
      </c>
      <c r="AF826" s="24">
        <f>_xlfn.RANK.EQ(AE826, AE$4:INDEX(AE:AE, MATCH(1000000000000,AE:AE)), 0) + COUNTIF(AE$4:INDEX(AE:AE, ROW(AE826)), AE826)-1</f>
        <v>109</v>
      </c>
      <c r="AG826" s="25">
        <f>(_xlfn.RANK.EQ(AF826, AF$4:INDEX(AF:AF, MATCH(1000000000000,AF:AF)), 1) + COUNTIF(AF$4:INDEX(AF:AF, ROW(AF826)), AF826)-1)/'Supporting Calculations'!$B$8</f>
        <v>0.10018382352941177</v>
      </c>
      <c r="AH826" s="26">
        <f>'Segment RDF'!$F$33</f>
        <v>40</v>
      </c>
      <c r="AI826" s="67">
        <f t="shared" si="247"/>
        <v>4.007352941176471</v>
      </c>
      <c r="AJ826" s="68">
        <f t="shared" si="248"/>
        <v>1.9814925071976464E-2</v>
      </c>
      <c r="AK826" s="24">
        <f>_xlfn.RANK.EQ(AJ826, AJ$4:INDEX(AJ:AJ, MATCH(1000000000000,AJ:AJ)), 0) + COUNTIF(AJ$4:INDEX(AJ:AJ, ROW(AJ826)), AJ826)-1</f>
        <v>215</v>
      </c>
      <c r="AL826" s="25">
        <f>(_xlfn.RANK.EQ(AK826, AK$4:INDEX(AK:AK, MATCH(1000000000000,AK:AK)), 1) + COUNTIF(AK$4:INDEX(AK:AK, ROW(AK826)), AK826)-1)/'Supporting Calculations'!$B$8</f>
        <v>0.19761029411764705</v>
      </c>
      <c r="AM826" s="26">
        <f>'Segment RDF'!$H$33</f>
        <v>40</v>
      </c>
      <c r="AN826" s="67">
        <f t="shared" si="249"/>
        <v>7.9044117647058822</v>
      </c>
      <c r="AO826" s="69">
        <f t="shared" si="259"/>
        <v>0.1320995020057347</v>
      </c>
      <c r="AP826" s="24">
        <f>_xlfn.RANK.EQ(AO826, AO$4:INDEX(AO:AO, MATCH(1000000000000,AO:AO)), 0) + COUNTIF(AO$4:INDEX(AO:AO, ROW(AO826)), AO826)-1</f>
        <v>271</v>
      </c>
      <c r="AQ826" s="25">
        <f>(_xlfn.RANK.EQ(AP826, AP$4:INDEX(AP:AP, MATCH(1000000000000,AP:AP)), 1) + COUNTIF(AP$4:INDEX(AP:AP, ROW(AP826)), AP826)-1)/'Supporting Calculations'!$B$8</f>
        <v>0.24908088235294118</v>
      </c>
      <c r="AR826" s="26">
        <f>'Segment RDF'!$J$33</f>
        <v>20</v>
      </c>
      <c r="AS826" s="67">
        <f t="shared" si="250"/>
        <v>4.9816176470588234</v>
      </c>
      <c r="AT826" s="28"/>
      <c r="AU826" s="119">
        <f t="shared" si="251"/>
        <v>76.80147058823529</v>
      </c>
      <c r="AV826" s="56">
        <f t="shared" si="252"/>
        <v>16.893382352941178</v>
      </c>
      <c r="AW826" s="28"/>
      <c r="AX826" s="119">
        <f>(_xlfn.RANK.EQ(AU826, AU$4:INDEX(AU:AU, MATCH(1000000000000,AU:AU)), 1) + COUNTIF(AU$4:INDEX(AU:AU, ROW(AU826)), AU826)-1)/'Supporting Calculations'!$B$8*100</f>
        <v>80.422794117647058</v>
      </c>
      <c r="AY826" s="58">
        <f>(_xlfn.RANK.EQ(AV826, AV$4:INDEX(AV:AV, MATCH(10000000000,AV:AV)), 1) + COUNTIF(AV$4:INDEX(AV:AV, ROW(AV826)), AV826)-1)/'Supporting Calculations'!$B$8*100</f>
        <v>9.5588235294117645</v>
      </c>
      <c r="AZ826" s="70">
        <f t="shared" si="253"/>
        <v>89.981617647058826</v>
      </c>
      <c r="BA826" s="28"/>
      <c r="BB826" s="14">
        <f>IF(AND(AX826&gt;='Supporting Calculations'!$B$4,AY826&gt;='Supporting Calculations'!$C$4) = TRUE,1,IF(AND(AX826&gt;'Supporting Calculations'!$B$4,AY826&lt;'Supporting Calculations'!$C$4) = TRUE, 2,IF(AND(AX826&lt;'Supporting Calculations'!$B$4,AY826&gt;'Supporting Calculations'!$C$4) = TRUE,3,IF(AND(AX826&lt;='Supporting Calculations'!$B$4,AY826&lt;='Supporting Calculations'!$C$4) = TRUE, 4,0))))</f>
        <v>2</v>
      </c>
      <c r="BC826" s="44" t="str">
        <f t="shared" si="254"/>
        <v>Key</v>
      </c>
      <c r="BE826" s="84">
        <f t="shared" si="255"/>
        <v>9.5588235294117645</v>
      </c>
      <c r="BF826" s="86" t="e">
        <f t="shared" si="256"/>
        <v>#N/A</v>
      </c>
      <c r="BG826" s="88" t="e">
        <f t="shared" si="257"/>
        <v>#N/A</v>
      </c>
      <c r="BI826" s="14">
        <f t="shared" si="258"/>
        <v>266</v>
      </c>
      <c r="BJ826" s="121">
        <f>BI826/'Supporting Calculations'!$B$8</f>
        <v>0.24448529411764705</v>
      </c>
      <c r="BK826" s="21">
        <f>SUM(T826:INDEX(T:T, MATCH(100000000000000,T:T)))/SUM((T$4:INDEX(T:T, MATCH(1E+30,T:T))))</f>
        <v>0.82270253413583694</v>
      </c>
      <c r="BL826" s="21">
        <f>SUM(H826:INDEX(H:H, MATCH(100000000000000,H:H)))/SUM((H$4:INDEX(H:H, MATCH(100000000000000,H:H))))</f>
        <v>0.85591415687191352</v>
      </c>
      <c r="BM826" s="21">
        <f>SUM(O826:INDEX(O:O, MATCH(100000000000000,O:O)))/SUM((O$4:INDEX(O:O, MATCH(1E+30,O:O))))</f>
        <v>0.82270253413583694</v>
      </c>
      <c r="BN826" s="132">
        <f>SUM(F826:INDEX(F:F, MATCH(100000000000000,F:F)))/SUM((F$4:INDEX(F:F, MATCH(1E+30,F:F))))</f>
        <v>0.79047112854124946</v>
      </c>
      <c r="BQ826" s="28"/>
    </row>
    <row r="827" spans="1:69" ht="15.75" customHeight="1">
      <c r="A827" s="89"/>
      <c r="B827" s="124" t="s">
        <v>136</v>
      </c>
      <c r="C827" s="74"/>
      <c r="D827" s="28"/>
      <c r="E827" s="45">
        <v>19675706.420000002</v>
      </c>
      <c r="F827" s="23">
        <v>426272</v>
      </c>
      <c r="G827" s="23">
        <v>19675706.420000002</v>
      </c>
      <c r="H827" s="23">
        <v>86097.51</v>
      </c>
      <c r="I827" s="43">
        <v>573983.4</v>
      </c>
      <c r="J827" s="23"/>
      <c r="K827" s="63">
        <v>8233.389840626467</v>
      </c>
      <c r="L827" s="64">
        <v>28614.208935104078</v>
      </c>
      <c r="M827" s="43"/>
      <c r="N827" s="23"/>
      <c r="O827" s="112">
        <f t="shared" si="240"/>
        <v>19675706.420000002</v>
      </c>
      <c r="P827" s="24">
        <f>_xlfn.RANK.EQ(O827, O$4:INDEX(O:O, MATCH(100000000000000,O:O)), 0) + COUNTIF(O$4:INDEX(O:O, ROW(O827)), O827)-1</f>
        <v>265</v>
      </c>
      <c r="Q827" s="25">
        <f>(_xlfn.RANK.EQ(P827, P$4:INDEX(P:P, MATCH(1000000000000,P:P)), 0) + COUNTIF(P$4:INDEX(P:P, ROW(P827)), P827)-1)/'Supporting Calculations'!$B$8</f>
        <v>0.75735294117647056</v>
      </c>
      <c r="R827" s="26">
        <f>'Segment RDF'!$F$33</f>
        <v>40</v>
      </c>
      <c r="S827" s="56">
        <f t="shared" si="241"/>
        <v>30.294117647058822</v>
      </c>
      <c r="T827" s="113">
        <f t="shared" si="242"/>
        <v>19675706.420000002</v>
      </c>
      <c r="U827" s="24">
        <f>_xlfn.RANK.EQ(T827, T$4:INDEX(T:T, MATCH(100000000000000,T:T)), 0) + COUNTIF(T$4:INDEX(T:T, ROW(T827)), T827)-1</f>
        <v>265</v>
      </c>
      <c r="V827" s="25">
        <f>(_xlfn.RANK.EQ(U827, U$4:INDEX(U:U, MATCH(1000000000000,U:U)), 0) + COUNTIF(U$4:INDEX(U:U, ROW(U827)), U827)-1)/'Supporting Calculations'!$B$8</f>
        <v>0.75735294117647056</v>
      </c>
      <c r="W827" s="26">
        <f>'Segment RDF'!$H$33</f>
        <v>40</v>
      </c>
      <c r="X827" s="56">
        <f t="shared" si="243"/>
        <v>30.294117647058822</v>
      </c>
      <c r="Y827" s="58">
        <f t="shared" si="244"/>
        <v>573983.4</v>
      </c>
      <c r="Z827" s="24">
        <f>_xlfn.RANK.EQ(Y827, Y$4:INDEX(Y:Y, MATCH(100000000000000,Y:Y)), 0) + COUNTIF(Y$4:INDEX(Y:Y, ROW(Y827)), Y827)-1</f>
        <v>465</v>
      </c>
      <c r="AA827" s="25">
        <f>(_xlfn.RANK.EQ(Z827, Z$4:INDEX(Z:Z, MATCH(1000000000000,Z:Z)), 0) + COUNTIF(Z$4:INDEX(Z:Z, ROW(Z827)), Z827)-1)/'Supporting Calculations'!$B$8</f>
        <v>0.57352941176470584</v>
      </c>
      <c r="AB827" s="26">
        <f>'Segment RDF'!$J$33</f>
        <v>20</v>
      </c>
      <c r="AC827" s="56">
        <f t="shared" si="245"/>
        <v>11.470588235294116</v>
      </c>
      <c r="AD827" s="26"/>
      <c r="AE827" s="66">
        <f t="shared" si="246"/>
        <v>2.2083343823373961E-2</v>
      </c>
      <c r="AF827" s="24">
        <f>_xlfn.RANK.EQ(AE827, AE$4:INDEX(AE:AE, MATCH(1000000000000,AE:AE)), 0) + COUNTIF(AE$4:INDEX(AE:AE, ROW(AE827)), AE827)-1</f>
        <v>742</v>
      </c>
      <c r="AG827" s="25">
        <f>(_xlfn.RANK.EQ(AF827, AF$4:INDEX(AF:AF, MATCH(1000000000000,AF:AF)), 1) + COUNTIF(AF$4:INDEX(AF:AF, ROW(AF827)), AF827)-1)/'Supporting Calculations'!$B$8</f>
        <v>0.68198529411764708</v>
      </c>
      <c r="AH827" s="26">
        <f>'Segment RDF'!$F$33</f>
        <v>40</v>
      </c>
      <c r="AI827" s="67">
        <f t="shared" si="247"/>
        <v>27.279411764705884</v>
      </c>
      <c r="AJ827" s="68">
        <f t="shared" si="248"/>
        <v>5.8301194623691715E-3</v>
      </c>
      <c r="AK827" s="24">
        <f>_xlfn.RANK.EQ(AJ827, AJ$4:INDEX(AJ:AJ, MATCH(1000000000000,AJ:AJ)), 0) + COUNTIF(AJ$4:INDEX(AJ:AJ, ROW(AJ827)), AJ827)-1</f>
        <v>547</v>
      </c>
      <c r="AL827" s="25">
        <f>(_xlfn.RANK.EQ(AK827, AK$4:INDEX(AK:AK, MATCH(1000000000000,AK:AK)), 1) + COUNTIF(AK$4:INDEX(AK:AK, ROW(AK827)), AK827)-1)/'Supporting Calculations'!$B$8</f>
        <v>0.50275735294117652</v>
      </c>
      <c r="AM827" s="26">
        <f>'Segment RDF'!$H$33</f>
        <v>40</v>
      </c>
      <c r="AN827" s="67">
        <f t="shared" si="249"/>
        <v>20.110294117647062</v>
      </c>
      <c r="AO827" s="69">
        <f t="shared" si="259"/>
        <v>2.9172187658612157E-2</v>
      </c>
      <c r="AP827" s="24">
        <f>_xlfn.RANK.EQ(AO827, AO$4:INDEX(AO:AO, MATCH(1000000000000,AO:AO)), 0) + COUNTIF(AO$4:INDEX(AO:AO, ROW(AO827)), AO827)-1</f>
        <v>711</v>
      </c>
      <c r="AQ827" s="25">
        <f>(_xlfn.RANK.EQ(AP827, AP$4:INDEX(AP:AP, MATCH(1000000000000,AP:AP)), 1) + COUNTIF(AP$4:INDEX(AP:AP, ROW(AP827)), AP827)-1)/'Supporting Calculations'!$B$8</f>
        <v>0.65349264705882348</v>
      </c>
      <c r="AR827" s="26">
        <f>'Segment RDF'!$J$33</f>
        <v>20</v>
      </c>
      <c r="AS827" s="67">
        <f t="shared" si="250"/>
        <v>13.069852941176469</v>
      </c>
      <c r="AT827" s="69"/>
      <c r="AU827" s="119">
        <f t="shared" si="251"/>
        <v>72.058823529411768</v>
      </c>
      <c r="AV827" s="56">
        <f t="shared" si="252"/>
        <v>60.459558823529413</v>
      </c>
      <c r="AW827" s="24"/>
      <c r="AX827" s="119">
        <f>(_xlfn.RANK.EQ(AU827, AU$4:INDEX(AU:AU, MATCH(1000000000000,AU:AU)), 1) + COUNTIF(AU$4:INDEX(AU:AU, ROW(AU827)), AU827)-1)/'Supporting Calculations'!$B$8*100</f>
        <v>73.98897058823529</v>
      </c>
      <c r="AY827" s="58">
        <f>(_xlfn.RANK.EQ(AV827, AV$4:INDEX(AV:AV, MATCH(10000000000,AV:AV)), 1) + COUNTIF(AV$4:INDEX(AV:AV, ROW(AV827)), AV827)-1)/'Supporting Calculations'!$B$8*100</f>
        <v>63.51102941176471</v>
      </c>
      <c r="AZ827" s="70">
        <f t="shared" si="253"/>
        <v>137.5</v>
      </c>
      <c r="BA827" s="24"/>
      <c r="BB827" s="14">
        <f>IF(AND(AX827&gt;='Supporting Calculations'!$B$4,AY827&gt;='Supporting Calculations'!$C$4) = TRUE,1,IF(AND(AX827&gt;'Supporting Calculations'!$B$4,AY827&lt;'Supporting Calculations'!$C$4) = TRUE, 2,IF(AND(AX827&lt;'Supporting Calculations'!$B$4,AY827&gt;'Supporting Calculations'!$C$4) = TRUE,3,IF(AND(AX827&lt;='Supporting Calculations'!$B$4,AY827&lt;='Supporting Calculations'!$C$4) = TRUE, 4,0))))</f>
        <v>4</v>
      </c>
      <c r="BC827" s="44" t="str">
        <f t="shared" si="254"/>
        <v>Low</v>
      </c>
      <c r="BE827" s="84" t="e">
        <f t="shared" si="255"/>
        <v>#N/A</v>
      </c>
      <c r="BF827" s="86" t="e">
        <f t="shared" si="256"/>
        <v>#N/A</v>
      </c>
      <c r="BG827" s="88">
        <f t="shared" si="257"/>
        <v>63.51102941176471</v>
      </c>
      <c r="BI827" s="14">
        <f t="shared" si="258"/>
        <v>265</v>
      </c>
      <c r="BJ827" s="121">
        <f>BI827/'Supporting Calculations'!$B$8</f>
        <v>0.24356617647058823</v>
      </c>
      <c r="BK827" s="21">
        <f>SUM(T827:INDEX(T:T, MATCH(100000000000000,T:T)))/SUM((T$4:INDEX(T:T, MATCH(1E+30,T:T))))</f>
        <v>0.82211279120982927</v>
      </c>
      <c r="BL827" s="21">
        <f>SUM(H827:INDEX(H:H, MATCH(100000000000000,H:H)))/SUM((H$4:INDEX(H:H, MATCH(100000000000000,H:H))))</f>
        <v>0.85515753060715449</v>
      </c>
      <c r="BM827" s="21">
        <f>SUM(O827:INDEX(O:O, MATCH(100000000000000,O:O)))/SUM((O$4:INDEX(O:O, MATCH(1E+30,O:O))))</f>
        <v>0.82211279120982927</v>
      </c>
      <c r="BN827" s="132">
        <f>SUM(F827:INDEX(F:F, MATCH(100000000000000,F:F)))/SUM((F$4:INDEX(F:F, MATCH(1E+30,F:F))))</f>
        <v>0.78882940289694736</v>
      </c>
      <c r="BQ827" s="27"/>
    </row>
    <row r="828" spans="1:69" ht="15.75" customHeight="1">
      <c r="A828" s="89"/>
      <c r="B828" s="124" t="s">
        <v>131</v>
      </c>
      <c r="C828" s="74"/>
      <c r="D828" s="28"/>
      <c r="E828" s="45">
        <v>19693724.350000001</v>
      </c>
      <c r="F828" s="23">
        <v>2387159</v>
      </c>
      <c r="G828" s="23">
        <v>19693724.350000001</v>
      </c>
      <c r="H828" s="23">
        <v>334851.32</v>
      </c>
      <c r="I828" s="43">
        <v>2232342.2200000002</v>
      </c>
      <c r="J828" s="23"/>
      <c r="K828" s="45"/>
      <c r="L828" s="23"/>
      <c r="M828" s="43"/>
      <c r="N828" s="23"/>
      <c r="O828" s="112">
        <f t="shared" si="240"/>
        <v>19693724.350000001</v>
      </c>
      <c r="P828" s="24">
        <f>_xlfn.RANK.EQ(O828, O$4:INDEX(O:O, MATCH(100000000000000,O:O)), 0) + COUNTIF(O$4:INDEX(O:O, ROW(O828)), O828)-1</f>
        <v>264</v>
      </c>
      <c r="Q828" s="25">
        <f>(_xlfn.RANK.EQ(P828, P$4:INDEX(P:P, MATCH(1000000000000,P:P)), 0) + COUNTIF(P$4:INDEX(P:P, ROW(P828)), P828)-1)/'Supporting Calculations'!$B$8</f>
        <v>0.75827205882352944</v>
      </c>
      <c r="R828" s="26">
        <f>'Segment RDF'!$F$33</f>
        <v>40</v>
      </c>
      <c r="S828" s="56">
        <f t="shared" si="241"/>
        <v>30.330882352941178</v>
      </c>
      <c r="T828" s="113">
        <f t="shared" si="242"/>
        <v>19693724.350000001</v>
      </c>
      <c r="U828" s="24">
        <f>_xlfn.RANK.EQ(T828, T$4:INDEX(T:T, MATCH(100000000000000,T:T)), 0) + COUNTIF(T$4:INDEX(T:T, ROW(T828)), T828)-1</f>
        <v>264</v>
      </c>
      <c r="V828" s="25">
        <f>(_xlfn.RANK.EQ(U828, U$4:INDEX(U:U, MATCH(1000000000000,U:U)), 0) + COUNTIF(U$4:INDEX(U:U, ROW(U828)), U828)-1)/'Supporting Calculations'!$B$8</f>
        <v>0.75827205882352944</v>
      </c>
      <c r="W828" s="26">
        <f>'Segment RDF'!$H$33</f>
        <v>40</v>
      </c>
      <c r="X828" s="56">
        <f t="shared" si="243"/>
        <v>30.330882352941178</v>
      </c>
      <c r="Y828" s="58">
        <f t="shared" si="244"/>
        <v>2232342.2200000002</v>
      </c>
      <c r="Z828" s="24">
        <f>_xlfn.RANK.EQ(Y828, Y$4:INDEX(Y:Y, MATCH(100000000000000,Y:Y)), 0) + COUNTIF(Y$4:INDEX(Y:Y, ROW(Y828)), Y828)-1</f>
        <v>225</v>
      </c>
      <c r="AA828" s="25">
        <f>(_xlfn.RANK.EQ(Z828, Z$4:INDEX(Z:Z, MATCH(1000000000000,Z:Z)), 0) + COUNTIF(Z$4:INDEX(Z:Z, ROW(Z828)), Z828)-1)/'Supporting Calculations'!$B$8</f>
        <v>0.79411764705882348</v>
      </c>
      <c r="AB828" s="26">
        <f>'Segment RDF'!$J$33</f>
        <v>20</v>
      </c>
      <c r="AC828" s="56">
        <f t="shared" si="245"/>
        <v>15.882352941176469</v>
      </c>
      <c r="AD828" s="26"/>
      <c r="AE828" s="66">
        <f t="shared" si="246"/>
        <v>0.12121419786197017</v>
      </c>
      <c r="AF828" s="24">
        <f>_xlfn.RANK.EQ(AE828, AE$4:INDEX(AE:AE, MATCH(1000000000000,AE:AE)), 0) + COUNTIF(AE$4:INDEX(AE:AE, ROW(AE828)), AE828)-1</f>
        <v>153</v>
      </c>
      <c r="AG828" s="25">
        <f>(_xlfn.RANK.EQ(AF828, AF$4:INDEX(AF:AF, MATCH(1000000000000,AF:AF)), 1) + COUNTIF(AF$4:INDEX(AF:AF, ROW(AF828)), AF828)-1)/'Supporting Calculations'!$B$8</f>
        <v>0.140625</v>
      </c>
      <c r="AH828" s="26">
        <f>'Segment RDF'!$F$33</f>
        <v>40</v>
      </c>
      <c r="AI828" s="67">
        <f t="shared" si="247"/>
        <v>5.625</v>
      </c>
      <c r="AJ828" s="68">
        <f t="shared" si="248"/>
        <v>1.7002945407834959E-2</v>
      </c>
      <c r="AK828" s="24">
        <f>_xlfn.RANK.EQ(AJ828, AJ$4:INDEX(AJ:AJ, MATCH(1000000000000,AJ:AJ)), 0) + COUNTIF(AJ$4:INDEX(AJ:AJ, ROW(AJ828)), AJ828)-1</f>
        <v>259</v>
      </c>
      <c r="AL828" s="25">
        <f>(_xlfn.RANK.EQ(AK828, AK$4:INDEX(AK:AK, MATCH(1000000000000,AK:AK)), 1) + COUNTIF(AK$4:INDEX(AK:AK, ROW(AK828)), AK828)-1)/'Supporting Calculations'!$B$8</f>
        <v>0.23805147058823528</v>
      </c>
      <c r="AM828" s="26">
        <f>'Segment RDF'!$H$33</f>
        <v>40</v>
      </c>
      <c r="AN828" s="67">
        <f t="shared" si="249"/>
        <v>9.5220588235294112</v>
      </c>
      <c r="AO828" s="69">
        <f t="shared" si="259"/>
        <v>0.11335297378629147</v>
      </c>
      <c r="AP828" s="24">
        <f>_xlfn.RANK.EQ(AO828, AO$4:INDEX(AO:AO, MATCH(1000000000000,AO:AO)), 0) + COUNTIF(AO$4:INDEX(AO:AO, ROW(AO828)), AO828)-1</f>
        <v>324</v>
      </c>
      <c r="AQ828" s="25">
        <f>(_xlfn.RANK.EQ(AP828, AP$4:INDEX(AP:AP, MATCH(1000000000000,AP:AP)), 1) + COUNTIF(AP$4:INDEX(AP:AP, ROW(AP828)), AP828)-1)/'Supporting Calculations'!$B$8</f>
        <v>0.29779411764705882</v>
      </c>
      <c r="AR828" s="26">
        <f>'Segment RDF'!$J$33</f>
        <v>20</v>
      </c>
      <c r="AS828" s="67">
        <f t="shared" si="250"/>
        <v>5.9558823529411766</v>
      </c>
      <c r="AT828" s="69"/>
      <c r="AU828" s="119">
        <f t="shared" si="251"/>
        <v>76.544117647058826</v>
      </c>
      <c r="AV828" s="56">
        <f t="shared" si="252"/>
        <v>21.102941176470587</v>
      </c>
      <c r="AW828" s="24"/>
      <c r="AX828" s="119">
        <f>(_xlfn.RANK.EQ(AU828, AU$4:INDEX(AU:AU, MATCH(1000000000000,AU:AU)), 1) + COUNTIF(AU$4:INDEX(AU:AU, ROW(AU828)), AU828)-1)/'Supporting Calculations'!$B$8*100</f>
        <v>80.14705882352942</v>
      </c>
      <c r="AY828" s="58">
        <f>(_xlfn.RANK.EQ(AV828, AV$4:INDEX(AV:AV, MATCH(10000000000,AV:AV)), 1) + COUNTIF(AV$4:INDEX(AV:AV, ROW(AV828)), AV828)-1)/'Supporting Calculations'!$B$8*100</f>
        <v>13.051470588235295</v>
      </c>
      <c r="AZ828" s="70">
        <f t="shared" si="253"/>
        <v>93.19852941176471</v>
      </c>
      <c r="BA828" s="24"/>
      <c r="BB828" s="14">
        <f>IF(AND(AX828&gt;='Supporting Calculations'!$B$4,AY828&gt;='Supporting Calculations'!$C$4) = TRUE,1,IF(AND(AX828&gt;'Supporting Calculations'!$B$4,AY828&lt;'Supporting Calculations'!$C$4) = TRUE, 2,IF(AND(AX828&lt;'Supporting Calculations'!$B$4,AY828&gt;'Supporting Calculations'!$C$4) = TRUE,3,IF(AND(AX828&lt;='Supporting Calculations'!$B$4,AY828&lt;='Supporting Calculations'!$C$4) = TRUE, 4,0))))</f>
        <v>2</v>
      </c>
      <c r="BC828" s="44" t="str">
        <f t="shared" si="254"/>
        <v>Key</v>
      </c>
      <c r="BE828" s="84">
        <f t="shared" si="255"/>
        <v>13.051470588235295</v>
      </c>
      <c r="BF828" s="86" t="e">
        <f t="shared" si="256"/>
        <v>#N/A</v>
      </c>
      <c r="BG828" s="88" t="e">
        <f t="shared" si="257"/>
        <v>#N/A</v>
      </c>
      <c r="BI828" s="14">
        <f t="shared" si="258"/>
        <v>264</v>
      </c>
      <c r="BJ828" s="121">
        <f>BI828/'Supporting Calculations'!$B$8</f>
        <v>0.24264705882352941</v>
      </c>
      <c r="BK828" s="21">
        <f>SUM(T828:INDEX(T:T, MATCH(100000000000000,T:T)))/SUM((T$4:INDEX(T:T, MATCH(1E+30,T:T))))</f>
        <v>0.82152259623079638</v>
      </c>
      <c r="BL828" s="21">
        <f>SUM(H828:INDEX(H:H, MATCH(100000000000000,H:H)))/SUM((H$4:INDEX(H:H, MATCH(100000000000000,H:H))))</f>
        <v>0.85499031299925488</v>
      </c>
      <c r="BM828" s="21">
        <f>SUM(O828:INDEX(O:O, MATCH(100000000000000,O:O)))/SUM((O$4:INDEX(O:O, MATCH(1E+30,O:O))))</f>
        <v>0.82152259623079638</v>
      </c>
      <c r="BN828" s="132">
        <f>SUM(F828:INDEX(F:F, MATCH(100000000000000,F:F)))/SUM((F$4:INDEX(F:F, MATCH(1E+30,F:F))))</f>
        <v>0.78857104685367863</v>
      </c>
      <c r="BQ828" s="28"/>
    </row>
    <row r="829" spans="1:69" ht="15.75" customHeight="1">
      <c r="A829" s="89"/>
      <c r="B829" s="124" t="s">
        <v>141</v>
      </c>
      <c r="C829" s="74"/>
      <c r="D829" s="28"/>
      <c r="E829" s="45">
        <v>19789992.170000002</v>
      </c>
      <c r="F829" s="23">
        <v>117708</v>
      </c>
      <c r="G829" s="23">
        <v>19789992.170000002</v>
      </c>
      <c r="H829" s="23">
        <v>16525.689999999999</v>
      </c>
      <c r="I829" s="43">
        <v>110171.25</v>
      </c>
      <c r="J829" s="23"/>
      <c r="K829" s="45"/>
      <c r="L829" s="23"/>
      <c r="M829" s="43"/>
      <c r="N829" s="28"/>
      <c r="O829" s="112">
        <f t="shared" si="240"/>
        <v>19789992.170000002</v>
      </c>
      <c r="P829" s="24">
        <f>_xlfn.RANK.EQ(O829, O$4:INDEX(O:O, MATCH(100000000000000,O:O)), 0) + COUNTIF(O$4:INDEX(O:O, ROW(O829)), O829)-1</f>
        <v>263</v>
      </c>
      <c r="Q829" s="25">
        <f>(_xlfn.RANK.EQ(P829, P$4:INDEX(P:P, MATCH(1000000000000,P:P)), 0) + COUNTIF(P$4:INDEX(P:P, ROW(P829)), P829)-1)/'Supporting Calculations'!$B$8</f>
        <v>0.7591911764705882</v>
      </c>
      <c r="R829" s="26">
        <f>'Segment RDF'!$F$33</f>
        <v>40</v>
      </c>
      <c r="S829" s="56">
        <f t="shared" si="241"/>
        <v>30.367647058823529</v>
      </c>
      <c r="T829" s="113">
        <f t="shared" si="242"/>
        <v>19789992.170000002</v>
      </c>
      <c r="U829" s="24">
        <f>_xlfn.RANK.EQ(T829, T$4:INDEX(T:T, MATCH(100000000000000,T:T)), 0) + COUNTIF(T$4:INDEX(T:T, ROW(T829)), T829)-1</f>
        <v>263</v>
      </c>
      <c r="V829" s="25">
        <f>(_xlfn.RANK.EQ(U829, U$4:INDEX(U:U, MATCH(1000000000000,U:U)), 0) + COUNTIF(U$4:INDEX(U:U, ROW(U829)), U829)-1)/'Supporting Calculations'!$B$8</f>
        <v>0.7591911764705882</v>
      </c>
      <c r="W829" s="26">
        <f>'Segment RDF'!$H$33</f>
        <v>40</v>
      </c>
      <c r="X829" s="56">
        <f t="shared" si="243"/>
        <v>30.367647058823529</v>
      </c>
      <c r="Y829" s="58">
        <f t="shared" si="244"/>
        <v>110171.25</v>
      </c>
      <c r="Z829" s="24">
        <f>_xlfn.RANK.EQ(Y829, Y$4:INDEX(Y:Y, MATCH(100000000000000,Y:Y)), 0) + COUNTIF(Y$4:INDEX(Y:Y, ROW(Y829)), Y829)-1</f>
        <v>797</v>
      </c>
      <c r="AA829" s="25">
        <f>(_xlfn.RANK.EQ(Z829, Z$4:INDEX(Z:Z, MATCH(1000000000000,Z:Z)), 0) + COUNTIF(Z$4:INDEX(Z:Z, ROW(Z829)), Z829)-1)/'Supporting Calculations'!$B$8</f>
        <v>0.26838235294117646</v>
      </c>
      <c r="AB829" s="26">
        <f>'Segment RDF'!$J$33</f>
        <v>20</v>
      </c>
      <c r="AC829" s="56">
        <f t="shared" si="245"/>
        <v>5.367647058823529</v>
      </c>
      <c r="AD829" s="28"/>
      <c r="AE829" s="66">
        <f t="shared" si="246"/>
        <v>5.9478548040274434E-3</v>
      </c>
      <c r="AF829" s="24">
        <f>_xlfn.RANK.EQ(AE829, AE$4:INDEX(AE:AE, MATCH(1000000000000,AE:AE)), 0) + COUNTIF(AE$4:INDEX(AE:AE, ROW(AE829)), AE829)-1</f>
        <v>915</v>
      </c>
      <c r="AG829" s="25">
        <f>(_xlfn.RANK.EQ(AF829, AF$4:INDEX(AF:AF, MATCH(1000000000000,AF:AF)), 1) + COUNTIF(AF$4:INDEX(AF:AF, ROW(AF829)), AF829)-1)/'Supporting Calculations'!$B$8</f>
        <v>0.84099264705882348</v>
      </c>
      <c r="AH829" s="26">
        <f>'Segment RDF'!$F$33</f>
        <v>40</v>
      </c>
      <c r="AI829" s="67">
        <f t="shared" si="247"/>
        <v>33.639705882352942</v>
      </c>
      <c r="AJ829" s="68">
        <f t="shared" si="248"/>
        <v>8.3505288218615786E-4</v>
      </c>
      <c r="AK829" s="24">
        <f>_xlfn.RANK.EQ(AJ829, AJ$4:INDEX(AJ:AJ, MATCH(1000000000000,AJ:AJ)), 0) + COUNTIF(AJ$4:INDEX(AJ:AJ, ROW(AJ829)), AJ829)-1</f>
        <v>816</v>
      </c>
      <c r="AL829" s="25">
        <f>(_xlfn.RANK.EQ(AK829, AK$4:INDEX(AK:AK, MATCH(1000000000000,AK:AK)), 1) + COUNTIF(AK$4:INDEX(AK:AK, ROW(AK829)), AK829)-1)/'Supporting Calculations'!$B$8</f>
        <v>0.75</v>
      </c>
      <c r="AM829" s="26">
        <f>'Segment RDF'!$H$33</f>
        <v>40</v>
      </c>
      <c r="AN829" s="67">
        <f t="shared" si="249"/>
        <v>30</v>
      </c>
      <c r="AO829" s="69">
        <f t="shared" si="259"/>
        <v>5.5670183723978703E-3</v>
      </c>
      <c r="AP829" s="24">
        <f>_xlfn.RANK.EQ(AO829, AO$4:INDEX(AO:AO, MATCH(1000000000000,AO:AO)), 0) + COUNTIF(AO$4:INDEX(AO:AO, ROW(AO829)), AO829)-1</f>
        <v>916</v>
      </c>
      <c r="AQ829" s="25">
        <f>(_xlfn.RANK.EQ(AP829, AP$4:INDEX(AP:AP, MATCH(1000000000000,AP:AP)), 1) + COUNTIF(AP$4:INDEX(AP:AP, ROW(AP829)), AP829)-1)/'Supporting Calculations'!$B$8</f>
        <v>0.84191176470588236</v>
      </c>
      <c r="AR829" s="26">
        <f>'Segment RDF'!$J$33</f>
        <v>20</v>
      </c>
      <c r="AS829" s="67">
        <f t="shared" si="250"/>
        <v>16.838235294117649</v>
      </c>
      <c r="AT829" s="28"/>
      <c r="AU829" s="119">
        <f t="shared" si="251"/>
        <v>66.10294117647058</v>
      </c>
      <c r="AV829" s="56">
        <f t="shared" si="252"/>
        <v>80.477941176470594</v>
      </c>
      <c r="AW829" s="28"/>
      <c r="AX829" s="119">
        <f>(_xlfn.RANK.EQ(AU829, AU$4:INDEX(AU:AU, MATCH(1000000000000,AU:AU)), 1) + COUNTIF(AU$4:INDEX(AU:AU, ROW(AU829)), AU829)-1)/'Supporting Calculations'!$B$8*100</f>
        <v>68.841911764705884</v>
      </c>
      <c r="AY829" s="58">
        <f>(_xlfn.RANK.EQ(AV829, AV$4:INDEX(AV:AV, MATCH(10000000000,AV:AV)), 1) + COUNTIF(AV$4:INDEX(AV:AV, ROW(AV829)), AV829)-1)/'Supporting Calculations'!$B$8*100</f>
        <v>92.64705882352942</v>
      </c>
      <c r="AZ829" s="70">
        <f t="shared" si="253"/>
        <v>161.4889705882353</v>
      </c>
      <c r="BA829" s="28"/>
      <c r="BB829" s="14">
        <f>IF(AND(AX829&gt;='Supporting Calculations'!$B$4,AY829&gt;='Supporting Calculations'!$C$4) = TRUE,1,IF(AND(AX829&gt;'Supporting Calculations'!$B$4,AY829&lt;'Supporting Calculations'!$C$4) = TRUE, 2,IF(AND(AX829&lt;'Supporting Calculations'!$B$4,AY829&gt;'Supporting Calculations'!$C$4) = TRUE,3,IF(AND(AX829&lt;='Supporting Calculations'!$B$4,AY829&lt;='Supporting Calculations'!$C$4) = TRUE, 4,0))))</f>
        <v>3</v>
      </c>
      <c r="BC829" s="44" t="str">
        <f t="shared" si="254"/>
        <v>Medium</v>
      </c>
      <c r="BE829" s="84" t="e">
        <f t="shared" si="255"/>
        <v>#N/A</v>
      </c>
      <c r="BF829" s="86" t="e">
        <f t="shared" si="256"/>
        <v>#N/A</v>
      </c>
      <c r="BG829" s="88">
        <f t="shared" si="257"/>
        <v>92.64705882352942</v>
      </c>
      <c r="BI829" s="14">
        <f t="shared" si="258"/>
        <v>263</v>
      </c>
      <c r="BJ829" s="121">
        <f>BI829/'Supporting Calculations'!$B$8</f>
        <v>0.24172794117647059</v>
      </c>
      <c r="BK829" s="21">
        <f>SUM(T829:INDEX(T:T, MATCH(100000000000000,T:T)))/SUM((T$4:INDEX(T:T, MATCH(1E+30,T:T))))</f>
        <v>0.82093186078365599</v>
      </c>
      <c r="BL829" s="21">
        <f>SUM(H829:INDEX(H:H, MATCH(100000000000000,H:H)))/SUM((H$4:INDEX(H:H, MATCH(100000000000000,H:H))))</f>
        <v>0.85433996856150773</v>
      </c>
      <c r="BM829" s="21">
        <f>SUM(O829:INDEX(O:O, MATCH(100000000000000,O:O)))/SUM((O$4:INDEX(O:O, MATCH(1E+30,O:O))))</f>
        <v>0.82093186078365599</v>
      </c>
      <c r="BN829" s="132">
        <f>SUM(F829:INDEX(F:F, MATCH(100000000000000,F:F)))/SUM((F$4:INDEX(F:F, MATCH(1E+30,F:F))))</f>
        <v>0.78712423131361697</v>
      </c>
      <c r="BQ829" s="28"/>
    </row>
    <row r="830" spans="1:69" ht="15.75" customHeight="1">
      <c r="A830" s="89"/>
      <c r="B830" s="124" t="s">
        <v>143</v>
      </c>
      <c r="C830" s="74"/>
      <c r="D830" s="28"/>
      <c r="E830" s="45">
        <v>19853266.350000001</v>
      </c>
      <c r="F830" s="23">
        <v>348952</v>
      </c>
      <c r="G830" s="23">
        <v>19853266.350000001</v>
      </c>
      <c r="H830" s="23">
        <v>0</v>
      </c>
      <c r="I830" s="43">
        <v>0</v>
      </c>
      <c r="J830" s="23"/>
      <c r="K830" s="45"/>
      <c r="L830" s="23"/>
      <c r="M830" s="43"/>
      <c r="N830" s="23"/>
      <c r="O830" s="112">
        <f t="shared" si="240"/>
        <v>19853266.350000001</v>
      </c>
      <c r="P830" s="24">
        <f>_xlfn.RANK.EQ(O830, O$4:INDEX(O:O, MATCH(100000000000000,O:O)), 0) + COUNTIF(O$4:INDEX(O:O, ROW(O830)), O830)-1</f>
        <v>262</v>
      </c>
      <c r="Q830" s="25">
        <f>(_xlfn.RANK.EQ(P830, P$4:INDEX(P:P, MATCH(1000000000000,P:P)), 0) + COUNTIF(P$4:INDEX(P:P, ROW(P830)), P830)-1)/'Supporting Calculations'!$B$8</f>
        <v>0.76011029411764708</v>
      </c>
      <c r="R830" s="26">
        <f>'Segment RDF'!$F$33</f>
        <v>40</v>
      </c>
      <c r="S830" s="56">
        <f t="shared" si="241"/>
        <v>30.404411764705884</v>
      </c>
      <c r="T830" s="113">
        <f t="shared" si="242"/>
        <v>19853266.350000001</v>
      </c>
      <c r="U830" s="24">
        <f>_xlfn.RANK.EQ(T830, T$4:INDEX(T:T, MATCH(100000000000000,T:T)), 0) + COUNTIF(T$4:INDEX(T:T, ROW(T830)), T830)-1</f>
        <v>262</v>
      </c>
      <c r="V830" s="25">
        <f>(_xlfn.RANK.EQ(U830, U$4:INDEX(U:U, MATCH(1000000000000,U:U)), 0) + COUNTIF(U$4:INDEX(U:U, ROW(U830)), U830)-1)/'Supporting Calculations'!$B$8</f>
        <v>0.76011029411764708</v>
      </c>
      <c r="W830" s="26">
        <f>'Segment RDF'!$H$33</f>
        <v>40</v>
      </c>
      <c r="X830" s="56">
        <f t="shared" si="243"/>
        <v>30.404411764705884</v>
      </c>
      <c r="Y830" s="58">
        <f t="shared" si="244"/>
        <v>0</v>
      </c>
      <c r="Z830" s="24">
        <f>_xlfn.RANK.EQ(Y830, Y$4:INDEX(Y:Y, MATCH(100000000000000,Y:Y)), 0) + COUNTIF(Y$4:INDEX(Y:Y, ROW(Y830)), Y830)-1</f>
        <v>1060</v>
      </c>
      <c r="AA830" s="25">
        <f>(_xlfn.RANK.EQ(Z830, Z$4:INDEX(Z:Z, MATCH(1000000000000,Z:Z)), 0) + COUNTIF(Z$4:INDEX(Z:Z, ROW(Z830)), Z830)-1)/'Supporting Calculations'!$B$8</f>
        <v>2.6654411764705881E-2</v>
      </c>
      <c r="AB830" s="26">
        <f>'Segment RDF'!$J$33</f>
        <v>20</v>
      </c>
      <c r="AC830" s="56">
        <f t="shared" si="245"/>
        <v>0.53308823529411764</v>
      </c>
      <c r="AD830" s="26"/>
      <c r="AE830" s="66">
        <f t="shared" si="246"/>
        <v>1.7576553593157226E-2</v>
      </c>
      <c r="AF830" s="24">
        <f>_xlfn.RANK.EQ(AE830, AE$4:INDEX(AE:AE, MATCH(1000000000000,AE:AE)), 0) + COUNTIF(AE$4:INDEX(AE:AE, ROW(AE830)), AE830)-1</f>
        <v>794</v>
      </c>
      <c r="AG830" s="25">
        <f>(_xlfn.RANK.EQ(AF830, AF$4:INDEX(AF:AF, MATCH(1000000000000,AF:AF)), 1) + COUNTIF(AF$4:INDEX(AF:AF, ROW(AF830)), AF830)-1)/'Supporting Calculations'!$B$8</f>
        <v>0.72977941176470584</v>
      </c>
      <c r="AH830" s="26">
        <f>'Segment RDF'!$F$33</f>
        <v>40</v>
      </c>
      <c r="AI830" s="67">
        <f t="shared" si="247"/>
        <v>29.191176470588232</v>
      </c>
      <c r="AJ830" s="68">
        <f t="shared" si="248"/>
        <v>0</v>
      </c>
      <c r="AK830" s="24">
        <f>_xlfn.RANK.EQ(AJ830, AJ$4:INDEX(AJ:AJ, MATCH(1000000000000,AJ:AJ)), 0) + COUNTIF(AJ$4:INDEX(AJ:AJ, ROW(AJ830)), AJ830)-1</f>
        <v>1034</v>
      </c>
      <c r="AL830" s="25">
        <f>(_xlfn.RANK.EQ(AK830, AK$4:INDEX(AK:AK, MATCH(1000000000000,AK:AK)), 1) + COUNTIF(AK$4:INDEX(AK:AK, ROW(AK830)), AK830)-1)/'Supporting Calculations'!$B$8</f>
        <v>0.95036764705882348</v>
      </c>
      <c r="AM830" s="26">
        <f>'Segment RDF'!$H$33</f>
        <v>40</v>
      </c>
      <c r="AN830" s="67">
        <f t="shared" si="249"/>
        <v>38.014705882352942</v>
      </c>
      <c r="AO830" s="69">
        <f t="shared" si="259"/>
        <v>0</v>
      </c>
      <c r="AP830" s="24">
        <f>_xlfn.RANK.EQ(AO830, AO$4:INDEX(AO:AO, MATCH(1000000000000,AO:AO)), 0) + COUNTIF(AO$4:INDEX(AO:AO, ROW(AO830)), AO830)-1</f>
        <v>1060</v>
      </c>
      <c r="AQ830" s="25">
        <f>(_xlfn.RANK.EQ(AP830, AP$4:INDEX(AP:AP, MATCH(1000000000000,AP:AP)), 1) + COUNTIF(AP$4:INDEX(AP:AP, ROW(AP830)), AP830)-1)/'Supporting Calculations'!$B$8</f>
        <v>0.97426470588235292</v>
      </c>
      <c r="AR830" s="26">
        <f>'Segment RDF'!$J$33</f>
        <v>20</v>
      </c>
      <c r="AS830" s="67">
        <f t="shared" si="250"/>
        <v>19.485294117647058</v>
      </c>
      <c r="AT830" s="69"/>
      <c r="AU830" s="119">
        <f t="shared" si="251"/>
        <v>61.341911764705884</v>
      </c>
      <c r="AV830" s="56">
        <f t="shared" si="252"/>
        <v>86.691176470588232</v>
      </c>
      <c r="AW830" s="24"/>
      <c r="AX830" s="119">
        <f>(_xlfn.RANK.EQ(AU830, AU$4:INDEX(AU:AU, MATCH(1000000000000,AU:AU)), 1) + COUNTIF(AU$4:INDEX(AU:AU, ROW(AU830)), AU830)-1)/'Supporting Calculations'!$B$8*100</f>
        <v>62.591911764705884</v>
      </c>
      <c r="AY830" s="58">
        <f>(_xlfn.RANK.EQ(AV830, AV$4:INDEX(AV:AV, MATCH(10000000000,AV:AV)), 1) + COUNTIF(AV$4:INDEX(AV:AV, ROW(AV830)), AV830)-1)/'Supporting Calculations'!$B$8*100</f>
        <v>96.41544117647058</v>
      </c>
      <c r="AZ830" s="70">
        <f t="shared" si="253"/>
        <v>159.00735294117646</v>
      </c>
      <c r="BA830" s="24"/>
      <c r="BB830" s="14">
        <f>IF(AND(AX830&gt;='Supporting Calculations'!$B$4,AY830&gt;='Supporting Calculations'!$C$4) = TRUE,1,IF(AND(AX830&gt;'Supporting Calculations'!$B$4,AY830&lt;'Supporting Calculations'!$C$4) = TRUE, 2,IF(AND(AX830&lt;'Supporting Calculations'!$B$4,AY830&gt;'Supporting Calculations'!$C$4) = TRUE,3,IF(AND(AX830&lt;='Supporting Calculations'!$B$4,AY830&lt;='Supporting Calculations'!$C$4) = TRUE, 4,0))))</f>
        <v>3</v>
      </c>
      <c r="BC830" s="44" t="str">
        <f t="shared" si="254"/>
        <v>Medium</v>
      </c>
      <c r="BE830" s="84">
        <f t="shared" si="255"/>
        <v>96.41544117647058</v>
      </c>
      <c r="BF830" s="86" t="e">
        <f t="shared" si="256"/>
        <v>#N/A</v>
      </c>
      <c r="BG830" s="88" t="e">
        <f t="shared" si="257"/>
        <v>#N/A</v>
      </c>
      <c r="BI830" s="14">
        <f t="shared" si="258"/>
        <v>262</v>
      </c>
      <c r="BJ830" s="121">
        <f>BI830/'Supporting Calculations'!$B$8</f>
        <v>0.24080882352941177</v>
      </c>
      <c r="BK830" s="21">
        <f>SUM(T830:INDEX(T:T, MATCH(100000000000000,T:T)))/SUM((T$4:INDEX(T:T, MATCH(1E+30,T:T))))</f>
        <v>0.82033823767480751</v>
      </c>
      <c r="BL830" s="21">
        <f>SUM(H830:INDEX(H:H, MATCH(100000000000000,H:H)))/SUM((H$4:INDEX(H:H, MATCH(100000000000000,H:H))))</f>
        <v>0.85430787255372898</v>
      </c>
      <c r="BM830" s="21">
        <f>SUM(O830:INDEX(O:O, MATCH(100000000000000,O:O)))/SUM((O$4:INDEX(O:O, MATCH(1E+30,O:O))))</f>
        <v>0.82033823767480751</v>
      </c>
      <c r="BN830" s="132">
        <f>SUM(F830:INDEX(F:F, MATCH(100000000000000,F:F)))/SUM((F$4:INDEX(F:F, MATCH(1E+30,F:F))))</f>
        <v>0.78705289054260441</v>
      </c>
      <c r="BQ830" s="28"/>
    </row>
    <row r="831" spans="1:69" ht="15.75" customHeight="1">
      <c r="A831" s="89"/>
      <c r="B831" s="124" t="s">
        <v>144</v>
      </c>
      <c r="C831" s="74"/>
      <c r="D831" s="28"/>
      <c r="E831" s="45">
        <v>19904828.640000001</v>
      </c>
      <c r="F831" s="23">
        <v>1715122</v>
      </c>
      <c r="G831" s="23">
        <v>19904828.640000001</v>
      </c>
      <c r="H831" s="23">
        <v>222667.24</v>
      </c>
      <c r="I831" s="43">
        <v>1484448.25</v>
      </c>
      <c r="J831" s="23"/>
      <c r="K831" s="45"/>
      <c r="L831" s="23"/>
      <c r="M831" s="43"/>
      <c r="N831" s="23"/>
      <c r="O831" s="112">
        <f t="shared" si="240"/>
        <v>19904828.640000001</v>
      </c>
      <c r="P831" s="24">
        <f>_xlfn.RANK.EQ(O831, O$4:INDEX(O:O, MATCH(100000000000000,O:O)), 0) + COUNTIF(O$4:INDEX(O:O, ROW(O831)), O831)-1</f>
        <v>261</v>
      </c>
      <c r="Q831" s="25">
        <f>(_xlfn.RANK.EQ(P831, P$4:INDEX(P:P, MATCH(1000000000000,P:P)), 0) + COUNTIF(P$4:INDEX(P:P, ROW(P831)), P831)-1)/'Supporting Calculations'!$B$8</f>
        <v>0.76102941176470584</v>
      </c>
      <c r="R831" s="26">
        <f>'Segment RDF'!$F$33</f>
        <v>40</v>
      </c>
      <c r="S831" s="56">
        <f t="shared" si="241"/>
        <v>30.441176470588232</v>
      </c>
      <c r="T831" s="113">
        <f t="shared" si="242"/>
        <v>19904828.640000001</v>
      </c>
      <c r="U831" s="24">
        <f>_xlfn.RANK.EQ(T831, T$4:INDEX(T:T, MATCH(100000000000000,T:T)), 0) + COUNTIF(T$4:INDEX(T:T, ROW(T831)), T831)-1</f>
        <v>261</v>
      </c>
      <c r="V831" s="25">
        <f>(_xlfn.RANK.EQ(U831, U$4:INDEX(U:U, MATCH(1000000000000,U:U)), 0) + COUNTIF(U$4:INDEX(U:U, ROW(U831)), U831)-1)/'Supporting Calculations'!$B$8</f>
        <v>0.76102941176470584</v>
      </c>
      <c r="W831" s="26">
        <f>'Segment RDF'!$H$33</f>
        <v>40</v>
      </c>
      <c r="X831" s="56">
        <f t="shared" si="243"/>
        <v>30.441176470588232</v>
      </c>
      <c r="Y831" s="58">
        <f t="shared" si="244"/>
        <v>1484448.25</v>
      </c>
      <c r="Z831" s="24">
        <f>_xlfn.RANK.EQ(Y831, Y$4:INDEX(Y:Y, MATCH(100000000000000,Y:Y)), 0) + COUNTIF(Y$4:INDEX(Y:Y, ROW(Y831)), Y831)-1</f>
        <v>284</v>
      </c>
      <c r="AA831" s="25">
        <f>(_xlfn.RANK.EQ(Z831, Z$4:INDEX(Z:Z, MATCH(1000000000000,Z:Z)), 0) + COUNTIF(Z$4:INDEX(Z:Z, ROW(Z831)), Z831)-1)/'Supporting Calculations'!$B$8</f>
        <v>0.73988970588235292</v>
      </c>
      <c r="AB831" s="26">
        <f>'Segment RDF'!$J$33</f>
        <v>20</v>
      </c>
      <c r="AC831" s="56">
        <f t="shared" si="245"/>
        <v>14.797794117647058</v>
      </c>
      <c r="AD831" s="26"/>
      <c r="AE831" s="66">
        <f t="shared" si="246"/>
        <v>8.6166127376417337E-2</v>
      </c>
      <c r="AF831" s="24">
        <f>_xlfn.RANK.EQ(AE831, AE$4:INDEX(AE:AE, MATCH(1000000000000,AE:AE)), 0) + COUNTIF(AE$4:INDEX(AE:AE, ROW(AE831)), AE831)-1</f>
        <v>285</v>
      </c>
      <c r="AG831" s="25">
        <f>(_xlfn.RANK.EQ(AF831, AF$4:INDEX(AF:AF, MATCH(1000000000000,AF:AF)), 1) + COUNTIF(AF$4:INDEX(AF:AF, ROW(AF831)), AF831)-1)/'Supporting Calculations'!$B$8</f>
        <v>0.26194852941176472</v>
      </c>
      <c r="AH831" s="26">
        <f>'Segment RDF'!$F$33</f>
        <v>40</v>
      </c>
      <c r="AI831" s="67">
        <f t="shared" si="247"/>
        <v>10.477941176470589</v>
      </c>
      <c r="AJ831" s="68">
        <f t="shared" si="248"/>
        <v>1.1186594169041789E-2</v>
      </c>
      <c r="AK831" s="24">
        <f>_xlfn.RANK.EQ(AJ831, AJ$4:INDEX(AJ:AJ, MATCH(1000000000000,AJ:AJ)), 0) + COUNTIF(AJ$4:INDEX(AJ:AJ, ROW(AJ831)), AJ831)-1</f>
        <v>353</v>
      </c>
      <c r="AL831" s="25">
        <f>(_xlfn.RANK.EQ(AK831, AK$4:INDEX(AK:AK, MATCH(1000000000000,AK:AK)), 1) + COUNTIF(AK$4:INDEX(AK:AK, ROW(AK831)), AK831)-1)/'Supporting Calculations'!$B$8</f>
        <v>0.32444852941176472</v>
      </c>
      <c r="AM831" s="26">
        <f>'Segment RDF'!$H$33</f>
        <v>40</v>
      </c>
      <c r="AN831" s="67">
        <f t="shared" si="249"/>
        <v>12.977941176470589</v>
      </c>
      <c r="AO831" s="69">
        <f t="shared" si="259"/>
        <v>7.4577293622960825E-2</v>
      </c>
      <c r="AP831" s="24">
        <f>_xlfn.RANK.EQ(AO831, AO$4:INDEX(AO:AO, MATCH(1000000000000,AO:AO)), 0) + COUNTIF(AO$4:INDEX(AO:AO, ROW(AO831)), AO831)-1</f>
        <v>441</v>
      </c>
      <c r="AQ831" s="25">
        <f>(_xlfn.RANK.EQ(AP831, AP$4:INDEX(AP:AP, MATCH(1000000000000,AP:AP)), 1) + COUNTIF(AP$4:INDEX(AP:AP, ROW(AP831)), AP831)-1)/'Supporting Calculations'!$B$8</f>
        <v>0.40533088235294118</v>
      </c>
      <c r="AR831" s="26">
        <f>'Segment RDF'!$J$33</f>
        <v>20</v>
      </c>
      <c r="AS831" s="67">
        <f t="shared" si="250"/>
        <v>8.1066176470588243</v>
      </c>
      <c r="AT831" s="69"/>
      <c r="AU831" s="119">
        <f t="shared" si="251"/>
        <v>75.680147058823522</v>
      </c>
      <c r="AV831" s="56">
        <f t="shared" si="252"/>
        <v>31.5625</v>
      </c>
      <c r="AW831" s="24"/>
      <c r="AX831" s="119">
        <f>(_xlfn.RANK.EQ(AU831, AU$4:INDEX(AU:AU, MATCH(1000000000000,AU:AU)), 1) + COUNTIF(AU$4:INDEX(AU:AU, ROW(AU831)), AU831)-1)/'Supporting Calculations'!$B$8*100</f>
        <v>79.044117647058826</v>
      </c>
      <c r="AY831" s="58">
        <f>(_xlfn.RANK.EQ(AV831, AV$4:INDEX(AV:AV, MATCH(10000000000,AV:AV)), 1) + COUNTIF(AV$4:INDEX(AV:AV, ROW(AV831)), AV831)-1)/'Supporting Calculations'!$B$8*100</f>
        <v>22.334558823529413</v>
      </c>
      <c r="AZ831" s="70">
        <f t="shared" si="253"/>
        <v>101.37867647058823</v>
      </c>
      <c r="BA831" s="24"/>
      <c r="BB831" s="14">
        <f>IF(AND(AX831&gt;='Supporting Calculations'!$B$4,AY831&gt;='Supporting Calculations'!$C$4) = TRUE,1,IF(AND(AX831&gt;'Supporting Calculations'!$B$4,AY831&lt;'Supporting Calculations'!$C$4) = TRUE, 2,IF(AND(AX831&lt;'Supporting Calculations'!$B$4,AY831&gt;'Supporting Calculations'!$C$4) = TRUE,3,IF(AND(AX831&lt;='Supporting Calculations'!$B$4,AY831&lt;='Supporting Calculations'!$C$4) = TRUE, 4,0))))</f>
        <v>4</v>
      </c>
      <c r="BC831" s="44" t="str">
        <f t="shared" si="254"/>
        <v>Low</v>
      </c>
      <c r="BE831" s="84">
        <f t="shared" si="255"/>
        <v>22.334558823529413</v>
      </c>
      <c r="BF831" s="86" t="e">
        <f t="shared" si="256"/>
        <v>#N/A</v>
      </c>
      <c r="BG831" s="88" t="e">
        <f t="shared" si="257"/>
        <v>#N/A</v>
      </c>
      <c r="BI831" s="14">
        <f t="shared" si="258"/>
        <v>261</v>
      </c>
      <c r="BJ831" s="121">
        <f>BI831/'Supporting Calculations'!$B$8</f>
        <v>0.23988970588235295</v>
      </c>
      <c r="BK831" s="21">
        <f>SUM(T831:INDEX(T:T, MATCH(100000000000000,T:T)))/SUM((T$4:INDEX(T:T, MATCH(1E+30,T:T))))</f>
        <v>0.81974271658565068</v>
      </c>
      <c r="BL831" s="21">
        <f>SUM(H831:INDEX(H:H, MATCH(100000000000000,H:H)))/SUM((H$4:INDEX(H:H, MATCH(100000000000000,H:H))))</f>
        <v>0.85430787255372898</v>
      </c>
      <c r="BM831" s="21">
        <f>SUM(O831:INDEX(O:O, MATCH(100000000000000,O:O)))/SUM((O$4:INDEX(O:O, MATCH(1E+30,O:O))))</f>
        <v>0.81974271658565068</v>
      </c>
      <c r="BN831" s="132">
        <f>SUM(F831:INDEX(F:F, MATCH(100000000000000,F:F)))/SUM((F$4:INDEX(F:F, MATCH(1E+30,F:F))))</f>
        <v>0.7868413968061857</v>
      </c>
      <c r="BQ831" s="28"/>
    </row>
    <row r="832" spans="1:69" ht="15.75" customHeight="1">
      <c r="A832" s="89"/>
      <c r="B832" s="124" t="s">
        <v>141</v>
      </c>
      <c r="C832" s="74"/>
      <c r="D832" s="28"/>
      <c r="E832" s="45">
        <v>20112105</v>
      </c>
      <c r="F832" s="23">
        <v>224200</v>
      </c>
      <c r="G832" s="23">
        <v>20112105</v>
      </c>
      <c r="H832" s="23">
        <v>106440.34</v>
      </c>
      <c r="I832" s="43">
        <v>709602.22</v>
      </c>
      <c r="J832" s="23"/>
      <c r="K832" s="45"/>
      <c r="L832" s="23"/>
      <c r="M832" s="43"/>
      <c r="N832" s="23"/>
      <c r="O832" s="112">
        <f t="shared" si="240"/>
        <v>20112105</v>
      </c>
      <c r="P832" s="24">
        <f>_xlfn.RANK.EQ(O832, O$4:INDEX(O:O, MATCH(100000000000000,O:O)), 0) + COUNTIF(O$4:INDEX(O:O, ROW(O832)), O832)-1</f>
        <v>260</v>
      </c>
      <c r="Q832" s="25">
        <f>(_xlfn.RANK.EQ(P832, P$4:INDEX(P:P, MATCH(1000000000000,P:P)), 0) + COUNTIF(P$4:INDEX(P:P, ROW(P832)), P832)-1)/'Supporting Calculations'!$B$8</f>
        <v>0.76194852941176472</v>
      </c>
      <c r="R832" s="26">
        <f>'Segment RDF'!$F$33</f>
        <v>40</v>
      </c>
      <c r="S832" s="56">
        <f t="shared" si="241"/>
        <v>30.477941176470587</v>
      </c>
      <c r="T832" s="113">
        <f t="shared" si="242"/>
        <v>20112105</v>
      </c>
      <c r="U832" s="24">
        <f>_xlfn.RANK.EQ(T832, T$4:INDEX(T:T, MATCH(100000000000000,T:T)), 0) + COUNTIF(T$4:INDEX(T:T, ROW(T832)), T832)-1</f>
        <v>260</v>
      </c>
      <c r="V832" s="25">
        <f>(_xlfn.RANK.EQ(U832, U$4:INDEX(U:U, MATCH(1000000000000,U:U)), 0) + COUNTIF(U$4:INDEX(U:U, ROW(U832)), U832)-1)/'Supporting Calculations'!$B$8</f>
        <v>0.76194852941176472</v>
      </c>
      <c r="W832" s="26">
        <f>'Segment RDF'!$H$33</f>
        <v>40</v>
      </c>
      <c r="X832" s="56">
        <f t="shared" si="243"/>
        <v>30.477941176470587</v>
      </c>
      <c r="Y832" s="58">
        <f t="shared" si="244"/>
        <v>709602.22</v>
      </c>
      <c r="Z832" s="24">
        <f>_xlfn.RANK.EQ(Y832, Y$4:INDEX(Y:Y, MATCH(100000000000000,Y:Y)), 0) + COUNTIF(Y$4:INDEX(Y:Y, ROW(Y832)), Y832)-1</f>
        <v>428</v>
      </c>
      <c r="AA832" s="25">
        <f>(_xlfn.RANK.EQ(Z832, Z$4:INDEX(Z:Z, MATCH(1000000000000,Z:Z)), 0) + COUNTIF(Z$4:INDEX(Z:Z, ROW(Z832)), Z832)-1)/'Supporting Calculations'!$B$8</f>
        <v>0.60753676470588236</v>
      </c>
      <c r="AB832" s="26">
        <f>'Segment RDF'!$J$33</f>
        <v>20</v>
      </c>
      <c r="AC832" s="56">
        <f t="shared" si="245"/>
        <v>12.150735294117647</v>
      </c>
      <c r="AD832" s="26"/>
      <c r="AE832" s="66">
        <f t="shared" si="246"/>
        <v>1.1147515389363769E-2</v>
      </c>
      <c r="AF832" s="24">
        <f>_xlfn.RANK.EQ(AE832, AE$4:INDEX(AE:AE, MATCH(1000000000000,AE:AE)), 0) + COUNTIF(AE$4:INDEX(AE:AE, ROW(AE832)), AE832)-1</f>
        <v>861</v>
      </c>
      <c r="AG832" s="25">
        <f>(_xlfn.RANK.EQ(AF832, AF$4:INDEX(AF:AF, MATCH(1000000000000,AF:AF)), 1) + COUNTIF(AF$4:INDEX(AF:AF, ROW(AF832)), AF832)-1)/'Supporting Calculations'!$B$8</f>
        <v>0.79136029411764708</v>
      </c>
      <c r="AH832" s="26">
        <f>'Segment RDF'!$F$33</f>
        <v>40</v>
      </c>
      <c r="AI832" s="67">
        <f t="shared" si="247"/>
        <v>31.654411764705884</v>
      </c>
      <c r="AJ832" s="68">
        <f t="shared" si="248"/>
        <v>5.2923520437070113E-3</v>
      </c>
      <c r="AK832" s="24">
        <f>_xlfn.RANK.EQ(AJ832, AJ$4:INDEX(AJ:AJ, MATCH(1000000000000,AJ:AJ)), 0) + COUNTIF(AJ$4:INDEX(AJ:AJ, ROW(AJ832)), AJ832)-1</f>
        <v>570</v>
      </c>
      <c r="AL832" s="25">
        <f>(_xlfn.RANK.EQ(AK832, AK$4:INDEX(AK:AK, MATCH(1000000000000,AK:AK)), 1) + COUNTIF(AK$4:INDEX(AK:AK, ROW(AK832)), AK832)-1)/'Supporting Calculations'!$B$8</f>
        <v>0.52389705882352944</v>
      </c>
      <c r="AM832" s="26">
        <f>'Segment RDF'!$H$33</f>
        <v>40</v>
      </c>
      <c r="AN832" s="67">
        <f t="shared" si="249"/>
        <v>20.955882352941178</v>
      </c>
      <c r="AO832" s="69">
        <f t="shared" si="259"/>
        <v>3.5282344637719419E-2</v>
      </c>
      <c r="AP832" s="24">
        <f>_xlfn.RANK.EQ(AO832, AO$4:INDEX(AO:AO, MATCH(1000000000000,AO:AO)), 0) + COUNTIF(AO$4:INDEX(AO:AO, ROW(AO832)), AO832)-1</f>
        <v>670</v>
      </c>
      <c r="AQ832" s="25">
        <f>(_xlfn.RANK.EQ(AP832, AP$4:INDEX(AP:AP, MATCH(1000000000000,AP:AP)), 1) + COUNTIF(AP$4:INDEX(AP:AP, ROW(AP832)), AP832)-1)/'Supporting Calculations'!$B$8</f>
        <v>0.6158088235294118</v>
      </c>
      <c r="AR832" s="26">
        <f>'Segment RDF'!$J$33</f>
        <v>20</v>
      </c>
      <c r="AS832" s="67">
        <f t="shared" si="250"/>
        <v>12.316176470588236</v>
      </c>
      <c r="AT832" s="69"/>
      <c r="AU832" s="119">
        <f t="shared" si="251"/>
        <v>73.106617647058826</v>
      </c>
      <c r="AV832" s="56">
        <f t="shared" si="252"/>
        <v>64.92647058823529</v>
      </c>
      <c r="AW832" s="24"/>
      <c r="AX832" s="119">
        <f>(_xlfn.RANK.EQ(AU832, AU$4:INDEX(AU:AU, MATCH(1000000000000,AU:AU)), 1) + COUNTIF(AU$4:INDEX(AU:AU, ROW(AU832)), AU832)-1)/'Supporting Calculations'!$B$8*100</f>
        <v>75</v>
      </c>
      <c r="AY832" s="58">
        <f>(_xlfn.RANK.EQ(AV832, AV$4:INDEX(AV:AV, MATCH(10000000000,AV:AV)), 1) + COUNTIF(AV$4:INDEX(AV:AV, ROW(AV832)), AV832)-1)/'Supporting Calculations'!$B$8*100</f>
        <v>71.783088235294116</v>
      </c>
      <c r="AZ832" s="70">
        <f t="shared" si="253"/>
        <v>146.78308823529412</v>
      </c>
      <c r="BA832" s="24"/>
      <c r="BB832" s="14">
        <f>IF(AND(AX832&gt;='Supporting Calculations'!$B$4,AY832&gt;='Supporting Calculations'!$C$4) = TRUE,1,IF(AND(AX832&gt;'Supporting Calculations'!$B$4,AY832&lt;'Supporting Calculations'!$C$4) = TRUE, 2,IF(AND(AX832&lt;'Supporting Calculations'!$B$4,AY832&gt;'Supporting Calculations'!$C$4) = TRUE,3,IF(AND(AX832&lt;='Supporting Calculations'!$B$4,AY832&lt;='Supporting Calculations'!$C$4) = TRUE, 4,0))))</f>
        <v>4</v>
      </c>
      <c r="BC832" s="44" t="str">
        <f t="shared" si="254"/>
        <v>Low</v>
      </c>
      <c r="BE832" s="84" t="e">
        <f t="shared" si="255"/>
        <v>#N/A</v>
      </c>
      <c r="BF832" s="86" t="e">
        <f t="shared" si="256"/>
        <v>#N/A</v>
      </c>
      <c r="BG832" s="88">
        <f t="shared" si="257"/>
        <v>71.783088235294116</v>
      </c>
      <c r="BI832" s="14">
        <f t="shared" si="258"/>
        <v>260</v>
      </c>
      <c r="BJ832" s="121">
        <f>BI832/'Supporting Calculations'!$B$8</f>
        <v>0.23897058823529413</v>
      </c>
      <c r="BK832" s="21">
        <f>SUM(T832:INDEX(T:T, MATCH(100000000000000,T:T)))/SUM((T$4:INDEX(T:T, MATCH(1E+30,T:T))))</f>
        <v>0.81914564882751961</v>
      </c>
      <c r="BL832" s="21">
        <f>SUM(H832:INDEX(H:H, MATCH(100000000000000,H:H)))/SUM((H$4:INDEX(H:H, MATCH(100000000000000,H:H))))</f>
        <v>0.85387541076441154</v>
      </c>
      <c r="BM832" s="21">
        <f>SUM(O832:INDEX(O:O, MATCH(100000000000000,O:O)))/SUM((O$4:INDEX(O:O, MATCH(1E+30,O:O))))</f>
        <v>0.81914564882751961</v>
      </c>
      <c r="BN832" s="132">
        <f>SUM(F832:INDEX(F:F, MATCH(100000000000000,F:F)))/SUM((F$4:INDEX(F:F, MATCH(1E+30,F:F))))</f>
        <v>0.78580189120027433</v>
      </c>
      <c r="BQ832" s="28"/>
    </row>
    <row r="833" spans="1:69" ht="15.75" customHeight="1">
      <c r="A833" s="89"/>
      <c r="B833" s="124" t="s">
        <v>131</v>
      </c>
      <c r="C833" s="74"/>
      <c r="D833" s="28"/>
      <c r="E833" s="45">
        <v>20150574.059999999</v>
      </c>
      <c r="F833" s="23">
        <v>45244</v>
      </c>
      <c r="G833" s="23">
        <v>20150574.059999999</v>
      </c>
      <c r="H833" s="23">
        <v>36724.160000000003</v>
      </c>
      <c r="I833" s="43">
        <v>244827.66</v>
      </c>
      <c r="J833" s="23"/>
      <c r="K833" s="45"/>
      <c r="L833" s="23"/>
      <c r="M833" s="43"/>
      <c r="N833" s="23"/>
      <c r="O833" s="112">
        <f t="shared" si="240"/>
        <v>20150574.059999999</v>
      </c>
      <c r="P833" s="24">
        <f>_xlfn.RANK.EQ(O833, O$4:INDEX(O:O, MATCH(100000000000000,O:O)), 0) + COUNTIF(O$4:INDEX(O:O, ROW(O833)), O833)-1</f>
        <v>259</v>
      </c>
      <c r="Q833" s="25">
        <f>(_xlfn.RANK.EQ(P833, P$4:INDEX(P:P, MATCH(1000000000000,P:P)), 0) + COUNTIF(P$4:INDEX(P:P, ROW(P833)), P833)-1)/'Supporting Calculations'!$B$8</f>
        <v>0.76286764705882348</v>
      </c>
      <c r="R833" s="26">
        <f>'Segment RDF'!$F$33</f>
        <v>40</v>
      </c>
      <c r="S833" s="56">
        <f t="shared" si="241"/>
        <v>30.514705882352938</v>
      </c>
      <c r="T833" s="113">
        <f t="shared" si="242"/>
        <v>20150574.059999999</v>
      </c>
      <c r="U833" s="24">
        <f>_xlfn.RANK.EQ(T833, T$4:INDEX(T:T, MATCH(100000000000000,T:T)), 0) + COUNTIF(T$4:INDEX(T:T, ROW(T833)), T833)-1</f>
        <v>259</v>
      </c>
      <c r="V833" s="25">
        <f>(_xlfn.RANK.EQ(U833, U$4:INDEX(U:U, MATCH(1000000000000,U:U)), 0) + COUNTIF(U$4:INDEX(U:U, ROW(U833)), U833)-1)/'Supporting Calculations'!$B$8</f>
        <v>0.76286764705882348</v>
      </c>
      <c r="W833" s="26">
        <f>'Segment RDF'!$H$33</f>
        <v>40</v>
      </c>
      <c r="X833" s="56">
        <f t="shared" si="243"/>
        <v>30.514705882352938</v>
      </c>
      <c r="Y833" s="58">
        <f t="shared" si="244"/>
        <v>244827.66</v>
      </c>
      <c r="Z833" s="24">
        <f>_xlfn.RANK.EQ(Y833, Y$4:INDEX(Y:Y, MATCH(100000000000000,Y:Y)), 0) + COUNTIF(Y$4:INDEX(Y:Y, ROW(Y833)), Y833)-1</f>
        <v>656</v>
      </c>
      <c r="AA833" s="25">
        <f>(_xlfn.RANK.EQ(Z833, Z$4:INDEX(Z:Z, MATCH(1000000000000,Z:Z)), 0) + COUNTIF(Z$4:INDEX(Z:Z, ROW(Z833)), Z833)-1)/'Supporting Calculations'!$B$8</f>
        <v>0.39797794117647056</v>
      </c>
      <c r="AB833" s="26">
        <f>'Segment RDF'!$J$33</f>
        <v>20</v>
      </c>
      <c r="AC833" s="56">
        <f t="shared" si="245"/>
        <v>7.9595588235294112</v>
      </c>
      <c r="AD833" s="26"/>
      <c r="AE833" s="66">
        <f t="shared" si="246"/>
        <v>2.245295834514801E-3</v>
      </c>
      <c r="AF833" s="24">
        <f>_xlfn.RANK.EQ(AE833, AE$4:INDEX(AE:AE, MATCH(1000000000000,AE:AE)), 0) + COUNTIF(AE$4:INDEX(AE:AE, ROW(AE833)), AE833)-1</f>
        <v>953</v>
      </c>
      <c r="AG833" s="25">
        <f>(_xlfn.RANK.EQ(AF833, AF$4:INDEX(AF:AF, MATCH(1000000000000,AF:AF)), 1) + COUNTIF(AF$4:INDEX(AF:AF, ROW(AF833)), AF833)-1)/'Supporting Calculations'!$B$8</f>
        <v>0.87591911764705888</v>
      </c>
      <c r="AH833" s="26">
        <f>'Segment RDF'!$F$33</f>
        <v>40</v>
      </c>
      <c r="AI833" s="67">
        <f t="shared" si="247"/>
        <v>35.036764705882355</v>
      </c>
      <c r="AJ833" s="68">
        <f t="shared" si="248"/>
        <v>1.8224870363817321E-3</v>
      </c>
      <c r="AK833" s="24">
        <f>_xlfn.RANK.EQ(AJ833, AJ$4:INDEX(AJ:AJ, MATCH(1000000000000,AJ:AJ)), 0) + COUNTIF(AJ$4:INDEX(AJ:AJ, ROW(AJ833)), AJ833)-1</f>
        <v>747</v>
      </c>
      <c r="AL833" s="25">
        <f>(_xlfn.RANK.EQ(AK833, AK$4:INDEX(AK:AK, MATCH(1000000000000,AK:AK)), 1) + COUNTIF(AK$4:INDEX(AK:AK, ROW(AK833)), AK833)-1)/'Supporting Calculations'!$B$8</f>
        <v>0.68658088235294112</v>
      </c>
      <c r="AM833" s="26">
        <f>'Segment RDF'!$H$33</f>
        <v>40</v>
      </c>
      <c r="AN833" s="67">
        <f t="shared" si="249"/>
        <v>27.463235294117645</v>
      </c>
      <c r="AO833" s="69">
        <f t="shared" si="259"/>
        <v>1.2149909936610512E-2</v>
      </c>
      <c r="AP833" s="24">
        <f>_xlfn.RANK.EQ(AO833, AO$4:INDEX(AO:AO, MATCH(1000000000000,AO:AO)), 0) + COUNTIF(AO$4:INDEX(AO:AO, ROW(AO833)), AO833)-1</f>
        <v>848</v>
      </c>
      <c r="AQ833" s="25">
        <f>(_xlfn.RANK.EQ(AP833, AP$4:INDEX(AP:AP, MATCH(1000000000000,AP:AP)), 1) + COUNTIF(AP$4:INDEX(AP:AP, ROW(AP833)), AP833)-1)/'Supporting Calculations'!$B$8</f>
        <v>0.77941176470588236</v>
      </c>
      <c r="AR833" s="26">
        <f>'Segment RDF'!$J$33</f>
        <v>20</v>
      </c>
      <c r="AS833" s="67">
        <f t="shared" si="250"/>
        <v>15.588235294117647</v>
      </c>
      <c r="AT833" s="69"/>
      <c r="AU833" s="119">
        <f t="shared" si="251"/>
        <v>68.98897058823529</v>
      </c>
      <c r="AV833" s="56">
        <f t="shared" si="252"/>
        <v>78.088235294117652</v>
      </c>
      <c r="AW833" s="24"/>
      <c r="AX833" s="119">
        <f>(_xlfn.RANK.EQ(AU833, AU$4:INDEX(AU:AU, MATCH(1000000000000,AU:AU)), 1) + COUNTIF(AU$4:INDEX(AU:AU, ROW(AU833)), AU833)-1)/'Supporting Calculations'!$B$8*100</f>
        <v>71.41544117647058</v>
      </c>
      <c r="AY833" s="58">
        <f>(_xlfn.RANK.EQ(AV833, AV$4:INDEX(AV:AV, MATCH(10000000000,AV:AV)), 1) + COUNTIF(AV$4:INDEX(AV:AV, ROW(AV833)), AV833)-1)/'Supporting Calculations'!$B$8*100</f>
        <v>90.16544117647058</v>
      </c>
      <c r="AZ833" s="70">
        <f t="shared" si="253"/>
        <v>161.58088235294116</v>
      </c>
      <c r="BA833" s="24"/>
      <c r="BB833" s="14">
        <f>IF(AND(AX833&gt;='Supporting Calculations'!$B$4,AY833&gt;='Supporting Calculations'!$C$4) = TRUE,1,IF(AND(AX833&gt;'Supporting Calculations'!$B$4,AY833&lt;'Supporting Calculations'!$C$4) = TRUE, 2,IF(AND(AX833&lt;'Supporting Calculations'!$B$4,AY833&gt;'Supporting Calculations'!$C$4) = TRUE,3,IF(AND(AX833&lt;='Supporting Calculations'!$B$4,AY833&lt;='Supporting Calculations'!$C$4) = TRUE, 4,0))))</f>
        <v>3</v>
      </c>
      <c r="BC833" s="44" t="str">
        <f t="shared" si="254"/>
        <v>Medium</v>
      </c>
      <c r="BE833" s="84" t="e">
        <f t="shared" si="255"/>
        <v>#N/A</v>
      </c>
      <c r="BF833" s="86" t="e">
        <f t="shared" si="256"/>
        <v>#N/A</v>
      </c>
      <c r="BG833" s="88">
        <f t="shared" si="257"/>
        <v>90.16544117647058</v>
      </c>
      <c r="BI833" s="14">
        <f t="shared" si="258"/>
        <v>259</v>
      </c>
      <c r="BJ833" s="121">
        <f>BI833/'Supporting Calculations'!$B$8</f>
        <v>0.23805147058823528</v>
      </c>
      <c r="BK833" s="21">
        <f>SUM(T833:INDEX(T:T, MATCH(100000000000000,T:T)))/SUM((T$4:INDEX(T:T, MATCH(1E+30,T:T))))</f>
        <v>0.81854236358147059</v>
      </c>
      <c r="BL833" s="21">
        <f>SUM(H833:INDEX(H:H, MATCH(100000000000000,H:H)))/SUM((H$4:INDEX(H:H, MATCH(100000000000000,H:H))))</f>
        <v>0.85366868354269743</v>
      </c>
      <c r="BM833" s="21">
        <f>SUM(O833:INDEX(O:O, MATCH(100000000000000,O:O)))/SUM((O$4:INDEX(O:O, MATCH(1E+30,O:O))))</f>
        <v>0.81854236358147059</v>
      </c>
      <c r="BN833" s="132">
        <f>SUM(F833:INDEX(F:F, MATCH(100000000000000,F:F)))/SUM((F$4:INDEX(F:F, MATCH(1E+30,F:F))))</f>
        <v>0.78566600748072235</v>
      </c>
      <c r="BQ833" s="28"/>
    </row>
    <row r="834" spans="1:69" ht="15.75" customHeight="1">
      <c r="A834" s="89"/>
      <c r="B834" s="124" t="s">
        <v>145</v>
      </c>
      <c r="C834" s="74"/>
      <c r="D834" s="28"/>
      <c r="E834" s="45">
        <v>20266896.239999998</v>
      </c>
      <c r="F834" s="23">
        <v>2528747</v>
      </c>
      <c r="G834" s="23">
        <v>20266896.239999998</v>
      </c>
      <c r="H834" s="23">
        <v>564659.46</v>
      </c>
      <c r="I834" s="43">
        <v>5111827.38</v>
      </c>
      <c r="J834" s="23"/>
      <c r="K834" s="45"/>
      <c r="L834" s="23"/>
      <c r="M834" s="43"/>
      <c r="N834" s="23"/>
      <c r="O834" s="112">
        <f t="shared" si="240"/>
        <v>20266896.239999998</v>
      </c>
      <c r="P834" s="24">
        <f>_xlfn.RANK.EQ(O834, O$4:INDEX(O:O, MATCH(100000000000000,O:O)), 0) + COUNTIF(O$4:INDEX(O:O, ROW(O834)), O834)-1</f>
        <v>258</v>
      </c>
      <c r="Q834" s="25">
        <f>(_xlfn.RANK.EQ(P834, P$4:INDEX(P:P, MATCH(1000000000000,P:P)), 0) + COUNTIF(P$4:INDEX(P:P, ROW(P834)), P834)-1)/'Supporting Calculations'!$B$8</f>
        <v>0.76378676470588236</v>
      </c>
      <c r="R834" s="26">
        <f>'Segment RDF'!$F$33</f>
        <v>40</v>
      </c>
      <c r="S834" s="56">
        <f t="shared" si="241"/>
        <v>30.551470588235293</v>
      </c>
      <c r="T834" s="113">
        <f t="shared" si="242"/>
        <v>20266896.239999998</v>
      </c>
      <c r="U834" s="24">
        <f>_xlfn.RANK.EQ(T834, T$4:INDEX(T:T, MATCH(100000000000000,T:T)), 0) + COUNTIF(T$4:INDEX(T:T, ROW(T834)), T834)-1</f>
        <v>258</v>
      </c>
      <c r="V834" s="25">
        <f>(_xlfn.RANK.EQ(U834, U$4:INDEX(U:U, MATCH(1000000000000,U:U)), 0) + COUNTIF(U$4:INDEX(U:U, ROW(U834)), U834)-1)/'Supporting Calculations'!$B$8</f>
        <v>0.76378676470588236</v>
      </c>
      <c r="W834" s="26">
        <f>'Segment RDF'!$H$33</f>
        <v>40</v>
      </c>
      <c r="X834" s="56">
        <f t="shared" si="243"/>
        <v>30.551470588235293</v>
      </c>
      <c r="Y834" s="58">
        <f t="shared" si="244"/>
        <v>5111827.38</v>
      </c>
      <c r="Z834" s="24">
        <f>_xlfn.RANK.EQ(Y834, Y$4:INDEX(Y:Y, MATCH(100000000000000,Y:Y)), 0) + COUNTIF(Y$4:INDEX(Y:Y, ROW(Y834)), Y834)-1</f>
        <v>127</v>
      </c>
      <c r="AA834" s="25">
        <f>(_xlfn.RANK.EQ(Z834, Z$4:INDEX(Z:Z, MATCH(1000000000000,Z:Z)), 0) + COUNTIF(Z$4:INDEX(Z:Z, ROW(Z834)), Z834)-1)/'Supporting Calculations'!$B$8</f>
        <v>0.8841911764705882</v>
      </c>
      <c r="AB834" s="26">
        <f>'Segment RDF'!$J$33</f>
        <v>20</v>
      </c>
      <c r="AC834" s="56">
        <f t="shared" si="245"/>
        <v>17.683823529411764</v>
      </c>
      <c r="AD834" s="26"/>
      <c r="AE834" s="66">
        <f t="shared" si="246"/>
        <v>0.12477228728339314</v>
      </c>
      <c r="AF834" s="24">
        <f>_xlfn.RANK.EQ(AE834, AE$4:INDEX(AE:AE, MATCH(1000000000000,AE:AE)), 0) + COUNTIF(AE$4:INDEX(AE:AE, ROW(AE834)), AE834)-1</f>
        <v>143</v>
      </c>
      <c r="AG834" s="25">
        <f>(_xlfn.RANK.EQ(AF834, AF$4:INDEX(AF:AF, MATCH(1000000000000,AF:AF)), 1) + COUNTIF(AF$4:INDEX(AF:AF, ROW(AF834)), AF834)-1)/'Supporting Calculations'!$B$8</f>
        <v>0.13143382352941177</v>
      </c>
      <c r="AH834" s="26">
        <f>'Segment RDF'!$F$33</f>
        <v>40</v>
      </c>
      <c r="AI834" s="67">
        <f t="shared" si="247"/>
        <v>5.257352941176471</v>
      </c>
      <c r="AJ834" s="68">
        <f t="shared" si="248"/>
        <v>2.7861170912078445E-2</v>
      </c>
      <c r="AK834" s="24">
        <f>_xlfn.RANK.EQ(AJ834, AJ$4:INDEX(AJ:AJ, MATCH(1000000000000,AJ:AJ)), 0) + COUNTIF(AJ$4:INDEX(AJ:AJ, ROW(AJ834)), AJ834)-1</f>
        <v>126</v>
      </c>
      <c r="AL834" s="25">
        <f>(_xlfn.RANK.EQ(AK834, AK$4:INDEX(AK:AK, MATCH(1000000000000,AK:AK)), 1) + COUNTIF(AK$4:INDEX(AK:AK, ROW(AK834)), AK834)-1)/'Supporting Calculations'!$B$8</f>
        <v>0.11580882352941177</v>
      </c>
      <c r="AM834" s="26">
        <f>'Segment RDF'!$H$33</f>
        <v>40</v>
      </c>
      <c r="AN834" s="67">
        <f t="shared" si="249"/>
        <v>4.632352941176471</v>
      </c>
      <c r="AO834" s="69">
        <f t="shared" si="259"/>
        <v>0.25222546755388137</v>
      </c>
      <c r="AP834" s="24">
        <f>_xlfn.RANK.EQ(AO834, AO$4:INDEX(AO:AO, MATCH(1000000000000,AO:AO)), 0) + COUNTIF(AO$4:INDEX(AO:AO, ROW(AO834)), AO834)-1</f>
        <v>106</v>
      </c>
      <c r="AQ834" s="25">
        <f>(_xlfn.RANK.EQ(AP834, AP$4:INDEX(AP:AP, MATCH(1000000000000,AP:AP)), 1) + COUNTIF(AP$4:INDEX(AP:AP, ROW(AP834)), AP834)-1)/'Supporting Calculations'!$B$8</f>
        <v>9.7426470588235295E-2</v>
      </c>
      <c r="AR834" s="26">
        <f>'Segment RDF'!$J$33</f>
        <v>20</v>
      </c>
      <c r="AS834" s="67">
        <f t="shared" si="250"/>
        <v>1.9485294117647058</v>
      </c>
      <c r="AT834" s="69"/>
      <c r="AU834" s="119">
        <f t="shared" si="251"/>
        <v>78.786764705882348</v>
      </c>
      <c r="AV834" s="56">
        <f t="shared" si="252"/>
        <v>11.838235294117649</v>
      </c>
      <c r="AW834" s="24"/>
      <c r="AX834" s="119">
        <f>(_xlfn.RANK.EQ(AU834, AU$4:INDEX(AU:AU, MATCH(1000000000000,AU:AU)), 1) + COUNTIF(AU$4:INDEX(AU:AU, ROW(AU834)), AU834)-1)/'Supporting Calculations'!$B$8*100</f>
        <v>82.536764705882348</v>
      </c>
      <c r="AY834" s="58">
        <f>(_xlfn.RANK.EQ(AV834, AV$4:INDEX(AV:AV, MATCH(10000000000,AV:AV)), 1) + COUNTIF(AV$4:INDEX(AV:AV, ROW(AV834)), AV834)-1)/'Supporting Calculations'!$B$8*100</f>
        <v>5.6066176470588234</v>
      </c>
      <c r="AZ834" s="70">
        <f t="shared" si="253"/>
        <v>88.143382352941174</v>
      </c>
      <c r="BA834" s="24"/>
      <c r="BB834" s="14">
        <f>IF(AND(AX834&gt;='Supporting Calculations'!$B$4,AY834&gt;='Supporting Calculations'!$C$4) = TRUE,1,IF(AND(AX834&gt;'Supporting Calculations'!$B$4,AY834&lt;'Supporting Calculations'!$C$4) = TRUE, 2,IF(AND(AX834&lt;'Supporting Calculations'!$B$4,AY834&gt;'Supporting Calculations'!$C$4) = TRUE,3,IF(AND(AX834&lt;='Supporting Calculations'!$B$4,AY834&lt;='Supporting Calculations'!$C$4) = TRUE, 4,0))))</f>
        <v>2</v>
      </c>
      <c r="BC834" s="44" t="str">
        <f t="shared" si="254"/>
        <v>Key</v>
      </c>
      <c r="BE834" s="84" t="e">
        <f t="shared" si="255"/>
        <v>#N/A</v>
      </c>
      <c r="BF834" s="86" t="e">
        <f t="shared" si="256"/>
        <v>#N/A</v>
      </c>
      <c r="BG834" s="88">
        <f t="shared" si="257"/>
        <v>5.6066176470588234</v>
      </c>
      <c r="BI834" s="14">
        <f t="shared" si="258"/>
        <v>258</v>
      </c>
      <c r="BJ834" s="121">
        <f>BI834/'Supporting Calculations'!$B$8</f>
        <v>0.23713235294117646</v>
      </c>
      <c r="BK834" s="21">
        <f>SUM(T834:INDEX(T:T, MATCH(100000000000000,T:T)))/SUM((T$4:INDEX(T:T, MATCH(1E+30,T:T))))</f>
        <v>0.8179379244126308</v>
      </c>
      <c r="BL834" s="21">
        <f>SUM(H834:INDEX(H:H, MATCH(100000000000000,H:H)))/SUM((H$4:INDEX(H:H, MATCH(100000000000000,H:H))))</f>
        <v>0.85359735829545946</v>
      </c>
      <c r="BM834" s="21">
        <f>SUM(O834:INDEX(O:O, MATCH(100000000000000,O:O)))/SUM((O$4:INDEX(O:O, MATCH(1E+30,O:O))))</f>
        <v>0.8179379244126308</v>
      </c>
      <c r="BN834" s="132">
        <f>SUM(F834:INDEX(F:F, MATCH(100000000000000,F:F)))/SUM((F$4:INDEX(F:F, MATCH(1E+30,F:F))))</f>
        <v>0.78563858587944047</v>
      </c>
      <c r="BQ834" s="28"/>
    </row>
    <row r="835" spans="1:69" ht="15.75" customHeight="1">
      <c r="A835" s="89"/>
      <c r="B835" s="124" t="s">
        <v>132</v>
      </c>
      <c r="C835" s="74"/>
      <c r="D835" s="28"/>
      <c r="E835" s="45">
        <v>20299642</v>
      </c>
      <c r="F835" s="23">
        <v>151765</v>
      </c>
      <c r="G835" s="23">
        <v>20299642</v>
      </c>
      <c r="H835" s="23">
        <v>26870.55</v>
      </c>
      <c r="I835" s="43">
        <v>179137</v>
      </c>
      <c r="J835" s="23"/>
      <c r="K835" s="45"/>
      <c r="L835" s="23"/>
      <c r="M835" s="43"/>
      <c r="N835" s="23"/>
      <c r="O835" s="112">
        <f t="shared" si="240"/>
        <v>20299642</v>
      </c>
      <c r="P835" s="24">
        <f>_xlfn.RANK.EQ(O835, O$4:INDEX(O:O, MATCH(100000000000000,O:O)), 0) + COUNTIF(O$4:INDEX(O:O, ROW(O835)), O835)-1</f>
        <v>257</v>
      </c>
      <c r="Q835" s="25">
        <f>(_xlfn.RANK.EQ(P835, P$4:INDEX(P:P, MATCH(1000000000000,P:P)), 0) + COUNTIF(P$4:INDEX(P:P, ROW(P835)), P835)-1)/'Supporting Calculations'!$B$8</f>
        <v>0.76470588235294112</v>
      </c>
      <c r="R835" s="26">
        <f>'Segment RDF'!$F$33</f>
        <v>40</v>
      </c>
      <c r="S835" s="56">
        <f t="shared" si="241"/>
        <v>30.588235294117645</v>
      </c>
      <c r="T835" s="113">
        <f t="shared" si="242"/>
        <v>20299642</v>
      </c>
      <c r="U835" s="24">
        <f>_xlfn.RANK.EQ(T835, T$4:INDEX(T:T, MATCH(100000000000000,T:T)), 0) + COUNTIF(T$4:INDEX(T:T, ROW(T835)), T835)-1</f>
        <v>257</v>
      </c>
      <c r="V835" s="25">
        <f>(_xlfn.RANK.EQ(U835, U$4:INDEX(U:U, MATCH(1000000000000,U:U)), 0) + COUNTIF(U$4:INDEX(U:U, ROW(U835)), U835)-1)/'Supporting Calculations'!$B$8</f>
        <v>0.76470588235294112</v>
      </c>
      <c r="W835" s="26">
        <f>'Segment RDF'!$H$33</f>
        <v>40</v>
      </c>
      <c r="X835" s="56">
        <f t="shared" si="243"/>
        <v>30.588235294117645</v>
      </c>
      <c r="Y835" s="58">
        <f t="shared" si="244"/>
        <v>179137</v>
      </c>
      <c r="Z835" s="24">
        <f>_xlfn.RANK.EQ(Y835, Y$4:INDEX(Y:Y, MATCH(100000000000000,Y:Y)), 0) + COUNTIF(Y$4:INDEX(Y:Y, ROW(Y835)), Y835)-1</f>
        <v>722</v>
      </c>
      <c r="AA835" s="25">
        <f>(_xlfn.RANK.EQ(Z835, Z$4:INDEX(Z:Z, MATCH(1000000000000,Z:Z)), 0) + COUNTIF(Z$4:INDEX(Z:Z, ROW(Z835)), Z835)-1)/'Supporting Calculations'!$B$8</f>
        <v>0.33731617647058826</v>
      </c>
      <c r="AB835" s="26">
        <f>'Segment RDF'!$J$33</f>
        <v>20</v>
      </c>
      <c r="AC835" s="56">
        <f t="shared" si="245"/>
        <v>6.7463235294117654</v>
      </c>
      <c r="AD835" s="26"/>
      <c r="AE835" s="66">
        <f t="shared" si="246"/>
        <v>7.4762402213792737E-3</v>
      </c>
      <c r="AF835" s="24">
        <f>_xlfn.RANK.EQ(AE835, AE$4:INDEX(AE:AE, MATCH(1000000000000,AE:AE)), 0) + COUNTIF(AE$4:INDEX(AE:AE, ROW(AE835)), AE835)-1</f>
        <v>895</v>
      </c>
      <c r="AG835" s="25">
        <f>(_xlfn.RANK.EQ(AF835, AF$4:INDEX(AF:AF, MATCH(1000000000000,AF:AF)), 1) + COUNTIF(AF$4:INDEX(AF:AF, ROW(AF835)), AF835)-1)/'Supporting Calculations'!$B$8</f>
        <v>0.82261029411764708</v>
      </c>
      <c r="AH835" s="26">
        <f>'Segment RDF'!$F$33</f>
        <v>40</v>
      </c>
      <c r="AI835" s="67">
        <f t="shared" si="247"/>
        <v>32.904411764705884</v>
      </c>
      <c r="AJ835" s="68">
        <f t="shared" si="248"/>
        <v>1.3236957577872554E-3</v>
      </c>
      <c r="AK835" s="24">
        <f>_xlfn.RANK.EQ(AJ835, AJ$4:INDEX(AJ:AJ, MATCH(1000000000000,AJ:AJ)), 0) + COUNTIF(AJ$4:INDEX(AJ:AJ, ROW(AJ835)), AJ835)-1</f>
        <v>770</v>
      </c>
      <c r="AL835" s="25">
        <f>(_xlfn.RANK.EQ(AK835, AK$4:INDEX(AK:AK, MATCH(1000000000000,AK:AK)), 1) + COUNTIF(AK$4:INDEX(AK:AK, ROW(AK835)), AK835)-1)/'Supporting Calculations'!$B$8</f>
        <v>0.70772058823529416</v>
      </c>
      <c r="AM835" s="26">
        <f>'Segment RDF'!$H$33</f>
        <v>40</v>
      </c>
      <c r="AN835" s="67">
        <f t="shared" si="249"/>
        <v>28.308823529411768</v>
      </c>
      <c r="AO835" s="69">
        <f t="shared" si="259"/>
        <v>8.8246383852483706E-3</v>
      </c>
      <c r="AP835" s="24">
        <f>_xlfn.RANK.EQ(AO835, AO$4:INDEX(AO:AO, MATCH(1000000000000,AO:AO)), 0) + COUNTIF(AO$4:INDEX(AO:AO, ROW(AO835)), AO835)-1</f>
        <v>880</v>
      </c>
      <c r="AQ835" s="25">
        <f>(_xlfn.RANK.EQ(AP835, AP$4:INDEX(AP:AP, MATCH(1000000000000,AP:AP)), 1) + COUNTIF(AP$4:INDEX(AP:AP, ROW(AP835)), AP835)-1)/'Supporting Calculations'!$B$8</f>
        <v>0.80882352941176472</v>
      </c>
      <c r="AR835" s="26">
        <f>'Segment RDF'!$J$33</f>
        <v>20</v>
      </c>
      <c r="AS835" s="67">
        <f t="shared" si="250"/>
        <v>16.176470588235293</v>
      </c>
      <c r="AT835" s="69"/>
      <c r="AU835" s="119">
        <f t="shared" si="251"/>
        <v>67.922794117647058</v>
      </c>
      <c r="AV835" s="56">
        <f t="shared" si="252"/>
        <v>77.389705882352942</v>
      </c>
      <c r="AW835" s="24"/>
      <c r="AX835" s="119">
        <f>(_xlfn.RANK.EQ(AU835, AU$4:INDEX(AU:AU, MATCH(1000000000000,AU:AU)), 1) + COUNTIF(AU$4:INDEX(AU:AU, ROW(AU835)), AU835)-1)/'Supporting Calculations'!$B$8*100</f>
        <v>70.128676470588232</v>
      </c>
      <c r="AY835" s="58">
        <f>(_xlfn.RANK.EQ(AV835, AV$4:INDEX(AV:AV, MATCH(10000000000,AV:AV)), 1) + COUNTIF(AV$4:INDEX(AV:AV, ROW(AV835)), AV835)-1)/'Supporting Calculations'!$B$8*100</f>
        <v>89.246323529411768</v>
      </c>
      <c r="AZ835" s="70">
        <f t="shared" si="253"/>
        <v>159.375</v>
      </c>
      <c r="BA835" s="24"/>
      <c r="BB835" s="14">
        <f>IF(AND(AX835&gt;='Supporting Calculations'!$B$4,AY835&gt;='Supporting Calculations'!$C$4) = TRUE,1,IF(AND(AX835&gt;'Supporting Calculations'!$B$4,AY835&lt;'Supporting Calculations'!$C$4) = TRUE, 2,IF(AND(AX835&lt;'Supporting Calculations'!$B$4,AY835&gt;'Supporting Calculations'!$C$4) = TRUE,3,IF(AND(AX835&lt;='Supporting Calculations'!$B$4,AY835&lt;='Supporting Calculations'!$C$4) = TRUE, 4,0))))</f>
        <v>3</v>
      </c>
      <c r="BC835" s="44" t="str">
        <f t="shared" si="254"/>
        <v>Medium</v>
      </c>
      <c r="BE835" s="84" t="e">
        <f t="shared" si="255"/>
        <v>#N/A</v>
      </c>
      <c r="BF835" s="86" t="e">
        <f t="shared" si="256"/>
        <v>#N/A</v>
      </c>
      <c r="BG835" s="88">
        <f t="shared" si="257"/>
        <v>89.246323529411768</v>
      </c>
      <c r="BI835" s="14">
        <f t="shared" si="258"/>
        <v>257</v>
      </c>
      <c r="BJ835" s="121">
        <f>BI835/'Supporting Calculations'!$B$8</f>
        <v>0.23621323529411764</v>
      </c>
      <c r="BK835" s="21">
        <f>SUM(T835:INDEX(T:T, MATCH(100000000000000,T:T)))/SUM((T$4:INDEX(T:T, MATCH(1E+30,T:T))))</f>
        <v>0.81732999602896339</v>
      </c>
      <c r="BL835" s="21">
        <f>SUM(H835:INDEX(H:H, MATCH(100000000000000,H:H)))/SUM((H$4:INDEX(H:H, MATCH(100000000000000,H:H))))</f>
        <v>0.85250068309336591</v>
      </c>
      <c r="BM835" s="21">
        <f>SUM(O835:INDEX(O:O, MATCH(100000000000000,O:O)))/SUM((O$4:INDEX(O:O, MATCH(1E+30,O:O))))</f>
        <v>0.81732999602896339</v>
      </c>
      <c r="BN835" s="132">
        <f>SUM(F835:INDEX(F:F, MATCH(100000000000000,F:F)))/SUM((F$4:INDEX(F:F, MATCH(1E+30,F:F))))</f>
        <v>0.78410595631581093</v>
      </c>
      <c r="BQ835" s="28"/>
    </row>
    <row r="836" spans="1:69" ht="15.75" customHeight="1">
      <c r="A836" s="89"/>
      <c r="B836" s="124" t="s">
        <v>77</v>
      </c>
      <c r="C836" s="74"/>
      <c r="D836" s="28"/>
      <c r="E836" s="45">
        <v>20367474.609999999</v>
      </c>
      <c r="F836" s="23">
        <v>514183</v>
      </c>
      <c r="G836" s="23">
        <v>20367474.609999999</v>
      </c>
      <c r="H836" s="23">
        <v>137519.14000000001</v>
      </c>
      <c r="I836" s="43">
        <v>916794.23</v>
      </c>
      <c r="J836" s="23"/>
      <c r="K836" s="45"/>
      <c r="L836" s="23"/>
      <c r="M836" s="43"/>
      <c r="N836" s="23"/>
      <c r="O836" s="112">
        <f t="shared" ref="O836:O899" si="260">E836</f>
        <v>20367474.609999999</v>
      </c>
      <c r="P836" s="24">
        <f>_xlfn.RANK.EQ(O836, O$4:INDEX(O:O, MATCH(100000000000000,O:O)), 0) + COUNTIF(O$4:INDEX(O:O, ROW(O836)), O836)-1</f>
        <v>256</v>
      </c>
      <c r="Q836" s="25">
        <f>(_xlfn.RANK.EQ(P836, P$4:INDEX(P:P, MATCH(1000000000000,P:P)), 0) + COUNTIF(P$4:INDEX(P:P, ROW(P836)), P836)-1)/'Supporting Calculations'!$B$8</f>
        <v>0.765625</v>
      </c>
      <c r="R836" s="26">
        <f>'Segment RDF'!$F$33</f>
        <v>40</v>
      </c>
      <c r="S836" s="56">
        <f t="shared" ref="S836:S899" si="261">Q836*R836</f>
        <v>30.625</v>
      </c>
      <c r="T836" s="113">
        <f t="shared" ref="T836:T899" si="262">G836</f>
        <v>20367474.609999999</v>
      </c>
      <c r="U836" s="24">
        <f>_xlfn.RANK.EQ(T836, T$4:INDEX(T:T, MATCH(100000000000000,T:T)), 0) + COUNTIF(T$4:INDEX(T:T, ROW(T836)), T836)-1</f>
        <v>256</v>
      </c>
      <c r="V836" s="25">
        <f>(_xlfn.RANK.EQ(U836, U$4:INDEX(U:U, MATCH(1000000000000,U:U)), 0) + COUNTIF(U$4:INDEX(U:U, ROW(U836)), U836)-1)/'Supporting Calculations'!$B$8</f>
        <v>0.765625</v>
      </c>
      <c r="W836" s="26">
        <f>'Segment RDF'!$H$33</f>
        <v>40</v>
      </c>
      <c r="X836" s="56">
        <f t="shared" ref="X836:X899" si="263">V836*W836</f>
        <v>30.625</v>
      </c>
      <c r="Y836" s="58">
        <f t="shared" ref="Y836:Y899" si="264">I836</f>
        <v>916794.23</v>
      </c>
      <c r="Z836" s="24">
        <f>_xlfn.RANK.EQ(Y836, Y$4:INDEX(Y:Y, MATCH(100000000000000,Y:Y)), 0) + COUNTIF(Y$4:INDEX(Y:Y, ROW(Y836)), Y836)-1</f>
        <v>379</v>
      </c>
      <c r="AA836" s="25">
        <f>(_xlfn.RANK.EQ(Z836, Z$4:INDEX(Z:Z, MATCH(1000000000000,Z:Z)), 0) + COUNTIF(Z$4:INDEX(Z:Z, ROW(Z836)), Z836)-1)/'Supporting Calculations'!$B$8</f>
        <v>0.65257352941176472</v>
      </c>
      <c r="AB836" s="26">
        <f>'Segment RDF'!$J$33</f>
        <v>20</v>
      </c>
      <c r="AC836" s="56">
        <f t="shared" ref="AC836:AC899" si="265">AA836*AB836</f>
        <v>13.051470588235293</v>
      </c>
      <c r="AD836" s="26"/>
      <c r="AE836" s="66">
        <f t="shared" ref="AE836:AE899" si="266">IF(E836=0,0,((F836+K836))/E836)</f>
        <v>2.5245299667517297E-2</v>
      </c>
      <c r="AF836" s="24">
        <f>_xlfn.RANK.EQ(AE836, AE$4:INDEX(AE:AE, MATCH(1000000000000,AE:AE)), 0) + COUNTIF(AE$4:INDEX(AE:AE, ROW(AE836)), AE836)-1</f>
        <v>704</v>
      </c>
      <c r="AG836" s="25">
        <f>(_xlfn.RANK.EQ(AF836, AF$4:INDEX(AF:AF, MATCH(1000000000000,AF:AF)), 1) + COUNTIF(AF$4:INDEX(AF:AF, ROW(AF836)), AF836)-1)/'Supporting Calculations'!$B$8</f>
        <v>0.6470588235294118</v>
      </c>
      <c r="AH836" s="26">
        <f>'Segment RDF'!$F$33</f>
        <v>40</v>
      </c>
      <c r="AI836" s="67">
        <f t="shared" ref="AI836:AI899" si="267">IF(O836=0,0,AG836*AH836)</f>
        <v>25.882352941176471</v>
      </c>
      <c r="AJ836" s="68">
        <f t="shared" ref="AJ836:AJ899" si="268">IF(G836=0,0,((H836+L836))/G836)</f>
        <v>6.7518994196993391E-3</v>
      </c>
      <c r="AK836" s="24">
        <f>_xlfn.RANK.EQ(AJ836, AJ$4:INDEX(AJ:AJ, MATCH(1000000000000,AJ:AJ)), 0) + COUNTIF(AJ$4:INDEX(AJ:AJ, ROW(AJ836)), AJ836)-1</f>
        <v>509</v>
      </c>
      <c r="AL836" s="25">
        <f>(_xlfn.RANK.EQ(AK836, AK$4:INDEX(AK:AK, MATCH(1000000000000,AK:AK)), 1) + COUNTIF(AK$4:INDEX(AK:AK, ROW(AK836)), AK836)-1)/'Supporting Calculations'!$B$8</f>
        <v>0.46783088235294118</v>
      </c>
      <c r="AM836" s="26">
        <f>'Segment RDF'!$H$33</f>
        <v>40</v>
      </c>
      <c r="AN836" s="67">
        <f t="shared" ref="AN836:AN899" si="269">IF(T836=0,0,AL836*AM836)</f>
        <v>18.713235294117649</v>
      </c>
      <c r="AO836" s="69">
        <f t="shared" si="259"/>
        <v>4.5012660997739672E-2</v>
      </c>
      <c r="AP836" s="24">
        <f>_xlfn.RANK.EQ(AO836, AO$4:INDEX(AO:AO, MATCH(1000000000000,AO:AO)), 0) + COUNTIF(AO$4:INDEX(AO:AO, ROW(AO836)), AO836)-1</f>
        <v>609</v>
      </c>
      <c r="AQ836" s="25">
        <f>(_xlfn.RANK.EQ(AP836, AP$4:INDEX(AP:AP, MATCH(1000000000000,AP:AP)), 1) + COUNTIF(AP$4:INDEX(AP:AP, ROW(AP836)), AP836)-1)/'Supporting Calculations'!$B$8</f>
        <v>0.55974264705882348</v>
      </c>
      <c r="AR836" s="26">
        <f>'Segment RDF'!$J$33</f>
        <v>20</v>
      </c>
      <c r="AS836" s="67">
        <f t="shared" ref="AS836:AS899" si="270">AQ836*AR836</f>
        <v>11.194852941176469</v>
      </c>
      <c r="AT836" s="69"/>
      <c r="AU836" s="119">
        <f t="shared" ref="AU836:AU899" si="271">$X836 + $S836+$AC836</f>
        <v>74.30147058823529</v>
      </c>
      <c r="AV836" s="56">
        <f t="shared" ref="AV836:AV899" si="272">$AN836 + $AI836+$AS836</f>
        <v>55.790441176470587</v>
      </c>
      <c r="AW836" s="24"/>
      <c r="AX836" s="119">
        <f>(_xlfn.RANK.EQ(AU836, AU$4:INDEX(AU:AU, MATCH(1000000000000,AU:AU)), 1) + COUNTIF(AU$4:INDEX(AU:AU, ROW(AU836)), AU836)-1)/'Supporting Calculations'!$B$8*100</f>
        <v>76.746323529411768</v>
      </c>
      <c r="AY836" s="58">
        <f>(_xlfn.RANK.EQ(AV836, AV$4:INDEX(AV:AV, MATCH(10000000000,AV:AV)), 1) + COUNTIF(AV$4:INDEX(AV:AV, ROW(AV836)), AV836)-1)/'Supporting Calculations'!$B$8*100</f>
        <v>55.69852941176471</v>
      </c>
      <c r="AZ836" s="70">
        <f t="shared" ref="AZ836:AZ899" si="273">AX836+AY836</f>
        <v>132.44485294117646</v>
      </c>
      <c r="BA836" s="24"/>
      <c r="BB836" s="14">
        <f>IF(AND(AX836&gt;='Supporting Calculations'!$B$4,AY836&gt;='Supporting Calculations'!$C$4) = TRUE,1,IF(AND(AX836&gt;'Supporting Calculations'!$B$4,AY836&lt;'Supporting Calculations'!$C$4) = TRUE, 2,IF(AND(AX836&lt;'Supporting Calculations'!$B$4,AY836&gt;'Supporting Calculations'!$C$4) = TRUE,3,IF(AND(AX836&lt;='Supporting Calculations'!$B$4,AY836&lt;='Supporting Calculations'!$C$4) = TRUE, 4,0))))</f>
        <v>4</v>
      </c>
      <c r="BC836" s="44" t="str">
        <f t="shared" ref="BC836:BC899" si="274">IF(BB836=1,"High",IF(BB836=2,"Key",IF(BB836=3,"Medium","Low")))</f>
        <v>Low</v>
      </c>
      <c r="BE836" s="84" t="e">
        <f t="shared" ref="BE836:BE899" si="275">IF(MAX(AN836,AS836,AI836)=AN836,AY836,NA())</f>
        <v>#N/A</v>
      </c>
      <c r="BF836" s="86" t="e">
        <f t="shared" ref="BF836:BF899" si="276">IF(MAX(AN836,AS836,AI836)=AS836,AY836,NA())</f>
        <v>#N/A</v>
      </c>
      <c r="BG836" s="88">
        <f t="shared" ref="BG836:BG899" si="277">IF(MAX(AN836,AS836,AI836)=AI836,AY836,NA())</f>
        <v>55.69852941176471</v>
      </c>
      <c r="BI836" s="14">
        <f t="shared" ref="BI836:BI899" si="278">(BI835-1)</f>
        <v>256</v>
      </c>
      <c r="BJ836" s="121">
        <f>BI836/'Supporting Calculations'!$B$8</f>
        <v>0.23529411764705882</v>
      </c>
      <c r="BK836" s="21">
        <f>SUM(T836:INDEX(T:T, MATCH(100000000000000,T:T)))/SUM((T$4:INDEX(T:T, MATCH(1E+30,T:T))))</f>
        <v>0.8167210853993363</v>
      </c>
      <c r="BL836" s="21">
        <f>SUM(H836:INDEX(H:H, MATCH(100000000000000,H:H)))/SUM((H$4:INDEX(H:H, MATCH(100000000000000,H:H))))</f>
        <v>0.85244849541576695</v>
      </c>
      <c r="BM836" s="21">
        <f>SUM(O836:INDEX(O:O, MATCH(100000000000000,O:O)))/SUM((O$4:INDEX(O:O, MATCH(1E+30,O:O))))</f>
        <v>0.8167210853993363</v>
      </c>
      <c r="BN836" s="132">
        <f>SUM(F836:INDEX(F:F, MATCH(100000000000000,F:F)))/SUM((F$4:INDEX(F:F, MATCH(1E+30,F:F))))</f>
        <v>0.78401397418959418</v>
      </c>
      <c r="BQ836" s="28"/>
    </row>
    <row r="837" spans="1:69" ht="15.75" customHeight="1">
      <c r="A837" s="89"/>
      <c r="B837" s="124" t="s">
        <v>139</v>
      </c>
      <c r="C837" s="74"/>
      <c r="D837" s="28"/>
      <c r="E837" s="45">
        <v>20381881.120000001</v>
      </c>
      <c r="F837" s="23">
        <v>454554</v>
      </c>
      <c r="G837" s="23">
        <v>20381881.120000001</v>
      </c>
      <c r="H837" s="23">
        <v>148181.16</v>
      </c>
      <c r="I837" s="43">
        <v>987874.39999999898</v>
      </c>
      <c r="J837" s="23"/>
      <c r="K837" s="45"/>
      <c r="L837" s="23"/>
      <c r="M837" s="43"/>
      <c r="N837" s="23"/>
      <c r="O837" s="112">
        <f t="shared" si="260"/>
        <v>20381881.120000001</v>
      </c>
      <c r="P837" s="24">
        <f>_xlfn.RANK.EQ(O837, O$4:INDEX(O:O, MATCH(100000000000000,O:O)), 0) + COUNTIF(O$4:INDEX(O:O, ROW(O837)), O837)-1</f>
        <v>255</v>
      </c>
      <c r="Q837" s="25">
        <f>(_xlfn.RANK.EQ(P837, P$4:INDEX(P:P, MATCH(1000000000000,P:P)), 0) + COUNTIF(P$4:INDEX(P:P, ROW(P837)), P837)-1)/'Supporting Calculations'!$B$8</f>
        <v>0.76654411764705888</v>
      </c>
      <c r="R837" s="26">
        <f>'Segment RDF'!$F$33</f>
        <v>40</v>
      </c>
      <c r="S837" s="56">
        <f t="shared" si="261"/>
        <v>30.661764705882355</v>
      </c>
      <c r="T837" s="113">
        <f t="shared" si="262"/>
        <v>20381881.120000001</v>
      </c>
      <c r="U837" s="24">
        <f>_xlfn.RANK.EQ(T837, T$4:INDEX(T:T, MATCH(100000000000000,T:T)), 0) + COUNTIF(T$4:INDEX(T:T, ROW(T837)), T837)-1</f>
        <v>255</v>
      </c>
      <c r="V837" s="25">
        <f>(_xlfn.RANK.EQ(U837, U$4:INDEX(U:U, MATCH(1000000000000,U:U)), 0) + COUNTIF(U$4:INDEX(U:U, ROW(U837)), U837)-1)/'Supporting Calculations'!$B$8</f>
        <v>0.76654411764705888</v>
      </c>
      <c r="W837" s="26">
        <f>'Segment RDF'!$H$33</f>
        <v>40</v>
      </c>
      <c r="X837" s="56">
        <f t="shared" si="263"/>
        <v>30.661764705882355</v>
      </c>
      <c r="Y837" s="58">
        <f t="shared" si="264"/>
        <v>987874.39999999898</v>
      </c>
      <c r="Z837" s="24">
        <f>_xlfn.RANK.EQ(Y837, Y$4:INDEX(Y:Y, MATCH(100000000000000,Y:Y)), 0) + COUNTIF(Y$4:INDEX(Y:Y, ROW(Y837)), Y837)-1</f>
        <v>366</v>
      </c>
      <c r="AA837" s="25">
        <f>(_xlfn.RANK.EQ(Z837, Z$4:INDEX(Z:Z, MATCH(1000000000000,Z:Z)), 0) + COUNTIF(Z$4:INDEX(Z:Z, ROW(Z837)), Z837)-1)/'Supporting Calculations'!$B$8</f>
        <v>0.66452205882352944</v>
      </c>
      <c r="AB837" s="26">
        <f>'Segment RDF'!$J$33</f>
        <v>20</v>
      </c>
      <c r="AC837" s="56">
        <f t="shared" si="265"/>
        <v>13.290441176470589</v>
      </c>
      <c r="AD837" s="26"/>
      <c r="AE837" s="66">
        <f t="shared" si="266"/>
        <v>2.2301866904422412E-2</v>
      </c>
      <c r="AF837" s="24">
        <f>_xlfn.RANK.EQ(AE837, AE$4:INDEX(AE:AE, MATCH(1000000000000,AE:AE)), 0) + COUNTIF(AE$4:INDEX(AE:AE, ROW(AE837)), AE837)-1</f>
        <v>738</v>
      </c>
      <c r="AG837" s="25">
        <f>(_xlfn.RANK.EQ(AF837, AF$4:INDEX(AF:AF, MATCH(1000000000000,AF:AF)), 1) + COUNTIF(AF$4:INDEX(AF:AF, ROW(AF837)), AF837)-1)/'Supporting Calculations'!$B$8</f>
        <v>0.6783088235294118</v>
      </c>
      <c r="AH837" s="26">
        <f>'Segment RDF'!$F$33</f>
        <v>40</v>
      </c>
      <c r="AI837" s="67">
        <f t="shared" si="267"/>
        <v>27.132352941176471</v>
      </c>
      <c r="AJ837" s="68">
        <f t="shared" si="268"/>
        <v>7.2702396372332483E-3</v>
      </c>
      <c r="AK837" s="24">
        <f>_xlfn.RANK.EQ(AJ837, AJ$4:INDEX(AJ:AJ, MATCH(1000000000000,AJ:AJ)), 0) + COUNTIF(AJ$4:INDEX(AJ:AJ, ROW(AJ837)), AJ837)-1</f>
        <v>493</v>
      </c>
      <c r="AL837" s="25">
        <f>(_xlfn.RANK.EQ(AK837, AK$4:INDEX(AK:AK, MATCH(1000000000000,AK:AK)), 1) + COUNTIF(AK$4:INDEX(AK:AK, ROW(AK837)), AK837)-1)/'Supporting Calculations'!$B$8</f>
        <v>0.453125</v>
      </c>
      <c r="AM837" s="26">
        <f>'Segment RDF'!$H$33</f>
        <v>40</v>
      </c>
      <c r="AN837" s="67">
        <f t="shared" si="269"/>
        <v>18.125</v>
      </c>
      <c r="AO837" s="69">
        <f t="shared" ref="AO837:AO900" si="279">IF(Y837=0,0,Y837/T837)</f>
        <v>4.8468264248221607E-2</v>
      </c>
      <c r="AP837" s="24">
        <f>_xlfn.RANK.EQ(AO837, AO$4:INDEX(AO:AO, MATCH(1000000000000,AO:AO)), 0) + COUNTIF(AO$4:INDEX(AO:AO, ROW(AO837)), AO837)-1</f>
        <v>594</v>
      </c>
      <c r="AQ837" s="25">
        <f>(_xlfn.RANK.EQ(AP837, AP$4:INDEX(AP:AP, MATCH(1000000000000,AP:AP)), 1) + COUNTIF(AP$4:INDEX(AP:AP, ROW(AP837)), AP837)-1)/'Supporting Calculations'!$B$8</f>
        <v>0.54595588235294112</v>
      </c>
      <c r="AR837" s="26">
        <f>'Segment RDF'!$J$33</f>
        <v>20</v>
      </c>
      <c r="AS837" s="67">
        <f t="shared" si="270"/>
        <v>10.919117647058822</v>
      </c>
      <c r="AT837" s="69"/>
      <c r="AU837" s="119">
        <f t="shared" si="271"/>
        <v>74.613970588235304</v>
      </c>
      <c r="AV837" s="56">
        <f t="shared" si="272"/>
        <v>56.17647058823529</v>
      </c>
      <c r="AW837" s="24"/>
      <c r="AX837" s="119">
        <f>(_xlfn.RANK.EQ(AU837, AU$4:INDEX(AU:AU, MATCH(1000000000000,AU:AU)), 1) + COUNTIF(AU$4:INDEX(AU:AU, ROW(AU837)), AU837)-1)/'Supporting Calculations'!$B$8*100</f>
        <v>77.389705882352942</v>
      </c>
      <c r="AY837" s="58">
        <f>(_xlfn.RANK.EQ(AV837, AV$4:INDEX(AV:AV, MATCH(10000000000,AV:AV)), 1) + COUNTIF(AV$4:INDEX(AV:AV, ROW(AV837)), AV837)-1)/'Supporting Calculations'!$B$8*100</f>
        <v>56.80147058823529</v>
      </c>
      <c r="AZ837" s="70">
        <f t="shared" si="273"/>
        <v>134.19117647058823</v>
      </c>
      <c r="BA837" s="24"/>
      <c r="BB837" s="14">
        <f>IF(AND(AX837&gt;='Supporting Calculations'!$B$4,AY837&gt;='Supporting Calculations'!$C$4) = TRUE,1,IF(AND(AX837&gt;'Supporting Calculations'!$B$4,AY837&lt;'Supporting Calculations'!$C$4) = TRUE, 2,IF(AND(AX837&lt;'Supporting Calculations'!$B$4,AY837&gt;'Supporting Calculations'!$C$4) = TRUE,3,IF(AND(AX837&lt;='Supporting Calculations'!$B$4,AY837&lt;='Supporting Calculations'!$C$4) = TRUE, 4,0))))</f>
        <v>4</v>
      </c>
      <c r="BC837" s="44" t="str">
        <f t="shared" si="274"/>
        <v>Low</v>
      </c>
      <c r="BE837" s="84" t="e">
        <f t="shared" si="275"/>
        <v>#N/A</v>
      </c>
      <c r="BF837" s="86" t="e">
        <f t="shared" si="276"/>
        <v>#N/A</v>
      </c>
      <c r="BG837" s="88">
        <f t="shared" si="277"/>
        <v>56.80147058823529</v>
      </c>
      <c r="BI837" s="14">
        <f t="shared" si="278"/>
        <v>255</v>
      </c>
      <c r="BJ837" s="121">
        <f>BI837/'Supporting Calculations'!$B$8</f>
        <v>0.234375</v>
      </c>
      <c r="BK837" s="21">
        <f>SUM(T837:INDEX(T:T, MATCH(100000000000000,T:T)))/SUM((T$4:INDEX(T:T, MATCH(1E+30,T:T))))</f>
        <v>0.81611014005415772</v>
      </c>
      <c r="BL837" s="21">
        <f>SUM(H837:INDEX(H:H, MATCH(100000000000000,H:H)))/SUM((H$4:INDEX(H:H, MATCH(100000000000000,H:H))))</f>
        <v>0.85218140730100966</v>
      </c>
      <c r="BM837" s="21">
        <f>SUM(O837:INDEX(O:O, MATCH(100000000000000,O:O)))/SUM((O$4:INDEX(O:O, MATCH(1E+30,O:O))))</f>
        <v>0.81611014005415772</v>
      </c>
      <c r="BN837" s="132">
        <f>SUM(F837:INDEX(F:F, MATCH(100000000000000,F:F)))/SUM((F$4:INDEX(F:F, MATCH(1E+30,F:F))))</f>
        <v>0.78370233681862911</v>
      </c>
      <c r="BQ837" s="28"/>
    </row>
    <row r="838" spans="1:69" ht="15.75" customHeight="1">
      <c r="A838" s="89"/>
      <c r="B838" s="124" t="s">
        <v>133</v>
      </c>
      <c r="C838" s="74"/>
      <c r="D838" s="28"/>
      <c r="E838" s="45">
        <v>20634449.460000001</v>
      </c>
      <c r="F838" s="23">
        <v>454280</v>
      </c>
      <c r="G838" s="23">
        <v>20634449.460000001</v>
      </c>
      <c r="H838" s="23">
        <v>0</v>
      </c>
      <c r="I838" s="43">
        <v>8184756</v>
      </c>
      <c r="J838" s="23"/>
      <c r="K838" s="45"/>
      <c r="L838" s="23"/>
      <c r="M838" s="43"/>
      <c r="N838" s="23"/>
      <c r="O838" s="112">
        <f t="shared" si="260"/>
        <v>20634449.460000001</v>
      </c>
      <c r="P838" s="24">
        <f>_xlfn.RANK.EQ(O838, O$4:INDEX(O:O, MATCH(100000000000000,O:O)), 0) + COUNTIF(O$4:INDEX(O:O, ROW(O838)), O838)-1</f>
        <v>254</v>
      </c>
      <c r="Q838" s="25">
        <f>(_xlfn.RANK.EQ(P838, P$4:INDEX(P:P, MATCH(1000000000000,P:P)), 0) + COUNTIF(P$4:INDEX(P:P, ROW(P838)), P838)-1)/'Supporting Calculations'!$B$8</f>
        <v>0.76746323529411764</v>
      </c>
      <c r="R838" s="26">
        <f>'Segment RDF'!$F$33</f>
        <v>40</v>
      </c>
      <c r="S838" s="56">
        <f t="shared" si="261"/>
        <v>30.698529411764707</v>
      </c>
      <c r="T838" s="113">
        <f t="shared" si="262"/>
        <v>20634449.460000001</v>
      </c>
      <c r="U838" s="24">
        <f>_xlfn.RANK.EQ(T838, T$4:INDEX(T:T, MATCH(100000000000000,T:T)), 0) + COUNTIF(T$4:INDEX(T:T, ROW(T838)), T838)-1</f>
        <v>254</v>
      </c>
      <c r="V838" s="25">
        <f>(_xlfn.RANK.EQ(U838, U$4:INDEX(U:U, MATCH(1000000000000,U:U)), 0) + COUNTIF(U$4:INDEX(U:U, ROW(U838)), U838)-1)/'Supporting Calculations'!$B$8</f>
        <v>0.76746323529411764</v>
      </c>
      <c r="W838" s="26">
        <f>'Segment RDF'!$H$33</f>
        <v>40</v>
      </c>
      <c r="X838" s="56">
        <f t="shared" si="263"/>
        <v>30.698529411764707</v>
      </c>
      <c r="Y838" s="58">
        <f t="shared" si="264"/>
        <v>8184756</v>
      </c>
      <c r="Z838" s="24">
        <f>_xlfn.RANK.EQ(Y838, Y$4:INDEX(Y:Y, MATCH(100000000000000,Y:Y)), 0) + COUNTIF(Y$4:INDEX(Y:Y, ROW(Y838)), Y838)-1</f>
        <v>72</v>
      </c>
      <c r="AA838" s="25">
        <f>(_xlfn.RANK.EQ(Z838, Z$4:INDEX(Z:Z, MATCH(1000000000000,Z:Z)), 0) + COUNTIF(Z$4:INDEX(Z:Z, ROW(Z838)), Z838)-1)/'Supporting Calculations'!$B$8</f>
        <v>0.93474264705882348</v>
      </c>
      <c r="AB838" s="26">
        <f>'Segment RDF'!$J$33</f>
        <v>20</v>
      </c>
      <c r="AC838" s="56">
        <f t="shared" si="265"/>
        <v>18.694852941176471</v>
      </c>
      <c r="AD838" s="26"/>
      <c r="AE838" s="66">
        <f t="shared" si="266"/>
        <v>2.2015610393707107E-2</v>
      </c>
      <c r="AF838" s="24">
        <f>_xlfn.RANK.EQ(AE838, AE$4:INDEX(AE:AE, MATCH(1000000000000,AE:AE)), 0) + COUNTIF(AE$4:INDEX(AE:AE, ROW(AE838)), AE838)-1</f>
        <v>744</v>
      </c>
      <c r="AG838" s="25">
        <f>(_xlfn.RANK.EQ(AF838, AF$4:INDEX(AF:AF, MATCH(1000000000000,AF:AF)), 1) + COUNTIF(AF$4:INDEX(AF:AF, ROW(AF838)), AF838)-1)/'Supporting Calculations'!$B$8</f>
        <v>0.68382352941176472</v>
      </c>
      <c r="AH838" s="26">
        <f>'Segment RDF'!$F$33</f>
        <v>40</v>
      </c>
      <c r="AI838" s="67">
        <f t="shared" si="267"/>
        <v>27.352941176470587</v>
      </c>
      <c r="AJ838" s="68">
        <f t="shared" si="268"/>
        <v>0</v>
      </c>
      <c r="AK838" s="24">
        <f>_xlfn.RANK.EQ(AJ838, AJ$4:INDEX(AJ:AJ, MATCH(1000000000000,AJ:AJ)), 0) + COUNTIF(AJ$4:INDEX(AJ:AJ, ROW(AJ838)), AJ838)-1</f>
        <v>1035</v>
      </c>
      <c r="AL838" s="25">
        <f>(_xlfn.RANK.EQ(AK838, AK$4:INDEX(AK:AK, MATCH(1000000000000,AK:AK)), 1) + COUNTIF(AK$4:INDEX(AK:AK, ROW(AK838)), AK838)-1)/'Supporting Calculations'!$B$8</f>
        <v>0.95128676470588236</v>
      </c>
      <c r="AM838" s="26">
        <f>'Segment RDF'!$H$33</f>
        <v>40</v>
      </c>
      <c r="AN838" s="67">
        <f t="shared" si="269"/>
        <v>38.051470588235297</v>
      </c>
      <c r="AO838" s="69">
        <f t="shared" si="279"/>
        <v>0.39665492485594039</v>
      </c>
      <c r="AP838" s="24">
        <f>_xlfn.RANK.EQ(AO838, AO$4:INDEX(AO:AO, MATCH(1000000000000,AO:AO)), 0) + COUNTIF(AO$4:INDEX(AO:AO, ROW(AO838)), AO838)-1</f>
        <v>43</v>
      </c>
      <c r="AQ838" s="25">
        <f>(_xlfn.RANK.EQ(AP838, AP$4:INDEX(AP:AP, MATCH(1000000000000,AP:AP)), 1) + COUNTIF(AP$4:INDEX(AP:AP, ROW(AP838)), AP838)-1)/'Supporting Calculations'!$B$8</f>
        <v>3.952205882352941E-2</v>
      </c>
      <c r="AR838" s="26">
        <f>'Segment RDF'!$J$33</f>
        <v>20</v>
      </c>
      <c r="AS838" s="67">
        <f t="shared" si="270"/>
        <v>0.7904411764705882</v>
      </c>
      <c r="AT838" s="69"/>
      <c r="AU838" s="119">
        <f t="shared" si="271"/>
        <v>80.091911764705884</v>
      </c>
      <c r="AV838" s="56">
        <f t="shared" si="272"/>
        <v>66.194852941176478</v>
      </c>
      <c r="AW838" s="24"/>
      <c r="AX838" s="119">
        <f>(_xlfn.RANK.EQ(AU838, AU$4:INDEX(AU:AU, MATCH(1000000000000,AU:AU)), 1) + COUNTIF(AU$4:INDEX(AU:AU, ROW(AU838)), AU838)-1)/'Supporting Calculations'!$B$8*100</f>
        <v>83.547794117647058</v>
      </c>
      <c r="AY838" s="58">
        <f>(_xlfn.RANK.EQ(AV838, AV$4:INDEX(AV:AV, MATCH(10000000000,AV:AV)), 1) + COUNTIF(AV$4:INDEX(AV:AV, ROW(AV838)), AV838)-1)/'Supporting Calculations'!$B$8*100</f>
        <v>73.529411764705884</v>
      </c>
      <c r="AZ838" s="70">
        <f t="shared" si="273"/>
        <v>157.07720588235293</v>
      </c>
      <c r="BA838" s="24"/>
      <c r="BB838" s="14">
        <f>IF(AND(AX838&gt;='Supporting Calculations'!$B$4,AY838&gt;='Supporting Calculations'!$C$4) = TRUE,1,IF(AND(AX838&gt;'Supporting Calculations'!$B$4,AY838&lt;'Supporting Calculations'!$C$4) = TRUE, 2,IF(AND(AX838&lt;'Supporting Calculations'!$B$4,AY838&gt;'Supporting Calculations'!$C$4) = TRUE,3,IF(AND(AX838&lt;='Supporting Calculations'!$B$4,AY838&lt;='Supporting Calculations'!$C$4) = TRUE, 4,0))))</f>
        <v>2</v>
      </c>
      <c r="BC838" s="44" t="str">
        <f t="shared" si="274"/>
        <v>Key</v>
      </c>
      <c r="BE838" s="84">
        <f t="shared" si="275"/>
        <v>73.529411764705884</v>
      </c>
      <c r="BF838" s="86" t="e">
        <f t="shared" si="276"/>
        <v>#N/A</v>
      </c>
      <c r="BG838" s="88" t="e">
        <f t="shared" si="277"/>
        <v>#N/A</v>
      </c>
      <c r="BI838" s="14">
        <f t="shared" si="278"/>
        <v>254</v>
      </c>
      <c r="BJ838" s="121">
        <f>BI838/'Supporting Calculations'!$B$8</f>
        <v>0.23345588235294118</v>
      </c>
      <c r="BK838" s="21">
        <f>SUM(T838:INDEX(T:T, MATCH(100000000000000,T:T)))/SUM((T$4:INDEX(T:T, MATCH(1E+30,T:T))))</f>
        <v>0.81549876256948273</v>
      </c>
      <c r="BL838" s="21">
        <f>SUM(H838:INDEX(H:H, MATCH(100000000000000,H:H)))/SUM((H$4:INDEX(H:H, MATCH(100000000000000,H:H))))</f>
        <v>0.85189361153187571</v>
      </c>
      <c r="BM838" s="21">
        <f>SUM(O838:INDEX(O:O, MATCH(100000000000000,O:O)))/SUM((O$4:INDEX(O:O, MATCH(1E+30,O:O))))</f>
        <v>0.81549876256948273</v>
      </c>
      <c r="BN838" s="132">
        <f>SUM(F838:INDEX(F:F, MATCH(100000000000000,F:F)))/SUM((F$4:INDEX(F:F, MATCH(1E+30,F:F))))</f>
        <v>0.7834268395471875</v>
      </c>
      <c r="BQ838" s="28"/>
    </row>
    <row r="839" spans="1:69" ht="15.75" customHeight="1">
      <c r="A839" s="89"/>
      <c r="B839" s="124" t="s">
        <v>144</v>
      </c>
      <c r="C839" s="74"/>
      <c r="D839" s="28"/>
      <c r="E839" s="45">
        <v>20640056.5</v>
      </c>
      <c r="F839" s="23">
        <v>37856</v>
      </c>
      <c r="G839" s="23">
        <v>20640056.5</v>
      </c>
      <c r="H839" s="23">
        <v>899777.57</v>
      </c>
      <c r="I839" s="43">
        <v>6255267.1500000004</v>
      </c>
      <c r="J839" s="23"/>
      <c r="K839" s="45"/>
      <c r="L839" s="23"/>
      <c r="M839" s="43"/>
      <c r="N839" s="23"/>
      <c r="O839" s="112">
        <f t="shared" si="260"/>
        <v>20640056.5</v>
      </c>
      <c r="P839" s="24">
        <f>_xlfn.RANK.EQ(O839, O$4:INDEX(O:O, MATCH(100000000000000,O:O)), 0) + COUNTIF(O$4:INDEX(O:O, ROW(O839)), O839)-1</f>
        <v>253</v>
      </c>
      <c r="Q839" s="25">
        <f>(_xlfn.RANK.EQ(P839, P$4:INDEX(P:P, MATCH(1000000000000,P:P)), 0) + COUNTIF(P$4:INDEX(P:P, ROW(P839)), P839)-1)/'Supporting Calculations'!$B$8</f>
        <v>0.76838235294117652</v>
      </c>
      <c r="R839" s="26">
        <f>'Segment RDF'!$F$33</f>
        <v>40</v>
      </c>
      <c r="S839" s="56">
        <f t="shared" si="261"/>
        <v>30.735294117647062</v>
      </c>
      <c r="T839" s="113">
        <f t="shared" si="262"/>
        <v>20640056.5</v>
      </c>
      <c r="U839" s="24">
        <f>_xlfn.RANK.EQ(T839, T$4:INDEX(T:T, MATCH(100000000000000,T:T)), 0) + COUNTIF(T$4:INDEX(T:T, ROW(T839)), T839)-1</f>
        <v>253</v>
      </c>
      <c r="V839" s="25">
        <f>(_xlfn.RANK.EQ(U839, U$4:INDEX(U:U, MATCH(1000000000000,U:U)), 0) + COUNTIF(U$4:INDEX(U:U, ROW(U839)), U839)-1)/'Supporting Calculations'!$B$8</f>
        <v>0.76838235294117652</v>
      </c>
      <c r="W839" s="26">
        <f>'Segment RDF'!$H$33</f>
        <v>40</v>
      </c>
      <c r="X839" s="56">
        <f t="shared" si="263"/>
        <v>30.735294117647062</v>
      </c>
      <c r="Y839" s="58">
        <f t="shared" si="264"/>
        <v>6255267.1500000004</v>
      </c>
      <c r="Z839" s="24">
        <f>_xlfn.RANK.EQ(Y839, Y$4:INDEX(Y:Y, MATCH(100000000000000,Y:Y)), 0) + COUNTIF(Y$4:INDEX(Y:Y, ROW(Y839)), Y839)-1</f>
        <v>99</v>
      </c>
      <c r="AA839" s="25">
        <f>(_xlfn.RANK.EQ(Z839, Z$4:INDEX(Z:Z, MATCH(1000000000000,Z:Z)), 0) + COUNTIF(Z$4:INDEX(Z:Z, ROW(Z839)), Z839)-1)/'Supporting Calculations'!$B$8</f>
        <v>0.90992647058823528</v>
      </c>
      <c r="AB839" s="26">
        <f>'Segment RDF'!$J$33</f>
        <v>20</v>
      </c>
      <c r="AC839" s="56">
        <f t="shared" si="265"/>
        <v>18.198529411764707</v>
      </c>
      <c r="AD839" s="26"/>
      <c r="AE839" s="66">
        <f t="shared" si="266"/>
        <v>1.8341035064511572E-3</v>
      </c>
      <c r="AF839" s="24">
        <f>_xlfn.RANK.EQ(AE839, AE$4:INDEX(AE:AE, MATCH(1000000000000,AE:AE)), 0) + COUNTIF(AE$4:INDEX(AE:AE, ROW(AE839)), AE839)-1</f>
        <v>963</v>
      </c>
      <c r="AG839" s="25">
        <f>(_xlfn.RANK.EQ(AF839, AF$4:INDEX(AF:AF, MATCH(1000000000000,AF:AF)), 1) + COUNTIF(AF$4:INDEX(AF:AF, ROW(AF839)), AF839)-1)/'Supporting Calculations'!$B$8</f>
        <v>0.88511029411764708</v>
      </c>
      <c r="AH839" s="26">
        <f>'Segment RDF'!$F$33</f>
        <v>40</v>
      </c>
      <c r="AI839" s="67">
        <f t="shared" si="267"/>
        <v>35.404411764705884</v>
      </c>
      <c r="AJ839" s="68">
        <f t="shared" si="268"/>
        <v>4.3593755181823263E-2</v>
      </c>
      <c r="AK839" s="24">
        <f>_xlfn.RANK.EQ(AJ839, AJ$4:INDEX(AJ:AJ, MATCH(1000000000000,AJ:AJ)), 0) + COUNTIF(AJ$4:INDEX(AJ:AJ, ROW(AJ839)), AJ839)-1</f>
        <v>58</v>
      </c>
      <c r="AL839" s="25">
        <f>(_xlfn.RANK.EQ(AK839, AK$4:INDEX(AK:AK, MATCH(1000000000000,AK:AK)), 1) + COUNTIF(AK$4:INDEX(AK:AK, ROW(AK839)), AK839)-1)/'Supporting Calculations'!$B$8</f>
        <v>5.3308823529411763E-2</v>
      </c>
      <c r="AM839" s="26">
        <f>'Segment RDF'!$H$33</f>
        <v>40</v>
      </c>
      <c r="AN839" s="67">
        <f t="shared" si="269"/>
        <v>2.1323529411764706</v>
      </c>
      <c r="AO839" s="69">
        <f t="shared" si="279"/>
        <v>0.303064439285813</v>
      </c>
      <c r="AP839" s="24">
        <f>_xlfn.RANK.EQ(AO839, AO$4:INDEX(AO:AO, MATCH(1000000000000,AO:AO)), 0) + COUNTIF(AO$4:INDEX(AO:AO, ROW(AO839)), AO839)-1</f>
        <v>79</v>
      </c>
      <c r="AQ839" s="25">
        <f>(_xlfn.RANK.EQ(AP839, AP$4:INDEX(AP:AP, MATCH(1000000000000,AP:AP)), 1) + COUNTIF(AP$4:INDEX(AP:AP, ROW(AP839)), AP839)-1)/'Supporting Calculations'!$B$8</f>
        <v>7.2610294117647065E-2</v>
      </c>
      <c r="AR839" s="26">
        <f>'Segment RDF'!$J$33</f>
        <v>20</v>
      </c>
      <c r="AS839" s="67">
        <f t="shared" si="270"/>
        <v>1.4522058823529413</v>
      </c>
      <c r="AT839" s="69"/>
      <c r="AU839" s="119">
        <f t="shared" si="271"/>
        <v>79.669117647058826</v>
      </c>
      <c r="AV839" s="56">
        <f t="shared" si="272"/>
        <v>38.988970588235297</v>
      </c>
      <c r="AW839" s="24"/>
      <c r="AX839" s="119">
        <f>(_xlfn.RANK.EQ(AU839, AU$4:INDEX(AU:AU, MATCH(1000000000000,AU:AU)), 1) + COUNTIF(AU$4:INDEX(AU:AU, ROW(AU839)), AU839)-1)/'Supporting Calculations'!$B$8*100</f>
        <v>83.27205882352942</v>
      </c>
      <c r="AY839" s="58">
        <f>(_xlfn.RANK.EQ(AV839, AV$4:INDEX(AV:AV, MATCH(10000000000,AV:AV)), 1) + COUNTIF(AV$4:INDEX(AV:AV, ROW(AV839)), AV839)-1)/'Supporting Calculations'!$B$8*100</f>
        <v>32.26102941176471</v>
      </c>
      <c r="AZ839" s="70">
        <f t="shared" si="273"/>
        <v>115.53308823529413</v>
      </c>
      <c r="BA839" s="24"/>
      <c r="BB839" s="14">
        <f>IF(AND(AX839&gt;='Supporting Calculations'!$B$4,AY839&gt;='Supporting Calculations'!$C$4) = TRUE,1,IF(AND(AX839&gt;'Supporting Calculations'!$B$4,AY839&lt;'Supporting Calculations'!$C$4) = TRUE, 2,IF(AND(AX839&lt;'Supporting Calculations'!$B$4,AY839&gt;'Supporting Calculations'!$C$4) = TRUE,3,IF(AND(AX839&lt;='Supporting Calculations'!$B$4,AY839&lt;='Supporting Calculations'!$C$4) = TRUE, 4,0))))</f>
        <v>2</v>
      </c>
      <c r="BC839" s="44" t="str">
        <f t="shared" si="274"/>
        <v>Key</v>
      </c>
      <c r="BE839" s="84" t="e">
        <f t="shared" si="275"/>
        <v>#N/A</v>
      </c>
      <c r="BF839" s="86" t="e">
        <f t="shared" si="276"/>
        <v>#N/A</v>
      </c>
      <c r="BG839" s="88">
        <f t="shared" si="277"/>
        <v>32.26102941176471</v>
      </c>
      <c r="BI839" s="14">
        <f t="shared" si="278"/>
        <v>253</v>
      </c>
      <c r="BJ839" s="121">
        <f>BI839/'Supporting Calculations'!$B$8</f>
        <v>0.23253676470588236</v>
      </c>
      <c r="BK839" s="21">
        <f>SUM(T839:INDEX(T:T, MATCH(100000000000000,T:T)))/SUM((T$4:INDEX(T:T, MATCH(1E+30,T:T))))</f>
        <v>0.81487980901292756</v>
      </c>
      <c r="BL839" s="21">
        <f>SUM(H839:INDEX(H:H, MATCH(100000000000000,H:H)))/SUM((H$4:INDEX(H:H, MATCH(100000000000000,H:H))))</f>
        <v>0.85189361153187571</v>
      </c>
      <c r="BM839" s="21">
        <f>SUM(O839:INDEX(O:O, MATCH(100000000000000,O:O)))/SUM((O$4:INDEX(O:O, MATCH(1E+30,O:O))))</f>
        <v>0.81487980901292756</v>
      </c>
      <c r="BN839" s="132">
        <f>SUM(F839:INDEX(F:F, MATCH(100000000000000,F:F)))/SUM((F$4:INDEX(F:F, MATCH(1E+30,F:F))))</f>
        <v>0.78315150834237912</v>
      </c>
      <c r="BQ839" s="28"/>
    </row>
    <row r="840" spans="1:69" ht="15.75" customHeight="1">
      <c r="A840" s="89"/>
      <c r="B840" s="124" t="s">
        <v>134</v>
      </c>
      <c r="C840" s="74"/>
      <c r="D840" s="28"/>
      <c r="E840" s="45">
        <v>20642863</v>
      </c>
      <c r="F840" s="23">
        <v>84346</v>
      </c>
      <c r="G840" s="23">
        <v>20642863</v>
      </c>
      <c r="H840" s="23">
        <v>44120.85</v>
      </c>
      <c r="I840" s="43">
        <v>294139</v>
      </c>
      <c r="J840" s="23"/>
      <c r="K840" s="45"/>
      <c r="L840" s="23"/>
      <c r="M840" s="43"/>
      <c r="N840" s="23"/>
      <c r="O840" s="112">
        <f t="shared" si="260"/>
        <v>20642863</v>
      </c>
      <c r="P840" s="24">
        <f>_xlfn.RANK.EQ(O840, O$4:INDEX(O:O, MATCH(100000000000000,O:O)), 0) + COUNTIF(O$4:INDEX(O:O, ROW(O840)), O840)-1</f>
        <v>252</v>
      </c>
      <c r="Q840" s="25">
        <f>(_xlfn.RANK.EQ(P840, P$4:INDEX(P:P, MATCH(1000000000000,P:P)), 0) + COUNTIF(P$4:INDEX(P:P, ROW(P840)), P840)-1)/'Supporting Calculations'!$B$8</f>
        <v>0.76930147058823528</v>
      </c>
      <c r="R840" s="26">
        <f>'Segment RDF'!$F$33</f>
        <v>40</v>
      </c>
      <c r="S840" s="56">
        <f t="shared" si="261"/>
        <v>30.772058823529413</v>
      </c>
      <c r="T840" s="113">
        <f t="shared" si="262"/>
        <v>20642863</v>
      </c>
      <c r="U840" s="24">
        <f>_xlfn.RANK.EQ(T840, T$4:INDEX(T:T, MATCH(100000000000000,T:T)), 0) + COUNTIF(T$4:INDEX(T:T, ROW(T840)), T840)-1</f>
        <v>252</v>
      </c>
      <c r="V840" s="25">
        <f>(_xlfn.RANK.EQ(U840, U$4:INDEX(U:U, MATCH(1000000000000,U:U)), 0) + COUNTIF(U$4:INDEX(U:U, ROW(U840)), U840)-1)/'Supporting Calculations'!$B$8</f>
        <v>0.76930147058823528</v>
      </c>
      <c r="W840" s="26">
        <f>'Segment RDF'!$H$33</f>
        <v>40</v>
      </c>
      <c r="X840" s="56">
        <f t="shared" si="263"/>
        <v>30.772058823529413</v>
      </c>
      <c r="Y840" s="58">
        <f t="shared" si="264"/>
        <v>294139</v>
      </c>
      <c r="Z840" s="24">
        <f>_xlfn.RANK.EQ(Y840, Y$4:INDEX(Y:Y, MATCH(100000000000000,Y:Y)), 0) + COUNTIF(Y$4:INDEX(Y:Y, ROW(Y840)), Y840)-1</f>
        <v>619</v>
      </c>
      <c r="AA840" s="25">
        <f>(_xlfn.RANK.EQ(Z840, Z$4:INDEX(Z:Z, MATCH(1000000000000,Z:Z)), 0) + COUNTIF(Z$4:INDEX(Z:Z, ROW(Z840)), Z840)-1)/'Supporting Calculations'!$B$8</f>
        <v>0.43198529411764708</v>
      </c>
      <c r="AB840" s="26">
        <f>'Segment RDF'!$J$33</f>
        <v>20</v>
      </c>
      <c r="AC840" s="56">
        <f t="shared" si="265"/>
        <v>8.639705882352942</v>
      </c>
      <c r="AD840" s="26"/>
      <c r="AE840" s="66">
        <f t="shared" si="266"/>
        <v>4.0859642385845411E-3</v>
      </c>
      <c r="AF840" s="24">
        <f>_xlfn.RANK.EQ(AE840, AE$4:INDEX(AE:AE, MATCH(1000000000000,AE:AE)), 0) + COUNTIF(AE$4:INDEX(AE:AE, ROW(AE840)), AE840)-1</f>
        <v>933</v>
      </c>
      <c r="AG840" s="25">
        <f>(_xlfn.RANK.EQ(AF840, AF$4:INDEX(AF:AF, MATCH(1000000000000,AF:AF)), 1) + COUNTIF(AF$4:INDEX(AF:AF, ROW(AF840)), AF840)-1)/'Supporting Calculations'!$B$8</f>
        <v>0.85753676470588236</v>
      </c>
      <c r="AH840" s="26">
        <f>'Segment RDF'!$F$33</f>
        <v>40</v>
      </c>
      <c r="AI840" s="67">
        <f t="shared" si="267"/>
        <v>34.301470588235297</v>
      </c>
      <c r="AJ840" s="68">
        <f t="shared" si="268"/>
        <v>2.1373416080899244E-3</v>
      </c>
      <c r="AK840" s="24">
        <f>_xlfn.RANK.EQ(AJ840, AJ$4:INDEX(AJ:AJ, MATCH(1000000000000,AJ:AJ)), 0) + COUNTIF(AJ$4:INDEX(AJ:AJ, ROW(AJ840)), AJ840)-1</f>
        <v>723</v>
      </c>
      <c r="AL840" s="25">
        <f>(_xlfn.RANK.EQ(AK840, AK$4:INDEX(AK:AK, MATCH(1000000000000,AK:AK)), 1) + COUNTIF(AK$4:INDEX(AK:AK, ROW(AK840)), AK840)-1)/'Supporting Calculations'!$B$8</f>
        <v>0.66452205882352944</v>
      </c>
      <c r="AM840" s="26">
        <f>'Segment RDF'!$H$33</f>
        <v>40</v>
      </c>
      <c r="AN840" s="67">
        <f t="shared" si="269"/>
        <v>26.580882352941178</v>
      </c>
      <c r="AO840" s="69">
        <f t="shared" si="279"/>
        <v>1.4248944053932828E-2</v>
      </c>
      <c r="AP840" s="24">
        <f>_xlfn.RANK.EQ(AO840, AO$4:INDEX(AO:AO, MATCH(1000000000000,AO:AO)), 0) + COUNTIF(AO$4:INDEX(AO:AO, ROW(AO840)), AO840)-1</f>
        <v>822</v>
      </c>
      <c r="AQ840" s="25">
        <f>(_xlfn.RANK.EQ(AP840, AP$4:INDEX(AP:AP, MATCH(1000000000000,AP:AP)), 1) + COUNTIF(AP$4:INDEX(AP:AP, ROW(AP840)), AP840)-1)/'Supporting Calculations'!$B$8</f>
        <v>0.75551470588235292</v>
      </c>
      <c r="AR840" s="26">
        <f>'Segment RDF'!$J$33</f>
        <v>20</v>
      </c>
      <c r="AS840" s="67">
        <f t="shared" si="270"/>
        <v>15.110294117647058</v>
      </c>
      <c r="AT840" s="69"/>
      <c r="AU840" s="119">
        <f t="shared" si="271"/>
        <v>70.183823529411768</v>
      </c>
      <c r="AV840" s="56">
        <f t="shared" si="272"/>
        <v>75.992647058823536</v>
      </c>
      <c r="AW840" s="24"/>
      <c r="AX840" s="119">
        <f>(_xlfn.RANK.EQ(AU840, AU$4:INDEX(AU:AU, MATCH(1000000000000,AU:AU)), 1) + COUNTIF(AU$4:INDEX(AU:AU, ROW(AU840)), AU840)-1)/'Supporting Calculations'!$B$8*100</f>
        <v>72.610294117647058</v>
      </c>
      <c r="AY840" s="58">
        <f>(_xlfn.RANK.EQ(AV840, AV$4:INDEX(AV:AV, MATCH(10000000000,AV:AV)), 1) + COUNTIF(AV$4:INDEX(AV:AV, ROW(AV840)), AV840)-1)/'Supporting Calculations'!$B$8*100</f>
        <v>86.94852941176471</v>
      </c>
      <c r="AZ840" s="70">
        <f t="shared" si="273"/>
        <v>159.55882352941177</v>
      </c>
      <c r="BA840" s="24"/>
      <c r="BB840" s="14">
        <f>IF(AND(AX840&gt;='Supporting Calculations'!$B$4,AY840&gt;='Supporting Calculations'!$C$4) = TRUE,1,IF(AND(AX840&gt;'Supporting Calculations'!$B$4,AY840&lt;'Supporting Calculations'!$C$4) = TRUE, 2,IF(AND(AX840&lt;'Supporting Calculations'!$B$4,AY840&gt;'Supporting Calculations'!$C$4) = TRUE,3,IF(AND(AX840&lt;='Supporting Calculations'!$B$4,AY840&lt;='Supporting Calculations'!$C$4) = TRUE, 4,0))))</f>
        <v>3</v>
      </c>
      <c r="BC840" s="44" t="str">
        <f t="shared" si="274"/>
        <v>Medium</v>
      </c>
      <c r="BE840" s="84" t="e">
        <f t="shared" si="275"/>
        <v>#N/A</v>
      </c>
      <c r="BF840" s="86" t="e">
        <f t="shared" si="276"/>
        <v>#N/A</v>
      </c>
      <c r="BG840" s="88">
        <f t="shared" si="277"/>
        <v>86.94852941176471</v>
      </c>
      <c r="BI840" s="14">
        <f t="shared" si="278"/>
        <v>252</v>
      </c>
      <c r="BJ840" s="121">
        <f>BI840/'Supporting Calculations'!$B$8</f>
        <v>0.23161764705882354</v>
      </c>
      <c r="BK840" s="21">
        <f>SUM(T840:INDEX(T:T, MATCH(100000000000000,T:T)))/SUM((T$4:INDEX(T:T, MATCH(1E+30,T:T))))</f>
        <v>0.81426068726689083</v>
      </c>
      <c r="BL840" s="21">
        <f>SUM(H840:INDEX(H:H, MATCH(100000000000000,H:H)))/SUM((H$4:INDEX(H:H, MATCH(100000000000000,H:H))))</f>
        <v>0.85014607373552131</v>
      </c>
      <c r="BM840" s="21">
        <f>SUM(O840:INDEX(O:O, MATCH(100000000000000,O:O)))/SUM((O$4:INDEX(O:O, MATCH(1E+30,O:O))))</f>
        <v>0.81426068726689083</v>
      </c>
      <c r="BN840" s="132">
        <f>SUM(F840:INDEX(F:F, MATCH(100000000000000,F:F)))/SUM((F$4:INDEX(F:F, MATCH(1E+30,F:F))))</f>
        <v>0.78312856447936685</v>
      </c>
      <c r="BQ840" s="28"/>
    </row>
    <row r="841" spans="1:69" ht="15.75" customHeight="1">
      <c r="A841" s="89"/>
      <c r="B841" s="124" t="s">
        <v>139</v>
      </c>
      <c r="C841" s="74"/>
      <c r="D841" s="28"/>
      <c r="E841" s="45">
        <v>20645601.969999999</v>
      </c>
      <c r="F841" s="23">
        <v>770233</v>
      </c>
      <c r="G841" s="23">
        <v>20645601.969999999</v>
      </c>
      <c r="H841" s="23">
        <v>610492.73</v>
      </c>
      <c r="I841" s="43">
        <v>4069951.54</v>
      </c>
      <c r="J841" s="23"/>
      <c r="K841" s="45"/>
      <c r="L841" s="23"/>
      <c r="M841" s="43"/>
      <c r="N841" s="23"/>
      <c r="O841" s="112">
        <f t="shared" si="260"/>
        <v>20645601.969999999</v>
      </c>
      <c r="P841" s="24">
        <f>_xlfn.RANK.EQ(O841, O$4:INDEX(O:O, MATCH(100000000000000,O:O)), 0) + COUNTIF(O$4:INDEX(O:O, ROW(O841)), O841)-1</f>
        <v>251</v>
      </c>
      <c r="Q841" s="25">
        <f>(_xlfn.RANK.EQ(P841, P$4:INDEX(P:P, MATCH(1000000000000,P:P)), 0) + COUNTIF(P$4:INDEX(P:P, ROW(P841)), P841)-1)/'Supporting Calculations'!$B$8</f>
        <v>0.77022058823529416</v>
      </c>
      <c r="R841" s="26">
        <f>'Segment RDF'!$F$33</f>
        <v>40</v>
      </c>
      <c r="S841" s="56">
        <f t="shared" si="261"/>
        <v>30.808823529411768</v>
      </c>
      <c r="T841" s="113">
        <f t="shared" si="262"/>
        <v>20645601.969999999</v>
      </c>
      <c r="U841" s="24">
        <f>_xlfn.RANK.EQ(T841, T$4:INDEX(T:T, MATCH(100000000000000,T:T)), 0) + COUNTIF(T$4:INDEX(T:T, ROW(T841)), T841)-1</f>
        <v>251</v>
      </c>
      <c r="V841" s="25">
        <f>(_xlfn.RANK.EQ(U841, U$4:INDEX(U:U, MATCH(1000000000000,U:U)), 0) + COUNTIF(U$4:INDEX(U:U, ROW(U841)), U841)-1)/'Supporting Calculations'!$B$8</f>
        <v>0.77022058823529416</v>
      </c>
      <c r="W841" s="26">
        <f>'Segment RDF'!$H$33</f>
        <v>40</v>
      </c>
      <c r="X841" s="56">
        <f t="shared" si="263"/>
        <v>30.808823529411768</v>
      </c>
      <c r="Y841" s="58">
        <f t="shared" si="264"/>
        <v>4069951.54</v>
      </c>
      <c r="Z841" s="24">
        <f>_xlfn.RANK.EQ(Y841, Y$4:INDEX(Y:Y, MATCH(100000000000000,Y:Y)), 0) + COUNTIF(Y$4:INDEX(Y:Y, ROW(Y841)), Y841)-1</f>
        <v>145</v>
      </c>
      <c r="AA841" s="25">
        <f>(_xlfn.RANK.EQ(Z841, Z$4:INDEX(Z:Z, MATCH(1000000000000,Z:Z)), 0) + COUNTIF(Z$4:INDEX(Z:Z, ROW(Z841)), Z841)-1)/'Supporting Calculations'!$B$8</f>
        <v>0.86764705882352944</v>
      </c>
      <c r="AB841" s="26">
        <f>'Segment RDF'!$J$33</f>
        <v>20</v>
      </c>
      <c r="AC841" s="56">
        <f t="shared" si="265"/>
        <v>17.352941176470587</v>
      </c>
      <c r="AD841" s="26"/>
      <c r="AE841" s="66">
        <f t="shared" si="266"/>
        <v>3.7307364596063652E-2</v>
      </c>
      <c r="AF841" s="24">
        <f>_xlfn.RANK.EQ(AE841, AE$4:INDEX(AE:AE, MATCH(1000000000000,AE:AE)), 0) + COUNTIF(AE$4:INDEX(AE:AE, ROW(AE841)), AE841)-1</f>
        <v>579</v>
      </c>
      <c r="AG841" s="25">
        <f>(_xlfn.RANK.EQ(AF841, AF$4:INDEX(AF:AF, MATCH(1000000000000,AF:AF)), 1) + COUNTIF(AF$4:INDEX(AF:AF, ROW(AF841)), AF841)-1)/'Supporting Calculations'!$B$8</f>
        <v>0.53216911764705888</v>
      </c>
      <c r="AH841" s="26">
        <f>'Segment RDF'!$F$33</f>
        <v>40</v>
      </c>
      <c r="AI841" s="67">
        <f t="shared" si="267"/>
        <v>21.286764705882355</v>
      </c>
      <c r="AJ841" s="68">
        <f t="shared" si="268"/>
        <v>2.9570110422893134E-2</v>
      </c>
      <c r="AK841" s="24">
        <f>_xlfn.RANK.EQ(AJ841, AJ$4:INDEX(AJ:AJ, MATCH(1000000000000,AJ:AJ)), 0) + COUNTIF(AJ$4:INDEX(AJ:AJ, ROW(AJ841)), AJ841)-1</f>
        <v>110</v>
      </c>
      <c r="AL841" s="25">
        <f>(_xlfn.RANK.EQ(AK841, AK$4:INDEX(AK:AK, MATCH(1000000000000,AK:AK)), 1) + COUNTIF(AK$4:INDEX(AK:AK, ROW(AK841)), AK841)-1)/'Supporting Calculations'!$B$8</f>
        <v>0.10110294117647059</v>
      </c>
      <c r="AM841" s="26">
        <f>'Segment RDF'!$H$33</f>
        <v>40</v>
      </c>
      <c r="AN841" s="67">
        <f t="shared" si="269"/>
        <v>4.0441176470588234</v>
      </c>
      <c r="AO841" s="69">
        <f t="shared" si="279"/>
        <v>0.197134069808864</v>
      </c>
      <c r="AP841" s="24">
        <f>_xlfn.RANK.EQ(AO841, AO$4:INDEX(AO:AO, MATCH(1000000000000,AO:AO)), 0) + COUNTIF(AO$4:INDEX(AO:AO, ROW(AO841)), AO841)-1</f>
        <v>151</v>
      </c>
      <c r="AQ841" s="25">
        <f>(_xlfn.RANK.EQ(AP841, AP$4:INDEX(AP:AP, MATCH(1000000000000,AP:AP)), 1) + COUNTIF(AP$4:INDEX(AP:AP, ROW(AP841)), AP841)-1)/'Supporting Calculations'!$B$8</f>
        <v>0.13878676470588236</v>
      </c>
      <c r="AR841" s="26">
        <f>'Segment RDF'!$J$33</f>
        <v>20</v>
      </c>
      <c r="AS841" s="67">
        <f t="shared" si="270"/>
        <v>2.7757352941176472</v>
      </c>
      <c r="AT841" s="69"/>
      <c r="AU841" s="119">
        <f t="shared" si="271"/>
        <v>78.970588235294116</v>
      </c>
      <c r="AV841" s="56">
        <f t="shared" si="272"/>
        <v>28.106617647058826</v>
      </c>
      <c r="AW841" s="24"/>
      <c r="AX841" s="119">
        <f>(_xlfn.RANK.EQ(AU841, AU$4:INDEX(AU:AU, MATCH(1000000000000,AU:AU)), 1) + COUNTIF(AU$4:INDEX(AU:AU, ROW(AU841)), AU841)-1)/'Supporting Calculations'!$B$8*100</f>
        <v>82.8125</v>
      </c>
      <c r="AY841" s="58">
        <f>(_xlfn.RANK.EQ(AV841, AV$4:INDEX(AV:AV, MATCH(10000000000,AV:AV)), 1) + COUNTIF(AV$4:INDEX(AV:AV, ROW(AV841)), AV841)-1)/'Supporting Calculations'!$B$8*100</f>
        <v>19.485294117647058</v>
      </c>
      <c r="AZ841" s="70">
        <f t="shared" si="273"/>
        <v>102.29779411764706</v>
      </c>
      <c r="BA841" s="24"/>
      <c r="BB841" s="14">
        <f>IF(AND(AX841&gt;='Supporting Calculations'!$B$4,AY841&gt;='Supporting Calculations'!$C$4) = TRUE,1,IF(AND(AX841&gt;'Supporting Calculations'!$B$4,AY841&lt;'Supporting Calculations'!$C$4) = TRUE, 2,IF(AND(AX841&lt;'Supporting Calculations'!$B$4,AY841&gt;'Supporting Calculations'!$C$4) = TRUE,3,IF(AND(AX841&lt;='Supporting Calculations'!$B$4,AY841&lt;='Supporting Calculations'!$C$4) = TRUE, 4,0))))</f>
        <v>2</v>
      </c>
      <c r="BC841" s="44" t="str">
        <f t="shared" si="274"/>
        <v>Key</v>
      </c>
      <c r="BE841" s="84" t="e">
        <f t="shared" si="275"/>
        <v>#N/A</v>
      </c>
      <c r="BF841" s="86" t="e">
        <f t="shared" si="276"/>
        <v>#N/A</v>
      </c>
      <c r="BG841" s="88">
        <f t="shared" si="277"/>
        <v>19.485294117647058</v>
      </c>
      <c r="BI841" s="14">
        <f t="shared" si="278"/>
        <v>251</v>
      </c>
      <c r="BJ841" s="121">
        <f>BI841/'Supporting Calculations'!$B$8</f>
        <v>0.23069852941176472</v>
      </c>
      <c r="BK841" s="21">
        <f>SUM(T841:INDEX(T:T, MATCH(100000000000000,T:T)))/SUM((T$4:INDEX(T:T, MATCH(1E+30,T:T))))</f>
        <v>0.81364148133672554</v>
      </c>
      <c r="BL841" s="21">
        <f>SUM(H841:INDEX(H:H, MATCH(100000000000000,H:H)))/SUM((H$4:INDEX(H:H, MATCH(100000000000000,H:H))))</f>
        <v>0.85006038272081608</v>
      </c>
      <c r="BM841" s="21">
        <f>SUM(O841:INDEX(O:O, MATCH(100000000000000,O:O)))/SUM((O$4:INDEX(O:O, MATCH(1E+30,O:O))))</f>
        <v>0.81364148133672554</v>
      </c>
      <c r="BN841" s="132">
        <f>SUM(F841:INDEX(F:F, MATCH(100000000000000,F:F)))/SUM((F$4:INDEX(F:F, MATCH(1E+30,F:F))))</f>
        <v>0.78307744383614952</v>
      </c>
      <c r="BQ841" s="28"/>
    </row>
    <row r="842" spans="1:69" ht="15.75" customHeight="1">
      <c r="A842" s="89"/>
      <c r="B842" s="124" t="s">
        <v>137</v>
      </c>
      <c r="C842" s="74"/>
      <c r="D842" s="28"/>
      <c r="E842" s="45">
        <v>21058527</v>
      </c>
      <c r="F842" s="23">
        <v>281365</v>
      </c>
      <c r="G842" s="23">
        <v>21058527</v>
      </c>
      <c r="H842" s="23">
        <v>18842.650000000001</v>
      </c>
      <c r="I842" s="43">
        <v>125619</v>
      </c>
      <c r="J842" s="23"/>
      <c r="K842" s="45"/>
      <c r="L842" s="23"/>
      <c r="M842" s="43"/>
      <c r="N842" s="23"/>
      <c r="O842" s="112">
        <f t="shared" si="260"/>
        <v>21058527</v>
      </c>
      <c r="P842" s="24">
        <f>_xlfn.RANK.EQ(O842, O$4:INDEX(O:O, MATCH(100000000000000,O:O)), 0) + COUNTIF(O$4:INDEX(O:O, ROW(O842)), O842)-1</f>
        <v>250</v>
      </c>
      <c r="Q842" s="25">
        <f>(_xlfn.RANK.EQ(P842, P$4:INDEX(P:P, MATCH(1000000000000,P:P)), 0) + COUNTIF(P$4:INDEX(P:P, ROW(P842)), P842)-1)/'Supporting Calculations'!$B$8</f>
        <v>0.77113970588235292</v>
      </c>
      <c r="R842" s="26">
        <f>'Segment RDF'!$F$33</f>
        <v>40</v>
      </c>
      <c r="S842" s="56">
        <f t="shared" si="261"/>
        <v>30.845588235294116</v>
      </c>
      <c r="T842" s="113">
        <f t="shared" si="262"/>
        <v>21058527</v>
      </c>
      <c r="U842" s="24">
        <f>_xlfn.RANK.EQ(T842, T$4:INDEX(T:T, MATCH(100000000000000,T:T)), 0) + COUNTIF(T$4:INDEX(T:T, ROW(T842)), T842)-1</f>
        <v>250</v>
      </c>
      <c r="V842" s="25">
        <f>(_xlfn.RANK.EQ(U842, U$4:INDEX(U:U, MATCH(1000000000000,U:U)), 0) + COUNTIF(U$4:INDEX(U:U, ROW(U842)), U842)-1)/'Supporting Calculations'!$B$8</f>
        <v>0.77113970588235292</v>
      </c>
      <c r="W842" s="26">
        <f>'Segment RDF'!$H$33</f>
        <v>40</v>
      </c>
      <c r="X842" s="56">
        <f t="shared" si="263"/>
        <v>30.845588235294116</v>
      </c>
      <c r="Y842" s="58">
        <f t="shared" si="264"/>
        <v>125619</v>
      </c>
      <c r="Z842" s="24">
        <f>_xlfn.RANK.EQ(Y842, Y$4:INDEX(Y:Y, MATCH(100000000000000,Y:Y)), 0) + COUNTIF(Y$4:INDEX(Y:Y, ROW(Y842)), Y842)-1</f>
        <v>769</v>
      </c>
      <c r="AA842" s="25">
        <f>(_xlfn.RANK.EQ(Z842, Z$4:INDEX(Z:Z, MATCH(1000000000000,Z:Z)), 0) + COUNTIF(Z$4:INDEX(Z:Z, ROW(Z842)), Z842)-1)/'Supporting Calculations'!$B$8</f>
        <v>0.29411764705882354</v>
      </c>
      <c r="AB842" s="26">
        <f>'Segment RDF'!$J$33</f>
        <v>20</v>
      </c>
      <c r="AC842" s="56">
        <f t="shared" si="265"/>
        <v>5.882352941176471</v>
      </c>
      <c r="AD842" s="26"/>
      <c r="AE842" s="66">
        <f t="shared" si="266"/>
        <v>1.336109595889589E-2</v>
      </c>
      <c r="AF842" s="24">
        <f>_xlfn.RANK.EQ(AE842, AE$4:INDEX(AE:AE, MATCH(1000000000000,AE:AE)), 0) + COUNTIF(AE$4:INDEX(AE:AE, ROW(AE842)), AE842)-1</f>
        <v>834</v>
      </c>
      <c r="AG842" s="25">
        <f>(_xlfn.RANK.EQ(AF842, AF$4:INDEX(AF:AF, MATCH(1000000000000,AF:AF)), 1) + COUNTIF(AF$4:INDEX(AF:AF, ROW(AF842)), AF842)-1)/'Supporting Calculations'!$B$8</f>
        <v>0.76654411764705888</v>
      </c>
      <c r="AH842" s="26">
        <f>'Segment RDF'!$F$33</f>
        <v>40</v>
      </c>
      <c r="AI842" s="67">
        <f t="shared" si="267"/>
        <v>30.661764705882355</v>
      </c>
      <c r="AJ842" s="68">
        <f t="shared" si="268"/>
        <v>8.9477530883332924E-4</v>
      </c>
      <c r="AK842" s="24">
        <f>_xlfn.RANK.EQ(AJ842, AJ$4:INDEX(AJ:AJ, MATCH(1000000000000,AJ:AJ)), 0) + COUNTIF(AJ$4:INDEX(AJ:AJ, ROW(AJ842)), AJ842)-1</f>
        <v>810</v>
      </c>
      <c r="AL842" s="25">
        <f>(_xlfn.RANK.EQ(AK842, AK$4:INDEX(AK:AK, MATCH(1000000000000,AK:AK)), 1) + COUNTIF(AK$4:INDEX(AK:AK, ROW(AK842)), AK842)-1)/'Supporting Calculations'!$B$8</f>
        <v>0.74448529411764708</v>
      </c>
      <c r="AM842" s="26">
        <f>'Segment RDF'!$H$33</f>
        <v>40</v>
      </c>
      <c r="AN842" s="67">
        <f t="shared" si="269"/>
        <v>29.779411764705884</v>
      </c>
      <c r="AO842" s="69">
        <f t="shared" si="279"/>
        <v>5.9652320411584343E-3</v>
      </c>
      <c r="AP842" s="24">
        <f>_xlfn.RANK.EQ(AO842, AO$4:INDEX(AO:AO, MATCH(1000000000000,AO:AO)), 0) + COUNTIF(AO$4:INDEX(AO:AO, ROW(AO842)), AO842)-1</f>
        <v>909</v>
      </c>
      <c r="AQ842" s="25">
        <f>(_xlfn.RANK.EQ(AP842, AP$4:INDEX(AP:AP, MATCH(1000000000000,AP:AP)), 1) + COUNTIF(AP$4:INDEX(AP:AP, ROW(AP842)), AP842)-1)/'Supporting Calculations'!$B$8</f>
        <v>0.83547794117647056</v>
      </c>
      <c r="AR842" s="26">
        <f>'Segment RDF'!$J$33</f>
        <v>20</v>
      </c>
      <c r="AS842" s="67">
        <f t="shared" si="270"/>
        <v>16.709558823529413</v>
      </c>
      <c r="AT842" s="69"/>
      <c r="AU842" s="119">
        <f t="shared" si="271"/>
        <v>67.573529411764696</v>
      </c>
      <c r="AV842" s="56">
        <f t="shared" si="272"/>
        <v>77.150735294117652</v>
      </c>
      <c r="AW842" s="24"/>
      <c r="AX842" s="119">
        <f>(_xlfn.RANK.EQ(AU842, AU$4:INDEX(AU:AU, MATCH(1000000000000,AU:AU)), 1) + COUNTIF(AU$4:INDEX(AU:AU, ROW(AU842)), AU842)-1)/'Supporting Calculations'!$B$8*100</f>
        <v>69.76102941176471</v>
      </c>
      <c r="AY842" s="58">
        <f>(_xlfn.RANK.EQ(AV842, AV$4:INDEX(AV:AV, MATCH(10000000000,AV:AV)), 1) + COUNTIF(AV$4:INDEX(AV:AV, ROW(AV842)), AV842)-1)/'Supporting Calculations'!$B$8*100</f>
        <v>88.878676470588232</v>
      </c>
      <c r="AZ842" s="70">
        <f t="shared" si="273"/>
        <v>158.63970588235293</v>
      </c>
      <c r="BA842" s="24"/>
      <c r="BB842" s="14">
        <f>IF(AND(AX842&gt;='Supporting Calculations'!$B$4,AY842&gt;='Supporting Calculations'!$C$4) = TRUE,1,IF(AND(AX842&gt;'Supporting Calculations'!$B$4,AY842&lt;'Supporting Calculations'!$C$4) = TRUE, 2,IF(AND(AX842&lt;'Supporting Calculations'!$B$4,AY842&gt;'Supporting Calculations'!$C$4) = TRUE,3,IF(AND(AX842&lt;='Supporting Calculations'!$B$4,AY842&lt;='Supporting Calculations'!$C$4) = TRUE, 4,0))))</f>
        <v>3</v>
      </c>
      <c r="BC842" s="44" t="str">
        <f t="shared" si="274"/>
        <v>Medium</v>
      </c>
      <c r="BE842" s="84" t="e">
        <f t="shared" si="275"/>
        <v>#N/A</v>
      </c>
      <c r="BF842" s="86" t="e">
        <f t="shared" si="276"/>
        <v>#N/A</v>
      </c>
      <c r="BG842" s="88">
        <f t="shared" si="277"/>
        <v>88.878676470588232</v>
      </c>
      <c r="BI842" s="14">
        <f t="shared" si="278"/>
        <v>250</v>
      </c>
      <c r="BJ842" s="121">
        <f>BI842/'Supporting Calculations'!$B$8</f>
        <v>0.22977941176470587</v>
      </c>
      <c r="BK842" s="21">
        <f>SUM(T842:INDEX(T:T, MATCH(100000000000000,T:T)))/SUM((T$4:INDEX(T:T, MATCH(1E+30,T:T))))</f>
        <v>0.81302219324806935</v>
      </c>
      <c r="BL842" s="21">
        <f>SUM(H842:INDEX(H:H, MATCH(100000000000000,H:H)))/SUM((H$4:INDEX(H:H, MATCH(100000000000000,H:H))))</f>
        <v>0.84887469066130561</v>
      </c>
      <c r="BM842" s="21">
        <f>SUM(O842:INDEX(O:O, MATCH(100000000000000,O:O)))/SUM((O$4:INDEX(O:O, MATCH(1E+30,O:O))))</f>
        <v>0.81302219324806935</v>
      </c>
      <c r="BN842" s="132">
        <f>SUM(F842:INDEX(F:F, MATCH(100000000000000,F:F)))/SUM((F$4:INDEX(F:F, MATCH(1E+30,F:F))))</f>
        <v>0.78261061901473272</v>
      </c>
      <c r="BQ842" s="28"/>
    </row>
    <row r="843" spans="1:69" ht="15.75" customHeight="1">
      <c r="A843" s="89"/>
      <c r="B843" s="124" t="s">
        <v>137</v>
      </c>
      <c r="C843" s="74"/>
      <c r="D843" s="28"/>
      <c r="E843" s="45">
        <v>21244038.390000001</v>
      </c>
      <c r="F843" s="23">
        <v>3840507</v>
      </c>
      <c r="G843" s="23">
        <v>21244038.390000001</v>
      </c>
      <c r="H843" s="23">
        <v>126067.85</v>
      </c>
      <c r="I843" s="43">
        <v>875548.45000000205</v>
      </c>
      <c r="J843" s="23"/>
      <c r="K843" s="45"/>
      <c r="L843" s="23"/>
      <c r="M843" s="43"/>
      <c r="N843" s="23"/>
      <c r="O843" s="112">
        <f t="shared" si="260"/>
        <v>21244038.390000001</v>
      </c>
      <c r="P843" s="24">
        <f>_xlfn.RANK.EQ(O843, O$4:INDEX(O:O, MATCH(100000000000000,O:O)), 0) + COUNTIF(O$4:INDEX(O:O, ROW(O843)), O843)-1</f>
        <v>249</v>
      </c>
      <c r="Q843" s="25">
        <f>(_xlfn.RANK.EQ(P843, P$4:INDEX(P:P, MATCH(1000000000000,P:P)), 0) + COUNTIF(P$4:INDEX(P:P, ROW(P843)), P843)-1)/'Supporting Calculations'!$B$8</f>
        <v>0.7720588235294118</v>
      </c>
      <c r="R843" s="26">
        <f>'Segment RDF'!$F$33</f>
        <v>40</v>
      </c>
      <c r="S843" s="56">
        <f t="shared" si="261"/>
        <v>30.882352941176471</v>
      </c>
      <c r="T843" s="113">
        <f t="shared" si="262"/>
        <v>21244038.390000001</v>
      </c>
      <c r="U843" s="24">
        <f>_xlfn.RANK.EQ(T843, T$4:INDEX(T:T, MATCH(100000000000000,T:T)), 0) + COUNTIF(T$4:INDEX(T:T, ROW(T843)), T843)-1</f>
        <v>249</v>
      </c>
      <c r="V843" s="25">
        <f>(_xlfn.RANK.EQ(U843, U$4:INDEX(U:U, MATCH(1000000000000,U:U)), 0) + COUNTIF(U$4:INDEX(U:U, ROW(U843)), U843)-1)/'Supporting Calculations'!$B$8</f>
        <v>0.7720588235294118</v>
      </c>
      <c r="W843" s="26">
        <f>'Segment RDF'!$H$33</f>
        <v>40</v>
      </c>
      <c r="X843" s="56">
        <f t="shared" si="263"/>
        <v>30.882352941176471</v>
      </c>
      <c r="Y843" s="58">
        <f t="shared" si="264"/>
        <v>875548.45000000205</v>
      </c>
      <c r="Z843" s="24">
        <f>_xlfn.RANK.EQ(Y843, Y$4:INDEX(Y:Y, MATCH(100000000000000,Y:Y)), 0) + COUNTIF(Y$4:INDEX(Y:Y, ROW(Y843)), Y843)-1</f>
        <v>383</v>
      </c>
      <c r="AA843" s="25">
        <f>(_xlfn.RANK.EQ(Z843, Z$4:INDEX(Z:Z, MATCH(1000000000000,Z:Z)), 0) + COUNTIF(Z$4:INDEX(Z:Z, ROW(Z843)), Z843)-1)/'Supporting Calculations'!$B$8</f>
        <v>0.64889705882352944</v>
      </c>
      <c r="AB843" s="26">
        <f>'Segment RDF'!$J$33</f>
        <v>20</v>
      </c>
      <c r="AC843" s="56">
        <f t="shared" si="265"/>
        <v>12.977941176470589</v>
      </c>
      <c r="AD843" s="26"/>
      <c r="AE843" s="66">
        <f t="shared" si="266"/>
        <v>0.18078045847477872</v>
      </c>
      <c r="AF843" s="24">
        <f>_xlfn.RANK.EQ(AE843, AE$4:INDEX(AE:AE, MATCH(1000000000000,AE:AE)), 0) + COUNTIF(AE$4:INDEX(AE:AE, ROW(AE843)), AE843)-1</f>
        <v>40</v>
      </c>
      <c r="AG843" s="25">
        <f>(_xlfn.RANK.EQ(AF843, AF$4:INDEX(AF:AF, MATCH(1000000000000,AF:AF)), 1) + COUNTIF(AF$4:INDEX(AF:AF, ROW(AF843)), AF843)-1)/'Supporting Calculations'!$B$8</f>
        <v>3.6764705882352942E-2</v>
      </c>
      <c r="AH843" s="26">
        <f>'Segment RDF'!$F$33</f>
        <v>40</v>
      </c>
      <c r="AI843" s="67">
        <f t="shared" si="267"/>
        <v>1.4705882352941178</v>
      </c>
      <c r="AJ843" s="68">
        <f t="shared" si="268"/>
        <v>5.9342695435601689E-3</v>
      </c>
      <c r="AK843" s="24">
        <f>_xlfn.RANK.EQ(AJ843, AJ$4:INDEX(AJ:AJ, MATCH(1000000000000,AJ:AJ)), 0) + COUNTIF(AJ$4:INDEX(AJ:AJ, ROW(AJ843)), AJ843)-1</f>
        <v>540</v>
      </c>
      <c r="AL843" s="25">
        <f>(_xlfn.RANK.EQ(AK843, AK$4:INDEX(AK:AK, MATCH(1000000000000,AK:AK)), 1) + COUNTIF(AK$4:INDEX(AK:AK, ROW(AK843)), AK843)-1)/'Supporting Calculations'!$B$8</f>
        <v>0.49632352941176472</v>
      </c>
      <c r="AM843" s="26">
        <f>'Segment RDF'!$H$33</f>
        <v>40</v>
      </c>
      <c r="AN843" s="67">
        <f t="shared" si="269"/>
        <v>19.852941176470587</v>
      </c>
      <c r="AO843" s="69">
        <f t="shared" si="279"/>
        <v>4.1213842393174195E-2</v>
      </c>
      <c r="AP843" s="24">
        <f>_xlfn.RANK.EQ(AO843, AO$4:INDEX(AO:AO, MATCH(1000000000000,AO:AO)), 0) + COUNTIF(AO$4:INDEX(AO:AO, ROW(AO843)), AO843)-1</f>
        <v>635</v>
      </c>
      <c r="AQ843" s="25">
        <f>(_xlfn.RANK.EQ(AP843, AP$4:INDEX(AP:AP, MATCH(1000000000000,AP:AP)), 1) + COUNTIF(AP$4:INDEX(AP:AP, ROW(AP843)), AP843)-1)/'Supporting Calculations'!$B$8</f>
        <v>0.58363970588235292</v>
      </c>
      <c r="AR843" s="26">
        <f>'Segment RDF'!$J$33</f>
        <v>20</v>
      </c>
      <c r="AS843" s="67">
        <f t="shared" si="270"/>
        <v>11.672794117647058</v>
      </c>
      <c r="AT843" s="69"/>
      <c r="AU843" s="119">
        <f t="shared" si="271"/>
        <v>74.742647058823536</v>
      </c>
      <c r="AV843" s="56">
        <f t="shared" si="272"/>
        <v>32.996323529411761</v>
      </c>
      <c r="AW843" s="24"/>
      <c r="AX843" s="119">
        <f>(_xlfn.RANK.EQ(AU843, AU$4:INDEX(AU:AU, MATCH(1000000000000,AU:AU)), 1) + COUNTIF(AU$4:INDEX(AU:AU, ROW(AU843)), AU843)-1)/'Supporting Calculations'!$B$8*100</f>
        <v>77.849264705882348</v>
      </c>
      <c r="AY843" s="58">
        <f>(_xlfn.RANK.EQ(AV843, AV$4:INDEX(AV:AV, MATCH(10000000000,AV:AV)), 1) + COUNTIF(AV$4:INDEX(AV:AV, ROW(AV843)), AV843)-1)/'Supporting Calculations'!$B$8*100</f>
        <v>23.897058823529413</v>
      </c>
      <c r="AZ843" s="70">
        <f t="shared" si="273"/>
        <v>101.74632352941177</v>
      </c>
      <c r="BA843" s="24"/>
      <c r="BB843" s="14">
        <f>IF(AND(AX843&gt;='Supporting Calculations'!$B$4,AY843&gt;='Supporting Calculations'!$C$4) = TRUE,1,IF(AND(AX843&gt;'Supporting Calculations'!$B$4,AY843&lt;'Supporting Calculations'!$C$4) = TRUE, 2,IF(AND(AX843&lt;'Supporting Calculations'!$B$4,AY843&gt;'Supporting Calculations'!$C$4) = TRUE,3,IF(AND(AX843&lt;='Supporting Calculations'!$B$4,AY843&lt;='Supporting Calculations'!$C$4) = TRUE, 4,0))))</f>
        <v>4</v>
      </c>
      <c r="BC843" s="44" t="str">
        <f t="shared" si="274"/>
        <v>Low</v>
      </c>
      <c r="BE843" s="84">
        <f t="shared" si="275"/>
        <v>23.897058823529413</v>
      </c>
      <c r="BF843" s="86" t="e">
        <f t="shared" si="276"/>
        <v>#N/A</v>
      </c>
      <c r="BG843" s="88" t="e">
        <f t="shared" si="277"/>
        <v>#N/A</v>
      </c>
      <c r="BI843" s="14">
        <f t="shared" si="278"/>
        <v>249</v>
      </c>
      <c r="BJ843" s="121">
        <f>BI843/'Supporting Calculations'!$B$8</f>
        <v>0.22886029411764705</v>
      </c>
      <c r="BK843" s="21">
        <f>SUM(T843:INDEX(T:T, MATCH(100000000000000,T:T)))/SUM((T$4:INDEX(T:T, MATCH(1E+30,T:T))))</f>
        <v>0.81239051900797232</v>
      </c>
      <c r="BL843" s="21">
        <f>SUM(H843:INDEX(H:H, MATCH(100000000000000,H:H)))/SUM((H$4:INDEX(H:H, MATCH(100000000000000,H:H))))</f>
        <v>0.84883809468008053</v>
      </c>
      <c r="BM843" s="21">
        <f>SUM(O843:INDEX(O:O, MATCH(100000000000000,O:O)))/SUM((O$4:INDEX(O:O, MATCH(1E+30,O:O))))</f>
        <v>0.81239051900797232</v>
      </c>
      <c r="BN843" s="132">
        <f>SUM(F843:INDEX(F:F, MATCH(100000000000000,F:F)))/SUM((F$4:INDEX(F:F, MATCH(1E+30,F:F))))</f>
        <v>0.7824400885831907</v>
      </c>
      <c r="BQ843" s="28"/>
    </row>
    <row r="844" spans="1:69" ht="15.75" customHeight="1">
      <c r="A844" s="89"/>
      <c r="B844" s="124" t="s">
        <v>133</v>
      </c>
      <c r="C844" s="74"/>
      <c r="D844" s="28"/>
      <c r="E844" s="45">
        <v>21357278.07</v>
      </c>
      <c r="F844" s="23">
        <v>2505895</v>
      </c>
      <c r="G844" s="23">
        <v>21357278.07</v>
      </c>
      <c r="H844" s="23">
        <v>0</v>
      </c>
      <c r="I844" s="43">
        <v>3380950.3480000002</v>
      </c>
      <c r="J844" s="23"/>
      <c r="K844" s="45"/>
      <c r="L844" s="23"/>
      <c r="M844" s="43"/>
      <c r="N844" s="28"/>
      <c r="O844" s="112">
        <f t="shared" si="260"/>
        <v>21357278.07</v>
      </c>
      <c r="P844" s="24">
        <f>_xlfn.RANK.EQ(O844, O$4:INDEX(O:O, MATCH(100000000000000,O:O)), 0) + COUNTIF(O$4:INDEX(O:O, ROW(O844)), O844)-1</f>
        <v>248</v>
      </c>
      <c r="Q844" s="25">
        <f>(_xlfn.RANK.EQ(P844, P$4:INDEX(P:P, MATCH(1000000000000,P:P)), 0) + COUNTIF(P$4:INDEX(P:P, ROW(P844)), P844)-1)/'Supporting Calculations'!$B$8</f>
        <v>0.77297794117647056</v>
      </c>
      <c r="R844" s="26">
        <f>'Segment RDF'!$F$33</f>
        <v>40</v>
      </c>
      <c r="S844" s="56">
        <f t="shared" si="261"/>
        <v>30.919117647058822</v>
      </c>
      <c r="T844" s="113">
        <f t="shared" si="262"/>
        <v>21357278.07</v>
      </c>
      <c r="U844" s="24">
        <f>_xlfn.RANK.EQ(T844, T$4:INDEX(T:T, MATCH(100000000000000,T:T)), 0) + COUNTIF(T$4:INDEX(T:T, ROW(T844)), T844)-1</f>
        <v>248</v>
      </c>
      <c r="V844" s="25">
        <f>(_xlfn.RANK.EQ(U844, U$4:INDEX(U:U, MATCH(1000000000000,U:U)), 0) + COUNTIF(U$4:INDEX(U:U, ROW(U844)), U844)-1)/'Supporting Calculations'!$B$8</f>
        <v>0.77297794117647056</v>
      </c>
      <c r="W844" s="26">
        <f>'Segment RDF'!$H$33</f>
        <v>40</v>
      </c>
      <c r="X844" s="56">
        <f t="shared" si="263"/>
        <v>30.919117647058822</v>
      </c>
      <c r="Y844" s="58">
        <f t="shared" si="264"/>
        <v>3380950.3480000002</v>
      </c>
      <c r="Z844" s="24">
        <f>_xlfn.RANK.EQ(Y844, Y$4:INDEX(Y:Y, MATCH(100000000000000,Y:Y)), 0) + COUNTIF(Y$4:INDEX(Y:Y, ROW(Y844)), Y844)-1</f>
        <v>173</v>
      </c>
      <c r="AA844" s="25">
        <f>(_xlfn.RANK.EQ(Z844, Z$4:INDEX(Z:Z, MATCH(1000000000000,Z:Z)), 0) + COUNTIF(Z$4:INDEX(Z:Z, ROW(Z844)), Z844)-1)/'Supporting Calculations'!$B$8</f>
        <v>0.84191176470588236</v>
      </c>
      <c r="AB844" s="26">
        <f>'Segment RDF'!$J$33</f>
        <v>20</v>
      </c>
      <c r="AC844" s="56">
        <f t="shared" si="265"/>
        <v>16.838235294117649</v>
      </c>
      <c r="AD844" s="28"/>
      <c r="AE844" s="66">
        <f t="shared" si="266"/>
        <v>0.11733213342012735</v>
      </c>
      <c r="AF844" s="24">
        <f>_xlfn.RANK.EQ(AE844, AE$4:INDEX(AE:AE, MATCH(1000000000000,AE:AE)), 0) + COUNTIF(AE$4:INDEX(AE:AE, ROW(AE844)), AE844)-1</f>
        <v>164</v>
      </c>
      <c r="AG844" s="25">
        <f>(_xlfn.RANK.EQ(AF844, AF$4:INDEX(AF:AF, MATCH(1000000000000,AF:AF)), 1) + COUNTIF(AF$4:INDEX(AF:AF, ROW(AF844)), AF844)-1)/'Supporting Calculations'!$B$8</f>
        <v>0.15073529411764705</v>
      </c>
      <c r="AH844" s="26">
        <f>'Segment RDF'!$F$33</f>
        <v>40</v>
      </c>
      <c r="AI844" s="67">
        <f t="shared" si="267"/>
        <v>6.0294117647058822</v>
      </c>
      <c r="AJ844" s="68">
        <f t="shared" si="268"/>
        <v>0</v>
      </c>
      <c r="AK844" s="24">
        <f>_xlfn.RANK.EQ(AJ844, AJ$4:INDEX(AJ:AJ, MATCH(1000000000000,AJ:AJ)), 0) + COUNTIF(AJ$4:INDEX(AJ:AJ, ROW(AJ844)), AJ844)-1</f>
        <v>1036</v>
      </c>
      <c r="AL844" s="25">
        <f>(_xlfn.RANK.EQ(AK844, AK$4:INDEX(AK:AK, MATCH(1000000000000,AK:AK)), 1) + COUNTIF(AK$4:INDEX(AK:AK, ROW(AK844)), AK844)-1)/'Supporting Calculations'!$B$8</f>
        <v>0.95220588235294112</v>
      </c>
      <c r="AM844" s="26">
        <f>'Segment RDF'!$H$33</f>
        <v>40</v>
      </c>
      <c r="AN844" s="67">
        <f t="shared" si="269"/>
        <v>38.088235294117645</v>
      </c>
      <c r="AO844" s="69">
        <f t="shared" si="279"/>
        <v>0.15830436523412275</v>
      </c>
      <c r="AP844" s="24">
        <f>_xlfn.RANK.EQ(AO844, AO$4:INDEX(AO:AO, MATCH(1000000000000,AO:AO)), 0) + COUNTIF(AO$4:INDEX(AO:AO, ROW(AO844)), AO844)-1</f>
        <v>220</v>
      </c>
      <c r="AQ844" s="25">
        <f>(_xlfn.RANK.EQ(AP844, AP$4:INDEX(AP:AP, MATCH(1000000000000,AP:AP)), 1) + COUNTIF(AP$4:INDEX(AP:AP, ROW(AP844)), AP844)-1)/'Supporting Calculations'!$B$8</f>
        <v>0.20220588235294118</v>
      </c>
      <c r="AR844" s="26">
        <f>'Segment RDF'!$J$33</f>
        <v>20</v>
      </c>
      <c r="AS844" s="67">
        <f t="shared" si="270"/>
        <v>4.0441176470588234</v>
      </c>
      <c r="AT844" s="28"/>
      <c r="AU844" s="119">
        <f t="shared" si="271"/>
        <v>78.67647058823529</v>
      </c>
      <c r="AV844" s="56">
        <f t="shared" si="272"/>
        <v>48.161764705882355</v>
      </c>
      <c r="AW844" s="28"/>
      <c r="AX844" s="119">
        <f>(_xlfn.RANK.EQ(AU844, AU$4:INDEX(AU:AU, MATCH(1000000000000,AU:AU)), 1) + COUNTIF(AU$4:INDEX(AU:AU, ROW(AU844)), AU844)-1)/'Supporting Calculations'!$B$8*100</f>
        <v>82.444852941176478</v>
      </c>
      <c r="AY844" s="58">
        <f>(_xlfn.RANK.EQ(AV844, AV$4:INDEX(AV:AV, MATCH(10000000000,AV:AV)), 1) + COUNTIF(AV$4:INDEX(AV:AV, ROW(AV844)), AV844)-1)/'Supporting Calculations'!$B$8*100</f>
        <v>43.841911764705884</v>
      </c>
      <c r="AZ844" s="70">
        <f t="shared" si="273"/>
        <v>126.28676470588236</v>
      </c>
      <c r="BA844" s="28"/>
      <c r="BB844" s="14">
        <f>IF(AND(AX844&gt;='Supporting Calculations'!$B$4,AY844&gt;='Supporting Calculations'!$C$4) = TRUE,1,IF(AND(AX844&gt;'Supporting Calculations'!$B$4,AY844&lt;'Supporting Calculations'!$C$4) = TRUE, 2,IF(AND(AX844&lt;'Supporting Calculations'!$B$4,AY844&gt;'Supporting Calculations'!$C$4) = TRUE,3,IF(AND(AX844&lt;='Supporting Calculations'!$B$4,AY844&lt;='Supporting Calculations'!$C$4) = TRUE, 4,0))))</f>
        <v>2</v>
      </c>
      <c r="BC844" s="44" t="str">
        <f t="shared" si="274"/>
        <v>Key</v>
      </c>
      <c r="BE844" s="84">
        <f t="shared" si="275"/>
        <v>43.841911764705884</v>
      </c>
      <c r="BF844" s="86" t="e">
        <f t="shared" si="276"/>
        <v>#N/A</v>
      </c>
      <c r="BG844" s="88" t="e">
        <f t="shared" si="277"/>
        <v>#N/A</v>
      </c>
      <c r="BI844" s="14">
        <f t="shared" si="278"/>
        <v>248</v>
      </c>
      <c r="BJ844" s="121">
        <f>BI844/'Supporting Calculations'!$B$8</f>
        <v>0.22794117647058823</v>
      </c>
      <c r="BK844" s="21">
        <f>SUM(T844:INDEX(T:T, MATCH(100000000000000,T:T)))/SUM((T$4:INDEX(T:T, MATCH(1E+30,T:T))))</f>
        <v>0.8117532801447509</v>
      </c>
      <c r="BL844" s="21">
        <f>SUM(H844:INDEX(H:H, MATCH(100000000000000,H:H)))/SUM((H$4:INDEX(H:H, MATCH(100000000000000,H:H))))</f>
        <v>0.84859324713094664</v>
      </c>
      <c r="BM844" s="21">
        <f>SUM(O844:INDEX(O:O, MATCH(100000000000000,O:O)))/SUM((O$4:INDEX(O:O, MATCH(1E+30,O:O))))</f>
        <v>0.8117532801447509</v>
      </c>
      <c r="BN844" s="132">
        <f>SUM(F844:INDEX(F:F, MATCH(100000000000000,F:F)))/SUM((F$4:INDEX(F:F, MATCH(1E+30,F:F))))</f>
        <v>0.78011242410448789</v>
      </c>
      <c r="BQ844" s="28"/>
    </row>
    <row r="845" spans="1:69" ht="15.75" customHeight="1">
      <c r="A845" s="89"/>
      <c r="B845" s="124" t="s">
        <v>141</v>
      </c>
      <c r="C845" s="74"/>
      <c r="D845" s="28"/>
      <c r="E845" s="45">
        <v>21413250</v>
      </c>
      <c r="F845" s="23">
        <v>1511260</v>
      </c>
      <c r="G845" s="23">
        <v>21413250</v>
      </c>
      <c r="H845" s="23">
        <v>0</v>
      </c>
      <c r="I845" s="43">
        <v>0</v>
      </c>
      <c r="J845" s="23"/>
      <c r="K845" s="45"/>
      <c r="L845" s="23"/>
      <c r="M845" s="43"/>
      <c r="N845" s="23"/>
      <c r="O845" s="112">
        <f t="shared" si="260"/>
        <v>21413250</v>
      </c>
      <c r="P845" s="24">
        <f>_xlfn.RANK.EQ(O845, O$4:INDEX(O:O, MATCH(100000000000000,O:O)), 0) + COUNTIF(O$4:INDEX(O:O, ROW(O845)), O845)-1</f>
        <v>247</v>
      </c>
      <c r="Q845" s="25">
        <f>(_xlfn.RANK.EQ(P845, P$4:INDEX(P:P, MATCH(1000000000000,P:P)), 0) + COUNTIF(P$4:INDEX(P:P, ROW(P845)), P845)-1)/'Supporting Calculations'!$B$8</f>
        <v>0.77389705882352944</v>
      </c>
      <c r="R845" s="26">
        <f>'Segment RDF'!$F$33</f>
        <v>40</v>
      </c>
      <c r="S845" s="56">
        <f t="shared" si="261"/>
        <v>30.955882352941178</v>
      </c>
      <c r="T845" s="113">
        <f t="shared" si="262"/>
        <v>21413250</v>
      </c>
      <c r="U845" s="24">
        <f>_xlfn.RANK.EQ(T845, T$4:INDEX(T:T, MATCH(100000000000000,T:T)), 0) + COUNTIF(T$4:INDEX(T:T, ROW(T845)), T845)-1</f>
        <v>247</v>
      </c>
      <c r="V845" s="25">
        <f>(_xlfn.RANK.EQ(U845, U$4:INDEX(U:U, MATCH(1000000000000,U:U)), 0) + COUNTIF(U$4:INDEX(U:U, ROW(U845)), U845)-1)/'Supporting Calculations'!$B$8</f>
        <v>0.77389705882352944</v>
      </c>
      <c r="W845" s="26">
        <f>'Segment RDF'!$H$33</f>
        <v>40</v>
      </c>
      <c r="X845" s="56">
        <f t="shared" si="263"/>
        <v>30.955882352941178</v>
      </c>
      <c r="Y845" s="58">
        <f t="shared" si="264"/>
        <v>0</v>
      </c>
      <c r="Z845" s="24">
        <f>_xlfn.RANK.EQ(Y845, Y$4:INDEX(Y:Y, MATCH(100000000000000,Y:Y)), 0) + COUNTIF(Y$4:INDEX(Y:Y, ROW(Y845)), Y845)-1</f>
        <v>1061</v>
      </c>
      <c r="AA845" s="25">
        <f>(_xlfn.RANK.EQ(Z845, Z$4:INDEX(Z:Z, MATCH(1000000000000,Z:Z)), 0) + COUNTIF(Z$4:INDEX(Z:Z, ROW(Z845)), Z845)-1)/'Supporting Calculations'!$B$8</f>
        <v>2.5735294117647058E-2</v>
      </c>
      <c r="AB845" s="26">
        <f>'Segment RDF'!$J$33</f>
        <v>20</v>
      </c>
      <c r="AC845" s="56">
        <f t="shared" si="265"/>
        <v>0.51470588235294112</v>
      </c>
      <c r="AD845" s="26"/>
      <c r="AE845" s="66">
        <f t="shared" si="266"/>
        <v>7.057592845551236E-2</v>
      </c>
      <c r="AF845" s="24">
        <f>_xlfn.RANK.EQ(AE845, AE$4:INDEX(AE:AE, MATCH(1000000000000,AE:AE)), 0) + COUNTIF(AE$4:INDEX(AE:AE, ROW(AE845)), AE845)-1</f>
        <v>369</v>
      </c>
      <c r="AG845" s="25">
        <f>(_xlfn.RANK.EQ(AF845, AF$4:INDEX(AF:AF, MATCH(1000000000000,AF:AF)), 1) + COUNTIF(AF$4:INDEX(AF:AF, ROW(AF845)), AF845)-1)/'Supporting Calculations'!$B$8</f>
        <v>0.3391544117647059</v>
      </c>
      <c r="AH845" s="26">
        <f>'Segment RDF'!$F$33</f>
        <v>40</v>
      </c>
      <c r="AI845" s="67">
        <f t="shared" si="267"/>
        <v>13.566176470588236</v>
      </c>
      <c r="AJ845" s="68">
        <f t="shared" si="268"/>
        <v>0</v>
      </c>
      <c r="AK845" s="24">
        <f>_xlfn.RANK.EQ(AJ845, AJ$4:INDEX(AJ:AJ, MATCH(1000000000000,AJ:AJ)), 0) + COUNTIF(AJ$4:INDEX(AJ:AJ, ROW(AJ845)), AJ845)-1</f>
        <v>1037</v>
      </c>
      <c r="AL845" s="25">
        <f>(_xlfn.RANK.EQ(AK845, AK$4:INDEX(AK:AK, MATCH(1000000000000,AK:AK)), 1) + COUNTIF(AK$4:INDEX(AK:AK, ROW(AK845)), AK845)-1)/'Supporting Calculations'!$B$8</f>
        <v>0.953125</v>
      </c>
      <c r="AM845" s="26">
        <f>'Segment RDF'!$H$33</f>
        <v>40</v>
      </c>
      <c r="AN845" s="67">
        <f t="shared" si="269"/>
        <v>38.125</v>
      </c>
      <c r="AO845" s="69">
        <f t="shared" si="279"/>
        <v>0</v>
      </c>
      <c r="AP845" s="24">
        <f>_xlfn.RANK.EQ(AO845, AO$4:INDEX(AO:AO, MATCH(1000000000000,AO:AO)), 0) + COUNTIF(AO$4:INDEX(AO:AO, ROW(AO845)), AO845)-1</f>
        <v>1061</v>
      </c>
      <c r="AQ845" s="25">
        <f>(_xlfn.RANK.EQ(AP845, AP$4:INDEX(AP:AP, MATCH(1000000000000,AP:AP)), 1) + COUNTIF(AP$4:INDEX(AP:AP, ROW(AP845)), AP845)-1)/'Supporting Calculations'!$B$8</f>
        <v>0.9751838235294118</v>
      </c>
      <c r="AR845" s="26">
        <f>'Segment RDF'!$J$33</f>
        <v>20</v>
      </c>
      <c r="AS845" s="67">
        <f t="shared" si="270"/>
        <v>19.503676470588236</v>
      </c>
      <c r="AT845" s="69"/>
      <c r="AU845" s="119">
        <f t="shared" si="271"/>
        <v>62.426470588235297</v>
      </c>
      <c r="AV845" s="56">
        <f t="shared" si="272"/>
        <v>71.194852941176464</v>
      </c>
      <c r="AW845" s="24"/>
      <c r="AX845" s="119">
        <f>(_xlfn.RANK.EQ(AU845, AU$4:INDEX(AU:AU, MATCH(1000000000000,AU:AU)), 1) + COUNTIF(AU$4:INDEX(AU:AU, ROW(AU845)), AU845)-1)/'Supporting Calculations'!$B$8*100</f>
        <v>63.786764705882348</v>
      </c>
      <c r="AY845" s="58">
        <f>(_xlfn.RANK.EQ(AV845, AV$4:INDEX(AV:AV, MATCH(10000000000,AV:AV)), 1) + COUNTIF(AV$4:INDEX(AV:AV, ROW(AV845)), AV845)-1)/'Supporting Calculations'!$B$8*100</f>
        <v>80.514705882352942</v>
      </c>
      <c r="AZ845" s="70">
        <f t="shared" si="273"/>
        <v>144.3014705882353</v>
      </c>
      <c r="BA845" s="24"/>
      <c r="BB845" s="14">
        <f>IF(AND(AX845&gt;='Supporting Calculations'!$B$4,AY845&gt;='Supporting Calculations'!$C$4) = TRUE,1,IF(AND(AX845&gt;'Supporting Calculations'!$B$4,AY845&lt;'Supporting Calculations'!$C$4) = TRUE, 2,IF(AND(AX845&lt;'Supporting Calculations'!$B$4,AY845&gt;'Supporting Calculations'!$C$4) = TRUE,3,IF(AND(AX845&lt;='Supporting Calculations'!$B$4,AY845&lt;='Supporting Calculations'!$C$4) = TRUE, 4,0))))</f>
        <v>3</v>
      </c>
      <c r="BC845" s="44" t="str">
        <f t="shared" si="274"/>
        <v>Medium</v>
      </c>
      <c r="BE845" s="84">
        <f t="shared" si="275"/>
        <v>80.514705882352942</v>
      </c>
      <c r="BF845" s="86" t="e">
        <f t="shared" si="276"/>
        <v>#N/A</v>
      </c>
      <c r="BG845" s="88" t="e">
        <f t="shared" si="277"/>
        <v>#N/A</v>
      </c>
      <c r="BI845" s="14">
        <f t="shared" si="278"/>
        <v>247</v>
      </c>
      <c r="BJ845" s="121">
        <f>BI845/'Supporting Calculations'!$B$8</f>
        <v>0.22702205882352941</v>
      </c>
      <c r="BK845" s="21">
        <f>SUM(T845:INDEX(T:T, MATCH(100000000000000,T:T)))/SUM((T$4:INDEX(T:T, MATCH(1E+30,T:T))))</f>
        <v>0.81111264452976195</v>
      </c>
      <c r="BL845" s="21">
        <f>SUM(H845:INDEX(H:H, MATCH(100000000000000,H:H)))/SUM((H$4:INDEX(H:H, MATCH(100000000000000,H:H))))</f>
        <v>0.84859324713094664</v>
      </c>
      <c r="BM845" s="21">
        <f>SUM(O845:INDEX(O:O, MATCH(100000000000000,O:O)))/SUM((O$4:INDEX(O:O, MATCH(1E+30,O:O))))</f>
        <v>0.81111264452976195</v>
      </c>
      <c r="BN845" s="132">
        <f>SUM(F845:INDEX(F:F, MATCH(100000000000000,F:F)))/SUM((F$4:INDEX(F:F, MATCH(1E+30,F:F))))</f>
        <v>0.77859364474049797</v>
      </c>
      <c r="BQ845" s="28"/>
    </row>
    <row r="846" spans="1:69" ht="15.75" customHeight="1">
      <c r="A846" s="89"/>
      <c r="B846" s="124" t="s">
        <v>143</v>
      </c>
      <c r="C846" s="74"/>
      <c r="D846" s="28"/>
      <c r="E846" s="45">
        <v>21755832</v>
      </c>
      <c r="F846" s="23"/>
      <c r="G846" s="23">
        <v>21755832</v>
      </c>
      <c r="H846" s="23">
        <v>697290.82</v>
      </c>
      <c r="I846" s="43">
        <v>4648605.45</v>
      </c>
      <c r="J846" s="23"/>
      <c r="K846" s="45"/>
      <c r="L846" s="23"/>
      <c r="M846" s="43"/>
      <c r="N846" s="28"/>
      <c r="O846" s="112">
        <f t="shared" si="260"/>
        <v>21755832</v>
      </c>
      <c r="P846" s="24">
        <f>_xlfn.RANK.EQ(O846, O$4:INDEX(O:O, MATCH(100000000000000,O:O)), 0) + COUNTIF(O$4:INDEX(O:O, ROW(O846)), O846)-1</f>
        <v>246</v>
      </c>
      <c r="Q846" s="25">
        <f>(_xlfn.RANK.EQ(P846, P$4:INDEX(P:P, MATCH(1000000000000,P:P)), 0) + COUNTIF(P$4:INDEX(P:P, ROW(P846)), P846)-1)/'Supporting Calculations'!$B$8</f>
        <v>0.7748161764705882</v>
      </c>
      <c r="R846" s="26">
        <f>'Segment RDF'!$F$33</f>
        <v>40</v>
      </c>
      <c r="S846" s="56">
        <f t="shared" si="261"/>
        <v>30.992647058823529</v>
      </c>
      <c r="T846" s="113">
        <f t="shared" si="262"/>
        <v>21755832</v>
      </c>
      <c r="U846" s="24">
        <f>_xlfn.RANK.EQ(T846, T$4:INDEX(T:T, MATCH(100000000000000,T:T)), 0) + COUNTIF(T$4:INDEX(T:T, ROW(T846)), T846)-1</f>
        <v>246</v>
      </c>
      <c r="V846" s="25">
        <f>(_xlfn.RANK.EQ(U846, U$4:INDEX(U:U, MATCH(1000000000000,U:U)), 0) + COUNTIF(U$4:INDEX(U:U, ROW(U846)), U846)-1)/'Supporting Calculations'!$B$8</f>
        <v>0.7748161764705882</v>
      </c>
      <c r="W846" s="26">
        <f>'Segment RDF'!$H$33</f>
        <v>40</v>
      </c>
      <c r="X846" s="56">
        <f t="shared" si="263"/>
        <v>30.992647058823529</v>
      </c>
      <c r="Y846" s="58">
        <f t="shared" si="264"/>
        <v>4648605.45</v>
      </c>
      <c r="Z846" s="24">
        <f>_xlfn.RANK.EQ(Y846, Y$4:INDEX(Y:Y, MATCH(100000000000000,Y:Y)), 0) + COUNTIF(Y$4:INDEX(Y:Y, ROW(Y846)), Y846)-1</f>
        <v>131</v>
      </c>
      <c r="AA846" s="25">
        <f>(_xlfn.RANK.EQ(Z846, Z$4:INDEX(Z:Z, MATCH(1000000000000,Z:Z)), 0) + COUNTIF(Z$4:INDEX(Z:Z, ROW(Z846)), Z846)-1)/'Supporting Calculations'!$B$8</f>
        <v>0.88051470588235292</v>
      </c>
      <c r="AB846" s="26">
        <f>'Segment RDF'!$J$33</f>
        <v>20</v>
      </c>
      <c r="AC846" s="56">
        <f t="shared" si="265"/>
        <v>17.610294117647058</v>
      </c>
      <c r="AD846" s="28"/>
      <c r="AE846" s="66">
        <f t="shared" si="266"/>
        <v>0</v>
      </c>
      <c r="AF846" s="24">
        <f>_xlfn.RANK.EQ(AE846, AE$4:INDEX(AE:AE, MATCH(1000000000000,AE:AE)), 0) + COUNTIF(AE$4:INDEX(AE:AE, ROW(AE846)), AE846)-1</f>
        <v>1071</v>
      </c>
      <c r="AG846" s="25">
        <f>(_xlfn.RANK.EQ(AF846, AF$4:INDEX(AF:AF, MATCH(1000000000000,AF:AF)), 1) + COUNTIF(AF$4:INDEX(AF:AF, ROW(AF846)), AF846)-1)/'Supporting Calculations'!$B$8</f>
        <v>0.984375</v>
      </c>
      <c r="AH846" s="26">
        <f>'Segment RDF'!$F$33</f>
        <v>40</v>
      </c>
      <c r="AI846" s="67">
        <f t="shared" si="267"/>
        <v>39.375</v>
      </c>
      <c r="AJ846" s="68">
        <f t="shared" si="268"/>
        <v>3.2050754023105157E-2</v>
      </c>
      <c r="AK846" s="24">
        <f>_xlfn.RANK.EQ(AJ846, AJ$4:INDEX(AJ:AJ, MATCH(1000000000000,AJ:AJ)), 0) + COUNTIF(AJ$4:INDEX(AJ:AJ, ROW(AJ846)), AJ846)-1</f>
        <v>96</v>
      </c>
      <c r="AL846" s="25">
        <f>(_xlfn.RANK.EQ(AK846, AK$4:INDEX(AK:AK, MATCH(1000000000000,AK:AK)), 1) + COUNTIF(AK$4:INDEX(AK:AK, ROW(AK846)), AK846)-1)/'Supporting Calculations'!$B$8</f>
        <v>8.8235294117647065E-2</v>
      </c>
      <c r="AM846" s="26">
        <f>'Segment RDF'!$H$33</f>
        <v>40</v>
      </c>
      <c r="AN846" s="67">
        <f t="shared" si="269"/>
        <v>3.5294117647058827</v>
      </c>
      <c r="AO846" s="69">
        <f t="shared" si="279"/>
        <v>0.21367169272128964</v>
      </c>
      <c r="AP846" s="24">
        <f>_xlfn.RANK.EQ(AO846, AO$4:INDEX(AO:AO, MATCH(1000000000000,AO:AO)), 0) + COUNTIF(AO$4:INDEX(AO:AO, ROW(AO846)), AO846)-1</f>
        <v>135</v>
      </c>
      <c r="AQ846" s="25">
        <f>(_xlfn.RANK.EQ(AP846, AP$4:INDEX(AP:AP, MATCH(1000000000000,AP:AP)), 1) + COUNTIF(AP$4:INDEX(AP:AP, ROW(AP846)), AP846)-1)/'Supporting Calculations'!$B$8</f>
        <v>0.12408088235294118</v>
      </c>
      <c r="AR846" s="26">
        <f>'Segment RDF'!$J$33</f>
        <v>20</v>
      </c>
      <c r="AS846" s="67">
        <f t="shared" si="270"/>
        <v>2.4816176470588234</v>
      </c>
      <c r="AT846" s="28"/>
      <c r="AU846" s="119">
        <f t="shared" si="271"/>
        <v>79.595588235294116</v>
      </c>
      <c r="AV846" s="56">
        <f t="shared" si="272"/>
        <v>45.38602941176471</v>
      </c>
      <c r="AW846" s="28"/>
      <c r="AX846" s="119">
        <f>(_xlfn.RANK.EQ(AU846, AU$4:INDEX(AU:AU, MATCH(1000000000000,AU:AU)), 1) + COUNTIF(AU$4:INDEX(AU:AU, ROW(AU846)), AU846)-1)/'Supporting Calculations'!$B$8*100</f>
        <v>83.180147058823522</v>
      </c>
      <c r="AY846" s="58">
        <f>(_xlfn.RANK.EQ(AV846, AV$4:INDEX(AV:AV, MATCH(10000000000,AV:AV)), 1) + COUNTIF(AV$4:INDEX(AV:AV, ROW(AV846)), AV846)-1)/'Supporting Calculations'!$B$8*100</f>
        <v>40.900735294117645</v>
      </c>
      <c r="AZ846" s="70">
        <f t="shared" si="273"/>
        <v>124.08088235294116</v>
      </c>
      <c r="BA846" s="28"/>
      <c r="BB846" s="14">
        <f>IF(AND(AX846&gt;='Supporting Calculations'!$B$4,AY846&gt;='Supporting Calculations'!$C$4) = TRUE,1,IF(AND(AX846&gt;'Supporting Calculations'!$B$4,AY846&lt;'Supporting Calculations'!$C$4) = TRUE, 2,IF(AND(AX846&lt;'Supporting Calculations'!$B$4,AY846&gt;'Supporting Calculations'!$C$4) = TRUE,3,IF(AND(AX846&lt;='Supporting Calculations'!$B$4,AY846&lt;='Supporting Calculations'!$C$4) = TRUE, 4,0))))</f>
        <v>2</v>
      </c>
      <c r="BC846" s="44" t="str">
        <f t="shared" si="274"/>
        <v>Key</v>
      </c>
      <c r="BE846" s="84" t="e">
        <f t="shared" si="275"/>
        <v>#N/A</v>
      </c>
      <c r="BF846" s="86" t="e">
        <f t="shared" si="276"/>
        <v>#N/A</v>
      </c>
      <c r="BG846" s="88">
        <f t="shared" si="277"/>
        <v>40.900735294117645</v>
      </c>
      <c r="BI846" s="14">
        <f t="shared" si="278"/>
        <v>246</v>
      </c>
      <c r="BJ846" s="121">
        <f>BI846/'Supporting Calculations'!$B$8</f>
        <v>0.22610294117647059</v>
      </c>
      <c r="BK846" s="21">
        <f>SUM(T846:INDEX(T:T, MATCH(100000000000000,T:T)))/SUM((T$4:INDEX(T:T, MATCH(1E+30,T:T))))</f>
        <v>0.8104703299736794</v>
      </c>
      <c r="BL846" s="21">
        <f>SUM(H846:INDEX(H:H, MATCH(100000000000000,H:H)))/SUM((H$4:INDEX(H:H, MATCH(100000000000000,H:H))))</f>
        <v>0.84859324713094664</v>
      </c>
      <c r="BM846" s="21">
        <f>SUM(O846:INDEX(O:O, MATCH(100000000000000,O:O)))/SUM((O$4:INDEX(O:O, MATCH(1E+30,O:O))))</f>
        <v>0.8104703299736794</v>
      </c>
      <c r="BN846" s="132">
        <f>SUM(F846:INDEX(F:F, MATCH(100000000000000,F:F)))/SUM((F$4:INDEX(F:F, MATCH(1E+30,F:F))))</f>
        <v>0.77767769634616246</v>
      </c>
      <c r="BQ846" s="28"/>
    </row>
    <row r="847" spans="1:69" ht="15.75" customHeight="1">
      <c r="A847" s="89"/>
      <c r="B847" s="124" t="s">
        <v>132</v>
      </c>
      <c r="C847" s="74"/>
      <c r="D847" s="28"/>
      <c r="E847" s="45">
        <v>21827247.620000001</v>
      </c>
      <c r="F847" s="23">
        <v>31064</v>
      </c>
      <c r="G847" s="23">
        <v>21827247.620000001</v>
      </c>
      <c r="H847" s="23">
        <v>1691012.03</v>
      </c>
      <c r="I847" s="43">
        <v>11274038.539999999</v>
      </c>
      <c r="J847" s="23"/>
      <c r="K847" s="45"/>
      <c r="L847" s="23"/>
      <c r="M847" s="43"/>
      <c r="N847" s="23"/>
      <c r="O847" s="112">
        <f t="shared" si="260"/>
        <v>21827247.620000001</v>
      </c>
      <c r="P847" s="24">
        <f>_xlfn.RANK.EQ(O847, O$4:INDEX(O:O, MATCH(100000000000000,O:O)), 0) + COUNTIF(O$4:INDEX(O:O, ROW(O847)), O847)-1</f>
        <v>245</v>
      </c>
      <c r="Q847" s="25">
        <f>(_xlfn.RANK.EQ(P847, P$4:INDEX(P:P, MATCH(1000000000000,P:P)), 0) + COUNTIF(P$4:INDEX(P:P, ROW(P847)), P847)-1)/'Supporting Calculations'!$B$8</f>
        <v>0.77573529411764708</v>
      </c>
      <c r="R847" s="26">
        <f>'Segment RDF'!$F$33</f>
        <v>40</v>
      </c>
      <c r="S847" s="56">
        <f t="shared" si="261"/>
        <v>31.029411764705884</v>
      </c>
      <c r="T847" s="113">
        <f t="shared" si="262"/>
        <v>21827247.620000001</v>
      </c>
      <c r="U847" s="24">
        <f>_xlfn.RANK.EQ(T847, T$4:INDEX(T:T, MATCH(100000000000000,T:T)), 0) + COUNTIF(T$4:INDEX(T:T, ROW(T847)), T847)-1</f>
        <v>245</v>
      </c>
      <c r="V847" s="25">
        <f>(_xlfn.RANK.EQ(U847, U$4:INDEX(U:U, MATCH(1000000000000,U:U)), 0) + COUNTIF(U$4:INDEX(U:U, ROW(U847)), U847)-1)/'Supporting Calculations'!$B$8</f>
        <v>0.77573529411764708</v>
      </c>
      <c r="W847" s="26">
        <f>'Segment RDF'!$H$33</f>
        <v>40</v>
      </c>
      <c r="X847" s="56">
        <f t="shared" si="263"/>
        <v>31.029411764705884</v>
      </c>
      <c r="Y847" s="58">
        <f t="shared" si="264"/>
        <v>11274038.539999999</v>
      </c>
      <c r="Z847" s="24">
        <f>_xlfn.RANK.EQ(Y847, Y$4:INDEX(Y:Y, MATCH(100000000000000,Y:Y)), 0) + COUNTIF(Y$4:INDEX(Y:Y, ROW(Y847)), Y847)-1</f>
        <v>55</v>
      </c>
      <c r="AA847" s="25">
        <f>(_xlfn.RANK.EQ(Z847, Z$4:INDEX(Z:Z, MATCH(1000000000000,Z:Z)), 0) + COUNTIF(Z$4:INDEX(Z:Z, ROW(Z847)), Z847)-1)/'Supporting Calculations'!$B$8</f>
        <v>0.95036764705882348</v>
      </c>
      <c r="AB847" s="26">
        <f>'Segment RDF'!$J$33</f>
        <v>20</v>
      </c>
      <c r="AC847" s="56">
        <f t="shared" si="265"/>
        <v>19.007352941176471</v>
      </c>
      <c r="AD847" s="26"/>
      <c r="AE847" s="66">
        <f t="shared" si="266"/>
        <v>1.4231753146712136E-3</v>
      </c>
      <c r="AF847" s="24">
        <f>_xlfn.RANK.EQ(AE847, AE$4:INDEX(AE:AE, MATCH(1000000000000,AE:AE)), 0) + COUNTIF(AE$4:INDEX(AE:AE, ROW(AE847)), AE847)-1</f>
        <v>976</v>
      </c>
      <c r="AG847" s="25">
        <f>(_xlfn.RANK.EQ(AF847, AF$4:INDEX(AF:AF, MATCH(1000000000000,AF:AF)), 1) + COUNTIF(AF$4:INDEX(AF:AF, ROW(AF847)), AF847)-1)/'Supporting Calculations'!$B$8</f>
        <v>0.8970588235294118</v>
      </c>
      <c r="AH847" s="26">
        <f>'Segment RDF'!$F$33</f>
        <v>40</v>
      </c>
      <c r="AI847" s="67">
        <f t="shared" si="267"/>
        <v>35.882352941176471</v>
      </c>
      <c r="AJ847" s="68">
        <f t="shared" si="268"/>
        <v>7.7472526973604738E-2</v>
      </c>
      <c r="AK847" s="24">
        <f>_xlfn.RANK.EQ(AJ847, AJ$4:INDEX(AJ:AJ, MATCH(1000000000000,AJ:AJ)), 0) + COUNTIF(AJ$4:INDEX(AJ:AJ, ROW(AJ847)), AJ847)-1</f>
        <v>19</v>
      </c>
      <c r="AL847" s="25">
        <f>(_xlfn.RANK.EQ(AK847, AK$4:INDEX(AK:AK, MATCH(1000000000000,AK:AK)), 1) + COUNTIF(AK$4:INDEX(AK:AK, ROW(AK847)), AK847)-1)/'Supporting Calculations'!$B$8</f>
        <v>1.7463235294117647E-2</v>
      </c>
      <c r="AM847" s="26">
        <f>'Segment RDF'!$H$33</f>
        <v>40</v>
      </c>
      <c r="AN847" s="67">
        <f t="shared" si="269"/>
        <v>0.69852941176470584</v>
      </c>
      <c r="AO847" s="69">
        <f t="shared" si="279"/>
        <v>0.51651214739827089</v>
      </c>
      <c r="AP847" s="24">
        <f>_xlfn.RANK.EQ(AO847, AO$4:INDEX(AO:AO, MATCH(1000000000000,AO:AO)), 0) + COUNTIF(AO$4:INDEX(AO:AO, ROW(AO847)), AO847)-1</f>
        <v>30</v>
      </c>
      <c r="AQ847" s="25">
        <f>(_xlfn.RANK.EQ(AP847, AP$4:INDEX(AP:AP, MATCH(1000000000000,AP:AP)), 1) + COUNTIF(AP$4:INDEX(AP:AP, ROW(AP847)), AP847)-1)/'Supporting Calculations'!$B$8</f>
        <v>2.7573529411764705E-2</v>
      </c>
      <c r="AR847" s="26">
        <f>'Segment RDF'!$J$33</f>
        <v>20</v>
      </c>
      <c r="AS847" s="67">
        <f t="shared" si="270"/>
        <v>0.55147058823529416</v>
      </c>
      <c r="AT847" s="69"/>
      <c r="AU847" s="119">
        <f t="shared" si="271"/>
        <v>81.066176470588232</v>
      </c>
      <c r="AV847" s="56">
        <f t="shared" si="272"/>
        <v>37.132352941176471</v>
      </c>
      <c r="AW847" s="24"/>
      <c r="AX847" s="119">
        <f>(_xlfn.RANK.EQ(AU847, AU$4:INDEX(AU:AU, MATCH(1000000000000,AU:AU)), 1) + COUNTIF(AU$4:INDEX(AU:AU, ROW(AU847)), AU847)-1)/'Supporting Calculations'!$B$8*100</f>
        <v>84.92647058823529</v>
      </c>
      <c r="AY847" s="58">
        <f>(_xlfn.RANK.EQ(AV847, AV$4:INDEX(AV:AV, MATCH(10000000000,AV:AV)), 1) + COUNTIF(AV$4:INDEX(AV:AV, ROW(AV847)), AV847)-1)/'Supporting Calculations'!$B$8*100</f>
        <v>29.503676470588236</v>
      </c>
      <c r="AZ847" s="70">
        <f t="shared" si="273"/>
        <v>114.43014705882352</v>
      </c>
      <c r="BA847" s="24"/>
      <c r="BB847" s="14">
        <f>IF(AND(AX847&gt;='Supporting Calculations'!$B$4,AY847&gt;='Supporting Calculations'!$C$4) = TRUE,1,IF(AND(AX847&gt;'Supporting Calculations'!$B$4,AY847&lt;'Supporting Calculations'!$C$4) = TRUE, 2,IF(AND(AX847&lt;'Supporting Calculations'!$B$4,AY847&gt;'Supporting Calculations'!$C$4) = TRUE,3,IF(AND(AX847&lt;='Supporting Calculations'!$B$4,AY847&lt;='Supporting Calculations'!$C$4) = TRUE, 4,0))))</f>
        <v>2</v>
      </c>
      <c r="BC847" s="44" t="str">
        <f t="shared" si="274"/>
        <v>Key</v>
      </c>
      <c r="BE847" s="84" t="e">
        <f t="shared" si="275"/>
        <v>#N/A</v>
      </c>
      <c r="BF847" s="86" t="e">
        <f t="shared" si="276"/>
        <v>#N/A</v>
      </c>
      <c r="BG847" s="88">
        <f t="shared" si="277"/>
        <v>29.503676470588236</v>
      </c>
      <c r="BI847" s="14">
        <f t="shared" si="278"/>
        <v>245</v>
      </c>
      <c r="BJ847" s="121">
        <f>BI847/'Supporting Calculations'!$B$8</f>
        <v>0.22518382352941177</v>
      </c>
      <c r="BK847" s="21">
        <f>SUM(T847:INDEX(T:T, MATCH(100000000000000,T:T)))/SUM((T$4:INDEX(T:T, MATCH(1E+30,T:T))))</f>
        <v>0.80981773928458334</v>
      </c>
      <c r="BL847" s="21">
        <f>SUM(H847:INDEX(H:H, MATCH(100000000000000,H:H)))/SUM((H$4:INDEX(H:H, MATCH(100000000000000,H:H))))</f>
        <v>0.84723897680500271</v>
      </c>
      <c r="BM847" s="21">
        <f>SUM(O847:INDEX(O:O, MATCH(100000000000000,O:O)))/SUM((O$4:INDEX(O:O, MATCH(1E+30,O:O))))</f>
        <v>0.80981773928458334</v>
      </c>
      <c r="BN847" s="132">
        <f>SUM(F847:INDEX(F:F, MATCH(100000000000000,F:F)))/SUM((F$4:INDEX(F:F, MATCH(1E+30,F:F))))</f>
        <v>0.77767769634616246</v>
      </c>
      <c r="BQ847" s="28"/>
    </row>
    <row r="848" spans="1:69" ht="15.75" customHeight="1">
      <c r="A848" s="89"/>
      <c r="B848" s="124" t="s">
        <v>134</v>
      </c>
      <c r="C848" s="74"/>
      <c r="D848" s="28"/>
      <c r="E848" s="45">
        <v>21973998.940000001</v>
      </c>
      <c r="F848" s="23">
        <v>3207427</v>
      </c>
      <c r="G848" s="23">
        <v>21973998.940000001</v>
      </c>
      <c r="H848" s="23">
        <v>1051175.29</v>
      </c>
      <c r="I848" s="43">
        <v>7040113.5499999998</v>
      </c>
      <c r="J848" s="23"/>
      <c r="K848" s="45"/>
      <c r="L848" s="23"/>
      <c r="M848" s="43"/>
      <c r="N848" s="23"/>
      <c r="O848" s="112">
        <f t="shared" si="260"/>
        <v>21973998.940000001</v>
      </c>
      <c r="P848" s="24">
        <f>_xlfn.RANK.EQ(O848, O$4:INDEX(O:O, MATCH(100000000000000,O:O)), 0) + COUNTIF(O$4:INDEX(O:O, ROW(O848)), O848)-1</f>
        <v>244</v>
      </c>
      <c r="Q848" s="25">
        <f>(_xlfn.RANK.EQ(P848, P$4:INDEX(P:P, MATCH(1000000000000,P:P)), 0) + COUNTIF(P$4:INDEX(P:P, ROW(P848)), P848)-1)/'Supporting Calculations'!$B$8</f>
        <v>0.77665441176470584</v>
      </c>
      <c r="R848" s="26">
        <f>'Segment RDF'!$F$33</f>
        <v>40</v>
      </c>
      <c r="S848" s="56">
        <f t="shared" si="261"/>
        <v>31.066176470588232</v>
      </c>
      <c r="T848" s="113">
        <f t="shared" si="262"/>
        <v>21973998.940000001</v>
      </c>
      <c r="U848" s="24">
        <f>_xlfn.RANK.EQ(T848, T$4:INDEX(T:T, MATCH(100000000000000,T:T)), 0) + COUNTIF(T$4:INDEX(T:T, ROW(T848)), T848)-1</f>
        <v>244</v>
      </c>
      <c r="V848" s="25">
        <f>(_xlfn.RANK.EQ(U848, U$4:INDEX(U:U, MATCH(1000000000000,U:U)), 0) + COUNTIF(U$4:INDEX(U:U, ROW(U848)), U848)-1)/'Supporting Calculations'!$B$8</f>
        <v>0.77665441176470584</v>
      </c>
      <c r="W848" s="26">
        <f>'Segment RDF'!$H$33</f>
        <v>40</v>
      </c>
      <c r="X848" s="56">
        <f t="shared" si="263"/>
        <v>31.066176470588232</v>
      </c>
      <c r="Y848" s="58">
        <f t="shared" si="264"/>
        <v>7040113.5499999998</v>
      </c>
      <c r="Z848" s="24">
        <f>_xlfn.RANK.EQ(Y848, Y$4:INDEX(Y:Y, MATCH(100000000000000,Y:Y)), 0) + COUNTIF(Y$4:INDEX(Y:Y, ROW(Y848)), Y848)-1</f>
        <v>87</v>
      </c>
      <c r="AA848" s="25">
        <f>(_xlfn.RANK.EQ(Z848, Z$4:INDEX(Z:Z, MATCH(1000000000000,Z:Z)), 0) + COUNTIF(Z$4:INDEX(Z:Z, ROW(Z848)), Z848)-1)/'Supporting Calculations'!$B$8</f>
        <v>0.92095588235294112</v>
      </c>
      <c r="AB848" s="26">
        <f>'Segment RDF'!$J$33</f>
        <v>20</v>
      </c>
      <c r="AC848" s="56">
        <f t="shared" si="265"/>
        <v>18.419117647058822</v>
      </c>
      <c r="AD848" s="26"/>
      <c r="AE848" s="66">
        <f t="shared" si="266"/>
        <v>0.14596464707028878</v>
      </c>
      <c r="AF848" s="24">
        <f>_xlfn.RANK.EQ(AE848, AE$4:INDEX(AE:AE, MATCH(1000000000000,AE:AE)), 0) + COUNTIF(AE$4:INDEX(AE:AE, ROW(AE848)), AE848)-1</f>
        <v>91</v>
      </c>
      <c r="AG848" s="25">
        <f>(_xlfn.RANK.EQ(AF848, AF$4:INDEX(AF:AF, MATCH(1000000000000,AF:AF)), 1) + COUNTIF(AF$4:INDEX(AF:AF, ROW(AF848)), AF848)-1)/'Supporting Calculations'!$B$8</f>
        <v>8.3639705882352935E-2</v>
      </c>
      <c r="AH848" s="26">
        <f>'Segment RDF'!$F$33</f>
        <v>40</v>
      </c>
      <c r="AI848" s="67">
        <f t="shared" si="267"/>
        <v>3.3455882352941173</v>
      </c>
      <c r="AJ848" s="68">
        <f t="shared" si="268"/>
        <v>4.7837232215685178E-2</v>
      </c>
      <c r="AK848" s="24">
        <f>_xlfn.RANK.EQ(AJ848, AJ$4:INDEX(AJ:AJ, MATCH(1000000000000,AJ:AJ)), 0) + COUNTIF(AJ$4:INDEX(AJ:AJ, ROW(AJ848)), AJ848)-1</f>
        <v>48</v>
      </c>
      <c r="AL848" s="25">
        <f>(_xlfn.RANK.EQ(AK848, AK$4:INDEX(AK:AK, MATCH(1000000000000,AK:AK)), 1) + COUNTIF(AK$4:INDEX(AK:AK, ROW(AK848)), AK848)-1)/'Supporting Calculations'!$B$8</f>
        <v>4.4117647058823532E-2</v>
      </c>
      <c r="AM848" s="26">
        <f>'Segment RDF'!$H$33</f>
        <v>40</v>
      </c>
      <c r="AN848" s="67">
        <f t="shared" si="269"/>
        <v>1.7647058823529413</v>
      </c>
      <c r="AO848" s="69">
        <f t="shared" si="279"/>
        <v>0.32038381221474654</v>
      </c>
      <c r="AP848" s="24">
        <f>_xlfn.RANK.EQ(AO848, AO$4:INDEX(AO:AO, MATCH(1000000000000,AO:AO)), 0) + COUNTIF(AO$4:INDEX(AO:AO, ROW(AO848)), AO848)-1</f>
        <v>71</v>
      </c>
      <c r="AQ848" s="25">
        <f>(_xlfn.RANK.EQ(AP848, AP$4:INDEX(AP:AP, MATCH(1000000000000,AP:AP)), 1) + COUNTIF(AP$4:INDEX(AP:AP, ROW(AP848)), AP848)-1)/'Supporting Calculations'!$B$8</f>
        <v>6.5257352941176475E-2</v>
      </c>
      <c r="AR848" s="26">
        <f>'Segment RDF'!$J$33</f>
        <v>20</v>
      </c>
      <c r="AS848" s="67">
        <f t="shared" si="270"/>
        <v>1.3051470588235294</v>
      </c>
      <c r="AT848" s="69"/>
      <c r="AU848" s="119">
        <f t="shared" si="271"/>
        <v>80.55147058823529</v>
      </c>
      <c r="AV848" s="56">
        <f t="shared" si="272"/>
        <v>6.4154411764705888</v>
      </c>
      <c r="AW848" s="24"/>
      <c r="AX848" s="119">
        <f>(_xlfn.RANK.EQ(AU848, AU$4:INDEX(AU:AU, MATCH(1000000000000,AU:AU)), 1) + COUNTIF(AU$4:INDEX(AU:AU, ROW(AU848)), AU848)-1)/'Supporting Calculations'!$B$8*100</f>
        <v>84.191176470588232</v>
      </c>
      <c r="AY848" s="58">
        <f>(_xlfn.RANK.EQ(AV848, AV$4:INDEX(AV:AV, MATCH(10000000000,AV:AV)), 1) + COUNTIF(AV$4:INDEX(AV:AV, ROW(AV848)), AV848)-1)/'Supporting Calculations'!$B$8*100</f>
        <v>2.1139705882352944</v>
      </c>
      <c r="AZ848" s="70">
        <f t="shared" si="273"/>
        <v>86.305147058823522</v>
      </c>
      <c r="BA848" s="24"/>
      <c r="BB848" s="14">
        <f>IF(AND(AX848&gt;='Supporting Calculations'!$B$4,AY848&gt;='Supporting Calculations'!$C$4) = TRUE,1,IF(AND(AX848&gt;'Supporting Calculations'!$B$4,AY848&lt;'Supporting Calculations'!$C$4) = TRUE, 2,IF(AND(AX848&lt;'Supporting Calculations'!$B$4,AY848&gt;'Supporting Calculations'!$C$4) = TRUE,3,IF(AND(AX848&lt;='Supporting Calculations'!$B$4,AY848&lt;='Supporting Calculations'!$C$4) = TRUE, 4,0))))</f>
        <v>2</v>
      </c>
      <c r="BC848" s="44" t="str">
        <f t="shared" si="274"/>
        <v>Key</v>
      </c>
      <c r="BE848" s="84" t="e">
        <f t="shared" si="275"/>
        <v>#N/A</v>
      </c>
      <c r="BF848" s="86" t="e">
        <f t="shared" si="276"/>
        <v>#N/A</v>
      </c>
      <c r="BG848" s="88">
        <f t="shared" si="277"/>
        <v>2.1139705882352944</v>
      </c>
      <c r="BI848" s="14">
        <f t="shared" si="278"/>
        <v>244</v>
      </c>
      <c r="BJ848" s="121">
        <f>BI848/'Supporting Calculations'!$B$8</f>
        <v>0.22426470588235295</v>
      </c>
      <c r="BK848" s="21">
        <f>SUM(T848:INDEX(T:T, MATCH(100000000000000,T:T)))/SUM((T$4:INDEX(T:T, MATCH(1E+30,T:T))))</f>
        <v>0.80916300640351491</v>
      </c>
      <c r="BL848" s="21">
        <f>SUM(H848:INDEX(H:H, MATCH(100000000000000,H:H)))/SUM((H$4:INDEX(H:H, MATCH(100000000000000,H:H))))</f>
        <v>0.84395471241006437</v>
      </c>
      <c r="BM848" s="21">
        <f>SUM(O848:INDEX(O:O, MATCH(100000000000000,O:O)))/SUM((O$4:INDEX(O:O, MATCH(1E+30,O:O))))</f>
        <v>0.80916300640351491</v>
      </c>
      <c r="BN848" s="132">
        <f>SUM(F848:INDEX(F:F, MATCH(100000000000000,F:F)))/SUM((F$4:INDEX(F:F, MATCH(1E+30,F:F))))</f>
        <v>0.77765886899618841</v>
      </c>
      <c r="BQ848" s="28"/>
    </row>
    <row r="849" spans="1:69" ht="15.75" customHeight="1">
      <c r="A849" s="89"/>
      <c r="B849" s="124" t="s">
        <v>132</v>
      </c>
      <c r="C849" s="74"/>
      <c r="D849" s="28"/>
      <c r="E849" s="45">
        <v>22032650.7487</v>
      </c>
      <c r="F849" s="23">
        <v>997869</v>
      </c>
      <c r="G849" s="23">
        <v>22032650.7487</v>
      </c>
      <c r="H849" s="23">
        <v>119480.62</v>
      </c>
      <c r="I849" s="43">
        <v>825127.31216000102</v>
      </c>
      <c r="J849" s="23"/>
      <c r="K849" s="45"/>
      <c r="L849" s="23"/>
      <c r="M849" s="43"/>
      <c r="N849" s="28"/>
      <c r="O849" s="112">
        <f t="shared" si="260"/>
        <v>22032650.7487</v>
      </c>
      <c r="P849" s="24">
        <f>_xlfn.RANK.EQ(O849, O$4:INDEX(O:O, MATCH(100000000000000,O:O)), 0) + COUNTIF(O$4:INDEX(O:O, ROW(O849)), O849)-1</f>
        <v>243</v>
      </c>
      <c r="Q849" s="25">
        <f>(_xlfn.RANK.EQ(P849, P$4:INDEX(P:P, MATCH(1000000000000,P:P)), 0) + COUNTIF(P$4:INDEX(P:P, ROW(P849)), P849)-1)/'Supporting Calculations'!$B$8</f>
        <v>0.77757352941176472</v>
      </c>
      <c r="R849" s="26">
        <f>'Segment RDF'!$F$33</f>
        <v>40</v>
      </c>
      <c r="S849" s="56">
        <f t="shared" si="261"/>
        <v>31.102941176470587</v>
      </c>
      <c r="T849" s="113">
        <f t="shared" si="262"/>
        <v>22032650.7487</v>
      </c>
      <c r="U849" s="24">
        <f>_xlfn.RANK.EQ(T849, T$4:INDEX(T:T, MATCH(100000000000000,T:T)), 0) + COUNTIF(T$4:INDEX(T:T, ROW(T849)), T849)-1</f>
        <v>243</v>
      </c>
      <c r="V849" s="25">
        <f>(_xlfn.RANK.EQ(U849, U$4:INDEX(U:U, MATCH(1000000000000,U:U)), 0) + COUNTIF(U$4:INDEX(U:U, ROW(U849)), U849)-1)/'Supporting Calculations'!$B$8</f>
        <v>0.77757352941176472</v>
      </c>
      <c r="W849" s="26">
        <f>'Segment RDF'!$H$33</f>
        <v>40</v>
      </c>
      <c r="X849" s="56">
        <f t="shared" si="263"/>
        <v>31.102941176470587</v>
      </c>
      <c r="Y849" s="58">
        <f t="shared" si="264"/>
        <v>825127.31216000102</v>
      </c>
      <c r="Z849" s="24">
        <f>_xlfn.RANK.EQ(Y849, Y$4:INDEX(Y:Y, MATCH(100000000000000,Y:Y)), 0) + COUNTIF(Y$4:INDEX(Y:Y, ROW(Y849)), Y849)-1</f>
        <v>399</v>
      </c>
      <c r="AA849" s="25">
        <f>(_xlfn.RANK.EQ(Z849, Z$4:INDEX(Z:Z, MATCH(1000000000000,Z:Z)), 0) + COUNTIF(Z$4:INDEX(Z:Z, ROW(Z849)), Z849)-1)/'Supporting Calculations'!$B$8</f>
        <v>0.6341911764705882</v>
      </c>
      <c r="AB849" s="26">
        <f>'Segment RDF'!$J$33</f>
        <v>20</v>
      </c>
      <c r="AC849" s="56">
        <f t="shared" si="265"/>
        <v>12.683823529411764</v>
      </c>
      <c r="AD849" s="28"/>
      <c r="AE849" s="66">
        <f t="shared" si="266"/>
        <v>4.5290465109327695E-2</v>
      </c>
      <c r="AF849" s="24">
        <f>_xlfn.RANK.EQ(AE849, AE$4:INDEX(AE:AE, MATCH(1000000000000,AE:AE)), 0) + COUNTIF(AE$4:INDEX(AE:AE, ROW(AE849)), AE849)-1</f>
        <v>521</v>
      </c>
      <c r="AG849" s="25">
        <f>(_xlfn.RANK.EQ(AF849, AF$4:INDEX(AF:AF, MATCH(1000000000000,AF:AF)), 1) + COUNTIF(AF$4:INDEX(AF:AF, ROW(AF849)), AF849)-1)/'Supporting Calculations'!$B$8</f>
        <v>0.47886029411764708</v>
      </c>
      <c r="AH849" s="26">
        <f>'Segment RDF'!$F$33</f>
        <v>40</v>
      </c>
      <c r="AI849" s="67">
        <f t="shared" si="267"/>
        <v>19.154411764705884</v>
      </c>
      <c r="AJ849" s="68">
        <f t="shared" si="268"/>
        <v>5.4228890278692297E-3</v>
      </c>
      <c r="AK849" s="24">
        <f>_xlfn.RANK.EQ(AJ849, AJ$4:INDEX(AJ:AJ, MATCH(1000000000000,AJ:AJ)), 0) + COUNTIF(AJ$4:INDEX(AJ:AJ, ROW(AJ849)), AJ849)-1</f>
        <v>566</v>
      </c>
      <c r="AL849" s="25">
        <f>(_xlfn.RANK.EQ(AK849, AK$4:INDEX(AK:AK, MATCH(1000000000000,AK:AK)), 1) + COUNTIF(AK$4:INDEX(AK:AK, ROW(AK849)), AK849)-1)/'Supporting Calculations'!$B$8</f>
        <v>0.52022058823529416</v>
      </c>
      <c r="AM849" s="26">
        <f>'Segment RDF'!$H$33</f>
        <v>40</v>
      </c>
      <c r="AN849" s="67">
        <f t="shared" si="269"/>
        <v>20.808823529411768</v>
      </c>
      <c r="AO849" s="69">
        <f t="shared" si="279"/>
        <v>3.7450206131401882E-2</v>
      </c>
      <c r="AP849" s="24">
        <f>_xlfn.RANK.EQ(AO849, AO$4:INDEX(AO:AO, MATCH(1000000000000,AO:AO)), 0) + COUNTIF(AO$4:INDEX(AO:AO, ROW(AO849)), AO849)-1</f>
        <v>656</v>
      </c>
      <c r="AQ849" s="25">
        <f>(_xlfn.RANK.EQ(AP849, AP$4:INDEX(AP:AP, MATCH(1000000000000,AP:AP)), 1) + COUNTIF(AP$4:INDEX(AP:AP, ROW(AP849)), AP849)-1)/'Supporting Calculations'!$B$8</f>
        <v>0.6029411764705882</v>
      </c>
      <c r="AR849" s="26">
        <f>'Segment RDF'!$J$33</f>
        <v>20</v>
      </c>
      <c r="AS849" s="67">
        <f t="shared" si="270"/>
        <v>12.058823529411764</v>
      </c>
      <c r="AT849" s="28"/>
      <c r="AU849" s="119">
        <f t="shared" si="271"/>
        <v>74.889705882352942</v>
      </c>
      <c r="AV849" s="56">
        <f t="shared" si="272"/>
        <v>52.02205882352942</v>
      </c>
      <c r="AW849" s="28"/>
      <c r="AX849" s="119">
        <f>(_xlfn.RANK.EQ(AU849, AU$4:INDEX(AU:AU, MATCH(1000000000000,AU:AU)), 1) + COUNTIF(AU$4:INDEX(AU:AU, ROW(AU849)), AU849)-1)/'Supporting Calculations'!$B$8*100</f>
        <v>78.033088235294116</v>
      </c>
      <c r="AY849" s="58">
        <f>(_xlfn.RANK.EQ(AV849, AV$4:INDEX(AV:AV, MATCH(10000000000,AV:AV)), 1) + COUNTIF(AV$4:INDEX(AV:AV, ROW(AV849)), AV849)-1)/'Supporting Calculations'!$B$8*100</f>
        <v>50.643382352941181</v>
      </c>
      <c r="AZ849" s="70">
        <f t="shared" si="273"/>
        <v>128.6764705882353</v>
      </c>
      <c r="BA849" s="28"/>
      <c r="BB849" s="14">
        <f>IF(AND(AX849&gt;='Supporting Calculations'!$B$4,AY849&gt;='Supporting Calculations'!$C$4) = TRUE,1,IF(AND(AX849&gt;'Supporting Calculations'!$B$4,AY849&lt;'Supporting Calculations'!$C$4) = TRUE, 2,IF(AND(AX849&lt;'Supporting Calculations'!$B$4,AY849&gt;'Supporting Calculations'!$C$4) = TRUE,3,IF(AND(AX849&lt;='Supporting Calculations'!$B$4,AY849&lt;='Supporting Calculations'!$C$4) = TRUE, 4,0))))</f>
        <v>4</v>
      </c>
      <c r="BC849" s="44" t="str">
        <f t="shared" si="274"/>
        <v>Low</v>
      </c>
      <c r="BE849" s="84">
        <f t="shared" si="275"/>
        <v>50.643382352941181</v>
      </c>
      <c r="BF849" s="86" t="e">
        <f t="shared" si="276"/>
        <v>#N/A</v>
      </c>
      <c r="BG849" s="88" t="e">
        <f t="shared" si="277"/>
        <v>#N/A</v>
      </c>
      <c r="BI849" s="14">
        <f t="shared" si="278"/>
        <v>243</v>
      </c>
      <c r="BJ849" s="121">
        <f>BI849/'Supporting Calculations'!$B$8</f>
        <v>0.22334558823529413</v>
      </c>
      <c r="BK849" s="21">
        <f>SUM(T849:INDEX(T:T, MATCH(100000000000000,T:T)))/SUM((T$4:INDEX(T:T, MATCH(1E+30,T:T))))</f>
        <v>0.80850387155128522</v>
      </c>
      <c r="BL849" s="21">
        <f>SUM(H849:INDEX(H:H, MATCH(100000000000000,H:H)))/SUM((H$4:INDEX(H:H, MATCH(100000000000000,H:H))))</f>
        <v>0.8419131316782078</v>
      </c>
      <c r="BM849" s="21">
        <f>SUM(O849:INDEX(O:O, MATCH(100000000000000,O:O)))/SUM((O$4:INDEX(O:O, MATCH(1E+30,O:O))))</f>
        <v>0.80850387155128522</v>
      </c>
      <c r="BN849" s="132">
        <f>SUM(F849:INDEX(F:F, MATCH(100000000000000,F:F)))/SUM((F$4:INDEX(F:F, MATCH(1E+30,F:F))))</f>
        <v>0.77571490329167803</v>
      </c>
      <c r="BQ849" s="28"/>
    </row>
    <row r="850" spans="1:69" ht="15.75" customHeight="1">
      <c r="A850" s="89"/>
      <c r="B850" s="124" t="s">
        <v>145</v>
      </c>
      <c r="C850" s="74"/>
      <c r="D850" s="28"/>
      <c r="E850" s="45">
        <v>22133011.449999999</v>
      </c>
      <c r="F850" s="23">
        <v>2492276</v>
      </c>
      <c r="G850" s="23">
        <v>22133011.449999999</v>
      </c>
      <c r="H850" s="23">
        <v>805794.33</v>
      </c>
      <c r="I850" s="43">
        <v>5371962.21</v>
      </c>
      <c r="J850" s="23"/>
      <c r="K850" s="45"/>
      <c r="L850" s="23"/>
      <c r="M850" s="43"/>
      <c r="N850" s="23"/>
      <c r="O850" s="112">
        <f t="shared" si="260"/>
        <v>22133011.449999999</v>
      </c>
      <c r="P850" s="24">
        <f>_xlfn.RANK.EQ(O850, O$4:INDEX(O:O, MATCH(100000000000000,O:O)), 0) + COUNTIF(O$4:INDEX(O:O, ROW(O850)), O850)-1</f>
        <v>242</v>
      </c>
      <c r="Q850" s="25">
        <f>(_xlfn.RANK.EQ(P850, P$4:INDEX(P:P, MATCH(1000000000000,P:P)), 0) + COUNTIF(P$4:INDEX(P:P, ROW(P850)), P850)-1)/'Supporting Calculations'!$B$8</f>
        <v>0.77849264705882348</v>
      </c>
      <c r="R850" s="26">
        <f>'Segment RDF'!$F$33</f>
        <v>40</v>
      </c>
      <c r="S850" s="56">
        <f t="shared" si="261"/>
        <v>31.139705882352938</v>
      </c>
      <c r="T850" s="113">
        <f t="shared" si="262"/>
        <v>22133011.449999999</v>
      </c>
      <c r="U850" s="24">
        <f>_xlfn.RANK.EQ(T850, T$4:INDEX(T:T, MATCH(100000000000000,T:T)), 0) + COUNTIF(T$4:INDEX(T:T, ROW(T850)), T850)-1</f>
        <v>242</v>
      </c>
      <c r="V850" s="25">
        <f>(_xlfn.RANK.EQ(U850, U$4:INDEX(U:U, MATCH(1000000000000,U:U)), 0) + COUNTIF(U$4:INDEX(U:U, ROW(U850)), U850)-1)/'Supporting Calculations'!$B$8</f>
        <v>0.77849264705882348</v>
      </c>
      <c r="W850" s="26">
        <f>'Segment RDF'!$H$33</f>
        <v>40</v>
      </c>
      <c r="X850" s="56">
        <f t="shared" si="263"/>
        <v>31.139705882352938</v>
      </c>
      <c r="Y850" s="58">
        <f t="shared" si="264"/>
        <v>5371962.21</v>
      </c>
      <c r="Z850" s="24">
        <f>_xlfn.RANK.EQ(Y850, Y$4:INDEX(Y:Y, MATCH(100000000000000,Y:Y)), 0) + COUNTIF(Y$4:INDEX(Y:Y, ROW(Y850)), Y850)-1</f>
        <v>120</v>
      </c>
      <c r="AA850" s="25">
        <f>(_xlfn.RANK.EQ(Z850, Z$4:INDEX(Z:Z, MATCH(1000000000000,Z:Z)), 0) + COUNTIF(Z$4:INDEX(Z:Z, ROW(Z850)), Z850)-1)/'Supporting Calculations'!$B$8</f>
        <v>0.890625</v>
      </c>
      <c r="AB850" s="26">
        <f>'Segment RDF'!$J$33</f>
        <v>20</v>
      </c>
      <c r="AC850" s="56">
        <f t="shared" si="265"/>
        <v>17.8125</v>
      </c>
      <c r="AD850" s="26"/>
      <c r="AE850" s="66">
        <f t="shared" si="266"/>
        <v>0.11260446892327433</v>
      </c>
      <c r="AF850" s="24">
        <f>_xlfn.RANK.EQ(AE850, AE$4:INDEX(AE:AE, MATCH(1000000000000,AE:AE)), 0) + COUNTIF(AE$4:INDEX(AE:AE, ROW(AE850)), AE850)-1</f>
        <v>178</v>
      </c>
      <c r="AG850" s="25">
        <f>(_xlfn.RANK.EQ(AF850, AF$4:INDEX(AF:AF, MATCH(1000000000000,AF:AF)), 1) + COUNTIF(AF$4:INDEX(AF:AF, ROW(AF850)), AF850)-1)/'Supporting Calculations'!$B$8</f>
        <v>0.16360294117647059</v>
      </c>
      <c r="AH850" s="26">
        <f>'Segment RDF'!$F$33</f>
        <v>40</v>
      </c>
      <c r="AI850" s="67">
        <f t="shared" si="267"/>
        <v>6.5441176470588234</v>
      </c>
      <c r="AJ850" s="68">
        <f t="shared" si="268"/>
        <v>3.6406899794017865E-2</v>
      </c>
      <c r="AK850" s="24">
        <f>_xlfn.RANK.EQ(AJ850, AJ$4:INDEX(AJ:AJ, MATCH(1000000000000,AJ:AJ)), 0) + COUNTIF(AJ$4:INDEX(AJ:AJ, ROW(AJ850)), AJ850)-1</f>
        <v>80</v>
      </c>
      <c r="AL850" s="25">
        <f>(_xlfn.RANK.EQ(AK850, AK$4:INDEX(AK:AK, MATCH(1000000000000,AK:AK)), 1) + COUNTIF(AK$4:INDEX(AK:AK, ROW(AK850)), AK850)-1)/'Supporting Calculations'!$B$8</f>
        <v>7.3529411764705885E-2</v>
      </c>
      <c r="AM850" s="26">
        <f>'Segment RDF'!$H$33</f>
        <v>40</v>
      </c>
      <c r="AN850" s="67">
        <f t="shared" si="269"/>
        <v>2.9411764705882355</v>
      </c>
      <c r="AO850" s="69">
        <f t="shared" si="279"/>
        <v>0.24271266574526623</v>
      </c>
      <c r="AP850" s="24">
        <f>_xlfn.RANK.EQ(AO850, AO$4:INDEX(AO:AO, MATCH(1000000000000,AO:AO)), 0) + COUNTIF(AO$4:INDEX(AO:AO, ROW(AO850)), AO850)-1</f>
        <v>113</v>
      </c>
      <c r="AQ850" s="25">
        <f>(_xlfn.RANK.EQ(AP850, AP$4:INDEX(AP:AP, MATCH(1000000000000,AP:AP)), 1) + COUNTIF(AP$4:INDEX(AP:AP, ROW(AP850)), AP850)-1)/'Supporting Calculations'!$B$8</f>
        <v>0.10386029411764706</v>
      </c>
      <c r="AR850" s="26">
        <f>'Segment RDF'!$J$33</f>
        <v>20</v>
      </c>
      <c r="AS850" s="67">
        <f t="shared" si="270"/>
        <v>2.0772058823529411</v>
      </c>
      <c r="AT850" s="69"/>
      <c r="AU850" s="119">
        <f t="shared" si="271"/>
        <v>80.091911764705884</v>
      </c>
      <c r="AV850" s="56">
        <f t="shared" si="272"/>
        <v>11.5625</v>
      </c>
      <c r="AW850" s="24"/>
      <c r="AX850" s="119">
        <f>(_xlfn.RANK.EQ(AU850, AU$4:INDEX(AU:AU, MATCH(1000000000000,AU:AU)), 1) + COUNTIF(AU$4:INDEX(AU:AU, ROW(AU850)), AU850)-1)/'Supporting Calculations'!$B$8*100</f>
        <v>83.639705882352942</v>
      </c>
      <c r="AY850" s="58">
        <f>(_xlfn.RANK.EQ(AV850, AV$4:INDEX(AV:AV, MATCH(10000000000,AV:AV)), 1) + COUNTIF(AV$4:INDEX(AV:AV, ROW(AV850)), AV850)-1)/'Supporting Calculations'!$B$8*100</f>
        <v>5.2389705882352944</v>
      </c>
      <c r="AZ850" s="70">
        <f t="shared" si="273"/>
        <v>88.878676470588232</v>
      </c>
      <c r="BA850" s="24"/>
      <c r="BB850" s="14">
        <f>IF(AND(AX850&gt;='Supporting Calculations'!$B$4,AY850&gt;='Supporting Calculations'!$C$4) = TRUE,1,IF(AND(AX850&gt;'Supporting Calculations'!$B$4,AY850&lt;'Supporting Calculations'!$C$4) = TRUE, 2,IF(AND(AX850&lt;'Supporting Calculations'!$B$4,AY850&gt;'Supporting Calculations'!$C$4) = TRUE,3,IF(AND(AX850&lt;='Supporting Calculations'!$B$4,AY850&lt;='Supporting Calculations'!$C$4) = TRUE, 4,0))))</f>
        <v>2</v>
      </c>
      <c r="BC850" s="44" t="str">
        <f t="shared" si="274"/>
        <v>Key</v>
      </c>
      <c r="BE850" s="84" t="e">
        <f t="shared" si="275"/>
        <v>#N/A</v>
      </c>
      <c r="BF850" s="86" t="e">
        <f t="shared" si="276"/>
        <v>#N/A</v>
      </c>
      <c r="BG850" s="88">
        <f t="shared" si="277"/>
        <v>5.2389705882352944</v>
      </c>
      <c r="BI850" s="14">
        <f t="shared" si="278"/>
        <v>242</v>
      </c>
      <c r="BJ850" s="121">
        <f>BI850/'Supporting Calculations'!$B$8</f>
        <v>0.22242647058823528</v>
      </c>
      <c r="BK850" s="21">
        <f>SUM(T850:INDEX(T:T, MATCH(100000000000000,T:T)))/SUM((T$4:INDEX(T:T, MATCH(1E+30,T:T))))</f>
        <v>0.80784297737198163</v>
      </c>
      <c r="BL850" s="21">
        <f>SUM(H850:INDEX(H:H, MATCH(100000000000000,H:H)))/SUM((H$4:INDEX(H:H, MATCH(100000000000000,H:H))))</f>
        <v>0.84168107777250545</v>
      </c>
      <c r="BM850" s="21">
        <f>SUM(O850:INDEX(O:O, MATCH(100000000000000,O:O)))/SUM((O$4:INDEX(O:O, MATCH(1E+30,O:O))))</f>
        <v>0.80784297737198163</v>
      </c>
      <c r="BN850" s="132">
        <f>SUM(F850:INDEX(F:F, MATCH(100000000000000,F:F)))/SUM((F$4:INDEX(F:F, MATCH(1E+30,F:F))))</f>
        <v>0.77511011225088611</v>
      </c>
      <c r="BQ850" s="28"/>
    </row>
    <row r="851" spans="1:69" ht="15.75" customHeight="1">
      <c r="A851" s="89"/>
      <c r="B851" s="124" t="s">
        <v>140</v>
      </c>
      <c r="C851" s="74"/>
      <c r="D851" s="28"/>
      <c r="E851" s="45">
        <v>22341824</v>
      </c>
      <c r="F851" s="23">
        <v>209153</v>
      </c>
      <c r="G851" s="23">
        <v>22341824</v>
      </c>
      <c r="H851" s="23">
        <v>566197.14</v>
      </c>
      <c r="I851" s="43">
        <v>4275774.28</v>
      </c>
      <c r="J851" s="23"/>
      <c r="K851" s="45"/>
      <c r="L851" s="23"/>
      <c r="M851" s="43"/>
      <c r="N851" s="23"/>
      <c r="O851" s="112">
        <f t="shared" si="260"/>
        <v>22341824</v>
      </c>
      <c r="P851" s="24">
        <f>_xlfn.RANK.EQ(O851, O$4:INDEX(O:O, MATCH(100000000000000,O:O)), 0) + COUNTIF(O$4:INDEX(O:O, ROW(O851)), O851)-1</f>
        <v>241</v>
      </c>
      <c r="Q851" s="25">
        <f>(_xlfn.RANK.EQ(P851, P$4:INDEX(P:P, MATCH(1000000000000,P:P)), 0) + COUNTIF(P$4:INDEX(P:P, ROW(P851)), P851)-1)/'Supporting Calculations'!$B$8</f>
        <v>0.77941176470588236</v>
      </c>
      <c r="R851" s="26">
        <f>'Segment RDF'!$F$33</f>
        <v>40</v>
      </c>
      <c r="S851" s="56">
        <f t="shared" si="261"/>
        <v>31.176470588235293</v>
      </c>
      <c r="T851" s="113">
        <f t="shared" si="262"/>
        <v>22341824</v>
      </c>
      <c r="U851" s="24">
        <f>_xlfn.RANK.EQ(T851, T$4:INDEX(T:T, MATCH(100000000000000,T:T)), 0) + COUNTIF(T$4:INDEX(T:T, ROW(T851)), T851)-1</f>
        <v>241</v>
      </c>
      <c r="V851" s="25">
        <f>(_xlfn.RANK.EQ(U851, U$4:INDEX(U:U, MATCH(1000000000000,U:U)), 0) + COUNTIF(U$4:INDEX(U:U, ROW(U851)), U851)-1)/'Supporting Calculations'!$B$8</f>
        <v>0.77941176470588236</v>
      </c>
      <c r="W851" s="26">
        <f>'Segment RDF'!$H$33</f>
        <v>40</v>
      </c>
      <c r="X851" s="56">
        <f t="shared" si="263"/>
        <v>31.176470588235293</v>
      </c>
      <c r="Y851" s="58">
        <f t="shared" si="264"/>
        <v>4275774.28</v>
      </c>
      <c r="Z851" s="24">
        <f>_xlfn.RANK.EQ(Y851, Y$4:INDEX(Y:Y, MATCH(100000000000000,Y:Y)), 0) + COUNTIF(Y$4:INDEX(Y:Y, ROW(Y851)), Y851)-1</f>
        <v>139</v>
      </c>
      <c r="AA851" s="25">
        <f>(_xlfn.RANK.EQ(Z851, Z$4:INDEX(Z:Z, MATCH(1000000000000,Z:Z)), 0) + COUNTIF(Z$4:INDEX(Z:Z, ROW(Z851)), Z851)-1)/'Supporting Calculations'!$B$8</f>
        <v>0.87316176470588236</v>
      </c>
      <c r="AB851" s="26">
        <f>'Segment RDF'!$J$33</f>
        <v>20</v>
      </c>
      <c r="AC851" s="56">
        <f t="shared" si="265"/>
        <v>17.463235294117649</v>
      </c>
      <c r="AD851" s="26"/>
      <c r="AE851" s="66">
        <f t="shared" si="266"/>
        <v>9.3615006545571221E-3</v>
      </c>
      <c r="AF851" s="24">
        <f>_xlfn.RANK.EQ(AE851, AE$4:INDEX(AE:AE, MATCH(1000000000000,AE:AE)), 0) + COUNTIF(AE$4:INDEX(AE:AE, ROW(AE851)), AE851)-1</f>
        <v>877</v>
      </c>
      <c r="AG851" s="25">
        <f>(_xlfn.RANK.EQ(AF851, AF$4:INDEX(AF:AF, MATCH(1000000000000,AF:AF)), 1) + COUNTIF(AF$4:INDEX(AF:AF, ROW(AF851)), AF851)-1)/'Supporting Calculations'!$B$8</f>
        <v>0.8060661764705882</v>
      </c>
      <c r="AH851" s="26">
        <f>'Segment RDF'!$F$33</f>
        <v>40</v>
      </c>
      <c r="AI851" s="67">
        <f t="shared" si="267"/>
        <v>32.242647058823529</v>
      </c>
      <c r="AJ851" s="68">
        <f t="shared" si="268"/>
        <v>2.5342476066412482E-2</v>
      </c>
      <c r="AK851" s="24">
        <f>_xlfn.RANK.EQ(AJ851, AJ$4:INDEX(AJ:AJ, MATCH(1000000000000,AJ:AJ)), 0) + COUNTIF(AJ$4:INDEX(AJ:AJ, ROW(AJ851)), AJ851)-1</f>
        <v>155</v>
      </c>
      <c r="AL851" s="25">
        <f>(_xlfn.RANK.EQ(AK851, AK$4:INDEX(AK:AK, MATCH(1000000000000,AK:AK)), 1) + COUNTIF(AK$4:INDEX(AK:AK, ROW(AK851)), AK851)-1)/'Supporting Calculations'!$B$8</f>
        <v>0.14246323529411764</v>
      </c>
      <c r="AM851" s="26">
        <f>'Segment RDF'!$H$33</f>
        <v>40</v>
      </c>
      <c r="AN851" s="67">
        <f t="shared" si="269"/>
        <v>5.6985294117647056</v>
      </c>
      <c r="AO851" s="69">
        <f t="shared" si="279"/>
        <v>0.19137982109249452</v>
      </c>
      <c r="AP851" s="24">
        <f>_xlfn.RANK.EQ(AO851, AO$4:INDEX(AO:AO, MATCH(1000000000000,AO:AO)), 0) + COUNTIF(AO$4:INDEX(AO:AO, ROW(AO851)), AO851)-1</f>
        <v>163</v>
      </c>
      <c r="AQ851" s="25">
        <f>(_xlfn.RANK.EQ(AP851, AP$4:INDEX(AP:AP, MATCH(1000000000000,AP:AP)), 1) + COUNTIF(AP$4:INDEX(AP:AP, ROW(AP851)), AP851)-1)/'Supporting Calculations'!$B$8</f>
        <v>0.14981617647058823</v>
      </c>
      <c r="AR851" s="26">
        <f>'Segment RDF'!$J$33</f>
        <v>20</v>
      </c>
      <c r="AS851" s="67">
        <f t="shared" si="270"/>
        <v>2.9963235294117645</v>
      </c>
      <c r="AT851" s="69"/>
      <c r="AU851" s="119">
        <f t="shared" si="271"/>
        <v>79.816176470588232</v>
      </c>
      <c r="AV851" s="56">
        <f t="shared" si="272"/>
        <v>40.9375</v>
      </c>
      <c r="AW851" s="24"/>
      <c r="AX851" s="119">
        <f>(_xlfn.RANK.EQ(AU851, AU$4:INDEX(AU:AU, MATCH(1000000000000,AU:AU)), 1) + COUNTIF(AU$4:INDEX(AU:AU, ROW(AU851)), AU851)-1)/'Supporting Calculations'!$B$8*100</f>
        <v>83.36397058823529</v>
      </c>
      <c r="AY851" s="58">
        <f>(_xlfn.RANK.EQ(AV851, AV$4:INDEX(AV:AV, MATCH(10000000000,AV:AV)), 1) + COUNTIF(AV$4:INDEX(AV:AV, ROW(AV851)), AV851)-1)/'Supporting Calculations'!$B$8*100</f>
        <v>35.38602941176471</v>
      </c>
      <c r="AZ851" s="70">
        <f t="shared" si="273"/>
        <v>118.75</v>
      </c>
      <c r="BA851" s="24"/>
      <c r="BB851" s="14">
        <f>IF(AND(AX851&gt;='Supporting Calculations'!$B$4,AY851&gt;='Supporting Calculations'!$C$4) = TRUE,1,IF(AND(AX851&gt;'Supporting Calculations'!$B$4,AY851&lt;'Supporting Calculations'!$C$4) = TRUE, 2,IF(AND(AX851&lt;'Supporting Calculations'!$B$4,AY851&gt;'Supporting Calculations'!$C$4) = TRUE,3,IF(AND(AX851&lt;='Supporting Calculations'!$B$4,AY851&lt;='Supporting Calculations'!$C$4) = TRUE, 4,0))))</f>
        <v>2</v>
      </c>
      <c r="BC851" s="44" t="str">
        <f t="shared" si="274"/>
        <v>Key</v>
      </c>
      <c r="BE851" s="84" t="e">
        <f t="shared" si="275"/>
        <v>#N/A</v>
      </c>
      <c r="BF851" s="86" t="e">
        <f t="shared" si="276"/>
        <v>#N/A</v>
      </c>
      <c r="BG851" s="88">
        <f t="shared" si="277"/>
        <v>35.38602941176471</v>
      </c>
      <c r="BI851" s="14">
        <f t="shared" si="278"/>
        <v>241</v>
      </c>
      <c r="BJ851" s="121">
        <f>BI851/'Supporting Calculations'!$B$8</f>
        <v>0.22150735294117646</v>
      </c>
      <c r="BK851" s="21">
        <f>SUM(T851:INDEX(T:T, MATCH(100000000000000,T:T)))/SUM((T$4:INDEX(T:T, MATCH(1E+30,T:T))))</f>
        <v>0.80717907276038492</v>
      </c>
      <c r="BL851" s="21">
        <f>SUM(H851:INDEX(H:H, MATCH(100000000000000,H:H)))/SUM((H$4:INDEX(H:H, MATCH(100000000000000,H:H))))</f>
        <v>0.8401160731594618</v>
      </c>
      <c r="BM851" s="21">
        <f>SUM(O851:INDEX(O:O, MATCH(100000000000000,O:O)))/SUM((O$4:INDEX(O:O, MATCH(1E+30,O:O))))</f>
        <v>0.80717907276038492</v>
      </c>
      <c r="BN851" s="132">
        <f>SUM(F851:INDEX(F:F, MATCH(100000000000000,F:F)))/SUM((F$4:INDEX(F:F, MATCH(1E+30,F:F))))</f>
        <v>0.77359958712586385</v>
      </c>
      <c r="BQ851" s="28"/>
    </row>
    <row r="852" spans="1:69" ht="15.75" customHeight="1">
      <c r="A852" s="89"/>
      <c r="B852" s="124" t="s">
        <v>140</v>
      </c>
      <c r="C852" s="74"/>
      <c r="D852" s="28"/>
      <c r="E852" s="45">
        <v>22432855.079999998</v>
      </c>
      <c r="F852" s="23">
        <v>0</v>
      </c>
      <c r="G852" s="23">
        <v>22432855.079999998</v>
      </c>
      <c r="H852" s="23">
        <v>578737.04</v>
      </c>
      <c r="I852" s="43">
        <v>6478163.46</v>
      </c>
      <c r="J852" s="23"/>
      <c r="K852" s="45"/>
      <c r="L852" s="23"/>
      <c r="M852" s="43"/>
      <c r="N852" s="23"/>
      <c r="O852" s="112">
        <f t="shared" si="260"/>
        <v>22432855.079999998</v>
      </c>
      <c r="P852" s="24">
        <f>_xlfn.RANK.EQ(O852, O$4:INDEX(O:O, MATCH(100000000000000,O:O)), 0) + COUNTIF(O$4:INDEX(O:O, ROW(O852)), O852)-1</f>
        <v>240</v>
      </c>
      <c r="Q852" s="25">
        <f>(_xlfn.RANK.EQ(P852, P$4:INDEX(P:P, MATCH(1000000000000,P:P)), 0) + COUNTIF(P$4:INDEX(P:P, ROW(P852)), P852)-1)/'Supporting Calculations'!$B$8</f>
        <v>0.78033088235294112</v>
      </c>
      <c r="R852" s="26">
        <f>'Segment RDF'!$F$33</f>
        <v>40</v>
      </c>
      <c r="S852" s="56">
        <f t="shared" si="261"/>
        <v>31.213235294117645</v>
      </c>
      <c r="T852" s="113">
        <f t="shared" si="262"/>
        <v>22432855.079999998</v>
      </c>
      <c r="U852" s="24">
        <f>_xlfn.RANK.EQ(T852, T$4:INDEX(T:T, MATCH(100000000000000,T:T)), 0) + COUNTIF(T$4:INDEX(T:T, ROW(T852)), T852)-1</f>
        <v>240</v>
      </c>
      <c r="V852" s="25">
        <f>(_xlfn.RANK.EQ(U852, U$4:INDEX(U:U, MATCH(1000000000000,U:U)), 0) + COUNTIF(U$4:INDEX(U:U, ROW(U852)), U852)-1)/'Supporting Calculations'!$B$8</f>
        <v>0.78033088235294112</v>
      </c>
      <c r="W852" s="26">
        <f>'Segment RDF'!$H$33</f>
        <v>40</v>
      </c>
      <c r="X852" s="56">
        <f t="shared" si="263"/>
        <v>31.213235294117645</v>
      </c>
      <c r="Y852" s="58">
        <f t="shared" si="264"/>
        <v>6478163.46</v>
      </c>
      <c r="Z852" s="24">
        <f>_xlfn.RANK.EQ(Y852, Y$4:INDEX(Y:Y, MATCH(100000000000000,Y:Y)), 0) + COUNTIF(Y$4:INDEX(Y:Y, ROW(Y852)), Y852)-1</f>
        <v>95</v>
      </c>
      <c r="AA852" s="25">
        <f>(_xlfn.RANK.EQ(Z852, Z$4:INDEX(Z:Z, MATCH(1000000000000,Z:Z)), 0) + COUNTIF(Z$4:INDEX(Z:Z, ROW(Z852)), Z852)-1)/'Supporting Calculations'!$B$8</f>
        <v>0.91360294117647056</v>
      </c>
      <c r="AB852" s="26">
        <f>'Segment RDF'!$J$33</f>
        <v>20</v>
      </c>
      <c r="AC852" s="56">
        <f t="shared" si="265"/>
        <v>18.272058823529413</v>
      </c>
      <c r="AD852" s="26"/>
      <c r="AE852" s="66">
        <f t="shared" si="266"/>
        <v>0</v>
      </c>
      <c r="AF852" s="24">
        <f>_xlfn.RANK.EQ(AE852, AE$4:INDEX(AE:AE, MATCH(1000000000000,AE:AE)), 0) + COUNTIF(AE$4:INDEX(AE:AE, ROW(AE852)), AE852)-1</f>
        <v>1072</v>
      </c>
      <c r="AG852" s="25">
        <f>(_xlfn.RANK.EQ(AF852, AF$4:INDEX(AF:AF, MATCH(1000000000000,AF:AF)), 1) + COUNTIF(AF$4:INDEX(AF:AF, ROW(AF852)), AF852)-1)/'Supporting Calculations'!$B$8</f>
        <v>0.98529411764705888</v>
      </c>
      <c r="AH852" s="26">
        <f>'Segment RDF'!$F$33</f>
        <v>40</v>
      </c>
      <c r="AI852" s="67">
        <f t="shared" si="267"/>
        <v>39.411764705882355</v>
      </c>
      <c r="AJ852" s="68">
        <f t="shared" si="268"/>
        <v>2.5798634990334902E-2</v>
      </c>
      <c r="AK852" s="24">
        <f>_xlfn.RANK.EQ(AJ852, AJ$4:INDEX(AJ:AJ, MATCH(1000000000000,AJ:AJ)), 0) + COUNTIF(AJ$4:INDEX(AJ:AJ, ROW(AJ852)), AJ852)-1</f>
        <v>149</v>
      </c>
      <c r="AL852" s="25">
        <f>(_xlfn.RANK.EQ(AK852, AK$4:INDEX(AK:AK, MATCH(1000000000000,AK:AK)), 1) + COUNTIF(AK$4:INDEX(AK:AK, ROW(AK852)), AK852)-1)/'Supporting Calculations'!$B$8</f>
        <v>0.13694852941176472</v>
      </c>
      <c r="AM852" s="26">
        <f>'Segment RDF'!$H$33</f>
        <v>40</v>
      </c>
      <c r="AN852" s="67">
        <f t="shared" si="269"/>
        <v>5.4779411764705888</v>
      </c>
      <c r="AO852" s="69">
        <f t="shared" si="279"/>
        <v>0.28878015914147298</v>
      </c>
      <c r="AP852" s="24">
        <f>_xlfn.RANK.EQ(AO852, AO$4:INDEX(AO:AO, MATCH(1000000000000,AO:AO)), 0) + COUNTIF(AO$4:INDEX(AO:AO, ROW(AO852)), AO852)-1</f>
        <v>86</v>
      </c>
      <c r="AQ852" s="25">
        <f>(_xlfn.RANK.EQ(AP852, AP$4:INDEX(AP:AP, MATCH(1000000000000,AP:AP)), 1) + COUNTIF(AP$4:INDEX(AP:AP, ROW(AP852)), AP852)-1)/'Supporting Calculations'!$B$8</f>
        <v>7.904411764705882E-2</v>
      </c>
      <c r="AR852" s="26">
        <f>'Segment RDF'!$J$33</f>
        <v>20</v>
      </c>
      <c r="AS852" s="67">
        <f t="shared" si="270"/>
        <v>1.5808823529411764</v>
      </c>
      <c r="AT852" s="69"/>
      <c r="AU852" s="119">
        <f t="shared" si="271"/>
        <v>80.698529411764696</v>
      </c>
      <c r="AV852" s="56">
        <f t="shared" si="272"/>
        <v>46.470588235294116</v>
      </c>
      <c r="AW852" s="24"/>
      <c r="AX852" s="119">
        <f>(_xlfn.RANK.EQ(AU852, AU$4:INDEX(AU:AU, MATCH(1000000000000,AU:AU)), 1) + COUNTIF(AU$4:INDEX(AU:AU, ROW(AU852)), AU852)-1)/'Supporting Calculations'!$B$8*100</f>
        <v>84.375</v>
      </c>
      <c r="AY852" s="58">
        <f>(_xlfn.RANK.EQ(AV852, AV$4:INDEX(AV:AV, MATCH(10000000000,AV:AV)), 1) + COUNTIF(AV$4:INDEX(AV:AV, ROW(AV852)), AV852)-1)/'Supporting Calculations'!$B$8*100</f>
        <v>42.463235294117645</v>
      </c>
      <c r="AZ852" s="70">
        <f t="shared" si="273"/>
        <v>126.83823529411765</v>
      </c>
      <c r="BA852" s="24"/>
      <c r="BB852" s="14">
        <f>IF(AND(AX852&gt;='Supporting Calculations'!$B$4,AY852&gt;='Supporting Calculations'!$C$4) = TRUE,1,IF(AND(AX852&gt;'Supporting Calculations'!$B$4,AY852&lt;'Supporting Calculations'!$C$4) = TRUE, 2,IF(AND(AX852&lt;'Supporting Calculations'!$B$4,AY852&gt;'Supporting Calculations'!$C$4) = TRUE,3,IF(AND(AX852&lt;='Supporting Calculations'!$B$4,AY852&lt;='Supporting Calculations'!$C$4) = TRUE, 4,0))))</f>
        <v>2</v>
      </c>
      <c r="BC852" s="44" t="str">
        <f t="shared" si="274"/>
        <v>Key</v>
      </c>
      <c r="BE852" s="84" t="e">
        <f t="shared" si="275"/>
        <v>#N/A</v>
      </c>
      <c r="BF852" s="86" t="e">
        <f t="shared" si="276"/>
        <v>#N/A</v>
      </c>
      <c r="BG852" s="88">
        <f t="shared" si="277"/>
        <v>42.463235294117645</v>
      </c>
      <c r="BI852" s="14">
        <f t="shared" si="278"/>
        <v>240</v>
      </c>
      <c r="BJ852" s="121">
        <f>BI852/'Supporting Calculations'!$B$8</f>
        <v>0.22058823529411764</v>
      </c>
      <c r="BK852" s="21">
        <f>SUM(T852:INDEX(T:T, MATCH(100000000000000,T:T)))/SUM((T$4:INDEX(T:T, MATCH(1E+30,T:T))))</f>
        <v>0.80650890458112046</v>
      </c>
      <c r="BL852" s="21">
        <f>SUM(H852:INDEX(H:H, MATCH(100000000000000,H:H)))/SUM((H$4:INDEX(H:H, MATCH(100000000000000,H:H))))</f>
        <v>0.83901641149270367</v>
      </c>
      <c r="BM852" s="21">
        <f>SUM(O852:INDEX(O:O, MATCH(100000000000000,O:O)))/SUM((O$4:INDEX(O:O, MATCH(1E+30,O:O))))</f>
        <v>0.80650890458112046</v>
      </c>
      <c r="BN852" s="132">
        <f>SUM(F852:INDEX(F:F, MATCH(100000000000000,F:F)))/SUM((F$4:INDEX(F:F, MATCH(1E+30,F:F))))</f>
        <v>0.77347282313123655</v>
      </c>
      <c r="BQ852" s="28"/>
    </row>
    <row r="853" spans="1:69" ht="15.75" customHeight="1">
      <c r="A853" s="89"/>
      <c r="B853" s="124" t="s">
        <v>145</v>
      </c>
      <c r="C853" s="74"/>
      <c r="D853" s="28"/>
      <c r="E853" s="45">
        <v>22474554.390000001</v>
      </c>
      <c r="F853" s="23">
        <v>2651640</v>
      </c>
      <c r="G853" s="23">
        <v>22474554.390000001</v>
      </c>
      <c r="H853" s="23">
        <v>0</v>
      </c>
      <c r="I853" s="43">
        <v>2185630.71</v>
      </c>
      <c r="J853" s="23"/>
      <c r="K853" s="45"/>
      <c r="L853" s="23"/>
      <c r="M853" s="43"/>
      <c r="N853" s="23"/>
      <c r="O853" s="112">
        <f t="shared" si="260"/>
        <v>22474554.390000001</v>
      </c>
      <c r="P853" s="24">
        <f>_xlfn.RANK.EQ(O853, O$4:INDEX(O:O, MATCH(100000000000000,O:O)), 0) + COUNTIF(O$4:INDEX(O:O, ROW(O853)), O853)-1</f>
        <v>239</v>
      </c>
      <c r="Q853" s="25">
        <f>(_xlfn.RANK.EQ(P853, P$4:INDEX(P:P, MATCH(1000000000000,P:P)), 0) + COUNTIF(P$4:INDEX(P:P, ROW(P853)), P853)-1)/'Supporting Calculations'!$B$8</f>
        <v>0.78125</v>
      </c>
      <c r="R853" s="26">
        <f>'Segment RDF'!$F$33</f>
        <v>40</v>
      </c>
      <c r="S853" s="56">
        <f t="shared" si="261"/>
        <v>31.25</v>
      </c>
      <c r="T853" s="113">
        <f t="shared" si="262"/>
        <v>22474554.390000001</v>
      </c>
      <c r="U853" s="24">
        <f>_xlfn.RANK.EQ(T853, T$4:INDEX(T:T, MATCH(100000000000000,T:T)), 0) + COUNTIF(T$4:INDEX(T:T, ROW(T853)), T853)-1</f>
        <v>239</v>
      </c>
      <c r="V853" s="25">
        <f>(_xlfn.RANK.EQ(U853, U$4:INDEX(U:U, MATCH(1000000000000,U:U)), 0) + COUNTIF(U$4:INDEX(U:U, ROW(U853)), U853)-1)/'Supporting Calculations'!$B$8</f>
        <v>0.78125</v>
      </c>
      <c r="W853" s="26">
        <f>'Segment RDF'!$H$33</f>
        <v>40</v>
      </c>
      <c r="X853" s="56">
        <f t="shared" si="263"/>
        <v>31.25</v>
      </c>
      <c r="Y853" s="58">
        <f t="shared" si="264"/>
        <v>2185630.71</v>
      </c>
      <c r="Z853" s="24">
        <f>_xlfn.RANK.EQ(Y853, Y$4:INDEX(Y:Y, MATCH(100000000000000,Y:Y)), 0) + COUNTIF(Y$4:INDEX(Y:Y, ROW(Y853)), Y853)-1</f>
        <v>229</v>
      </c>
      <c r="AA853" s="25">
        <f>(_xlfn.RANK.EQ(Z853, Z$4:INDEX(Z:Z, MATCH(1000000000000,Z:Z)), 0) + COUNTIF(Z$4:INDEX(Z:Z, ROW(Z853)), Z853)-1)/'Supporting Calculations'!$B$8</f>
        <v>0.7904411764705882</v>
      </c>
      <c r="AB853" s="26">
        <f>'Segment RDF'!$J$33</f>
        <v>20</v>
      </c>
      <c r="AC853" s="56">
        <f t="shared" si="265"/>
        <v>15.808823529411764</v>
      </c>
      <c r="AD853" s="26"/>
      <c r="AE853" s="66">
        <f t="shared" si="266"/>
        <v>0.11798409676944878</v>
      </c>
      <c r="AF853" s="24">
        <f>_xlfn.RANK.EQ(AE853, AE$4:INDEX(AE:AE, MATCH(1000000000000,AE:AE)), 0) + COUNTIF(AE$4:INDEX(AE:AE, ROW(AE853)), AE853)-1</f>
        <v>163</v>
      </c>
      <c r="AG853" s="25">
        <f>(_xlfn.RANK.EQ(AF853, AF$4:INDEX(AF:AF, MATCH(1000000000000,AF:AF)), 1) + COUNTIF(AF$4:INDEX(AF:AF, ROW(AF853)), AF853)-1)/'Supporting Calculations'!$B$8</f>
        <v>0.14981617647058823</v>
      </c>
      <c r="AH853" s="26">
        <f>'Segment RDF'!$F$33</f>
        <v>40</v>
      </c>
      <c r="AI853" s="67">
        <f t="shared" si="267"/>
        <v>5.992647058823529</v>
      </c>
      <c r="AJ853" s="68">
        <f t="shared" si="268"/>
        <v>0</v>
      </c>
      <c r="AK853" s="24">
        <f>_xlfn.RANK.EQ(AJ853, AJ$4:INDEX(AJ:AJ, MATCH(1000000000000,AJ:AJ)), 0) + COUNTIF(AJ$4:INDEX(AJ:AJ, ROW(AJ853)), AJ853)-1</f>
        <v>1038</v>
      </c>
      <c r="AL853" s="25">
        <f>(_xlfn.RANK.EQ(AK853, AK$4:INDEX(AK:AK, MATCH(1000000000000,AK:AK)), 1) + COUNTIF(AK$4:INDEX(AK:AK, ROW(AK853)), AK853)-1)/'Supporting Calculations'!$B$8</f>
        <v>0.95404411764705888</v>
      </c>
      <c r="AM853" s="26">
        <f>'Segment RDF'!$H$33</f>
        <v>40</v>
      </c>
      <c r="AN853" s="67">
        <f t="shared" si="269"/>
        <v>38.161764705882355</v>
      </c>
      <c r="AO853" s="69">
        <f t="shared" si="279"/>
        <v>9.7249123256143002E-2</v>
      </c>
      <c r="AP853" s="24">
        <f>_xlfn.RANK.EQ(AO853, AO$4:INDEX(AO:AO, MATCH(1000000000000,AO:AO)), 0) + COUNTIF(AO$4:INDEX(AO:AO, ROW(AO853)), AO853)-1</f>
        <v>368</v>
      </c>
      <c r="AQ853" s="25">
        <f>(_xlfn.RANK.EQ(AP853, AP$4:INDEX(AP:AP, MATCH(1000000000000,AP:AP)), 1) + COUNTIF(AP$4:INDEX(AP:AP, ROW(AP853)), AP853)-1)/'Supporting Calculations'!$B$8</f>
        <v>0.33823529411764708</v>
      </c>
      <c r="AR853" s="26">
        <f>'Segment RDF'!$J$33</f>
        <v>20</v>
      </c>
      <c r="AS853" s="67">
        <f t="shared" si="270"/>
        <v>6.764705882352942</v>
      </c>
      <c r="AT853" s="69"/>
      <c r="AU853" s="119">
        <f t="shared" si="271"/>
        <v>78.308823529411768</v>
      </c>
      <c r="AV853" s="56">
        <f t="shared" si="272"/>
        <v>50.919117647058826</v>
      </c>
      <c r="AW853" s="24"/>
      <c r="AX853" s="119">
        <f>(_xlfn.RANK.EQ(AU853, AU$4:INDEX(AU:AU, MATCH(1000000000000,AU:AU)), 1) + COUNTIF(AU$4:INDEX(AU:AU, ROW(AU853)), AU853)-1)/'Supporting Calculations'!$B$8*100</f>
        <v>81.985294117647058</v>
      </c>
      <c r="AY853" s="58">
        <f>(_xlfn.RANK.EQ(AV853, AV$4:INDEX(AV:AV, MATCH(10000000000,AV:AV)), 1) + COUNTIF(AV$4:INDEX(AV:AV, ROW(AV853)), AV853)-1)/'Supporting Calculations'!$B$8*100</f>
        <v>48.161764705882355</v>
      </c>
      <c r="AZ853" s="70">
        <f t="shared" si="273"/>
        <v>130.14705882352942</v>
      </c>
      <c r="BA853" s="24"/>
      <c r="BB853" s="14">
        <f>IF(AND(AX853&gt;='Supporting Calculations'!$B$4,AY853&gt;='Supporting Calculations'!$C$4) = TRUE,1,IF(AND(AX853&gt;'Supporting Calculations'!$B$4,AY853&lt;'Supporting Calculations'!$C$4) = TRUE, 2,IF(AND(AX853&lt;'Supporting Calculations'!$B$4,AY853&gt;'Supporting Calculations'!$C$4) = TRUE,3,IF(AND(AX853&lt;='Supporting Calculations'!$B$4,AY853&lt;='Supporting Calculations'!$C$4) = TRUE, 4,0))))</f>
        <v>2</v>
      </c>
      <c r="BC853" s="44" t="str">
        <f t="shared" si="274"/>
        <v>Key</v>
      </c>
      <c r="BE853" s="84">
        <f t="shared" si="275"/>
        <v>48.161764705882355</v>
      </c>
      <c r="BF853" s="86" t="e">
        <f t="shared" si="276"/>
        <v>#N/A</v>
      </c>
      <c r="BG853" s="88" t="e">
        <f t="shared" si="277"/>
        <v>#N/A</v>
      </c>
      <c r="BI853" s="14">
        <f t="shared" si="278"/>
        <v>239</v>
      </c>
      <c r="BJ853" s="121">
        <f>BI853/'Supporting Calculations'!$B$8</f>
        <v>0.21966911764705882</v>
      </c>
      <c r="BK853" s="21">
        <f>SUM(T853:INDEX(T:T, MATCH(100000000000000,T:T)))/SUM((T$4:INDEX(T:T, MATCH(1E+30,T:T))))</f>
        <v>0.80583600582206361</v>
      </c>
      <c r="BL853" s="21">
        <f>SUM(H853:INDEX(H:H, MATCH(100000000000000,H:H)))/SUM((H$4:INDEX(H:H, MATCH(100000000000000,H:H))))</f>
        <v>0.837892394974321</v>
      </c>
      <c r="BM853" s="21">
        <f>SUM(O853:INDEX(O:O, MATCH(100000000000000,O:O)))/SUM((O$4:INDEX(O:O, MATCH(1E+30,O:O))))</f>
        <v>0.80583600582206361</v>
      </c>
      <c r="BN853" s="132">
        <f>SUM(F853:INDEX(F:F, MATCH(100000000000000,F:F)))/SUM((F$4:INDEX(F:F, MATCH(1E+30,F:F))))</f>
        <v>0.77347282313123655</v>
      </c>
      <c r="BQ853" s="28"/>
    </row>
    <row r="854" spans="1:69" ht="15.75" customHeight="1">
      <c r="A854" s="89"/>
      <c r="B854" s="124" t="s">
        <v>145</v>
      </c>
      <c r="C854" s="74"/>
      <c r="D854" s="28"/>
      <c r="E854" s="45">
        <v>22539612.98</v>
      </c>
      <c r="F854" s="23">
        <v>192497</v>
      </c>
      <c r="G854" s="23">
        <v>22539612.98</v>
      </c>
      <c r="H854" s="23">
        <v>0</v>
      </c>
      <c r="I854" s="43">
        <v>0</v>
      </c>
      <c r="J854" s="23"/>
      <c r="K854" s="45"/>
      <c r="L854" s="23"/>
      <c r="M854" s="43"/>
      <c r="N854" s="23"/>
      <c r="O854" s="112">
        <f t="shared" si="260"/>
        <v>22539612.98</v>
      </c>
      <c r="P854" s="24">
        <f>_xlfn.RANK.EQ(O854, O$4:INDEX(O:O, MATCH(100000000000000,O:O)), 0) + COUNTIF(O$4:INDEX(O:O, ROW(O854)), O854)-1</f>
        <v>238</v>
      </c>
      <c r="Q854" s="25">
        <f>(_xlfn.RANK.EQ(P854, P$4:INDEX(P:P, MATCH(1000000000000,P:P)), 0) + COUNTIF(P$4:INDEX(P:P, ROW(P854)), P854)-1)/'Supporting Calculations'!$B$8</f>
        <v>0.78216911764705888</v>
      </c>
      <c r="R854" s="26">
        <f>'Segment RDF'!$F$33</f>
        <v>40</v>
      </c>
      <c r="S854" s="56">
        <f t="shared" si="261"/>
        <v>31.286764705882355</v>
      </c>
      <c r="T854" s="113">
        <f t="shared" si="262"/>
        <v>22539612.98</v>
      </c>
      <c r="U854" s="24">
        <f>_xlfn.RANK.EQ(T854, T$4:INDEX(T:T, MATCH(100000000000000,T:T)), 0) + COUNTIF(T$4:INDEX(T:T, ROW(T854)), T854)-1</f>
        <v>238</v>
      </c>
      <c r="V854" s="25">
        <f>(_xlfn.RANK.EQ(U854, U$4:INDEX(U:U, MATCH(1000000000000,U:U)), 0) + COUNTIF(U$4:INDEX(U:U, ROW(U854)), U854)-1)/'Supporting Calculations'!$B$8</f>
        <v>0.78216911764705888</v>
      </c>
      <c r="W854" s="26">
        <f>'Segment RDF'!$H$33</f>
        <v>40</v>
      </c>
      <c r="X854" s="56">
        <f t="shared" si="263"/>
        <v>31.286764705882355</v>
      </c>
      <c r="Y854" s="58">
        <f t="shared" si="264"/>
        <v>0</v>
      </c>
      <c r="Z854" s="24">
        <f>_xlfn.RANK.EQ(Y854, Y$4:INDEX(Y:Y, MATCH(100000000000000,Y:Y)), 0) + COUNTIF(Y$4:INDEX(Y:Y, ROW(Y854)), Y854)-1</f>
        <v>1062</v>
      </c>
      <c r="AA854" s="25">
        <f>(_xlfn.RANK.EQ(Z854, Z$4:INDEX(Z:Z, MATCH(1000000000000,Z:Z)), 0) + COUNTIF(Z$4:INDEX(Z:Z, ROW(Z854)), Z854)-1)/'Supporting Calculations'!$B$8</f>
        <v>2.4816176470588234E-2</v>
      </c>
      <c r="AB854" s="26">
        <f>'Segment RDF'!$J$33</f>
        <v>20</v>
      </c>
      <c r="AC854" s="56">
        <f t="shared" si="265"/>
        <v>0.49632352941176466</v>
      </c>
      <c r="AD854" s="26"/>
      <c r="AE854" s="66">
        <f t="shared" si="266"/>
        <v>8.5403862156288E-3</v>
      </c>
      <c r="AF854" s="24">
        <f>_xlfn.RANK.EQ(AE854, AE$4:INDEX(AE:AE, MATCH(1000000000000,AE:AE)), 0) + COUNTIF(AE$4:INDEX(AE:AE, ROW(AE854)), AE854)-1</f>
        <v>881</v>
      </c>
      <c r="AG854" s="25">
        <f>(_xlfn.RANK.EQ(AF854, AF$4:INDEX(AF:AF, MATCH(1000000000000,AF:AF)), 1) + COUNTIF(AF$4:INDEX(AF:AF, ROW(AF854)), AF854)-1)/'Supporting Calculations'!$B$8</f>
        <v>0.80974264705882348</v>
      </c>
      <c r="AH854" s="26">
        <f>'Segment RDF'!$F$33</f>
        <v>40</v>
      </c>
      <c r="AI854" s="67">
        <f t="shared" si="267"/>
        <v>32.389705882352942</v>
      </c>
      <c r="AJ854" s="68">
        <f t="shared" si="268"/>
        <v>0</v>
      </c>
      <c r="AK854" s="24">
        <f>_xlfn.RANK.EQ(AJ854, AJ$4:INDEX(AJ:AJ, MATCH(1000000000000,AJ:AJ)), 0) + COUNTIF(AJ$4:INDEX(AJ:AJ, ROW(AJ854)), AJ854)-1</f>
        <v>1039</v>
      </c>
      <c r="AL854" s="25">
        <f>(_xlfn.RANK.EQ(AK854, AK$4:INDEX(AK:AK, MATCH(1000000000000,AK:AK)), 1) + COUNTIF(AK$4:INDEX(AK:AK, ROW(AK854)), AK854)-1)/'Supporting Calculations'!$B$8</f>
        <v>0.95496323529411764</v>
      </c>
      <c r="AM854" s="26">
        <f>'Segment RDF'!$H$33</f>
        <v>40</v>
      </c>
      <c r="AN854" s="67">
        <f t="shared" si="269"/>
        <v>38.198529411764703</v>
      </c>
      <c r="AO854" s="69">
        <f t="shared" si="279"/>
        <v>0</v>
      </c>
      <c r="AP854" s="24">
        <f>_xlfn.RANK.EQ(AO854, AO$4:INDEX(AO:AO, MATCH(1000000000000,AO:AO)), 0) + COUNTIF(AO$4:INDEX(AO:AO, ROW(AO854)), AO854)-1</f>
        <v>1062</v>
      </c>
      <c r="AQ854" s="25">
        <f>(_xlfn.RANK.EQ(AP854, AP$4:INDEX(AP:AP, MATCH(1000000000000,AP:AP)), 1) + COUNTIF(AP$4:INDEX(AP:AP, ROW(AP854)), AP854)-1)/'Supporting Calculations'!$B$8</f>
        <v>0.97610294117647056</v>
      </c>
      <c r="AR854" s="26">
        <f>'Segment RDF'!$J$33</f>
        <v>20</v>
      </c>
      <c r="AS854" s="67">
        <f t="shared" si="270"/>
        <v>19.522058823529413</v>
      </c>
      <c r="AT854" s="69"/>
      <c r="AU854" s="119">
        <f t="shared" si="271"/>
        <v>63.069852941176478</v>
      </c>
      <c r="AV854" s="56">
        <f t="shared" si="272"/>
        <v>90.110294117647072</v>
      </c>
      <c r="AW854" s="24"/>
      <c r="AX854" s="119">
        <f>(_xlfn.RANK.EQ(AU854, AU$4:INDEX(AU:AU, MATCH(1000000000000,AU:AU)), 1) + COUNTIF(AU$4:INDEX(AU:AU, ROW(AU854)), AU854)-1)/'Supporting Calculations'!$B$8*100</f>
        <v>64.338235294117652</v>
      </c>
      <c r="AY854" s="58">
        <f>(_xlfn.RANK.EQ(AV854, AV$4:INDEX(AV:AV, MATCH(10000000000,AV:AV)), 1) + COUNTIF(AV$4:INDEX(AV:AV, ROW(AV854)), AV854)-1)/'Supporting Calculations'!$B$8*100</f>
        <v>98.253676470588232</v>
      </c>
      <c r="AZ854" s="70">
        <f t="shared" si="273"/>
        <v>162.59191176470588</v>
      </c>
      <c r="BA854" s="24"/>
      <c r="BB854" s="14">
        <f>IF(AND(AX854&gt;='Supporting Calculations'!$B$4,AY854&gt;='Supporting Calculations'!$C$4) = TRUE,1,IF(AND(AX854&gt;'Supporting Calculations'!$B$4,AY854&lt;'Supporting Calculations'!$C$4) = TRUE, 2,IF(AND(AX854&lt;'Supporting Calculations'!$B$4,AY854&gt;'Supporting Calculations'!$C$4) = TRUE,3,IF(AND(AX854&lt;='Supporting Calculations'!$B$4,AY854&lt;='Supporting Calculations'!$C$4) = TRUE, 4,0))))</f>
        <v>3</v>
      </c>
      <c r="BC854" s="44" t="str">
        <f t="shared" si="274"/>
        <v>Medium</v>
      </c>
      <c r="BE854" s="84">
        <f t="shared" si="275"/>
        <v>98.253676470588232</v>
      </c>
      <c r="BF854" s="86" t="e">
        <f t="shared" si="276"/>
        <v>#N/A</v>
      </c>
      <c r="BG854" s="88" t="e">
        <f t="shared" si="277"/>
        <v>#N/A</v>
      </c>
      <c r="BI854" s="14">
        <f t="shared" si="278"/>
        <v>238</v>
      </c>
      <c r="BJ854" s="121">
        <f>BI854/'Supporting Calculations'!$B$8</f>
        <v>0.21875</v>
      </c>
      <c r="BK854" s="21">
        <f>SUM(T854:INDEX(T:T, MATCH(100000000000000,T:T)))/SUM((T$4:INDEX(T:T, MATCH(1E+30,T:T))))</f>
        <v>0.80516185624522851</v>
      </c>
      <c r="BL854" s="21">
        <f>SUM(H854:INDEX(H:H, MATCH(100000000000000,H:H)))/SUM((H$4:INDEX(H:H, MATCH(100000000000000,H:H))))</f>
        <v>0.837892394974321</v>
      </c>
      <c r="BM854" s="21">
        <f>SUM(O854:INDEX(O:O, MATCH(100000000000000,O:O)))/SUM((O$4:INDEX(O:O, MATCH(1E+30,O:O))))</f>
        <v>0.80516185624522851</v>
      </c>
      <c r="BN854" s="132">
        <f>SUM(F854:INDEX(F:F, MATCH(100000000000000,F:F)))/SUM((F$4:INDEX(F:F, MATCH(1E+30,F:F))))</f>
        <v>0.77186571025829886</v>
      </c>
      <c r="BQ854" s="28"/>
    </row>
    <row r="855" spans="1:69" ht="15.75" customHeight="1">
      <c r="A855" s="89"/>
      <c r="B855" s="124" t="s">
        <v>134</v>
      </c>
      <c r="C855" s="74"/>
      <c r="D855" s="28"/>
      <c r="E855" s="45">
        <v>22560417.859999999</v>
      </c>
      <c r="F855" s="23">
        <v>537820</v>
      </c>
      <c r="G855" s="23">
        <v>22560417.859999999</v>
      </c>
      <c r="H855" s="23">
        <v>0</v>
      </c>
      <c r="I855" s="43">
        <v>0</v>
      </c>
      <c r="J855" s="23"/>
      <c r="K855" s="45"/>
      <c r="L855" s="23"/>
      <c r="M855" s="43"/>
      <c r="N855" s="23"/>
      <c r="O855" s="112">
        <f t="shared" si="260"/>
        <v>22560417.859999999</v>
      </c>
      <c r="P855" s="24">
        <f>_xlfn.RANK.EQ(O855, O$4:INDEX(O:O, MATCH(100000000000000,O:O)), 0) + COUNTIF(O$4:INDEX(O:O, ROW(O855)), O855)-1</f>
        <v>237</v>
      </c>
      <c r="Q855" s="25">
        <f>(_xlfn.RANK.EQ(P855, P$4:INDEX(P:P, MATCH(1000000000000,P:P)), 0) + COUNTIF(P$4:INDEX(P:P, ROW(P855)), P855)-1)/'Supporting Calculations'!$B$8</f>
        <v>0.78308823529411764</v>
      </c>
      <c r="R855" s="26">
        <f>'Segment RDF'!$F$33</f>
        <v>40</v>
      </c>
      <c r="S855" s="56">
        <f t="shared" si="261"/>
        <v>31.323529411764707</v>
      </c>
      <c r="T855" s="113">
        <f t="shared" si="262"/>
        <v>22560417.859999999</v>
      </c>
      <c r="U855" s="24">
        <f>_xlfn.RANK.EQ(T855, T$4:INDEX(T:T, MATCH(100000000000000,T:T)), 0) + COUNTIF(T$4:INDEX(T:T, ROW(T855)), T855)-1</f>
        <v>237</v>
      </c>
      <c r="V855" s="25">
        <f>(_xlfn.RANK.EQ(U855, U$4:INDEX(U:U, MATCH(1000000000000,U:U)), 0) + COUNTIF(U$4:INDEX(U:U, ROW(U855)), U855)-1)/'Supporting Calculations'!$B$8</f>
        <v>0.78308823529411764</v>
      </c>
      <c r="W855" s="26">
        <f>'Segment RDF'!$H$33</f>
        <v>40</v>
      </c>
      <c r="X855" s="56">
        <f t="shared" si="263"/>
        <v>31.323529411764707</v>
      </c>
      <c r="Y855" s="58">
        <f t="shared" si="264"/>
        <v>0</v>
      </c>
      <c r="Z855" s="24">
        <f>_xlfn.RANK.EQ(Y855, Y$4:INDEX(Y:Y, MATCH(100000000000000,Y:Y)), 0) + COUNTIF(Y$4:INDEX(Y:Y, ROW(Y855)), Y855)-1</f>
        <v>1063</v>
      </c>
      <c r="AA855" s="25">
        <f>(_xlfn.RANK.EQ(Z855, Z$4:INDEX(Z:Z, MATCH(1000000000000,Z:Z)), 0) + COUNTIF(Z$4:INDEX(Z:Z, ROW(Z855)), Z855)-1)/'Supporting Calculations'!$B$8</f>
        <v>2.389705882352941E-2</v>
      </c>
      <c r="AB855" s="26">
        <f>'Segment RDF'!$J$33</f>
        <v>20</v>
      </c>
      <c r="AC855" s="56">
        <f t="shared" si="265"/>
        <v>0.4779411764705882</v>
      </c>
      <c r="AD855" s="26"/>
      <c r="AE855" s="66">
        <f t="shared" si="266"/>
        <v>2.3839097455440484E-2</v>
      </c>
      <c r="AF855" s="24">
        <f>_xlfn.RANK.EQ(AE855, AE$4:INDEX(AE:AE, MATCH(1000000000000,AE:AE)), 0) + COUNTIF(AE$4:INDEX(AE:AE, ROW(AE855)), AE855)-1</f>
        <v>719</v>
      </c>
      <c r="AG855" s="25">
        <f>(_xlfn.RANK.EQ(AF855, AF$4:INDEX(AF:AF, MATCH(1000000000000,AF:AF)), 1) + COUNTIF(AF$4:INDEX(AF:AF, ROW(AF855)), AF855)-1)/'Supporting Calculations'!$B$8</f>
        <v>0.66084558823529416</v>
      </c>
      <c r="AH855" s="26">
        <f>'Segment RDF'!$F$33</f>
        <v>40</v>
      </c>
      <c r="AI855" s="67">
        <f t="shared" si="267"/>
        <v>26.433823529411768</v>
      </c>
      <c r="AJ855" s="68">
        <f t="shared" si="268"/>
        <v>0</v>
      </c>
      <c r="AK855" s="24">
        <f>_xlfn.RANK.EQ(AJ855, AJ$4:INDEX(AJ:AJ, MATCH(1000000000000,AJ:AJ)), 0) + COUNTIF(AJ$4:INDEX(AJ:AJ, ROW(AJ855)), AJ855)-1</f>
        <v>1040</v>
      </c>
      <c r="AL855" s="25">
        <f>(_xlfn.RANK.EQ(AK855, AK$4:INDEX(AK:AK, MATCH(1000000000000,AK:AK)), 1) + COUNTIF(AK$4:INDEX(AK:AK, ROW(AK855)), AK855)-1)/'Supporting Calculations'!$B$8</f>
        <v>0.95588235294117652</v>
      </c>
      <c r="AM855" s="26">
        <f>'Segment RDF'!$H$33</f>
        <v>40</v>
      </c>
      <c r="AN855" s="67">
        <f t="shared" si="269"/>
        <v>38.235294117647058</v>
      </c>
      <c r="AO855" s="69">
        <f t="shared" si="279"/>
        <v>0</v>
      </c>
      <c r="AP855" s="24">
        <f>_xlfn.RANK.EQ(AO855, AO$4:INDEX(AO:AO, MATCH(1000000000000,AO:AO)), 0) + COUNTIF(AO$4:INDEX(AO:AO, ROW(AO855)), AO855)-1</f>
        <v>1063</v>
      </c>
      <c r="AQ855" s="25">
        <f>(_xlfn.RANK.EQ(AP855, AP$4:INDEX(AP:AP, MATCH(1000000000000,AP:AP)), 1) + COUNTIF(AP$4:INDEX(AP:AP, ROW(AP855)), AP855)-1)/'Supporting Calculations'!$B$8</f>
        <v>0.97702205882352944</v>
      </c>
      <c r="AR855" s="26">
        <f>'Segment RDF'!$J$33</f>
        <v>20</v>
      </c>
      <c r="AS855" s="67">
        <f t="shared" si="270"/>
        <v>19.540441176470587</v>
      </c>
      <c r="AT855" s="69"/>
      <c r="AU855" s="119">
        <f t="shared" si="271"/>
        <v>63.125</v>
      </c>
      <c r="AV855" s="56">
        <f t="shared" si="272"/>
        <v>84.20955882352942</v>
      </c>
      <c r="AW855" s="24"/>
      <c r="AX855" s="119">
        <f>(_xlfn.RANK.EQ(AU855, AU$4:INDEX(AU:AU, MATCH(1000000000000,AU:AU)), 1) + COUNTIF(AU$4:INDEX(AU:AU, ROW(AU855)), AU855)-1)/'Supporting Calculations'!$B$8*100</f>
        <v>64.61397058823529</v>
      </c>
      <c r="AY855" s="58">
        <f>(_xlfn.RANK.EQ(AV855, AV$4:INDEX(AV:AV, MATCH(10000000000,AV:AV)), 1) + COUNTIF(AV$4:INDEX(AV:AV, ROW(AV855)), AV855)-1)/'Supporting Calculations'!$B$8*100</f>
        <v>94.76102941176471</v>
      </c>
      <c r="AZ855" s="70">
        <f t="shared" si="273"/>
        <v>159.375</v>
      </c>
      <c r="BA855" s="24"/>
      <c r="BB855" s="14">
        <f>IF(AND(AX855&gt;='Supporting Calculations'!$B$4,AY855&gt;='Supporting Calculations'!$C$4) = TRUE,1,IF(AND(AX855&gt;'Supporting Calculations'!$B$4,AY855&lt;'Supporting Calculations'!$C$4) = TRUE, 2,IF(AND(AX855&lt;'Supporting Calculations'!$B$4,AY855&gt;'Supporting Calculations'!$C$4) = TRUE,3,IF(AND(AX855&lt;='Supporting Calculations'!$B$4,AY855&lt;='Supporting Calculations'!$C$4) = TRUE, 4,0))))</f>
        <v>3</v>
      </c>
      <c r="BC855" s="44" t="str">
        <f t="shared" si="274"/>
        <v>Medium</v>
      </c>
      <c r="BE855" s="84">
        <f t="shared" si="275"/>
        <v>94.76102941176471</v>
      </c>
      <c r="BF855" s="86" t="e">
        <f t="shared" si="276"/>
        <v>#N/A</v>
      </c>
      <c r="BG855" s="88" t="e">
        <f t="shared" si="277"/>
        <v>#N/A</v>
      </c>
      <c r="BI855" s="14">
        <f t="shared" si="278"/>
        <v>237</v>
      </c>
      <c r="BJ855" s="121">
        <f>BI855/'Supporting Calculations'!$B$8</f>
        <v>0.21783088235294118</v>
      </c>
      <c r="BK855" s="21">
        <f>SUM(T855:INDEX(T:T, MATCH(100000000000000,T:T)))/SUM((T$4:INDEX(T:T, MATCH(1E+30,T:T))))</f>
        <v>0.80448575516269671</v>
      </c>
      <c r="BL855" s="21">
        <f>SUM(H855:INDEX(H:H, MATCH(100000000000000,H:H)))/SUM((H$4:INDEX(H:H, MATCH(100000000000000,H:H))))</f>
        <v>0.837892394974321</v>
      </c>
      <c r="BM855" s="21">
        <f>SUM(O855:INDEX(O:O, MATCH(100000000000000,O:O)))/SUM((O$4:INDEX(O:O, MATCH(1E+30,O:O))))</f>
        <v>0.80448575516269671</v>
      </c>
      <c r="BN855" s="132">
        <f>SUM(F855:INDEX(F:F, MATCH(100000000000000,F:F)))/SUM((F$4:INDEX(F:F, MATCH(1E+30,F:F))))</f>
        <v>0.77174904117550414</v>
      </c>
      <c r="BQ855" s="28"/>
    </row>
    <row r="856" spans="1:69" ht="15.75" customHeight="1">
      <c r="A856" s="89"/>
      <c r="B856" s="124" t="s">
        <v>136</v>
      </c>
      <c r="C856" s="74"/>
      <c r="D856" s="28"/>
      <c r="E856" s="45">
        <v>22618220.609999999</v>
      </c>
      <c r="F856" s="23">
        <v>246</v>
      </c>
      <c r="G856" s="23">
        <v>22618220.609999999</v>
      </c>
      <c r="H856" s="23">
        <v>233457.25</v>
      </c>
      <c r="I856" s="43">
        <v>2502915.3199999998</v>
      </c>
      <c r="J856" s="23"/>
      <c r="K856" s="45"/>
      <c r="L856" s="23"/>
      <c r="M856" s="43"/>
      <c r="N856" s="23"/>
      <c r="O856" s="112">
        <f t="shared" si="260"/>
        <v>22618220.609999999</v>
      </c>
      <c r="P856" s="24">
        <f>_xlfn.RANK.EQ(O856, O$4:INDEX(O:O, MATCH(100000000000000,O:O)), 0) + COUNTIF(O$4:INDEX(O:O, ROW(O856)), O856)-1</f>
        <v>236</v>
      </c>
      <c r="Q856" s="25">
        <f>(_xlfn.RANK.EQ(P856, P$4:INDEX(P:P, MATCH(1000000000000,P:P)), 0) + COUNTIF(P$4:INDEX(P:P, ROW(P856)), P856)-1)/'Supporting Calculations'!$B$8</f>
        <v>0.78400735294117652</v>
      </c>
      <c r="R856" s="26">
        <f>'Segment RDF'!$F$33</f>
        <v>40</v>
      </c>
      <c r="S856" s="56">
        <f t="shared" si="261"/>
        <v>31.360294117647062</v>
      </c>
      <c r="T856" s="113">
        <f t="shared" si="262"/>
        <v>22618220.609999999</v>
      </c>
      <c r="U856" s="24">
        <f>_xlfn.RANK.EQ(T856, T$4:INDEX(T:T, MATCH(100000000000000,T:T)), 0) + COUNTIF(T$4:INDEX(T:T, ROW(T856)), T856)-1</f>
        <v>236</v>
      </c>
      <c r="V856" s="25">
        <f>(_xlfn.RANK.EQ(U856, U$4:INDEX(U:U, MATCH(1000000000000,U:U)), 0) + COUNTIF(U$4:INDEX(U:U, ROW(U856)), U856)-1)/'Supporting Calculations'!$B$8</f>
        <v>0.78400735294117652</v>
      </c>
      <c r="W856" s="26">
        <f>'Segment RDF'!$H$33</f>
        <v>40</v>
      </c>
      <c r="X856" s="56">
        <f t="shared" si="263"/>
        <v>31.360294117647062</v>
      </c>
      <c r="Y856" s="58">
        <f t="shared" si="264"/>
        <v>2502915.3199999998</v>
      </c>
      <c r="Z856" s="24">
        <f>_xlfn.RANK.EQ(Y856, Y$4:INDEX(Y:Y, MATCH(100000000000000,Y:Y)), 0) + COUNTIF(Y$4:INDEX(Y:Y, ROW(Y856)), Y856)-1</f>
        <v>209</v>
      </c>
      <c r="AA856" s="25">
        <f>(_xlfn.RANK.EQ(Z856, Z$4:INDEX(Z:Z, MATCH(1000000000000,Z:Z)), 0) + COUNTIF(Z$4:INDEX(Z:Z, ROW(Z856)), Z856)-1)/'Supporting Calculations'!$B$8</f>
        <v>0.80882352941176472</v>
      </c>
      <c r="AB856" s="26">
        <f>'Segment RDF'!$J$33</f>
        <v>20</v>
      </c>
      <c r="AC856" s="56">
        <f t="shared" si="265"/>
        <v>16.176470588235293</v>
      </c>
      <c r="AD856" s="26"/>
      <c r="AE856" s="66">
        <f t="shared" si="266"/>
        <v>1.0876187134333553E-5</v>
      </c>
      <c r="AF856" s="24">
        <f>_xlfn.RANK.EQ(AE856, AE$4:INDEX(AE:AE, MATCH(1000000000000,AE:AE)), 0) + COUNTIF(AE$4:INDEX(AE:AE, ROW(AE856)), AE856)-1</f>
        <v>1019</v>
      </c>
      <c r="AG856" s="25">
        <f>(_xlfn.RANK.EQ(AF856, AF$4:INDEX(AF:AF, MATCH(1000000000000,AF:AF)), 1) + COUNTIF(AF$4:INDEX(AF:AF, ROW(AF856)), AF856)-1)/'Supporting Calculations'!$B$8</f>
        <v>0.93658088235294112</v>
      </c>
      <c r="AH856" s="26">
        <f>'Segment RDF'!$F$33</f>
        <v>40</v>
      </c>
      <c r="AI856" s="67">
        <f t="shared" si="267"/>
        <v>37.463235294117645</v>
      </c>
      <c r="AJ856" s="68">
        <f t="shared" si="268"/>
        <v>1.0321645279946714E-2</v>
      </c>
      <c r="AK856" s="24">
        <f>_xlfn.RANK.EQ(AJ856, AJ$4:INDEX(AJ:AJ, MATCH(1000000000000,AJ:AJ)), 0) + COUNTIF(AJ$4:INDEX(AJ:AJ, ROW(AJ856)), AJ856)-1</f>
        <v>386</v>
      </c>
      <c r="AL856" s="25">
        <f>(_xlfn.RANK.EQ(AK856, AK$4:INDEX(AK:AK, MATCH(1000000000000,AK:AK)), 1) + COUNTIF(AK$4:INDEX(AK:AK, ROW(AK856)), AK856)-1)/'Supporting Calculations'!$B$8</f>
        <v>0.3547794117647059</v>
      </c>
      <c r="AM856" s="26">
        <f>'Segment RDF'!$H$33</f>
        <v>40</v>
      </c>
      <c r="AN856" s="67">
        <f t="shared" si="269"/>
        <v>14.191176470588236</v>
      </c>
      <c r="AO856" s="69">
        <f t="shared" si="279"/>
        <v>0.11065924960044857</v>
      </c>
      <c r="AP856" s="24">
        <f>_xlfn.RANK.EQ(AO856, AO$4:INDEX(AO:AO, MATCH(1000000000000,AO:AO)), 0) + COUNTIF(AO$4:INDEX(AO:AO, ROW(AO856)), AO856)-1</f>
        <v>332</v>
      </c>
      <c r="AQ856" s="25">
        <f>(_xlfn.RANK.EQ(AP856, AP$4:INDEX(AP:AP, MATCH(1000000000000,AP:AP)), 1) + COUNTIF(AP$4:INDEX(AP:AP, ROW(AP856)), AP856)-1)/'Supporting Calculations'!$B$8</f>
        <v>0.30514705882352944</v>
      </c>
      <c r="AR856" s="26">
        <f>'Segment RDF'!$J$33</f>
        <v>20</v>
      </c>
      <c r="AS856" s="67">
        <f t="shared" si="270"/>
        <v>6.1029411764705888</v>
      </c>
      <c r="AT856" s="69"/>
      <c r="AU856" s="119">
        <f t="shared" si="271"/>
        <v>78.89705882352942</v>
      </c>
      <c r="AV856" s="56">
        <f t="shared" si="272"/>
        <v>57.757352941176471</v>
      </c>
      <c r="AW856" s="24"/>
      <c r="AX856" s="119">
        <f>(_xlfn.RANK.EQ(AU856, AU$4:INDEX(AU:AU, MATCH(1000000000000,AU:AU)), 1) + COUNTIF(AU$4:INDEX(AU:AU, ROW(AU856)), AU856)-1)/'Supporting Calculations'!$B$8*100</f>
        <v>82.720588235294116</v>
      </c>
      <c r="AY856" s="58">
        <f>(_xlfn.RANK.EQ(AV856, AV$4:INDEX(AV:AV, MATCH(10000000000,AV:AV)), 1) + COUNTIF(AV$4:INDEX(AV:AV, ROW(AV856)), AV856)-1)/'Supporting Calculations'!$B$8*100</f>
        <v>59.558823529411761</v>
      </c>
      <c r="AZ856" s="70">
        <f t="shared" si="273"/>
        <v>142.27941176470588</v>
      </c>
      <c r="BA856" s="24"/>
      <c r="BB856" s="14">
        <f>IF(AND(AX856&gt;='Supporting Calculations'!$B$4,AY856&gt;='Supporting Calculations'!$C$4) = TRUE,1,IF(AND(AX856&gt;'Supporting Calculations'!$B$4,AY856&lt;'Supporting Calculations'!$C$4) = TRUE, 2,IF(AND(AX856&lt;'Supporting Calculations'!$B$4,AY856&gt;'Supporting Calculations'!$C$4) = TRUE,3,IF(AND(AX856&lt;='Supporting Calculations'!$B$4,AY856&lt;='Supporting Calculations'!$C$4) = TRUE, 4,0))))</f>
        <v>2</v>
      </c>
      <c r="BC856" s="44" t="str">
        <f t="shared" si="274"/>
        <v>Key</v>
      </c>
      <c r="BE856" s="84" t="e">
        <f t="shared" si="275"/>
        <v>#N/A</v>
      </c>
      <c r="BF856" s="86" t="e">
        <f t="shared" si="276"/>
        <v>#N/A</v>
      </c>
      <c r="BG856" s="88">
        <f t="shared" si="277"/>
        <v>59.558823529411761</v>
      </c>
      <c r="BI856" s="14">
        <f t="shared" si="278"/>
        <v>236</v>
      </c>
      <c r="BJ856" s="121">
        <f>BI856/'Supporting Calculations'!$B$8</f>
        <v>0.21691176470588236</v>
      </c>
      <c r="BK856" s="21">
        <f>SUM(T856:INDEX(T:T, MATCH(100000000000000,T:T)))/SUM((T$4:INDEX(T:T, MATCH(1E+30,T:T))))</f>
        <v>0.80380903001435278</v>
      </c>
      <c r="BL856" s="21">
        <f>SUM(H856:INDEX(H:H, MATCH(100000000000000,H:H)))/SUM((H$4:INDEX(H:H, MATCH(100000000000000,H:H))))</f>
        <v>0.837892394974321</v>
      </c>
      <c r="BM856" s="21">
        <f>SUM(O856:INDEX(O:O, MATCH(100000000000000,O:O)))/SUM((O$4:INDEX(O:O, MATCH(1E+30,O:O))))</f>
        <v>0.80380903001435278</v>
      </c>
      <c r="BN856" s="132">
        <f>SUM(F856:INDEX(F:F, MATCH(100000000000000,F:F)))/SUM((F$4:INDEX(F:F, MATCH(1E+30,F:F))))</f>
        <v>0.77142307783005626</v>
      </c>
      <c r="BQ856" s="28"/>
    </row>
    <row r="857" spans="1:69" ht="15.75" customHeight="1">
      <c r="A857" s="89"/>
      <c r="B857" s="124" t="s">
        <v>145</v>
      </c>
      <c r="C857" s="74"/>
      <c r="D857" s="28"/>
      <c r="E857" s="45">
        <v>22783724.960000001</v>
      </c>
      <c r="F857" s="23">
        <v>1441798</v>
      </c>
      <c r="G857" s="23">
        <v>22783724.960000001</v>
      </c>
      <c r="H857" s="23">
        <v>239223.29</v>
      </c>
      <c r="I857" s="43">
        <v>1594821.94</v>
      </c>
      <c r="J857" s="23"/>
      <c r="K857" s="45"/>
      <c r="L857" s="23"/>
      <c r="M857" s="43"/>
      <c r="N857" s="23"/>
      <c r="O857" s="112">
        <f t="shared" si="260"/>
        <v>22783724.960000001</v>
      </c>
      <c r="P857" s="24">
        <f>_xlfn.RANK.EQ(O857, O$4:INDEX(O:O, MATCH(100000000000000,O:O)), 0) + COUNTIF(O$4:INDEX(O:O, ROW(O857)), O857)-1</f>
        <v>235</v>
      </c>
      <c r="Q857" s="25">
        <f>(_xlfn.RANK.EQ(P857, P$4:INDEX(P:P, MATCH(1000000000000,P:P)), 0) + COUNTIF(P$4:INDEX(P:P, ROW(P857)), P857)-1)/'Supporting Calculations'!$B$8</f>
        <v>0.78492647058823528</v>
      </c>
      <c r="R857" s="26">
        <f>'Segment RDF'!$F$33</f>
        <v>40</v>
      </c>
      <c r="S857" s="56">
        <f t="shared" si="261"/>
        <v>31.397058823529413</v>
      </c>
      <c r="T857" s="113">
        <f t="shared" si="262"/>
        <v>22783724.960000001</v>
      </c>
      <c r="U857" s="24">
        <f>_xlfn.RANK.EQ(T857, T$4:INDEX(T:T, MATCH(100000000000000,T:T)), 0) + COUNTIF(T$4:INDEX(T:T, ROW(T857)), T857)-1</f>
        <v>235</v>
      </c>
      <c r="V857" s="25">
        <f>(_xlfn.RANK.EQ(U857, U$4:INDEX(U:U, MATCH(1000000000000,U:U)), 0) + COUNTIF(U$4:INDEX(U:U, ROW(U857)), U857)-1)/'Supporting Calculations'!$B$8</f>
        <v>0.78492647058823528</v>
      </c>
      <c r="W857" s="26">
        <f>'Segment RDF'!$H$33</f>
        <v>40</v>
      </c>
      <c r="X857" s="56">
        <f t="shared" si="263"/>
        <v>31.397058823529413</v>
      </c>
      <c r="Y857" s="58">
        <f t="shared" si="264"/>
        <v>1594821.94</v>
      </c>
      <c r="Z857" s="24">
        <f>_xlfn.RANK.EQ(Y857, Y$4:INDEX(Y:Y, MATCH(100000000000000,Y:Y)), 0) + COUNTIF(Y$4:INDEX(Y:Y, ROW(Y857)), Y857)-1</f>
        <v>270</v>
      </c>
      <c r="AA857" s="25">
        <f>(_xlfn.RANK.EQ(Z857, Z$4:INDEX(Z:Z, MATCH(1000000000000,Z:Z)), 0) + COUNTIF(Z$4:INDEX(Z:Z, ROW(Z857)), Z857)-1)/'Supporting Calculations'!$B$8</f>
        <v>0.75275735294117652</v>
      </c>
      <c r="AB857" s="26">
        <f>'Segment RDF'!$J$33</f>
        <v>20</v>
      </c>
      <c r="AC857" s="56">
        <f t="shared" si="265"/>
        <v>15.055147058823531</v>
      </c>
      <c r="AD857" s="26"/>
      <c r="AE857" s="66">
        <f t="shared" si="266"/>
        <v>6.3281926135049335E-2</v>
      </c>
      <c r="AF857" s="24">
        <f>_xlfn.RANK.EQ(AE857, AE$4:INDEX(AE:AE, MATCH(1000000000000,AE:AE)), 0) + COUNTIF(AE$4:INDEX(AE:AE, ROW(AE857)), AE857)-1</f>
        <v>414</v>
      </c>
      <c r="AG857" s="25">
        <f>(_xlfn.RANK.EQ(AF857, AF$4:INDEX(AF:AF, MATCH(1000000000000,AF:AF)), 1) + COUNTIF(AF$4:INDEX(AF:AF, ROW(AF857)), AF857)-1)/'Supporting Calculations'!$B$8</f>
        <v>0.38051470588235292</v>
      </c>
      <c r="AH857" s="26">
        <f>'Segment RDF'!$F$33</f>
        <v>40</v>
      </c>
      <c r="AI857" s="67">
        <f t="shared" si="267"/>
        <v>15.220588235294116</v>
      </c>
      <c r="AJ857" s="68">
        <f t="shared" si="268"/>
        <v>1.0499744463207389E-2</v>
      </c>
      <c r="AK857" s="24">
        <f>_xlfn.RANK.EQ(AJ857, AJ$4:INDEX(AJ:AJ, MATCH(1000000000000,AJ:AJ)), 0) + COUNTIF(AJ$4:INDEX(AJ:AJ, ROW(AJ857)), AJ857)-1</f>
        <v>378</v>
      </c>
      <c r="AL857" s="25">
        <f>(_xlfn.RANK.EQ(AK857, AK$4:INDEX(AK:AK, MATCH(1000000000000,AK:AK)), 1) + COUNTIF(AK$4:INDEX(AK:AK, ROW(AK857)), AK857)-1)/'Supporting Calculations'!$B$8</f>
        <v>0.34742647058823528</v>
      </c>
      <c r="AM857" s="26">
        <f>'Segment RDF'!$H$33</f>
        <v>40</v>
      </c>
      <c r="AN857" s="67">
        <f t="shared" si="269"/>
        <v>13.897058823529411</v>
      </c>
      <c r="AO857" s="69">
        <f t="shared" si="279"/>
        <v>6.9998296713989119E-2</v>
      </c>
      <c r="AP857" s="24">
        <f>_xlfn.RANK.EQ(AO857, AO$4:INDEX(AO:AO, MATCH(1000000000000,AO:AO)), 0) + COUNTIF(AO$4:INDEX(AO:AO, ROW(AO857)), AO857)-1</f>
        <v>462</v>
      </c>
      <c r="AQ857" s="25">
        <f>(_xlfn.RANK.EQ(AP857, AP$4:INDEX(AP:AP, MATCH(1000000000000,AP:AP)), 1) + COUNTIF(AP$4:INDEX(AP:AP, ROW(AP857)), AP857)-1)/'Supporting Calculations'!$B$8</f>
        <v>0.42463235294117646</v>
      </c>
      <c r="AR857" s="26">
        <f>'Segment RDF'!$J$33</f>
        <v>20</v>
      </c>
      <c r="AS857" s="67">
        <f t="shared" si="270"/>
        <v>8.492647058823529</v>
      </c>
      <c r="AT857" s="69"/>
      <c r="AU857" s="119">
        <f t="shared" si="271"/>
        <v>77.849264705882362</v>
      </c>
      <c r="AV857" s="56">
        <f t="shared" si="272"/>
        <v>37.610294117647058</v>
      </c>
      <c r="AW857" s="24"/>
      <c r="AX857" s="119">
        <f>(_xlfn.RANK.EQ(AU857, AU$4:INDEX(AU:AU, MATCH(1000000000000,AU:AU)), 1) + COUNTIF(AU$4:INDEX(AU:AU, ROW(AU857)), AU857)-1)/'Supporting Calculations'!$B$8*100</f>
        <v>81.433823529411768</v>
      </c>
      <c r="AY857" s="58">
        <f>(_xlfn.RANK.EQ(AV857, AV$4:INDEX(AV:AV, MATCH(10000000000,AV:AV)), 1) + COUNTIF(AV$4:INDEX(AV:AV, ROW(AV857)), AV857)-1)/'Supporting Calculations'!$B$8*100</f>
        <v>30.147058823529409</v>
      </c>
      <c r="AZ857" s="70">
        <f t="shared" si="273"/>
        <v>111.58088235294117</v>
      </c>
      <c r="BA857" s="24"/>
      <c r="BB857" s="14">
        <f>IF(AND(AX857&gt;='Supporting Calculations'!$B$4,AY857&gt;='Supporting Calculations'!$C$4) = TRUE,1,IF(AND(AX857&gt;'Supporting Calculations'!$B$4,AY857&lt;'Supporting Calculations'!$C$4) = TRUE, 2,IF(AND(AX857&lt;'Supporting Calculations'!$B$4,AY857&gt;'Supporting Calculations'!$C$4) = TRUE,3,IF(AND(AX857&lt;='Supporting Calculations'!$B$4,AY857&lt;='Supporting Calculations'!$C$4) = TRUE, 4,0))))</f>
        <v>2</v>
      </c>
      <c r="BC857" s="44" t="str">
        <f t="shared" si="274"/>
        <v>Key</v>
      </c>
      <c r="BE857" s="84" t="e">
        <f t="shared" si="275"/>
        <v>#N/A</v>
      </c>
      <c r="BF857" s="86" t="e">
        <f t="shared" si="276"/>
        <v>#N/A</v>
      </c>
      <c r="BG857" s="88">
        <f t="shared" si="277"/>
        <v>30.147058823529409</v>
      </c>
      <c r="BI857" s="14">
        <f t="shared" si="278"/>
        <v>235</v>
      </c>
      <c r="BJ857" s="121">
        <f>BI857/'Supporting Calculations'!$B$8</f>
        <v>0.21599264705882354</v>
      </c>
      <c r="BK857" s="21">
        <f>SUM(T857:INDEX(T:T, MATCH(100000000000000,T:T)))/SUM((T$4:INDEX(T:T, MATCH(1E+30,T:T))))</f>
        <v>0.80313057100740659</v>
      </c>
      <c r="BL857" s="21">
        <f>SUM(H857:INDEX(H:H, MATCH(100000000000000,H:H)))/SUM((H$4:INDEX(H:H, MATCH(100000000000000,H:H))))</f>
        <v>0.83743897694989977</v>
      </c>
      <c r="BM857" s="21">
        <f>SUM(O857:INDEX(O:O, MATCH(100000000000000,O:O)))/SUM((O$4:INDEX(O:O, MATCH(1E+30,O:O))))</f>
        <v>0.80313057100740659</v>
      </c>
      <c r="BN857" s="132">
        <f>SUM(F857:INDEX(F:F, MATCH(100000000000000,F:F)))/SUM((F$4:INDEX(F:F, MATCH(1E+30,F:F))))</f>
        <v>0.77142292873373597</v>
      </c>
      <c r="BQ857" s="28"/>
    </row>
    <row r="858" spans="1:69" ht="15.75" customHeight="1">
      <c r="A858" s="89"/>
      <c r="B858" s="124" t="s">
        <v>77</v>
      </c>
      <c r="C858" s="74"/>
      <c r="D858" s="28"/>
      <c r="E858" s="45">
        <v>22905833.879999999</v>
      </c>
      <c r="F858" s="23">
        <v>1893121</v>
      </c>
      <c r="G858" s="23">
        <v>22905833.879999999</v>
      </c>
      <c r="H858" s="23">
        <v>143024.1</v>
      </c>
      <c r="I858" s="43">
        <v>962412.66</v>
      </c>
      <c r="J858" s="23"/>
      <c r="K858" s="45"/>
      <c r="L858" s="23"/>
      <c r="M858" s="43"/>
      <c r="N858" s="23"/>
      <c r="O858" s="112">
        <f t="shared" si="260"/>
        <v>22905833.879999999</v>
      </c>
      <c r="P858" s="24">
        <f>_xlfn.RANK.EQ(O858, O$4:INDEX(O:O, MATCH(100000000000000,O:O)), 0) + COUNTIF(O$4:INDEX(O:O, ROW(O858)), O858)-1</f>
        <v>234</v>
      </c>
      <c r="Q858" s="25">
        <f>(_xlfn.RANK.EQ(P858, P$4:INDEX(P:P, MATCH(1000000000000,P:P)), 0) + COUNTIF(P$4:INDEX(P:P, ROW(P858)), P858)-1)/'Supporting Calculations'!$B$8</f>
        <v>0.78584558823529416</v>
      </c>
      <c r="R858" s="26">
        <f>'Segment RDF'!$F$33</f>
        <v>40</v>
      </c>
      <c r="S858" s="56">
        <f t="shared" si="261"/>
        <v>31.433823529411768</v>
      </c>
      <c r="T858" s="113">
        <f t="shared" si="262"/>
        <v>22905833.879999999</v>
      </c>
      <c r="U858" s="24">
        <f>_xlfn.RANK.EQ(T858, T$4:INDEX(T:T, MATCH(100000000000000,T:T)), 0) + COUNTIF(T$4:INDEX(T:T, ROW(T858)), T858)-1</f>
        <v>234</v>
      </c>
      <c r="V858" s="25">
        <f>(_xlfn.RANK.EQ(U858, U$4:INDEX(U:U, MATCH(1000000000000,U:U)), 0) + COUNTIF(U$4:INDEX(U:U, ROW(U858)), U858)-1)/'Supporting Calculations'!$B$8</f>
        <v>0.78584558823529416</v>
      </c>
      <c r="W858" s="26">
        <f>'Segment RDF'!$H$33</f>
        <v>40</v>
      </c>
      <c r="X858" s="56">
        <f t="shared" si="263"/>
        <v>31.433823529411768</v>
      </c>
      <c r="Y858" s="58">
        <f t="shared" si="264"/>
        <v>962412.66</v>
      </c>
      <c r="Z858" s="24">
        <f>_xlfn.RANK.EQ(Y858, Y$4:INDEX(Y:Y, MATCH(100000000000000,Y:Y)), 0) + COUNTIF(Y$4:INDEX(Y:Y, ROW(Y858)), Y858)-1</f>
        <v>369</v>
      </c>
      <c r="AA858" s="25">
        <f>(_xlfn.RANK.EQ(Z858, Z$4:INDEX(Z:Z, MATCH(1000000000000,Z:Z)), 0) + COUNTIF(Z$4:INDEX(Z:Z, ROW(Z858)), Z858)-1)/'Supporting Calculations'!$B$8</f>
        <v>0.66176470588235292</v>
      </c>
      <c r="AB858" s="26">
        <f>'Segment RDF'!$J$33</f>
        <v>20</v>
      </c>
      <c r="AC858" s="56">
        <f t="shared" si="265"/>
        <v>13.235294117647058</v>
      </c>
      <c r="AD858" s="26"/>
      <c r="AE858" s="66">
        <f t="shared" si="266"/>
        <v>8.2647984348343667E-2</v>
      </c>
      <c r="AF858" s="24">
        <f>_xlfn.RANK.EQ(AE858, AE$4:INDEX(AE:AE, MATCH(1000000000000,AE:AE)), 0) + COUNTIF(AE$4:INDEX(AE:AE, ROW(AE858)), AE858)-1</f>
        <v>304</v>
      </c>
      <c r="AG858" s="25">
        <f>(_xlfn.RANK.EQ(AF858, AF$4:INDEX(AF:AF, MATCH(1000000000000,AF:AF)), 1) + COUNTIF(AF$4:INDEX(AF:AF, ROW(AF858)), AF858)-1)/'Supporting Calculations'!$B$8</f>
        <v>0.27941176470588236</v>
      </c>
      <c r="AH858" s="26">
        <f>'Segment RDF'!$F$33</f>
        <v>40</v>
      </c>
      <c r="AI858" s="67">
        <f t="shared" si="267"/>
        <v>11.176470588235293</v>
      </c>
      <c r="AJ858" s="68">
        <f t="shared" si="268"/>
        <v>6.2440031980184781E-3</v>
      </c>
      <c r="AK858" s="24">
        <f>_xlfn.RANK.EQ(AJ858, AJ$4:INDEX(AJ:AJ, MATCH(1000000000000,AJ:AJ)), 0) + COUNTIF(AJ$4:INDEX(AJ:AJ, ROW(AJ858)), AJ858)-1</f>
        <v>528</v>
      </c>
      <c r="AL858" s="25">
        <f>(_xlfn.RANK.EQ(AK858, AK$4:INDEX(AK:AK, MATCH(1000000000000,AK:AK)), 1) + COUNTIF(AK$4:INDEX(AK:AK, ROW(AK858)), AK858)-1)/'Supporting Calculations'!$B$8</f>
        <v>0.48529411764705882</v>
      </c>
      <c r="AM858" s="26">
        <f>'Segment RDF'!$H$33</f>
        <v>40</v>
      </c>
      <c r="AN858" s="67">
        <f t="shared" si="269"/>
        <v>19.411764705882351</v>
      </c>
      <c r="AO858" s="69">
        <f t="shared" si="279"/>
        <v>4.2016049930420608E-2</v>
      </c>
      <c r="AP858" s="24">
        <f>_xlfn.RANK.EQ(AO858, AO$4:INDEX(AO:AO, MATCH(1000000000000,AO:AO)), 0) + COUNTIF(AO$4:INDEX(AO:AO, ROW(AO858)), AO858)-1</f>
        <v>629</v>
      </c>
      <c r="AQ858" s="25">
        <f>(_xlfn.RANK.EQ(AP858, AP$4:INDEX(AP:AP, MATCH(1000000000000,AP:AP)), 1) + COUNTIF(AP$4:INDEX(AP:AP, ROW(AP858)), AP858)-1)/'Supporting Calculations'!$B$8</f>
        <v>0.578125</v>
      </c>
      <c r="AR858" s="26">
        <f>'Segment RDF'!$J$33</f>
        <v>20</v>
      </c>
      <c r="AS858" s="67">
        <f t="shared" si="270"/>
        <v>11.5625</v>
      </c>
      <c r="AT858" s="69"/>
      <c r="AU858" s="119">
        <f t="shared" si="271"/>
        <v>76.102941176470594</v>
      </c>
      <c r="AV858" s="56">
        <f t="shared" si="272"/>
        <v>42.150735294117645</v>
      </c>
      <c r="AW858" s="24"/>
      <c r="AX858" s="119">
        <f>(_xlfn.RANK.EQ(AU858, AU$4:INDEX(AU:AU, MATCH(1000000000000,AU:AU)), 1) + COUNTIF(AU$4:INDEX(AU:AU, ROW(AU858)), AU858)-1)/'Supporting Calculations'!$B$8*100</f>
        <v>79.22794117647058</v>
      </c>
      <c r="AY858" s="58">
        <f>(_xlfn.RANK.EQ(AV858, AV$4:INDEX(AV:AV, MATCH(10000000000,AV:AV)), 1) + COUNTIF(AV$4:INDEX(AV:AV, ROW(AV858)), AV858)-1)/'Supporting Calculations'!$B$8*100</f>
        <v>36.580882352941174</v>
      </c>
      <c r="AZ858" s="70">
        <f t="shared" si="273"/>
        <v>115.80882352941175</v>
      </c>
      <c r="BA858" s="24"/>
      <c r="BB858" s="14">
        <f>IF(AND(AX858&gt;='Supporting Calculations'!$B$4,AY858&gt;='Supporting Calculations'!$C$4) = TRUE,1,IF(AND(AX858&gt;'Supporting Calculations'!$B$4,AY858&lt;'Supporting Calculations'!$C$4) = TRUE, 2,IF(AND(AX858&lt;'Supporting Calculations'!$B$4,AY858&gt;'Supporting Calculations'!$C$4) = TRUE,3,IF(AND(AX858&lt;='Supporting Calculations'!$B$4,AY858&lt;='Supporting Calculations'!$C$4) = TRUE, 4,0))))</f>
        <v>4</v>
      </c>
      <c r="BC858" s="44" t="str">
        <f t="shared" si="274"/>
        <v>Low</v>
      </c>
      <c r="BE858" s="84">
        <f t="shared" si="275"/>
        <v>36.580882352941174</v>
      </c>
      <c r="BF858" s="86" t="e">
        <f t="shared" si="276"/>
        <v>#N/A</v>
      </c>
      <c r="BG858" s="88" t="e">
        <f t="shared" si="277"/>
        <v>#N/A</v>
      </c>
      <c r="BI858" s="14">
        <f t="shared" si="278"/>
        <v>234</v>
      </c>
      <c r="BJ858" s="121">
        <f>BI858/'Supporting Calculations'!$B$8</f>
        <v>0.21507352941176472</v>
      </c>
      <c r="BK858" s="21">
        <f>SUM(T858:INDEX(T:T, MATCH(100000000000000,T:T)))/SUM((T$4:INDEX(T:T, MATCH(1E+30,T:T))))</f>
        <v>0.80244714751103929</v>
      </c>
      <c r="BL858" s="21">
        <f>SUM(H858:INDEX(H:H, MATCH(100000000000000,H:H)))/SUM((H$4:INDEX(H:H, MATCH(100000000000000,H:H))))</f>
        <v>0.83697436018795568</v>
      </c>
      <c r="BM858" s="21">
        <f>SUM(O858:INDEX(O:O, MATCH(100000000000000,O:O)))/SUM((O$4:INDEX(O:O, MATCH(1E+30,O:O))))</f>
        <v>0.80244714751103929</v>
      </c>
      <c r="BN858" s="132">
        <f>SUM(F858:INDEX(F:F, MATCH(100000000000000,F:F)))/SUM((F$4:INDEX(F:F, MATCH(1E+30,F:F))))</f>
        <v>0.77054908004915734</v>
      </c>
      <c r="BQ858" s="28"/>
    </row>
    <row r="859" spans="1:69" ht="15.75" customHeight="1">
      <c r="A859" s="89"/>
      <c r="B859" s="124" t="s">
        <v>131</v>
      </c>
      <c r="C859" s="74"/>
      <c r="D859" s="28"/>
      <c r="E859" s="45">
        <v>23024837.91</v>
      </c>
      <c r="F859" s="23">
        <v>0</v>
      </c>
      <c r="G859" s="23">
        <v>23024837.91</v>
      </c>
      <c r="H859" s="23">
        <v>102847.64</v>
      </c>
      <c r="I859" s="43">
        <v>1459700.43</v>
      </c>
      <c r="J859" s="23"/>
      <c r="K859" s="45"/>
      <c r="L859" s="23"/>
      <c r="M859" s="43"/>
      <c r="N859" s="23"/>
      <c r="O859" s="112">
        <f t="shared" si="260"/>
        <v>23024837.91</v>
      </c>
      <c r="P859" s="24">
        <f>_xlfn.RANK.EQ(O859, O$4:INDEX(O:O, MATCH(100000000000000,O:O)), 0) + COUNTIF(O$4:INDEX(O:O, ROW(O859)), O859)-1</f>
        <v>233</v>
      </c>
      <c r="Q859" s="25">
        <f>(_xlfn.RANK.EQ(P859, P$4:INDEX(P:P, MATCH(1000000000000,P:P)), 0) + COUNTIF(P$4:INDEX(P:P, ROW(P859)), P859)-1)/'Supporting Calculations'!$B$8</f>
        <v>0.78676470588235292</v>
      </c>
      <c r="R859" s="26">
        <f>'Segment RDF'!$F$33</f>
        <v>40</v>
      </c>
      <c r="S859" s="56">
        <f t="shared" si="261"/>
        <v>31.470588235294116</v>
      </c>
      <c r="T859" s="113">
        <f t="shared" si="262"/>
        <v>23024837.91</v>
      </c>
      <c r="U859" s="24">
        <f>_xlfn.RANK.EQ(T859, T$4:INDEX(T:T, MATCH(100000000000000,T:T)), 0) + COUNTIF(T$4:INDEX(T:T, ROW(T859)), T859)-1</f>
        <v>233</v>
      </c>
      <c r="V859" s="25">
        <f>(_xlfn.RANK.EQ(U859, U$4:INDEX(U:U, MATCH(1000000000000,U:U)), 0) + COUNTIF(U$4:INDEX(U:U, ROW(U859)), U859)-1)/'Supporting Calculations'!$B$8</f>
        <v>0.78676470588235292</v>
      </c>
      <c r="W859" s="26">
        <f>'Segment RDF'!$H$33</f>
        <v>40</v>
      </c>
      <c r="X859" s="56">
        <f t="shared" si="263"/>
        <v>31.470588235294116</v>
      </c>
      <c r="Y859" s="58">
        <f t="shared" si="264"/>
        <v>1459700.43</v>
      </c>
      <c r="Z859" s="24">
        <f>_xlfn.RANK.EQ(Y859, Y$4:INDEX(Y:Y, MATCH(100000000000000,Y:Y)), 0) + COUNTIF(Y$4:INDEX(Y:Y, ROW(Y859)), Y859)-1</f>
        <v>287</v>
      </c>
      <c r="AA859" s="25">
        <f>(_xlfn.RANK.EQ(Z859, Z$4:INDEX(Z:Z, MATCH(1000000000000,Z:Z)), 0) + COUNTIF(Z$4:INDEX(Z:Z, ROW(Z859)), Z859)-1)/'Supporting Calculations'!$B$8</f>
        <v>0.73713235294117652</v>
      </c>
      <c r="AB859" s="26">
        <f>'Segment RDF'!$J$33</f>
        <v>20</v>
      </c>
      <c r="AC859" s="56">
        <f t="shared" si="265"/>
        <v>14.742647058823531</v>
      </c>
      <c r="AD859" s="26"/>
      <c r="AE859" s="66">
        <f t="shared" si="266"/>
        <v>0</v>
      </c>
      <c r="AF859" s="24">
        <f>_xlfn.RANK.EQ(AE859, AE$4:INDEX(AE:AE, MATCH(1000000000000,AE:AE)), 0) + COUNTIF(AE$4:INDEX(AE:AE, ROW(AE859)), AE859)-1</f>
        <v>1073</v>
      </c>
      <c r="AG859" s="25">
        <f>(_xlfn.RANK.EQ(AF859, AF$4:INDEX(AF:AF, MATCH(1000000000000,AF:AF)), 1) + COUNTIF(AF$4:INDEX(AF:AF, ROW(AF859)), AF859)-1)/'Supporting Calculations'!$B$8</f>
        <v>0.98621323529411764</v>
      </c>
      <c r="AH859" s="26">
        <f>'Segment RDF'!$F$33</f>
        <v>40</v>
      </c>
      <c r="AI859" s="67">
        <f t="shared" si="267"/>
        <v>39.448529411764703</v>
      </c>
      <c r="AJ859" s="68">
        <f t="shared" si="268"/>
        <v>4.466812769845032E-3</v>
      </c>
      <c r="AK859" s="24">
        <f>_xlfn.RANK.EQ(AJ859, AJ$4:INDEX(AJ:AJ, MATCH(1000000000000,AJ:AJ)), 0) + COUNTIF(AJ$4:INDEX(AJ:AJ, ROW(AJ859)), AJ859)-1</f>
        <v>608</v>
      </c>
      <c r="AL859" s="25">
        <f>(_xlfn.RANK.EQ(AK859, AK$4:INDEX(AK:AK, MATCH(1000000000000,AK:AK)), 1) + COUNTIF(AK$4:INDEX(AK:AK, ROW(AK859)), AK859)-1)/'Supporting Calculations'!$B$8</f>
        <v>0.55882352941176472</v>
      </c>
      <c r="AM859" s="26">
        <f>'Segment RDF'!$H$33</f>
        <v>40</v>
      </c>
      <c r="AN859" s="67">
        <f t="shared" si="269"/>
        <v>22.352941176470587</v>
      </c>
      <c r="AO859" s="69">
        <f t="shared" si="279"/>
        <v>6.3396773332594539E-2</v>
      </c>
      <c r="AP859" s="24">
        <f>_xlfn.RANK.EQ(AO859, AO$4:INDEX(AO:AO, MATCH(1000000000000,AO:AO)), 0) + COUNTIF(AO$4:INDEX(AO:AO, ROW(AO859)), AO859)-1</f>
        <v>503</v>
      </c>
      <c r="AQ859" s="25">
        <f>(_xlfn.RANK.EQ(AP859, AP$4:INDEX(AP:AP, MATCH(1000000000000,AP:AP)), 1) + COUNTIF(AP$4:INDEX(AP:AP, ROW(AP859)), AP859)-1)/'Supporting Calculations'!$B$8</f>
        <v>0.46231617647058826</v>
      </c>
      <c r="AR859" s="26">
        <f>'Segment RDF'!$J$33</f>
        <v>20</v>
      </c>
      <c r="AS859" s="67">
        <f t="shared" si="270"/>
        <v>9.2463235294117645</v>
      </c>
      <c r="AT859" s="69"/>
      <c r="AU859" s="119">
        <f t="shared" si="271"/>
        <v>77.683823529411768</v>
      </c>
      <c r="AV859" s="56">
        <f t="shared" si="272"/>
        <v>71.047794117647058</v>
      </c>
      <c r="AW859" s="24"/>
      <c r="AX859" s="119">
        <f>(_xlfn.RANK.EQ(AU859, AU$4:INDEX(AU:AU, MATCH(1000000000000,AU:AU)), 1) + COUNTIF(AU$4:INDEX(AU:AU, ROW(AU859)), AU859)-1)/'Supporting Calculations'!$B$8*100</f>
        <v>81.158088235294116</v>
      </c>
      <c r="AY859" s="58">
        <f>(_xlfn.RANK.EQ(AV859, AV$4:INDEX(AV:AV, MATCH(10000000000,AV:AV)), 1) + COUNTIF(AV$4:INDEX(AV:AV, ROW(AV859)), AV859)-1)/'Supporting Calculations'!$B$8*100</f>
        <v>80.14705882352942</v>
      </c>
      <c r="AZ859" s="70">
        <f t="shared" si="273"/>
        <v>161.30514705882354</v>
      </c>
      <c r="BA859" s="24"/>
      <c r="BB859" s="14">
        <f>IF(AND(AX859&gt;='Supporting Calculations'!$B$4,AY859&gt;='Supporting Calculations'!$C$4) = TRUE,1,IF(AND(AX859&gt;'Supporting Calculations'!$B$4,AY859&lt;'Supporting Calculations'!$C$4) = TRUE, 2,IF(AND(AX859&lt;'Supporting Calculations'!$B$4,AY859&gt;'Supporting Calculations'!$C$4) = TRUE,3,IF(AND(AX859&lt;='Supporting Calculations'!$B$4,AY859&lt;='Supporting Calculations'!$C$4) = TRUE, 4,0))))</f>
        <v>1</v>
      </c>
      <c r="BC859" s="44" t="str">
        <f t="shared" si="274"/>
        <v>High</v>
      </c>
      <c r="BE859" s="84" t="e">
        <f t="shared" si="275"/>
        <v>#N/A</v>
      </c>
      <c r="BF859" s="86" t="e">
        <f t="shared" si="276"/>
        <v>#N/A</v>
      </c>
      <c r="BG859" s="88">
        <f t="shared" si="277"/>
        <v>80.14705882352942</v>
      </c>
      <c r="BI859" s="14">
        <f t="shared" si="278"/>
        <v>233</v>
      </c>
      <c r="BJ859" s="121">
        <f>BI859/'Supporting Calculations'!$B$8</f>
        <v>0.21415441176470587</v>
      </c>
      <c r="BK859" s="21">
        <f>SUM(T859:INDEX(T:T, MATCH(100000000000000,T:T)))/SUM((T$4:INDEX(T:T, MATCH(1E+30,T:T))))</f>
        <v>0.80176006122005894</v>
      </c>
      <c r="BL859" s="21">
        <f>SUM(H859:INDEX(H:H, MATCH(100000000000000,H:H)))/SUM((H$4:INDEX(H:H, MATCH(100000000000000,H:H))))</f>
        <v>0.836696580402292</v>
      </c>
      <c r="BM859" s="21">
        <f>SUM(O859:INDEX(O:O, MATCH(100000000000000,O:O)))/SUM((O$4:INDEX(O:O, MATCH(1E+30,O:O))))</f>
        <v>0.80176006122005894</v>
      </c>
      <c r="BN859" s="132">
        <f>SUM(F859:INDEX(F:F, MATCH(100000000000000,F:F)))/SUM((F$4:INDEX(F:F, MATCH(1E+30,F:F))))</f>
        <v>0.76940169234602696</v>
      </c>
      <c r="BQ859" s="28"/>
    </row>
    <row r="860" spans="1:69" ht="15.75" customHeight="1">
      <c r="A860" s="89"/>
      <c r="B860" s="124" t="s">
        <v>134</v>
      </c>
      <c r="C860" s="74"/>
      <c r="D860" s="28"/>
      <c r="E860" s="45">
        <v>23165833.690000001</v>
      </c>
      <c r="F860" s="23">
        <v>1205078</v>
      </c>
      <c r="G860" s="23">
        <v>23165833.690000001</v>
      </c>
      <c r="H860" s="23">
        <v>552955.96</v>
      </c>
      <c r="I860" s="43">
        <v>3686373.09</v>
      </c>
      <c r="J860" s="23"/>
      <c r="K860" s="45"/>
      <c r="L860" s="23"/>
      <c r="M860" s="43"/>
      <c r="N860" s="28"/>
      <c r="O860" s="112">
        <f t="shared" si="260"/>
        <v>23165833.690000001</v>
      </c>
      <c r="P860" s="24">
        <f>_xlfn.RANK.EQ(O860, O$4:INDEX(O:O, MATCH(100000000000000,O:O)), 0) + COUNTIF(O$4:INDEX(O:O, ROW(O860)), O860)-1</f>
        <v>232</v>
      </c>
      <c r="Q860" s="25">
        <f>(_xlfn.RANK.EQ(P860, P$4:INDEX(P:P, MATCH(1000000000000,P:P)), 0) + COUNTIF(P$4:INDEX(P:P, ROW(P860)), P860)-1)/'Supporting Calculations'!$B$8</f>
        <v>0.7876838235294118</v>
      </c>
      <c r="R860" s="26">
        <f>'Segment RDF'!$F$33</f>
        <v>40</v>
      </c>
      <c r="S860" s="56">
        <f t="shared" si="261"/>
        <v>31.507352941176471</v>
      </c>
      <c r="T860" s="113">
        <f t="shared" si="262"/>
        <v>23165833.690000001</v>
      </c>
      <c r="U860" s="24">
        <f>_xlfn.RANK.EQ(T860, T$4:INDEX(T:T, MATCH(100000000000000,T:T)), 0) + COUNTIF(T$4:INDEX(T:T, ROW(T860)), T860)-1</f>
        <v>232</v>
      </c>
      <c r="V860" s="25">
        <f>(_xlfn.RANK.EQ(U860, U$4:INDEX(U:U, MATCH(1000000000000,U:U)), 0) + COUNTIF(U$4:INDEX(U:U, ROW(U860)), U860)-1)/'Supporting Calculations'!$B$8</f>
        <v>0.7876838235294118</v>
      </c>
      <c r="W860" s="26">
        <f>'Segment RDF'!$H$33</f>
        <v>40</v>
      </c>
      <c r="X860" s="56">
        <f t="shared" si="263"/>
        <v>31.507352941176471</v>
      </c>
      <c r="Y860" s="58">
        <f t="shared" si="264"/>
        <v>3686373.09</v>
      </c>
      <c r="Z860" s="24">
        <f>_xlfn.RANK.EQ(Y860, Y$4:INDEX(Y:Y, MATCH(100000000000000,Y:Y)), 0) + COUNTIF(Y$4:INDEX(Y:Y, ROW(Y860)), Y860)-1</f>
        <v>158</v>
      </c>
      <c r="AA860" s="25">
        <f>(_xlfn.RANK.EQ(Z860, Z$4:INDEX(Z:Z, MATCH(1000000000000,Z:Z)), 0) + COUNTIF(Z$4:INDEX(Z:Z, ROW(Z860)), Z860)-1)/'Supporting Calculations'!$B$8</f>
        <v>0.85569852941176472</v>
      </c>
      <c r="AB860" s="26">
        <f>'Segment RDF'!$J$33</f>
        <v>20</v>
      </c>
      <c r="AC860" s="56">
        <f t="shared" si="265"/>
        <v>17.113970588235293</v>
      </c>
      <c r="AD860" s="28"/>
      <c r="AE860" s="66">
        <f t="shared" si="266"/>
        <v>5.2019625804367066E-2</v>
      </c>
      <c r="AF860" s="24">
        <f>_xlfn.RANK.EQ(AE860, AE$4:INDEX(AE:AE, MATCH(1000000000000,AE:AE)), 0) + COUNTIF(AE$4:INDEX(AE:AE, ROW(AE860)), AE860)-1</f>
        <v>484</v>
      </c>
      <c r="AG860" s="25">
        <f>(_xlfn.RANK.EQ(AF860, AF$4:INDEX(AF:AF, MATCH(1000000000000,AF:AF)), 1) + COUNTIF(AF$4:INDEX(AF:AF, ROW(AF860)), AF860)-1)/'Supporting Calculations'!$B$8</f>
        <v>0.44485294117647056</v>
      </c>
      <c r="AH860" s="26">
        <f>'Segment RDF'!$F$33</f>
        <v>40</v>
      </c>
      <c r="AI860" s="67">
        <f t="shared" si="267"/>
        <v>17.794117647058822</v>
      </c>
      <c r="AJ860" s="68">
        <f t="shared" si="268"/>
        <v>2.3869460836140534E-2</v>
      </c>
      <c r="AK860" s="24">
        <f>_xlfn.RANK.EQ(AJ860, AJ$4:INDEX(AJ:AJ, MATCH(1000000000000,AJ:AJ)), 0) + COUNTIF(AJ$4:INDEX(AJ:AJ, ROW(AJ860)), AJ860)-1</f>
        <v>172</v>
      </c>
      <c r="AL860" s="25">
        <f>(_xlfn.RANK.EQ(AK860, AK$4:INDEX(AK:AK, MATCH(1000000000000,AK:AK)), 1) + COUNTIF(AK$4:INDEX(AK:AK, ROW(AK860)), AK860)-1)/'Supporting Calculations'!$B$8</f>
        <v>0.15808823529411764</v>
      </c>
      <c r="AM860" s="26">
        <f>'Segment RDF'!$H$33</f>
        <v>40</v>
      </c>
      <c r="AN860" s="67">
        <f t="shared" si="269"/>
        <v>6.3235294117647056</v>
      </c>
      <c r="AO860" s="69">
        <f t="shared" si="279"/>
        <v>0.15912973991483401</v>
      </c>
      <c r="AP860" s="24">
        <f>_xlfn.RANK.EQ(AO860, AO$4:INDEX(AO:AO, MATCH(1000000000000,AO:AO)), 0) + COUNTIF(AO$4:INDEX(AO:AO, ROW(AO860)), AO860)-1</f>
        <v>219</v>
      </c>
      <c r="AQ860" s="25">
        <f>(_xlfn.RANK.EQ(AP860, AP$4:INDEX(AP:AP, MATCH(1000000000000,AP:AP)), 1) + COUNTIF(AP$4:INDEX(AP:AP, ROW(AP860)), AP860)-1)/'Supporting Calculations'!$B$8</f>
        <v>0.20128676470588236</v>
      </c>
      <c r="AR860" s="26">
        <f>'Segment RDF'!$J$33</f>
        <v>20</v>
      </c>
      <c r="AS860" s="67">
        <f t="shared" si="270"/>
        <v>4.0257352941176467</v>
      </c>
      <c r="AT860" s="28"/>
      <c r="AU860" s="119">
        <f t="shared" si="271"/>
        <v>80.128676470588232</v>
      </c>
      <c r="AV860" s="56">
        <f t="shared" si="272"/>
        <v>28.143382352941174</v>
      </c>
      <c r="AW860" s="28"/>
      <c r="AX860" s="119">
        <f>(_xlfn.RANK.EQ(AU860, AU$4:INDEX(AU:AU, MATCH(1000000000000,AU:AU)), 1) + COUNTIF(AU$4:INDEX(AU:AU, ROW(AU860)), AU860)-1)/'Supporting Calculations'!$B$8*100</f>
        <v>83.82352941176471</v>
      </c>
      <c r="AY860" s="58">
        <f>(_xlfn.RANK.EQ(AV860, AV$4:INDEX(AV:AV, MATCH(10000000000,AV:AV)), 1) + COUNTIF(AV$4:INDEX(AV:AV, ROW(AV860)), AV860)-1)/'Supporting Calculations'!$B$8*100</f>
        <v>19.577205882352942</v>
      </c>
      <c r="AZ860" s="70">
        <f t="shared" si="273"/>
        <v>103.40073529411765</v>
      </c>
      <c r="BA860" s="28"/>
      <c r="BB860" s="14">
        <f>IF(AND(AX860&gt;='Supporting Calculations'!$B$4,AY860&gt;='Supporting Calculations'!$C$4) = TRUE,1,IF(AND(AX860&gt;'Supporting Calculations'!$B$4,AY860&lt;'Supporting Calculations'!$C$4) = TRUE, 2,IF(AND(AX860&lt;'Supporting Calculations'!$B$4,AY860&gt;'Supporting Calculations'!$C$4) = TRUE,3,IF(AND(AX860&lt;='Supporting Calculations'!$B$4,AY860&lt;='Supporting Calculations'!$C$4) = TRUE, 4,0))))</f>
        <v>2</v>
      </c>
      <c r="BC860" s="44" t="str">
        <f t="shared" si="274"/>
        <v>Key</v>
      </c>
      <c r="BE860" s="84" t="e">
        <f t="shared" si="275"/>
        <v>#N/A</v>
      </c>
      <c r="BF860" s="86" t="e">
        <f t="shared" si="276"/>
        <v>#N/A</v>
      </c>
      <c r="BG860" s="88">
        <f t="shared" si="277"/>
        <v>19.577205882352942</v>
      </c>
      <c r="BI860" s="14">
        <f t="shared" si="278"/>
        <v>232</v>
      </c>
      <c r="BJ860" s="121">
        <f>BI860/'Supporting Calculations'!$B$8</f>
        <v>0.21323529411764705</v>
      </c>
      <c r="BK860" s="21">
        <f>SUM(T860:INDEX(T:T, MATCH(100000000000000,T:T)))/SUM((T$4:INDEX(T:T, MATCH(1E+30,T:T))))</f>
        <v>0.80106940526913906</v>
      </c>
      <c r="BL860" s="21">
        <f>SUM(H860:INDEX(H:H, MATCH(100000000000000,H:H)))/SUM((H$4:INDEX(H:H, MATCH(100000000000000,H:H))))</f>
        <v>0.83649683088179005</v>
      </c>
      <c r="BM860" s="21">
        <f>SUM(O860:INDEX(O:O, MATCH(100000000000000,O:O)))/SUM((O$4:INDEX(O:O, MATCH(1E+30,O:O))))</f>
        <v>0.80106940526913906</v>
      </c>
      <c r="BN860" s="132">
        <f>SUM(F860:INDEX(F:F, MATCH(100000000000000,F:F)))/SUM((F$4:INDEX(F:F, MATCH(1E+30,F:F))))</f>
        <v>0.76940169234602696</v>
      </c>
      <c r="BQ860" s="28"/>
    </row>
    <row r="861" spans="1:69" ht="15.75" customHeight="1">
      <c r="A861" s="89"/>
      <c r="B861" s="124" t="s">
        <v>142</v>
      </c>
      <c r="C861" s="74"/>
      <c r="D861" s="28"/>
      <c r="E861" s="45">
        <v>23234036.149999999</v>
      </c>
      <c r="F861" s="23">
        <v>0</v>
      </c>
      <c r="G861" s="23">
        <v>23234036.149999999</v>
      </c>
      <c r="H861" s="23">
        <v>0</v>
      </c>
      <c r="I861" s="43">
        <v>0</v>
      </c>
      <c r="J861" s="23"/>
      <c r="K861" s="45"/>
      <c r="L861" s="23"/>
      <c r="M861" s="43"/>
      <c r="N861" s="23"/>
      <c r="O861" s="112">
        <f t="shared" si="260"/>
        <v>23234036.149999999</v>
      </c>
      <c r="P861" s="24">
        <f>_xlfn.RANK.EQ(O861, O$4:INDEX(O:O, MATCH(100000000000000,O:O)), 0) + COUNTIF(O$4:INDEX(O:O, ROW(O861)), O861)-1</f>
        <v>231</v>
      </c>
      <c r="Q861" s="25">
        <f>(_xlfn.RANK.EQ(P861, P$4:INDEX(P:P, MATCH(1000000000000,P:P)), 0) + COUNTIF(P$4:INDEX(P:P, ROW(P861)), P861)-1)/'Supporting Calculations'!$B$8</f>
        <v>0.78860294117647056</v>
      </c>
      <c r="R861" s="26">
        <f>'Segment RDF'!$F$33</f>
        <v>40</v>
      </c>
      <c r="S861" s="56">
        <f t="shared" si="261"/>
        <v>31.544117647058822</v>
      </c>
      <c r="T861" s="113">
        <f t="shared" si="262"/>
        <v>23234036.149999999</v>
      </c>
      <c r="U861" s="24">
        <f>_xlfn.RANK.EQ(T861, T$4:INDEX(T:T, MATCH(100000000000000,T:T)), 0) + COUNTIF(T$4:INDEX(T:T, ROW(T861)), T861)-1</f>
        <v>231</v>
      </c>
      <c r="V861" s="25">
        <f>(_xlfn.RANK.EQ(U861, U$4:INDEX(U:U, MATCH(1000000000000,U:U)), 0) + COUNTIF(U$4:INDEX(U:U, ROW(U861)), U861)-1)/'Supporting Calculations'!$B$8</f>
        <v>0.78860294117647056</v>
      </c>
      <c r="W861" s="26">
        <f>'Segment RDF'!$H$33</f>
        <v>40</v>
      </c>
      <c r="X861" s="56">
        <f t="shared" si="263"/>
        <v>31.544117647058822</v>
      </c>
      <c r="Y861" s="58">
        <f t="shared" si="264"/>
        <v>0</v>
      </c>
      <c r="Z861" s="24">
        <f>_xlfn.RANK.EQ(Y861, Y$4:INDEX(Y:Y, MATCH(100000000000000,Y:Y)), 0) + COUNTIF(Y$4:INDEX(Y:Y, ROW(Y861)), Y861)-1</f>
        <v>1064</v>
      </c>
      <c r="AA861" s="25">
        <f>(_xlfn.RANK.EQ(Z861, Z$4:INDEX(Z:Z, MATCH(1000000000000,Z:Z)), 0) + COUNTIF(Z$4:INDEX(Z:Z, ROW(Z861)), Z861)-1)/'Supporting Calculations'!$B$8</f>
        <v>2.297794117647059E-2</v>
      </c>
      <c r="AB861" s="26">
        <f>'Segment RDF'!$J$33</f>
        <v>20</v>
      </c>
      <c r="AC861" s="56">
        <f t="shared" si="265"/>
        <v>0.4595588235294118</v>
      </c>
      <c r="AD861" s="26"/>
      <c r="AE861" s="66">
        <f t="shared" si="266"/>
        <v>0</v>
      </c>
      <c r="AF861" s="24">
        <f>_xlfn.RANK.EQ(AE861, AE$4:INDEX(AE:AE, MATCH(1000000000000,AE:AE)), 0) + COUNTIF(AE$4:INDEX(AE:AE, ROW(AE861)), AE861)-1</f>
        <v>1074</v>
      </c>
      <c r="AG861" s="25">
        <f>(_xlfn.RANK.EQ(AF861, AF$4:INDEX(AF:AF, MATCH(1000000000000,AF:AF)), 1) + COUNTIF(AF$4:INDEX(AF:AF, ROW(AF861)), AF861)-1)/'Supporting Calculations'!$B$8</f>
        <v>0.98713235294117652</v>
      </c>
      <c r="AH861" s="26">
        <f>'Segment RDF'!$F$33</f>
        <v>40</v>
      </c>
      <c r="AI861" s="67">
        <f t="shared" si="267"/>
        <v>39.485294117647058</v>
      </c>
      <c r="AJ861" s="68">
        <f t="shared" si="268"/>
        <v>0</v>
      </c>
      <c r="AK861" s="24">
        <f>_xlfn.RANK.EQ(AJ861, AJ$4:INDEX(AJ:AJ, MATCH(1000000000000,AJ:AJ)), 0) + COUNTIF(AJ$4:INDEX(AJ:AJ, ROW(AJ861)), AJ861)-1</f>
        <v>1041</v>
      </c>
      <c r="AL861" s="25">
        <f>(_xlfn.RANK.EQ(AK861, AK$4:INDEX(AK:AK, MATCH(1000000000000,AK:AK)), 1) + COUNTIF(AK$4:INDEX(AK:AK, ROW(AK861)), AK861)-1)/'Supporting Calculations'!$B$8</f>
        <v>0.95680147058823528</v>
      </c>
      <c r="AM861" s="26">
        <f>'Segment RDF'!$H$33</f>
        <v>40</v>
      </c>
      <c r="AN861" s="67">
        <f t="shared" si="269"/>
        <v>38.272058823529413</v>
      </c>
      <c r="AO861" s="69">
        <f t="shared" si="279"/>
        <v>0</v>
      </c>
      <c r="AP861" s="24">
        <f>_xlfn.RANK.EQ(AO861, AO$4:INDEX(AO:AO, MATCH(1000000000000,AO:AO)), 0) + COUNTIF(AO$4:INDEX(AO:AO, ROW(AO861)), AO861)-1</f>
        <v>1064</v>
      </c>
      <c r="AQ861" s="25">
        <f>(_xlfn.RANK.EQ(AP861, AP$4:INDEX(AP:AP, MATCH(1000000000000,AP:AP)), 1) + COUNTIF(AP$4:INDEX(AP:AP, ROW(AP861)), AP861)-1)/'Supporting Calculations'!$B$8</f>
        <v>0.9779411764705882</v>
      </c>
      <c r="AR861" s="26">
        <f>'Segment RDF'!$J$33</f>
        <v>20</v>
      </c>
      <c r="AS861" s="67">
        <f t="shared" si="270"/>
        <v>19.558823529411764</v>
      </c>
      <c r="AT861" s="69"/>
      <c r="AU861" s="119">
        <f t="shared" si="271"/>
        <v>63.547794117647058</v>
      </c>
      <c r="AV861" s="56">
        <f t="shared" si="272"/>
        <v>97.316176470588232</v>
      </c>
      <c r="AW861" s="24"/>
      <c r="AX861" s="119">
        <f>(_xlfn.RANK.EQ(AU861, AU$4:INDEX(AU:AU, MATCH(1000000000000,AU:AU)), 1) + COUNTIF(AU$4:INDEX(AU:AU, ROW(AU861)), AU861)-1)/'Supporting Calculations'!$B$8*100</f>
        <v>65.625</v>
      </c>
      <c r="AY861" s="58">
        <f>(_xlfn.RANK.EQ(AV861, AV$4:INDEX(AV:AV, MATCH(10000000000,AV:AV)), 1) + COUNTIF(AV$4:INDEX(AV:AV, ROW(AV861)), AV861)-1)/'Supporting Calculations'!$B$8*100</f>
        <v>99.816176470588232</v>
      </c>
      <c r="AZ861" s="70">
        <f t="shared" si="273"/>
        <v>165.44117647058823</v>
      </c>
      <c r="BA861" s="24"/>
      <c r="BB861" s="14">
        <f>IF(AND(AX861&gt;='Supporting Calculations'!$B$4,AY861&gt;='Supporting Calculations'!$C$4) = TRUE,1,IF(AND(AX861&gt;'Supporting Calculations'!$B$4,AY861&lt;'Supporting Calculations'!$C$4) = TRUE, 2,IF(AND(AX861&lt;'Supporting Calculations'!$B$4,AY861&gt;'Supporting Calculations'!$C$4) = TRUE,3,IF(AND(AX861&lt;='Supporting Calculations'!$B$4,AY861&lt;='Supporting Calculations'!$C$4) = TRUE, 4,0))))</f>
        <v>3</v>
      </c>
      <c r="BC861" s="44" t="str">
        <f t="shared" si="274"/>
        <v>Medium</v>
      </c>
      <c r="BE861" s="84" t="e">
        <f t="shared" si="275"/>
        <v>#N/A</v>
      </c>
      <c r="BF861" s="86" t="e">
        <f t="shared" si="276"/>
        <v>#N/A</v>
      </c>
      <c r="BG861" s="88">
        <f t="shared" si="277"/>
        <v>99.816176470588232</v>
      </c>
      <c r="BI861" s="14">
        <f t="shared" si="278"/>
        <v>231</v>
      </c>
      <c r="BJ861" s="121">
        <f>BI861/'Supporting Calculations'!$B$8</f>
        <v>0.21231617647058823</v>
      </c>
      <c r="BK861" s="21">
        <f>SUM(T861:INDEX(T:T, MATCH(100000000000000,T:T)))/SUM((T$4:INDEX(T:T, MATCH(1E+30,T:T))))</f>
        <v>0.80037451999096454</v>
      </c>
      <c r="BL861" s="21">
        <f>SUM(H861:INDEX(H:H, MATCH(100000000000000,H:H)))/SUM((H$4:INDEX(H:H, MATCH(100000000000000,H:H))))</f>
        <v>0.8354228860847227</v>
      </c>
      <c r="BM861" s="21">
        <f>SUM(O861:INDEX(O:O, MATCH(100000000000000,O:O)))/SUM((O$4:INDEX(O:O, MATCH(1E+30,O:O))))</f>
        <v>0.80037451999096454</v>
      </c>
      <c r="BN861" s="132">
        <f>SUM(F861:INDEX(F:F, MATCH(100000000000000,F:F)))/SUM((F$4:INDEX(F:F, MATCH(1E+30,F:F))))</f>
        <v>0.76867131553518753</v>
      </c>
      <c r="BQ861" s="28"/>
    </row>
    <row r="862" spans="1:69" ht="15.75" customHeight="1">
      <c r="A862" s="89"/>
      <c r="B862" s="124" t="s">
        <v>144</v>
      </c>
      <c r="C862" s="74"/>
      <c r="D862" s="28"/>
      <c r="E862" s="45">
        <v>23266110</v>
      </c>
      <c r="F862" s="23">
        <v>1722859</v>
      </c>
      <c r="G862" s="23">
        <v>23266110</v>
      </c>
      <c r="H862" s="23">
        <v>215920.65</v>
      </c>
      <c r="I862" s="43">
        <v>2546330</v>
      </c>
      <c r="J862" s="23"/>
      <c r="K862" s="45"/>
      <c r="L862" s="23"/>
      <c r="M862" s="43"/>
      <c r="N862" s="23"/>
      <c r="O862" s="112">
        <f t="shared" si="260"/>
        <v>23266110</v>
      </c>
      <c r="P862" s="24">
        <f>_xlfn.RANK.EQ(O862, O$4:INDEX(O:O, MATCH(100000000000000,O:O)), 0) + COUNTIF(O$4:INDEX(O:O, ROW(O862)), O862)-1</f>
        <v>230</v>
      </c>
      <c r="Q862" s="25">
        <f>(_xlfn.RANK.EQ(P862, P$4:INDEX(P:P, MATCH(1000000000000,P:P)), 0) + COUNTIF(P$4:INDEX(P:P, ROW(P862)), P862)-1)/'Supporting Calculations'!$B$8</f>
        <v>0.78952205882352944</v>
      </c>
      <c r="R862" s="26">
        <f>'Segment RDF'!$F$33</f>
        <v>40</v>
      </c>
      <c r="S862" s="56">
        <f t="shared" si="261"/>
        <v>31.580882352941178</v>
      </c>
      <c r="T862" s="113">
        <f t="shared" si="262"/>
        <v>23266110</v>
      </c>
      <c r="U862" s="24">
        <f>_xlfn.RANK.EQ(T862, T$4:INDEX(T:T, MATCH(100000000000000,T:T)), 0) + COUNTIF(T$4:INDEX(T:T, ROW(T862)), T862)-1</f>
        <v>230</v>
      </c>
      <c r="V862" s="25">
        <f>(_xlfn.RANK.EQ(U862, U$4:INDEX(U:U, MATCH(1000000000000,U:U)), 0) + COUNTIF(U$4:INDEX(U:U, ROW(U862)), U862)-1)/'Supporting Calculations'!$B$8</f>
        <v>0.78952205882352944</v>
      </c>
      <c r="W862" s="26">
        <f>'Segment RDF'!$H$33</f>
        <v>40</v>
      </c>
      <c r="X862" s="56">
        <f t="shared" si="263"/>
        <v>31.580882352941178</v>
      </c>
      <c r="Y862" s="58">
        <f t="shared" si="264"/>
        <v>2546330</v>
      </c>
      <c r="Z862" s="24">
        <f>_xlfn.RANK.EQ(Y862, Y$4:INDEX(Y:Y, MATCH(100000000000000,Y:Y)), 0) + COUNTIF(Y$4:INDEX(Y:Y, ROW(Y862)), Y862)-1</f>
        <v>207</v>
      </c>
      <c r="AA862" s="25">
        <f>(_xlfn.RANK.EQ(Z862, Z$4:INDEX(Z:Z, MATCH(1000000000000,Z:Z)), 0) + COUNTIF(Z$4:INDEX(Z:Z, ROW(Z862)), Z862)-1)/'Supporting Calculations'!$B$8</f>
        <v>0.81066176470588236</v>
      </c>
      <c r="AB862" s="26">
        <f>'Segment RDF'!$J$33</f>
        <v>20</v>
      </c>
      <c r="AC862" s="56">
        <f t="shared" si="265"/>
        <v>16.213235294117649</v>
      </c>
      <c r="AD862" s="26"/>
      <c r="AE862" s="66">
        <f t="shared" si="266"/>
        <v>7.405015277586155E-2</v>
      </c>
      <c r="AF862" s="24">
        <f>_xlfn.RANK.EQ(AE862, AE$4:INDEX(AE:AE, MATCH(1000000000000,AE:AE)), 0) + COUNTIF(AE$4:INDEX(AE:AE, ROW(AE862)), AE862)-1</f>
        <v>344</v>
      </c>
      <c r="AG862" s="25">
        <f>(_xlfn.RANK.EQ(AF862, AF$4:INDEX(AF:AF, MATCH(1000000000000,AF:AF)), 1) + COUNTIF(AF$4:INDEX(AF:AF, ROW(AF862)), AF862)-1)/'Supporting Calculations'!$B$8</f>
        <v>0.31617647058823528</v>
      </c>
      <c r="AH862" s="26">
        <f>'Segment RDF'!$F$33</f>
        <v>40</v>
      </c>
      <c r="AI862" s="67">
        <f t="shared" si="267"/>
        <v>12.647058823529411</v>
      </c>
      <c r="AJ862" s="68">
        <f t="shared" si="268"/>
        <v>9.280479203442259E-3</v>
      </c>
      <c r="AK862" s="24">
        <f>_xlfn.RANK.EQ(AJ862, AJ$4:INDEX(AJ:AJ, MATCH(1000000000000,AJ:AJ)), 0) + COUNTIF(AJ$4:INDEX(AJ:AJ, ROW(AJ862)), AJ862)-1</f>
        <v>419</v>
      </c>
      <c r="AL862" s="25">
        <f>(_xlfn.RANK.EQ(AK862, AK$4:INDEX(AK:AK, MATCH(1000000000000,AK:AK)), 1) + COUNTIF(AK$4:INDEX(AK:AK, ROW(AK862)), AK862)-1)/'Supporting Calculations'!$B$8</f>
        <v>0.38511029411764708</v>
      </c>
      <c r="AM862" s="26">
        <f>'Segment RDF'!$H$33</f>
        <v>40</v>
      </c>
      <c r="AN862" s="67">
        <f t="shared" si="269"/>
        <v>15.404411764705884</v>
      </c>
      <c r="AO862" s="69">
        <f t="shared" si="279"/>
        <v>0.10944373597477189</v>
      </c>
      <c r="AP862" s="24">
        <f>_xlfn.RANK.EQ(AO862, AO$4:INDEX(AO:AO, MATCH(1000000000000,AO:AO)), 0) + COUNTIF(AO$4:INDEX(AO:AO, ROW(AO862)), AO862)-1</f>
        <v>335</v>
      </c>
      <c r="AQ862" s="25">
        <f>(_xlfn.RANK.EQ(AP862, AP$4:INDEX(AP:AP, MATCH(1000000000000,AP:AP)), 1) + COUNTIF(AP$4:INDEX(AP:AP, ROW(AP862)), AP862)-1)/'Supporting Calculations'!$B$8</f>
        <v>0.3079044117647059</v>
      </c>
      <c r="AR862" s="26">
        <f>'Segment RDF'!$J$33</f>
        <v>20</v>
      </c>
      <c r="AS862" s="67">
        <f t="shared" si="270"/>
        <v>6.1580882352941178</v>
      </c>
      <c r="AT862" s="69"/>
      <c r="AU862" s="119">
        <f t="shared" si="271"/>
        <v>79.375</v>
      </c>
      <c r="AV862" s="56">
        <f t="shared" si="272"/>
        <v>34.209558823529413</v>
      </c>
      <c r="AW862" s="24"/>
      <c r="AX862" s="119">
        <f>(_xlfn.RANK.EQ(AU862, AU$4:INDEX(AU:AU, MATCH(1000000000000,AU:AU)), 1) + COUNTIF(AU$4:INDEX(AU:AU, ROW(AU862)), AU862)-1)/'Supporting Calculations'!$B$8*100</f>
        <v>83.088235294117652</v>
      </c>
      <c r="AY862" s="58">
        <f>(_xlfn.RANK.EQ(AV862, AV$4:INDEX(AV:AV, MATCH(10000000000,AV:AV)), 1) + COUNTIF(AV$4:INDEX(AV:AV, ROW(AV862)), AV862)-1)/'Supporting Calculations'!$B$8*100</f>
        <v>25.275735294117645</v>
      </c>
      <c r="AZ862" s="70">
        <f t="shared" si="273"/>
        <v>108.3639705882353</v>
      </c>
      <c r="BA862" s="24"/>
      <c r="BB862" s="14">
        <f>IF(AND(AX862&gt;='Supporting Calculations'!$B$4,AY862&gt;='Supporting Calculations'!$C$4) = TRUE,1,IF(AND(AX862&gt;'Supporting Calculations'!$B$4,AY862&lt;'Supporting Calculations'!$C$4) = TRUE, 2,IF(AND(AX862&lt;'Supporting Calculations'!$B$4,AY862&gt;'Supporting Calculations'!$C$4) = TRUE,3,IF(AND(AX862&lt;='Supporting Calculations'!$B$4,AY862&lt;='Supporting Calculations'!$C$4) = TRUE, 4,0))))</f>
        <v>2</v>
      </c>
      <c r="BC862" s="44" t="str">
        <f t="shared" si="274"/>
        <v>Key</v>
      </c>
      <c r="BE862" s="84">
        <f t="shared" si="275"/>
        <v>25.275735294117645</v>
      </c>
      <c r="BF862" s="86" t="e">
        <f t="shared" si="276"/>
        <v>#N/A</v>
      </c>
      <c r="BG862" s="88" t="e">
        <f t="shared" si="277"/>
        <v>#N/A</v>
      </c>
      <c r="BI862" s="14">
        <f t="shared" si="278"/>
        <v>230</v>
      </c>
      <c r="BJ862" s="121">
        <f>BI862/'Supporting Calculations'!$B$8</f>
        <v>0.21139705882352941</v>
      </c>
      <c r="BK862" s="21">
        <f>SUM(T862:INDEX(T:T, MATCH(100000000000000,T:T)))/SUM((T$4:INDEX(T:T, MATCH(1E+30,T:T))))</f>
        <v>0.79967758890317109</v>
      </c>
      <c r="BL862" s="21">
        <f>SUM(H862:INDEX(H:H, MATCH(100000000000000,H:H)))/SUM((H$4:INDEX(H:H, MATCH(100000000000000,H:H))))</f>
        <v>0.8354228860847227</v>
      </c>
      <c r="BM862" s="21">
        <f>SUM(O862:INDEX(O:O, MATCH(100000000000000,O:O)))/SUM((O$4:INDEX(O:O, MATCH(1E+30,O:O))))</f>
        <v>0.79967758890317109</v>
      </c>
      <c r="BN862" s="132">
        <f>SUM(F862:INDEX(F:F, MATCH(100000000000000,F:F)))/SUM((F$4:INDEX(F:F, MATCH(1E+30,F:F))))</f>
        <v>0.76867131553518753</v>
      </c>
      <c r="BQ862" s="28"/>
    </row>
    <row r="863" spans="1:69" ht="15.75" customHeight="1">
      <c r="A863" s="89"/>
      <c r="B863" s="124" t="s">
        <v>139</v>
      </c>
      <c r="C863" s="74"/>
      <c r="D863" s="28"/>
      <c r="E863" s="45">
        <v>23335125.52</v>
      </c>
      <c r="F863" s="23">
        <v>1163738</v>
      </c>
      <c r="G863" s="23">
        <v>23335125.52</v>
      </c>
      <c r="H863" s="23">
        <v>78883.34</v>
      </c>
      <c r="I863" s="43">
        <v>525888.9</v>
      </c>
      <c r="J863" s="23"/>
      <c r="K863" s="45"/>
      <c r="L863" s="23"/>
      <c r="M863" s="43"/>
      <c r="N863" s="23"/>
      <c r="O863" s="112">
        <f t="shared" si="260"/>
        <v>23335125.52</v>
      </c>
      <c r="P863" s="24">
        <f>_xlfn.RANK.EQ(O863, O$4:INDEX(O:O, MATCH(100000000000000,O:O)), 0) + COUNTIF(O$4:INDEX(O:O, ROW(O863)), O863)-1</f>
        <v>229</v>
      </c>
      <c r="Q863" s="25">
        <f>(_xlfn.RANK.EQ(P863, P$4:INDEX(P:P, MATCH(1000000000000,P:P)), 0) + COUNTIF(P$4:INDEX(P:P, ROW(P863)), P863)-1)/'Supporting Calculations'!$B$8</f>
        <v>0.7904411764705882</v>
      </c>
      <c r="R863" s="26">
        <f>'Segment RDF'!$F$33</f>
        <v>40</v>
      </c>
      <c r="S863" s="56">
        <f t="shared" si="261"/>
        <v>31.617647058823529</v>
      </c>
      <c r="T863" s="113">
        <f t="shared" si="262"/>
        <v>23335125.52</v>
      </c>
      <c r="U863" s="24">
        <f>_xlfn.RANK.EQ(T863, T$4:INDEX(T:T, MATCH(100000000000000,T:T)), 0) + COUNTIF(T$4:INDEX(T:T, ROW(T863)), T863)-1</f>
        <v>229</v>
      </c>
      <c r="V863" s="25">
        <f>(_xlfn.RANK.EQ(U863, U$4:INDEX(U:U, MATCH(1000000000000,U:U)), 0) + COUNTIF(U$4:INDEX(U:U, ROW(U863)), U863)-1)/'Supporting Calculations'!$B$8</f>
        <v>0.7904411764705882</v>
      </c>
      <c r="W863" s="26">
        <f>'Segment RDF'!$H$33</f>
        <v>40</v>
      </c>
      <c r="X863" s="56">
        <f t="shared" si="263"/>
        <v>31.617647058823529</v>
      </c>
      <c r="Y863" s="58">
        <f t="shared" si="264"/>
        <v>525888.9</v>
      </c>
      <c r="Z863" s="24">
        <f>_xlfn.RANK.EQ(Y863, Y$4:INDEX(Y:Y, MATCH(100000000000000,Y:Y)), 0) + COUNTIF(Y$4:INDEX(Y:Y, ROW(Y863)), Y863)-1</f>
        <v>485</v>
      </c>
      <c r="AA863" s="25">
        <f>(_xlfn.RANK.EQ(Z863, Z$4:INDEX(Z:Z, MATCH(1000000000000,Z:Z)), 0) + COUNTIF(Z$4:INDEX(Z:Z, ROW(Z863)), Z863)-1)/'Supporting Calculations'!$B$8</f>
        <v>0.55514705882352944</v>
      </c>
      <c r="AB863" s="26">
        <f>'Segment RDF'!$J$33</f>
        <v>20</v>
      </c>
      <c r="AC863" s="56">
        <f t="shared" si="265"/>
        <v>11.102941176470589</v>
      </c>
      <c r="AD863" s="26"/>
      <c r="AE863" s="66">
        <f t="shared" si="266"/>
        <v>4.987065524899735E-2</v>
      </c>
      <c r="AF863" s="24">
        <f>_xlfn.RANK.EQ(AE863, AE$4:INDEX(AE:AE, MATCH(1000000000000,AE:AE)), 0) + COUNTIF(AE$4:INDEX(AE:AE, ROW(AE863)), AE863)-1</f>
        <v>496</v>
      </c>
      <c r="AG863" s="25">
        <f>(_xlfn.RANK.EQ(AF863, AF$4:INDEX(AF:AF, MATCH(1000000000000,AF:AF)), 1) + COUNTIF(AF$4:INDEX(AF:AF, ROW(AF863)), AF863)-1)/'Supporting Calculations'!$B$8</f>
        <v>0.45588235294117646</v>
      </c>
      <c r="AH863" s="26">
        <f>'Segment RDF'!$F$33</f>
        <v>40</v>
      </c>
      <c r="AI863" s="67">
        <f t="shared" si="267"/>
        <v>18.235294117647058</v>
      </c>
      <c r="AJ863" s="68">
        <f t="shared" si="268"/>
        <v>3.3804549254466574E-3</v>
      </c>
      <c r="AK863" s="24">
        <f>_xlfn.RANK.EQ(AJ863, AJ$4:INDEX(AJ:AJ, MATCH(1000000000000,AJ:AJ)), 0) + COUNTIF(AJ$4:INDEX(AJ:AJ, ROW(AJ863)), AJ863)-1</f>
        <v>653</v>
      </c>
      <c r="AL863" s="25">
        <f>(_xlfn.RANK.EQ(AK863, AK$4:INDEX(AK:AK, MATCH(1000000000000,AK:AK)), 1) + COUNTIF(AK$4:INDEX(AK:AK, ROW(AK863)), AK863)-1)/'Supporting Calculations'!$B$8</f>
        <v>0.6001838235294118</v>
      </c>
      <c r="AM863" s="26">
        <f>'Segment RDF'!$H$33</f>
        <v>40</v>
      </c>
      <c r="AN863" s="67">
        <f t="shared" si="269"/>
        <v>24.007352941176471</v>
      </c>
      <c r="AO863" s="69">
        <f t="shared" si="279"/>
        <v>2.2536364741182674E-2</v>
      </c>
      <c r="AP863" s="24">
        <f>_xlfn.RANK.EQ(AO863, AO$4:INDEX(AO:AO, MATCH(1000000000000,AO:AO)), 0) + COUNTIF(AO$4:INDEX(AO:AO, ROW(AO863)), AO863)-1</f>
        <v>753</v>
      </c>
      <c r="AQ863" s="25">
        <f>(_xlfn.RANK.EQ(AP863, AP$4:INDEX(AP:AP, MATCH(1000000000000,AP:AP)), 1) + COUNTIF(AP$4:INDEX(AP:AP, ROW(AP863)), AP863)-1)/'Supporting Calculations'!$B$8</f>
        <v>0.69209558823529416</v>
      </c>
      <c r="AR863" s="26">
        <f>'Segment RDF'!$J$33</f>
        <v>20</v>
      </c>
      <c r="AS863" s="67">
        <f t="shared" si="270"/>
        <v>13.841911764705884</v>
      </c>
      <c r="AT863" s="69"/>
      <c r="AU863" s="119">
        <f t="shared" si="271"/>
        <v>74.338235294117652</v>
      </c>
      <c r="AV863" s="56">
        <f t="shared" si="272"/>
        <v>56.084558823529413</v>
      </c>
      <c r="AW863" s="24"/>
      <c r="AX863" s="119">
        <f>(_xlfn.RANK.EQ(AU863, AU$4:INDEX(AU:AU, MATCH(1000000000000,AU:AU)), 1) + COUNTIF(AU$4:INDEX(AU:AU, ROW(AU863)), AU863)-1)/'Supporting Calculations'!$B$8*100</f>
        <v>76.838235294117652</v>
      </c>
      <c r="AY863" s="58">
        <f>(_xlfn.RANK.EQ(AV863, AV$4:INDEX(AV:AV, MATCH(10000000000,AV:AV)), 1) + COUNTIF(AV$4:INDEX(AV:AV, ROW(AV863)), AV863)-1)/'Supporting Calculations'!$B$8*100</f>
        <v>56.617647058823529</v>
      </c>
      <c r="AZ863" s="70">
        <f t="shared" si="273"/>
        <v>133.45588235294119</v>
      </c>
      <c r="BA863" s="24"/>
      <c r="BB863" s="14">
        <f>IF(AND(AX863&gt;='Supporting Calculations'!$B$4,AY863&gt;='Supporting Calculations'!$C$4) = TRUE,1,IF(AND(AX863&gt;'Supporting Calculations'!$B$4,AY863&lt;'Supporting Calculations'!$C$4) = TRUE, 2,IF(AND(AX863&lt;'Supporting Calculations'!$B$4,AY863&gt;'Supporting Calculations'!$C$4) = TRUE,3,IF(AND(AX863&lt;='Supporting Calculations'!$B$4,AY863&lt;='Supporting Calculations'!$C$4) = TRUE, 4,0))))</f>
        <v>4</v>
      </c>
      <c r="BC863" s="44" t="str">
        <f t="shared" si="274"/>
        <v>Low</v>
      </c>
      <c r="BE863" s="84">
        <f t="shared" si="275"/>
        <v>56.617647058823529</v>
      </c>
      <c r="BF863" s="86" t="e">
        <f t="shared" si="276"/>
        <v>#N/A</v>
      </c>
      <c r="BG863" s="88" t="e">
        <f t="shared" si="277"/>
        <v>#N/A</v>
      </c>
      <c r="BI863" s="14">
        <f t="shared" si="278"/>
        <v>229</v>
      </c>
      <c r="BJ863" s="121">
        <f>BI863/'Supporting Calculations'!$B$8</f>
        <v>0.21047794117647059</v>
      </c>
      <c r="BK863" s="21">
        <f>SUM(T863:INDEX(T:T, MATCH(100000000000000,T:T)))/SUM((T$4:INDEX(T:T, MATCH(1E+30,T:T))))</f>
        <v>0.79897969572411531</v>
      </c>
      <c r="BL863" s="21">
        <f>SUM(H863:INDEX(H:H, MATCH(100000000000000,H:H)))/SUM((H$4:INDEX(H:H, MATCH(100000000000000,H:H))))</f>
        <v>0.83500352744602213</v>
      </c>
      <c r="BM863" s="21">
        <f>SUM(O863:INDEX(O:O, MATCH(100000000000000,O:O)))/SUM((O$4:INDEX(O:O, MATCH(1E+30,O:O))))</f>
        <v>0.79897969572411531</v>
      </c>
      <c r="BN863" s="132">
        <f>SUM(F863:INDEX(F:F, MATCH(100000000000000,F:F)))/SUM((F$4:INDEX(F:F, MATCH(1E+30,F:F))))</f>
        <v>0.76762712066817818</v>
      </c>
      <c r="BQ863" s="28"/>
    </row>
    <row r="864" spans="1:69" ht="15.75" customHeight="1">
      <c r="A864" s="89"/>
      <c r="B864" s="124" t="s">
        <v>143</v>
      </c>
      <c r="C864" s="74"/>
      <c r="D864" s="28"/>
      <c r="E864" s="45">
        <v>23515521.559999999</v>
      </c>
      <c r="F864" s="23">
        <v>1932275</v>
      </c>
      <c r="G864" s="23">
        <v>23515521.559999999</v>
      </c>
      <c r="H864" s="23">
        <v>24157.14</v>
      </c>
      <c r="I864" s="43">
        <v>569391.59</v>
      </c>
      <c r="J864" s="23"/>
      <c r="K864" s="45"/>
      <c r="L864" s="23"/>
      <c r="M864" s="43"/>
      <c r="N864" s="28"/>
      <c r="O864" s="112">
        <f t="shared" si="260"/>
        <v>23515521.559999999</v>
      </c>
      <c r="P864" s="24">
        <f>_xlfn.RANK.EQ(O864, O$4:INDEX(O:O, MATCH(100000000000000,O:O)), 0) + COUNTIF(O$4:INDEX(O:O, ROW(O864)), O864)-1</f>
        <v>228</v>
      </c>
      <c r="Q864" s="25">
        <f>(_xlfn.RANK.EQ(P864, P$4:INDEX(P:P, MATCH(1000000000000,P:P)), 0) + COUNTIF(P$4:INDEX(P:P, ROW(P864)), P864)-1)/'Supporting Calculations'!$B$8</f>
        <v>0.79136029411764708</v>
      </c>
      <c r="R864" s="26">
        <f>'Segment RDF'!$F$33</f>
        <v>40</v>
      </c>
      <c r="S864" s="56">
        <f t="shared" si="261"/>
        <v>31.654411764705884</v>
      </c>
      <c r="T864" s="113">
        <f t="shared" si="262"/>
        <v>23515521.559999999</v>
      </c>
      <c r="U864" s="24">
        <f>_xlfn.RANK.EQ(T864, T$4:INDEX(T:T, MATCH(100000000000000,T:T)), 0) + COUNTIF(T$4:INDEX(T:T, ROW(T864)), T864)-1</f>
        <v>228</v>
      </c>
      <c r="V864" s="25">
        <f>(_xlfn.RANK.EQ(U864, U$4:INDEX(U:U, MATCH(1000000000000,U:U)), 0) + COUNTIF(U$4:INDEX(U:U, ROW(U864)), U864)-1)/'Supporting Calculations'!$B$8</f>
        <v>0.79136029411764708</v>
      </c>
      <c r="W864" s="26">
        <f>'Segment RDF'!$H$33</f>
        <v>40</v>
      </c>
      <c r="X864" s="56">
        <f t="shared" si="263"/>
        <v>31.654411764705884</v>
      </c>
      <c r="Y864" s="58">
        <f t="shared" si="264"/>
        <v>569391.59</v>
      </c>
      <c r="Z864" s="24">
        <f>_xlfn.RANK.EQ(Y864, Y$4:INDEX(Y:Y, MATCH(100000000000000,Y:Y)), 0) + COUNTIF(Y$4:INDEX(Y:Y, ROW(Y864)), Y864)-1</f>
        <v>471</v>
      </c>
      <c r="AA864" s="25">
        <f>(_xlfn.RANK.EQ(Z864, Z$4:INDEX(Z:Z, MATCH(1000000000000,Z:Z)), 0) + COUNTIF(Z$4:INDEX(Z:Z, ROW(Z864)), Z864)-1)/'Supporting Calculations'!$B$8</f>
        <v>0.56801470588235292</v>
      </c>
      <c r="AB864" s="26">
        <f>'Segment RDF'!$J$33</f>
        <v>20</v>
      </c>
      <c r="AC864" s="56">
        <f t="shared" si="265"/>
        <v>11.360294117647058</v>
      </c>
      <c r="AD864" s="28"/>
      <c r="AE864" s="66">
        <f t="shared" si="266"/>
        <v>8.2170195335442092E-2</v>
      </c>
      <c r="AF864" s="24">
        <f>_xlfn.RANK.EQ(AE864, AE$4:INDEX(AE:AE, MATCH(1000000000000,AE:AE)), 0) + COUNTIF(AE$4:INDEX(AE:AE, ROW(AE864)), AE864)-1</f>
        <v>307</v>
      </c>
      <c r="AG864" s="25">
        <f>(_xlfn.RANK.EQ(AF864, AF$4:INDEX(AF:AF, MATCH(1000000000000,AF:AF)), 1) + COUNTIF(AF$4:INDEX(AF:AF, ROW(AF864)), AF864)-1)/'Supporting Calculations'!$B$8</f>
        <v>0.28216911764705882</v>
      </c>
      <c r="AH864" s="26">
        <f>'Segment RDF'!$F$33</f>
        <v>40</v>
      </c>
      <c r="AI864" s="67">
        <f t="shared" si="267"/>
        <v>11.286764705882353</v>
      </c>
      <c r="AJ864" s="68">
        <f t="shared" si="268"/>
        <v>1.0272848908905936E-3</v>
      </c>
      <c r="AK864" s="24">
        <f>_xlfn.RANK.EQ(AJ864, AJ$4:INDEX(AJ:AJ, MATCH(1000000000000,AJ:AJ)), 0) + COUNTIF(AJ$4:INDEX(AJ:AJ, ROW(AJ864)), AJ864)-1</f>
        <v>802</v>
      </c>
      <c r="AL864" s="25">
        <f>(_xlfn.RANK.EQ(AK864, AK$4:INDEX(AK:AK, MATCH(1000000000000,AK:AK)), 1) + COUNTIF(AK$4:INDEX(AK:AK, ROW(AK864)), AK864)-1)/'Supporting Calculations'!$B$8</f>
        <v>0.73713235294117652</v>
      </c>
      <c r="AM864" s="26">
        <f>'Segment RDF'!$H$33</f>
        <v>40</v>
      </c>
      <c r="AN864" s="67">
        <f t="shared" si="269"/>
        <v>29.485294117647062</v>
      </c>
      <c r="AO864" s="69">
        <f t="shared" si="279"/>
        <v>2.4213436582607526E-2</v>
      </c>
      <c r="AP864" s="24">
        <f>_xlfn.RANK.EQ(AO864, AO$4:INDEX(AO:AO, MATCH(1000000000000,AO:AO)), 0) + COUNTIF(AO$4:INDEX(AO:AO, ROW(AO864)), AO864)-1</f>
        <v>741</v>
      </c>
      <c r="AQ864" s="25">
        <f>(_xlfn.RANK.EQ(AP864, AP$4:INDEX(AP:AP, MATCH(1000000000000,AP:AP)), 1) + COUNTIF(AP$4:INDEX(AP:AP, ROW(AP864)), AP864)-1)/'Supporting Calculations'!$B$8</f>
        <v>0.6810661764705882</v>
      </c>
      <c r="AR864" s="26">
        <f>'Segment RDF'!$J$33</f>
        <v>20</v>
      </c>
      <c r="AS864" s="67">
        <f t="shared" si="270"/>
        <v>13.621323529411764</v>
      </c>
      <c r="AT864" s="28"/>
      <c r="AU864" s="119">
        <f t="shared" si="271"/>
        <v>74.669117647058826</v>
      </c>
      <c r="AV864" s="56">
        <f t="shared" si="272"/>
        <v>54.393382352941174</v>
      </c>
      <c r="AW864" s="28"/>
      <c r="AX864" s="119">
        <f>(_xlfn.RANK.EQ(AU864, AU$4:INDEX(AU:AU, MATCH(1000000000000,AU:AU)), 1) + COUNTIF(AU$4:INDEX(AU:AU, ROW(AU864)), AU864)-1)/'Supporting Calculations'!$B$8*100</f>
        <v>77.57352941176471</v>
      </c>
      <c r="AY864" s="58">
        <f>(_xlfn.RANK.EQ(AV864, AV$4:INDEX(AV:AV, MATCH(10000000000,AV:AV)), 1) + COUNTIF(AV$4:INDEX(AV:AV, ROW(AV864)), AV864)-1)/'Supporting Calculations'!$B$8*100</f>
        <v>53.125</v>
      </c>
      <c r="AZ864" s="70">
        <f t="shared" si="273"/>
        <v>130.6985294117647</v>
      </c>
      <c r="BA864" s="28"/>
      <c r="BB864" s="14">
        <f>IF(AND(AX864&gt;='Supporting Calculations'!$B$4,AY864&gt;='Supporting Calculations'!$C$4) = TRUE,1,IF(AND(AX864&gt;'Supporting Calculations'!$B$4,AY864&lt;'Supporting Calculations'!$C$4) = TRUE, 2,IF(AND(AX864&lt;'Supporting Calculations'!$B$4,AY864&gt;'Supporting Calculations'!$C$4) = TRUE,3,IF(AND(AX864&lt;='Supporting Calculations'!$B$4,AY864&lt;='Supporting Calculations'!$C$4) = TRUE, 4,0))))</f>
        <v>4</v>
      </c>
      <c r="BC864" s="44" t="str">
        <f t="shared" si="274"/>
        <v>Low</v>
      </c>
      <c r="BE864" s="84">
        <f t="shared" si="275"/>
        <v>53.125</v>
      </c>
      <c r="BF864" s="86" t="e">
        <f t="shared" si="276"/>
        <v>#N/A</v>
      </c>
      <c r="BG864" s="88" t="e">
        <f t="shared" si="277"/>
        <v>#N/A</v>
      </c>
      <c r="BI864" s="14">
        <f t="shared" si="278"/>
        <v>228</v>
      </c>
      <c r="BJ864" s="121">
        <f>BI864/'Supporting Calculations'!$B$8</f>
        <v>0.20955882352941177</v>
      </c>
      <c r="BK864" s="21">
        <f>SUM(T864:INDEX(T:T, MATCH(100000000000000,T:T)))/SUM((T$4:INDEX(T:T, MATCH(1E+30,T:T))))</f>
        <v>0.79827973234678995</v>
      </c>
      <c r="BL864" s="21">
        <f>SUM(H864:INDEX(H:H, MATCH(100000000000000,H:H)))/SUM((H$4:INDEX(H:H, MATCH(100000000000000,H:H))))</f>
        <v>0.83485032111731516</v>
      </c>
      <c r="BM864" s="21">
        <f>SUM(O864:INDEX(O:O, MATCH(100000000000000,O:O)))/SUM((O$4:INDEX(O:O, MATCH(1E+30,O:O))))</f>
        <v>0.79827973234678995</v>
      </c>
      <c r="BN864" s="132">
        <f>SUM(F864:INDEX(F:F, MATCH(100000000000000,F:F)))/SUM((F$4:INDEX(F:F, MATCH(1E+30,F:F))))</f>
        <v>0.76692179931213944</v>
      </c>
      <c r="BQ864" s="28"/>
    </row>
    <row r="865" spans="1:69" ht="15.75" customHeight="1">
      <c r="A865" s="89"/>
      <c r="B865" s="124" t="s">
        <v>144</v>
      </c>
      <c r="C865" s="74"/>
      <c r="D865" s="28"/>
      <c r="E865" s="45">
        <v>23551356.66</v>
      </c>
      <c r="F865" s="23">
        <v>832154</v>
      </c>
      <c r="G865" s="23">
        <v>23551356.66</v>
      </c>
      <c r="H865" s="23">
        <v>36192.699999999997</v>
      </c>
      <c r="I865" s="43">
        <v>248044.23</v>
      </c>
      <c r="J865" s="23"/>
      <c r="K865" s="45"/>
      <c r="L865" s="23"/>
      <c r="M865" s="43"/>
      <c r="N865" s="28"/>
      <c r="O865" s="112">
        <f t="shared" si="260"/>
        <v>23551356.66</v>
      </c>
      <c r="P865" s="24">
        <f>_xlfn.RANK.EQ(O865, O$4:INDEX(O:O, MATCH(100000000000000,O:O)), 0) + COUNTIF(O$4:INDEX(O:O, ROW(O865)), O865)-1</f>
        <v>227</v>
      </c>
      <c r="Q865" s="25">
        <f>(_xlfn.RANK.EQ(P865, P$4:INDEX(P:P, MATCH(1000000000000,P:P)), 0) + COUNTIF(P$4:INDEX(P:P, ROW(P865)), P865)-1)/'Supporting Calculations'!$B$8</f>
        <v>0.79227941176470584</v>
      </c>
      <c r="R865" s="26">
        <f>'Segment RDF'!$F$33</f>
        <v>40</v>
      </c>
      <c r="S865" s="56">
        <f t="shared" si="261"/>
        <v>31.691176470588232</v>
      </c>
      <c r="T865" s="113">
        <f t="shared" si="262"/>
        <v>23551356.66</v>
      </c>
      <c r="U865" s="24">
        <f>_xlfn.RANK.EQ(T865, T$4:INDEX(T:T, MATCH(100000000000000,T:T)), 0) + COUNTIF(T$4:INDEX(T:T, ROW(T865)), T865)-1</f>
        <v>227</v>
      </c>
      <c r="V865" s="25">
        <f>(_xlfn.RANK.EQ(U865, U$4:INDEX(U:U, MATCH(1000000000000,U:U)), 0) + COUNTIF(U$4:INDEX(U:U, ROW(U865)), U865)-1)/'Supporting Calculations'!$B$8</f>
        <v>0.79227941176470584</v>
      </c>
      <c r="W865" s="26">
        <f>'Segment RDF'!$H$33</f>
        <v>40</v>
      </c>
      <c r="X865" s="56">
        <f t="shared" si="263"/>
        <v>31.691176470588232</v>
      </c>
      <c r="Y865" s="58">
        <f t="shared" si="264"/>
        <v>248044.23</v>
      </c>
      <c r="Z865" s="24">
        <f>_xlfn.RANK.EQ(Y865, Y$4:INDEX(Y:Y, MATCH(100000000000000,Y:Y)), 0) + COUNTIF(Y$4:INDEX(Y:Y, ROW(Y865)), Y865)-1</f>
        <v>655</v>
      </c>
      <c r="AA865" s="25">
        <f>(_xlfn.RANK.EQ(Z865, Z$4:INDEX(Z:Z, MATCH(1000000000000,Z:Z)), 0) + COUNTIF(Z$4:INDEX(Z:Z, ROW(Z865)), Z865)-1)/'Supporting Calculations'!$B$8</f>
        <v>0.39889705882352944</v>
      </c>
      <c r="AB865" s="26">
        <f>'Segment RDF'!$J$33</f>
        <v>20</v>
      </c>
      <c r="AC865" s="56">
        <f t="shared" si="265"/>
        <v>7.9779411764705888</v>
      </c>
      <c r="AD865" s="28"/>
      <c r="AE865" s="66">
        <f t="shared" si="266"/>
        <v>3.5333590842065742E-2</v>
      </c>
      <c r="AF865" s="24">
        <f>_xlfn.RANK.EQ(AE865, AE$4:INDEX(AE:AE, MATCH(1000000000000,AE:AE)), 0) + COUNTIF(AE$4:INDEX(AE:AE, ROW(AE865)), AE865)-1</f>
        <v>591</v>
      </c>
      <c r="AG865" s="25">
        <f>(_xlfn.RANK.EQ(AF865, AF$4:INDEX(AF:AF, MATCH(1000000000000,AF:AF)), 1) + COUNTIF(AF$4:INDEX(AF:AF, ROW(AF865)), AF865)-1)/'Supporting Calculations'!$B$8</f>
        <v>0.54319852941176472</v>
      </c>
      <c r="AH865" s="26">
        <f>'Segment RDF'!$F$33</f>
        <v>40</v>
      </c>
      <c r="AI865" s="67">
        <f t="shared" si="267"/>
        <v>21.727941176470587</v>
      </c>
      <c r="AJ865" s="68">
        <f t="shared" si="268"/>
        <v>1.536756481696456E-3</v>
      </c>
      <c r="AK865" s="24">
        <f>_xlfn.RANK.EQ(AJ865, AJ$4:INDEX(AJ:AJ, MATCH(1000000000000,AJ:AJ)), 0) + COUNTIF(AJ$4:INDEX(AJ:AJ, ROW(AJ865)), AJ865)-1</f>
        <v>761</v>
      </c>
      <c r="AL865" s="25">
        <f>(_xlfn.RANK.EQ(AK865, AK$4:INDEX(AK:AK, MATCH(1000000000000,AK:AK)), 1) + COUNTIF(AK$4:INDEX(AK:AK, ROW(AK865)), AK865)-1)/'Supporting Calculations'!$B$8</f>
        <v>0.69944852941176472</v>
      </c>
      <c r="AM865" s="26">
        <f>'Segment RDF'!$H$33</f>
        <v>40</v>
      </c>
      <c r="AN865" s="67">
        <f t="shared" si="269"/>
        <v>27.977941176470587</v>
      </c>
      <c r="AO865" s="69">
        <f t="shared" si="279"/>
        <v>1.0532056967286402E-2</v>
      </c>
      <c r="AP865" s="24">
        <f>_xlfn.RANK.EQ(AO865, AO$4:INDEX(AO:AO, MATCH(1000000000000,AO:AO)), 0) + COUNTIF(AO$4:INDEX(AO:AO, ROW(AO865)), AO865)-1</f>
        <v>861</v>
      </c>
      <c r="AQ865" s="25">
        <f>(_xlfn.RANK.EQ(AP865, AP$4:INDEX(AP:AP, MATCH(1000000000000,AP:AP)), 1) + COUNTIF(AP$4:INDEX(AP:AP, ROW(AP865)), AP865)-1)/'Supporting Calculations'!$B$8</f>
        <v>0.79136029411764708</v>
      </c>
      <c r="AR865" s="26">
        <f>'Segment RDF'!$J$33</f>
        <v>20</v>
      </c>
      <c r="AS865" s="67">
        <f t="shared" si="270"/>
        <v>15.827205882352942</v>
      </c>
      <c r="AT865" s="28"/>
      <c r="AU865" s="119">
        <f t="shared" si="271"/>
        <v>71.360294117647058</v>
      </c>
      <c r="AV865" s="56">
        <f t="shared" si="272"/>
        <v>65.533088235294116</v>
      </c>
      <c r="AW865" s="28"/>
      <c r="AX865" s="119">
        <f>(_xlfn.RANK.EQ(AU865, AU$4:INDEX(AU:AU, MATCH(1000000000000,AU:AU)), 1) + COUNTIF(AU$4:INDEX(AU:AU, ROW(AU865)), AU865)-1)/'Supporting Calculations'!$B$8*100</f>
        <v>73.529411764705884</v>
      </c>
      <c r="AY865" s="58">
        <f>(_xlfn.RANK.EQ(AV865, AV$4:INDEX(AV:AV, MATCH(10000000000,AV:AV)), 1) + COUNTIF(AV$4:INDEX(AV:AV, ROW(AV865)), AV865)-1)/'Supporting Calculations'!$B$8*100</f>
        <v>72.794117647058826</v>
      </c>
      <c r="AZ865" s="70">
        <f t="shared" si="273"/>
        <v>146.3235294117647</v>
      </c>
      <c r="BA865" s="28"/>
      <c r="BB865" s="14">
        <f>IF(AND(AX865&gt;='Supporting Calculations'!$B$4,AY865&gt;='Supporting Calculations'!$C$4) = TRUE,1,IF(AND(AX865&gt;'Supporting Calculations'!$B$4,AY865&lt;'Supporting Calculations'!$C$4) = TRUE, 2,IF(AND(AX865&lt;'Supporting Calculations'!$B$4,AY865&gt;'Supporting Calculations'!$C$4) = TRUE,3,IF(AND(AX865&lt;='Supporting Calculations'!$B$4,AY865&lt;='Supporting Calculations'!$C$4) = TRUE, 4,0))))</f>
        <v>4</v>
      </c>
      <c r="BC865" s="44" t="str">
        <f t="shared" si="274"/>
        <v>Low</v>
      </c>
      <c r="BE865" s="84">
        <f t="shared" si="275"/>
        <v>72.794117647058826</v>
      </c>
      <c r="BF865" s="86" t="e">
        <f t="shared" si="276"/>
        <v>#N/A</v>
      </c>
      <c r="BG865" s="88" t="e">
        <f t="shared" si="277"/>
        <v>#N/A</v>
      </c>
      <c r="BI865" s="14">
        <f t="shared" si="278"/>
        <v>227</v>
      </c>
      <c r="BJ865" s="121">
        <f>BI865/'Supporting Calculations'!$B$8</f>
        <v>0.20863970588235295</v>
      </c>
      <c r="BK865" s="21">
        <f>SUM(T865:INDEX(T:T, MATCH(100000000000000,T:T)))/SUM((T$4:INDEX(T:T, MATCH(1E+30,T:T))))</f>
        <v>0.79757435778702634</v>
      </c>
      <c r="BL865" s="21">
        <f>SUM(H865:INDEX(H:H, MATCH(100000000000000,H:H)))/SUM((H$4:INDEX(H:H, MATCH(100000000000000,H:H))))</f>
        <v>0.8348034033938585</v>
      </c>
      <c r="BM865" s="21">
        <f>SUM(O865:INDEX(O:O, MATCH(100000000000000,O:O)))/SUM((O$4:INDEX(O:O, MATCH(1E+30,O:O))))</f>
        <v>0.79757435778702634</v>
      </c>
      <c r="BN865" s="132">
        <f>SUM(F865:INDEX(F:F, MATCH(100000000000000,F:F)))/SUM((F$4:INDEX(F:F, MATCH(1E+30,F:F))))</f>
        <v>0.76575068105077815</v>
      </c>
      <c r="BQ865" s="28"/>
    </row>
    <row r="866" spans="1:69" ht="15.75" customHeight="1">
      <c r="A866" s="89"/>
      <c r="B866" s="124" t="s">
        <v>134</v>
      </c>
      <c r="C866" s="74"/>
      <c r="D866" s="28"/>
      <c r="E866" s="45">
        <v>23635934.379999999</v>
      </c>
      <c r="F866" s="23">
        <v>3187466</v>
      </c>
      <c r="G866" s="23">
        <v>23635934.379999999</v>
      </c>
      <c r="H866" s="23">
        <v>73147.42</v>
      </c>
      <c r="I866" s="43">
        <v>1619416.63</v>
      </c>
      <c r="J866" s="23"/>
      <c r="K866" s="45"/>
      <c r="L866" s="23"/>
      <c r="M866" s="43"/>
      <c r="N866" s="23"/>
      <c r="O866" s="112">
        <f t="shared" si="260"/>
        <v>23635934.379999999</v>
      </c>
      <c r="P866" s="24">
        <f>_xlfn.RANK.EQ(O866, O$4:INDEX(O:O, MATCH(100000000000000,O:O)), 0) + COUNTIF(O$4:INDEX(O:O, ROW(O866)), O866)-1</f>
        <v>226</v>
      </c>
      <c r="Q866" s="25">
        <f>(_xlfn.RANK.EQ(P866, P$4:INDEX(P:P, MATCH(1000000000000,P:P)), 0) + COUNTIF(P$4:INDEX(P:P, ROW(P866)), P866)-1)/'Supporting Calculations'!$B$8</f>
        <v>0.79319852941176472</v>
      </c>
      <c r="R866" s="26">
        <f>'Segment RDF'!$F$33</f>
        <v>40</v>
      </c>
      <c r="S866" s="56">
        <f t="shared" si="261"/>
        <v>31.727941176470587</v>
      </c>
      <c r="T866" s="113">
        <f t="shared" si="262"/>
        <v>23635934.379999999</v>
      </c>
      <c r="U866" s="24">
        <f>_xlfn.RANK.EQ(T866, T$4:INDEX(T:T, MATCH(100000000000000,T:T)), 0) + COUNTIF(T$4:INDEX(T:T, ROW(T866)), T866)-1</f>
        <v>226</v>
      </c>
      <c r="V866" s="25">
        <f>(_xlfn.RANK.EQ(U866, U$4:INDEX(U:U, MATCH(1000000000000,U:U)), 0) + COUNTIF(U$4:INDEX(U:U, ROW(U866)), U866)-1)/'Supporting Calculations'!$B$8</f>
        <v>0.79319852941176472</v>
      </c>
      <c r="W866" s="26">
        <f>'Segment RDF'!$H$33</f>
        <v>40</v>
      </c>
      <c r="X866" s="56">
        <f t="shared" si="263"/>
        <v>31.727941176470587</v>
      </c>
      <c r="Y866" s="58">
        <f t="shared" si="264"/>
        <v>1619416.63</v>
      </c>
      <c r="Z866" s="24">
        <f>_xlfn.RANK.EQ(Y866, Y$4:INDEX(Y:Y, MATCH(100000000000000,Y:Y)), 0) + COUNTIF(Y$4:INDEX(Y:Y, ROW(Y866)), Y866)-1</f>
        <v>267</v>
      </c>
      <c r="AA866" s="25">
        <f>(_xlfn.RANK.EQ(Z866, Z$4:INDEX(Z:Z, MATCH(1000000000000,Z:Z)), 0) + COUNTIF(Z$4:INDEX(Z:Z, ROW(Z866)), Z866)-1)/'Supporting Calculations'!$B$8</f>
        <v>0.75551470588235292</v>
      </c>
      <c r="AB866" s="26">
        <f>'Segment RDF'!$J$33</f>
        <v>20</v>
      </c>
      <c r="AC866" s="56">
        <f t="shared" si="265"/>
        <v>15.110294117647058</v>
      </c>
      <c r="AD866" s="26"/>
      <c r="AE866" s="66">
        <f t="shared" si="266"/>
        <v>0.13485677988246303</v>
      </c>
      <c r="AF866" s="24">
        <f>_xlfn.RANK.EQ(AE866, AE$4:INDEX(AE:AE, MATCH(1000000000000,AE:AE)), 0) + COUNTIF(AE$4:INDEX(AE:AE, ROW(AE866)), AE866)-1</f>
        <v>116</v>
      </c>
      <c r="AG866" s="25">
        <f>(_xlfn.RANK.EQ(AF866, AF$4:INDEX(AF:AF, MATCH(1000000000000,AF:AF)), 1) + COUNTIF(AF$4:INDEX(AF:AF, ROW(AF866)), AF866)-1)/'Supporting Calculations'!$B$8</f>
        <v>0.10661764705882353</v>
      </c>
      <c r="AH866" s="26">
        <f>'Segment RDF'!$F$33</f>
        <v>40</v>
      </c>
      <c r="AI866" s="67">
        <f t="shared" si="267"/>
        <v>4.2647058823529411</v>
      </c>
      <c r="AJ866" s="68">
        <f t="shared" si="268"/>
        <v>3.0947547418262887E-3</v>
      </c>
      <c r="AK866" s="24">
        <f>_xlfn.RANK.EQ(AJ866, AJ$4:INDEX(AJ:AJ, MATCH(1000000000000,AJ:AJ)), 0) + COUNTIF(AJ$4:INDEX(AJ:AJ, ROW(AJ866)), AJ866)-1</f>
        <v>670</v>
      </c>
      <c r="AL866" s="25">
        <f>(_xlfn.RANK.EQ(AK866, AK$4:INDEX(AK:AK, MATCH(1000000000000,AK:AK)), 1) + COUNTIF(AK$4:INDEX(AK:AK, ROW(AK866)), AK866)-1)/'Supporting Calculations'!$B$8</f>
        <v>0.6158088235294118</v>
      </c>
      <c r="AM866" s="26">
        <f>'Segment RDF'!$H$33</f>
        <v>40</v>
      </c>
      <c r="AN866" s="67">
        <f t="shared" si="269"/>
        <v>24.632352941176471</v>
      </c>
      <c r="AO866" s="69">
        <f t="shared" si="279"/>
        <v>6.8515024790824455E-2</v>
      </c>
      <c r="AP866" s="24">
        <f>_xlfn.RANK.EQ(AO866, AO$4:INDEX(AO:AO, MATCH(1000000000000,AO:AO)), 0) + COUNTIF(AO$4:INDEX(AO:AO, ROW(AO866)), AO866)-1</f>
        <v>474</v>
      </c>
      <c r="AQ866" s="25">
        <f>(_xlfn.RANK.EQ(AP866, AP$4:INDEX(AP:AP, MATCH(1000000000000,AP:AP)), 1) + COUNTIF(AP$4:INDEX(AP:AP, ROW(AP866)), AP866)-1)/'Supporting Calculations'!$B$8</f>
        <v>0.43566176470588236</v>
      </c>
      <c r="AR866" s="26">
        <f>'Segment RDF'!$J$33</f>
        <v>20</v>
      </c>
      <c r="AS866" s="67">
        <f t="shared" si="270"/>
        <v>8.7132352941176467</v>
      </c>
      <c r="AT866" s="69"/>
      <c r="AU866" s="119">
        <f t="shared" si="271"/>
        <v>78.566176470588232</v>
      </c>
      <c r="AV866" s="56">
        <f t="shared" si="272"/>
        <v>37.610294117647058</v>
      </c>
      <c r="AW866" s="24"/>
      <c r="AX866" s="119">
        <f>(_xlfn.RANK.EQ(AU866, AU$4:INDEX(AU:AU, MATCH(1000000000000,AU:AU)), 1) + COUNTIF(AU$4:INDEX(AU:AU, ROW(AU866)), AU866)-1)/'Supporting Calculations'!$B$8*100</f>
        <v>82.169117647058826</v>
      </c>
      <c r="AY866" s="58">
        <f>(_xlfn.RANK.EQ(AV866, AV$4:INDEX(AV:AV, MATCH(10000000000,AV:AV)), 1) + COUNTIF(AV$4:INDEX(AV:AV, ROW(AV866)), AV866)-1)/'Supporting Calculations'!$B$8*100</f>
        <v>30.238970588235293</v>
      </c>
      <c r="AZ866" s="70">
        <f t="shared" si="273"/>
        <v>112.40808823529412</v>
      </c>
      <c r="BA866" s="24"/>
      <c r="BB866" s="14">
        <f>IF(AND(AX866&gt;='Supporting Calculations'!$B$4,AY866&gt;='Supporting Calculations'!$C$4) = TRUE,1,IF(AND(AX866&gt;'Supporting Calculations'!$B$4,AY866&lt;'Supporting Calculations'!$C$4) = TRUE, 2,IF(AND(AX866&lt;'Supporting Calculations'!$B$4,AY866&gt;'Supporting Calculations'!$C$4) = TRUE,3,IF(AND(AX866&lt;='Supporting Calculations'!$B$4,AY866&lt;='Supporting Calculations'!$C$4) = TRUE, 4,0))))</f>
        <v>2</v>
      </c>
      <c r="BC866" s="44" t="str">
        <f t="shared" si="274"/>
        <v>Key</v>
      </c>
      <c r="BE866" s="84">
        <f t="shared" si="275"/>
        <v>30.238970588235293</v>
      </c>
      <c r="BF866" s="86" t="e">
        <f t="shared" si="276"/>
        <v>#N/A</v>
      </c>
      <c r="BG866" s="88" t="e">
        <f t="shared" si="277"/>
        <v>#N/A</v>
      </c>
      <c r="BI866" s="14">
        <f t="shared" si="278"/>
        <v>226</v>
      </c>
      <c r="BJ866" s="121">
        <f>BI866/'Supporting Calculations'!$B$8</f>
        <v>0.20772058823529413</v>
      </c>
      <c r="BK866" s="21">
        <f>SUM(T866:INDEX(T:T, MATCH(100000000000000,T:T)))/SUM((T$4:INDEX(T:T, MATCH(1E+30,T:T))))</f>
        <v>0.79686790831306953</v>
      </c>
      <c r="BL866" s="21">
        <f>SUM(H866:INDEX(H:H, MATCH(100000000000000,H:H)))/SUM((H$4:INDEX(H:H, MATCH(100000000000000,H:H))))</f>
        <v>0.83473311034220765</v>
      </c>
      <c r="BM866" s="21">
        <f>SUM(O866:INDEX(O:O, MATCH(100000000000000,O:O)))/SUM((O$4:INDEX(O:O, MATCH(1E+30,O:O))))</f>
        <v>0.79686790831306953</v>
      </c>
      <c r="BN866" s="132">
        <f>SUM(F866:INDEX(F:F, MATCH(100000000000000,F:F)))/SUM((F$4:INDEX(F:F, MATCH(1E+30,F:F))))</f>
        <v>0.76524632698851236</v>
      </c>
      <c r="BQ866" s="28"/>
    </row>
    <row r="867" spans="1:69" ht="15.75" customHeight="1">
      <c r="A867" s="89"/>
      <c r="B867" s="124" t="s">
        <v>137</v>
      </c>
      <c r="C867" s="74"/>
      <c r="D867" s="28"/>
      <c r="E867" s="45">
        <v>23756569.899999999</v>
      </c>
      <c r="F867" s="23">
        <v>3219424</v>
      </c>
      <c r="G867" s="23">
        <v>23756569.899999999</v>
      </c>
      <c r="H867" s="23">
        <v>582848.19999999995</v>
      </c>
      <c r="I867" s="43">
        <v>3916847.67</v>
      </c>
      <c r="J867" s="23"/>
      <c r="K867" s="45"/>
      <c r="L867" s="23"/>
      <c r="M867" s="43"/>
      <c r="N867" s="23"/>
      <c r="O867" s="112">
        <f t="shared" si="260"/>
        <v>23756569.899999999</v>
      </c>
      <c r="P867" s="24">
        <f>_xlfn.RANK.EQ(O867, O$4:INDEX(O:O, MATCH(100000000000000,O:O)), 0) + COUNTIF(O$4:INDEX(O:O, ROW(O867)), O867)-1</f>
        <v>225</v>
      </c>
      <c r="Q867" s="25">
        <f>(_xlfn.RANK.EQ(P867, P$4:INDEX(P:P, MATCH(1000000000000,P:P)), 0) + COUNTIF(P$4:INDEX(P:P, ROW(P867)), P867)-1)/'Supporting Calculations'!$B$8</f>
        <v>0.79411764705882348</v>
      </c>
      <c r="R867" s="26">
        <f>'Segment RDF'!$F$33</f>
        <v>40</v>
      </c>
      <c r="S867" s="56">
        <f t="shared" si="261"/>
        <v>31.764705882352938</v>
      </c>
      <c r="T867" s="113">
        <f t="shared" si="262"/>
        <v>23756569.899999999</v>
      </c>
      <c r="U867" s="24">
        <f>_xlfn.RANK.EQ(T867, T$4:INDEX(T:T, MATCH(100000000000000,T:T)), 0) + COUNTIF(T$4:INDEX(T:T, ROW(T867)), T867)-1</f>
        <v>225</v>
      </c>
      <c r="V867" s="25">
        <f>(_xlfn.RANK.EQ(U867, U$4:INDEX(U:U, MATCH(1000000000000,U:U)), 0) + COUNTIF(U$4:INDEX(U:U, ROW(U867)), U867)-1)/'Supporting Calculations'!$B$8</f>
        <v>0.79411764705882348</v>
      </c>
      <c r="W867" s="26">
        <f>'Segment RDF'!$H$33</f>
        <v>40</v>
      </c>
      <c r="X867" s="56">
        <f t="shared" si="263"/>
        <v>31.764705882352938</v>
      </c>
      <c r="Y867" s="58">
        <f t="shared" si="264"/>
        <v>3916847.67</v>
      </c>
      <c r="Z867" s="24">
        <f>_xlfn.RANK.EQ(Y867, Y$4:INDEX(Y:Y, MATCH(100000000000000,Y:Y)), 0) + COUNTIF(Y$4:INDEX(Y:Y, ROW(Y867)), Y867)-1</f>
        <v>150</v>
      </c>
      <c r="AA867" s="25">
        <f>(_xlfn.RANK.EQ(Z867, Z$4:INDEX(Z:Z, MATCH(1000000000000,Z:Z)), 0) + COUNTIF(Z$4:INDEX(Z:Z, ROW(Z867)), Z867)-1)/'Supporting Calculations'!$B$8</f>
        <v>0.86305147058823528</v>
      </c>
      <c r="AB867" s="26">
        <f>'Segment RDF'!$J$33</f>
        <v>20</v>
      </c>
      <c r="AC867" s="56">
        <f t="shared" si="265"/>
        <v>17.261029411764707</v>
      </c>
      <c r="AD867" s="26"/>
      <c r="AE867" s="66">
        <f t="shared" si="266"/>
        <v>0.13551720696850264</v>
      </c>
      <c r="AF867" s="24">
        <f>_xlfn.RANK.EQ(AE867, AE$4:INDEX(AE:AE, MATCH(1000000000000,AE:AE)), 0) + COUNTIF(AE$4:INDEX(AE:AE, ROW(AE867)), AE867)-1</f>
        <v>114</v>
      </c>
      <c r="AG867" s="25">
        <f>(_xlfn.RANK.EQ(AF867, AF$4:INDEX(AF:AF, MATCH(1000000000000,AF:AF)), 1) + COUNTIF(AF$4:INDEX(AF:AF, ROW(AF867)), AF867)-1)/'Supporting Calculations'!$B$8</f>
        <v>0.10477941176470588</v>
      </c>
      <c r="AH867" s="26">
        <f>'Segment RDF'!$F$33</f>
        <v>40</v>
      </c>
      <c r="AI867" s="67">
        <f t="shared" si="267"/>
        <v>4.1911764705882355</v>
      </c>
      <c r="AJ867" s="68">
        <f t="shared" si="268"/>
        <v>2.4534190013685436E-2</v>
      </c>
      <c r="AK867" s="24">
        <f>_xlfn.RANK.EQ(AJ867, AJ$4:INDEX(AJ:AJ, MATCH(1000000000000,AJ:AJ)), 0) + COUNTIF(AJ$4:INDEX(AJ:AJ, ROW(AJ867)), AJ867)-1</f>
        <v>164</v>
      </c>
      <c r="AL867" s="25">
        <f>(_xlfn.RANK.EQ(AK867, AK$4:INDEX(AK:AK, MATCH(1000000000000,AK:AK)), 1) + COUNTIF(AK$4:INDEX(AK:AK, ROW(AK867)), AK867)-1)/'Supporting Calculations'!$B$8</f>
        <v>0.15073529411764705</v>
      </c>
      <c r="AM867" s="26">
        <f>'Segment RDF'!$H$33</f>
        <v>40</v>
      </c>
      <c r="AN867" s="67">
        <f t="shared" si="269"/>
        <v>6.0294117647058822</v>
      </c>
      <c r="AO867" s="69">
        <f t="shared" si="279"/>
        <v>0.16487429315290167</v>
      </c>
      <c r="AP867" s="24">
        <f>_xlfn.RANK.EQ(AO867, AO$4:INDEX(AO:AO, MATCH(1000000000000,AO:AO)), 0) + COUNTIF(AO$4:INDEX(AO:AO, ROW(AO867)), AO867)-1</f>
        <v>209</v>
      </c>
      <c r="AQ867" s="25">
        <f>(_xlfn.RANK.EQ(AP867, AP$4:INDEX(AP:AP, MATCH(1000000000000,AP:AP)), 1) + COUNTIF(AP$4:INDEX(AP:AP, ROW(AP867)), AP867)-1)/'Supporting Calculations'!$B$8</f>
        <v>0.19209558823529413</v>
      </c>
      <c r="AR867" s="26">
        <f>'Segment RDF'!$J$33</f>
        <v>20</v>
      </c>
      <c r="AS867" s="67">
        <f t="shared" si="270"/>
        <v>3.8419117647058827</v>
      </c>
      <c r="AT867" s="69"/>
      <c r="AU867" s="119">
        <f t="shared" si="271"/>
        <v>80.79044117647058</v>
      </c>
      <c r="AV867" s="56">
        <f t="shared" si="272"/>
        <v>14.0625</v>
      </c>
      <c r="AW867" s="24"/>
      <c r="AX867" s="119">
        <f>(_xlfn.RANK.EQ(AU867, AU$4:INDEX(AU:AU, MATCH(1000000000000,AU:AU)), 1) + COUNTIF(AU$4:INDEX(AU:AU, ROW(AU867)), AU867)-1)/'Supporting Calculations'!$B$8*100</f>
        <v>84.466911764705884</v>
      </c>
      <c r="AY867" s="58">
        <f>(_xlfn.RANK.EQ(AV867, AV$4:INDEX(AV:AV, MATCH(10000000000,AV:AV)), 1) + COUNTIF(AV$4:INDEX(AV:AV, ROW(AV867)), AV867)-1)/'Supporting Calculations'!$B$8*100</f>
        <v>7.0772058823529411</v>
      </c>
      <c r="AZ867" s="70">
        <f t="shared" si="273"/>
        <v>91.544117647058826</v>
      </c>
      <c r="BA867" s="24"/>
      <c r="BB867" s="14">
        <f>IF(AND(AX867&gt;='Supporting Calculations'!$B$4,AY867&gt;='Supporting Calculations'!$C$4) = TRUE,1,IF(AND(AX867&gt;'Supporting Calculations'!$B$4,AY867&lt;'Supporting Calculations'!$C$4) = TRUE, 2,IF(AND(AX867&lt;'Supporting Calculations'!$B$4,AY867&gt;'Supporting Calculations'!$C$4) = TRUE,3,IF(AND(AX867&lt;='Supporting Calculations'!$B$4,AY867&lt;='Supporting Calculations'!$C$4) = TRUE, 4,0))))</f>
        <v>2</v>
      </c>
      <c r="BC867" s="44" t="str">
        <f t="shared" si="274"/>
        <v>Key</v>
      </c>
      <c r="BE867" s="84">
        <f t="shared" si="275"/>
        <v>7.0772058823529411</v>
      </c>
      <c r="BF867" s="86" t="e">
        <f t="shared" si="276"/>
        <v>#N/A</v>
      </c>
      <c r="BG867" s="88" t="e">
        <f t="shared" si="277"/>
        <v>#N/A</v>
      </c>
      <c r="BI867" s="14">
        <f t="shared" si="278"/>
        <v>225</v>
      </c>
      <c r="BJ867" s="121">
        <f>BI867/'Supporting Calculations'!$B$8</f>
        <v>0.20680147058823528</v>
      </c>
      <c r="BK867" s="21">
        <f>SUM(T867:INDEX(T:T, MATCH(100000000000000,T:T)))/SUM((T$4:INDEX(T:T, MATCH(1E+30,T:T))))</f>
        <v>0.79615892183512293</v>
      </c>
      <c r="BL867" s="21">
        <f>SUM(H867:INDEX(H:H, MATCH(100000000000000,H:H)))/SUM((H$4:INDEX(H:H, MATCH(100000000000000,H:H))))</f>
        <v>0.83459104425230091</v>
      </c>
      <c r="BM867" s="21">
        <f>SUM(O867:INDEX(O:O, MATCH(100000000000000,O:O)))/SUM((O$4:INDEX(O:O, MATCH(1E+30,O:O))))</f>
        <v>0.79615892183512293</v>
      </c>
      <c r="BN867" s="132">
        <f>SUM(F867:INDEX(F:F, MATCH(100000000000000,F:F)))/SUM((F$4:INDEX(F:F, MATCH(1E+30,F:F))))</f>
        <v>0.76331445929883679</v>
      </c>
      <c r="BQ867" s="28"/>
    </row>
    <row r="868" spans="1:69" ht="15.75" customHeight="1">
      <c r="A868" s="89"/>
      <c r="B868" s="124" t="s">
        <v>138</v>
      </c>
      <c r="C868" s="74"/>
      <c r="D868" s="28"/>
      <c r="E868" s="45">
        <v>23994069.23</v>
      </c>
      <c r="F868" s="23">
        <v>2132907</v>
      </c>
      <c r="G868" s="23">
        <v>23994069.23</v>
      </c>
      <c r="H868" s="23">
        <v>0</v>
      </c>
      <c r="I868" s="43">
        <v>494322.16</v>
      </c>
      <c r="J868" s="23"/>
      <c r="K868" s="45"/>
      <c r="L868" s="23"/>
      <c r="M868" s="43"/>
      <c r="N868" s="23"/>
      <c r="O868" s="112">
        <f t="shared" si="260"/>
        <v>23994069.23</v>
      </c>
      <c r="P868" s="24">
        <f>_xlfn.RANK.EQ(O868, O$4:INDEX(O:O, MATCH(100000000000000,O:O)), 0) + COUNTIF(O$4:INDEX(O:O, ROW(O868)), O868)-1</f>
        <v>224</v>
      </c>
      <c r="Q868" s="25">
        <f>(_xlfn.RANK.EQ(P868, P$4:INDEX(P:P, MATCH(1000000000000,P:P)), 0) + COUNTIF(P$4:INDEX(P:P, ROW(P868)), P868)-1)/'Supporting Calculations'!$B$8</f>
        <v>0.79503676470588236</v>
      </c>
      <c r="R868" s="26">
        <f>'Segment RDF'!$F$33</f>
        <v>40</v>
      </c>
      <c r="S868" s="56">
        <f t="shared" si="261"/>
        <v>31.801470588235293</v>
      </c>
      <c r="T868" s="113">
        <f t="shared" si="262"/>
        <v>23994069.23</v>
      </c>
      <c r="U868" s="24">
        <f>_xlfn.RANK.EQ(T868, T$4:INDEX(T:T, MATCH(100000000000000,T:T)), 0) + COUNTIF(T$4:INDEX(T:T, ROW(T868)), T868)-1</f>
        <v>224</v>
      </c>
      <c r="V868" s="25">
        <f>(_xlfn.RANK.EQ(U868, U$4:INDEX(U:U, MATCH(1000000000000,U:U)), 0) + COUNTIF(U$4:INDEX(U:U, ROW(U868)), U868)-1)/'Supporting Calculations'!$B$8</f>
        <v>0.79503676470588236</v>
      </c>
      <c r="W868" s="26">
        <f>'Segment RDF'!$H$33</f>
        <v>40</v>
      </c>
      <c r="X868" s="56">
        <f t="shared" si="263"/>
        <v>31.801470588235293</v>
      </c>
      <c r="Y868" s="58">
        <f t="shared" si="264"/>
        <v>494322.16</v>
      </c>
      <c r="Z868" s="24">
        <f>_xlfn.RANK.EQ(Y868, Y$4:INDEX(Y:Y, MATCH(100000000000000,Y:Y)), 0) + COUNTIF(Y$4:INDEX(Y:Y, ROW(Y868)), Y868)-1</f>
        <v>502</v>
      </c>
      <c r="AA868" s="25">
        <f>(_xlfn.RANK.EQ(Z868, Z$4:INDEX(Z:Z, MATCH(1000000000000,Z:Z)), 0) + COUNTIF(Z$4:INDEX(Z:Z, ROW(Z868)), Z868)-1)/'Supporting Calculations'!$B$8</f>
        <v>0.53952205882352944</v>
      </c>
      <c r="AB868" s="26">
        <f>'Segment RDF'!$J$33</f>
        <v>20</v>
      </c>
      <c r="AC868" s="56">
        <f t="shared" si="265"/>
        <v>10.790441176470589</v>
      </c>
      <c r="AD868" s="26"/>
      <c r="AE868" s="66">
        <f t="shared" si="266"/>
        <v>8.8893091853432152E-2</v>
      </c>
      <c r="AF868" s="24">
        <f>_xlfn.RANK.EQ(AE868, AE$4:INDEX(AE:AE, MATCH(1000000000000,AE:AE)), 0) + COUNTIF(AE$4:INDEX(AE:AE, ROW(AE868)), AE868)-1</f>
        <v>274</v>
      </c>
      <c r="AG868" s="25">
        <f>(_xlfn.RANK.EQ(AF868, AF$4:INDEX(AF:AF, MATCH(1000000000000,AF:AF)), 1) + COUNTIF(AF$4:INDEX(AF:AF, ROW(AF868)), AF868)-1)/'Supporting Calculations'!$B$8</f>
        <v>0.25183823529411764</v>
      </c>
      <c r="AH868" s="26">
        <f>'Segment RDF'!$F$33</f>
        <v>40</v>
      </c>
      <c r="AI868" s="67">
        <f t="shared" si="267"/>
        <v>10.073529411764707</v>
      </c>
      <c r="AJ868" s="68">
        <f t="shared" si="268"/>
        <v>0</v>
      </c>
      <c r="AK868" s="24">
        <f>_xlfn.RANK.EQ(AJ868, AJ$4:INDEX(AJ:AJ, MATCH(1000000000000,AJ:AJ)), 0) + COUNTIF(AJ$4:INDEX(AJ:AJ, ROW(AJ868)), AJ868)-1</f>
        <v>1042</v>
      </c>
      <c r="AL868" s="25">
        <f>(_xlfn.RANK.EQ(AK868, AK$4:INDEX(AK:AK, MATCH(1000000000000,AK:AK)), 1) + COUNTIF(AK$4:INDEX(AK:AK, ROW(AK868)), AK868)-1)/'Supporting Calculations'!$B$8</f>
        <v>0.95772058823529416</v>
      </c>
      <c r="AM868" s="26">
        <f>'Segment RDF'!$H$33</f>
        <v>40</v>
      </c>
      <c r="AN868" s="67">
        <f t="shared" si="269"/>
        <v>38.308823529411768</v>
      </c>
      <c r="AO868" s="69">
        <f t="shared" si="279"/>
        <v>2.0601847700845364E-2</v>
      </c>
      <c r="AP868" s="24">
        <f>_xlfn.RANK.EQ(AO868, AO$4:INDEX(AO:AO, MATCH(1000000000000,AO:AO)), 0) + COUNTIF(AO$4:INDEX(AO:AO, ROW(AO868)), AO868)-1</f>
        <v>765</v>
      </c>
      <c r="AQ868" s="25">
        <f>(_xlfn.RANK.EQ(AP868, AP$4:INDEX(AP:AP, MATCH(1000000000000,AP:AP)), 1) + COUNTIF(AP$4:INDEX(AP:AP, ROW(AP868)), AP868)-1)/'Supporting Calculations'!$B$8</f>
        <v>0.703125</v>
      </c>
      <c r="AR868" s="26">
        <f>'Segment RDF'!$J$33</f>
        <v>20</v>
      </c>
      <c r="AS868" s="67">
        <f t="shared" si="270"/>
        <v>14.0625</v>
      </c>
      <c r="AT868" s="69"/>
      <c r="AU868" s="119">
        <f t="shared" si="271"/>
        <v>74.393382352941174</v>
      </c>
      <c r="AV868" s="56">
        <f t="shared" si="272"/>
        <v>62.444852941176478</v>
      </c>
      <c r="AW868" s="24"/>
      <c r="AX868" s="119">
        <f>(_xlfn.RANK.EQ(AU868, AU$4:INDEX(AU:AU, MATCH(1000000000000,AU:AU)), 1) + COUNTIF(AU$4:INDEX(AU:AU, ROW(AU868)), AU868)-1)/'Supporting Calculations'!$B$8*100</f>
        <v>76.930147058823522</v>
      </c>
      <c r="AY868" s="58">
        <f>(_xlfn.RANK.EQ(AV868, AV$4:INDEX(AV:AV, MATCH(10000000000,AV:AV)), 1) + COUNTIF(AV$4:INDEX(AV:AV, ROW(AV868)), AV868)-1)/'Supporting Calculations'!$B$8*100</f>
        <v>67.095588235294116</v>
      </c>
      <c r="AZ868" s="70">
        <f t="shared" si="273"/>
        <v>144.02573529411762</v>
      </c>
      <c r="BA868" s="24"/>
      <c r="BB868" s="14">
        <f>IF(AND(AX868&gt;='Supporting Calculations'!$B$4,AY868&gt;='Supporting Calculations'!$C$4) = TRUE,1,IF(AND(AX868&gt;'Supporting Calculations'!$B$4,AY868&lt;'Supporting Calculations'!$C$4) = TRUE, 2,IF(AND(AX868&lt;'Supporting Calculations'!$B$4,AY868&gt;'Supporting Calculations'!$C$4) = TRUE,3,IF(AND(AX868&lt;='Supporting Calculations'!$B$4,AY868&lt;='Supporting Calculations'!$C$4) = TRUE, 4,0))))</f>
        <v>4</v>
      </c>
      <c r="BC868" s="44" t="str">
        <f t="shared" si="274"/>
        <v>Low</v>
      </c>
      <c r="BE868" s="84">
        <f t="shared" si="275"/>
        <v>67.095588235294116</v>
      </c>
      <c r="BF868" s="86" t="e">
        <f t="shared" si="276"/>
        <v>#N/A</v>
      </c>
      <c r="BG868" s="88" t="e">
        <f t="shared" si="277"/>
        <v>#N/A</v>
      </c>
      <c r="BI868" s="14">
        <f t="shared" si="278"/>
        <v>224</v>
      </c>
      <c r="BJ868" s="121">
        <f>BI868/'Supporting Calculations'!$B$8</f>
        <v>0.20588235294117646</v>
      </c>
      <c r="BK868" s="21">
        <f>SUM(T868:INDEX(T:T, MATCH(100000000000000,T:T)))/SUM((T$4:INDEX(T:T, MATCH(1E+30,T:T))))</f>
        <v>0.79544631675885658</v>
      </c>
      <c r="BL868" s="21">
        <f>SUM(H868:INDEX(H:H, MATCH(100000000000000,H:H)))/SUM((H$4:INDEX(H:H, MATCH(100000000000000,H:H))))</f>
        <v>0.83345904308557117</v>
      </c>
      <c r="BM868" s="21">
        <f>SUM(O868:INDEX(O:O, MATCH(100000000000000,O:O)))/SUM((O$4:INDEX(O:O, MATCH(1E+30,O:O))))</f>
        <v>0.79544631675885658</v>
      </c>
      <c r="BN868" s="132">
        <f>SUM(F868:INDEX(F:F, MATCH(100000000000000,F:F)))/SUM((F$4:INDEX(F:F, MATCH(1E+30,F:F))))</f>
        <v>0.76136322242134025</v>
      </c>
      <c r="BQ868" s="28"/>
    </row>
    <row r="869" spans="1:69" ht="15.75" customHeight="1">
      <c r="A869" s="89"/>
      <c r="B869" s="124" t="s">
        <v>145</v>
      </c>
      <c r="C869" s="74"/>
      <c r="D869" s="28"/>
      <c r="E869" s="45">
        <v>24043427.719999999</v>
      </c>
      <c r="F869" s="23">
        <v>1420417</v>
      </c>
      <c r="G869" s="23">
        <v>24043427.719999999</v>
      </c>
      <c r="H869" s="23">
        <v>121583.63</v>
      </c>
      <c r="I869" s="43">
        <v>3148317.01</v>
      </c>
      <c r="J869" s="23"/>
      <c r="K869" s="45"/>
      <c r="L869" s="23"/>
      <c r="M869" s="43"/>
      <c r="N869" s="23"/>
      <c r="O869" s="112">
        <f t="shared" si="260"/>
        <v>24043427.719999999</v>
      </c>
      <c r="P869" s="24">
        <f>_xlfn.RANK.EQ(O869, O$4:INDEX(O:O, MATCH(100000000000000,O:O)), 0) + COUNTIF(O$4:INDEX(O:O, ROW(O869)), O869)-1</f>
        <v>223</v>
      </c>
      <c r="Q869" s="25">
        <f>(_xlfn.RANK.EQ(P869, P$4:INDEX(P:P, MATCH(1000000000000,P:P)), 0) + COUNTIF(P$4:INDEX(P:P, ROW(P869)), P869)-1)/'Supporting Calculations'!$B$8</f>
        <v>0.79595588235294112</v>
      </c>
      <c r="R869" s="26">
        <f>'Segment RDF'!$F$33</f>
        <v>40</v>
      </c>
      <c r="S869" s="56">
        <f t="shared" si="261"/>
        <v>31.838235294117645</v>
      </c>
      <c r="T869" s="113">
        <f t="shared" si="262"/>
        <v>24043427.719999999</v>
      </c>
      <c r="U869" s="24">
        <f>_xlfn.RANK.EQ(T869, T$4:INDEX(T:T, MATCH(100000000000000,T:T)), 0) + COUNTIF(T$4:INDEX(T:T, ROW(T869)), T869)-1</f>
        <v>223</v>
      </c>
      <c r="V869" s="25">
        <f>(_xlfn.RANK.EQ(U869, U$4:INDEX(U:U, MATCH(1000000000000,U:U)), 0) + COUNTIF(U$4:INDEX(U:U, ROW(U869)), U869)-1)/'Supporting Calculations'!$B$8</f>
        <v>0.79595588235294112</v>
      </c>
      <c r="W869" s="26">
        <f>'Segment RDF'!$H$33</f>
        <v>40</v>
      </c>
      <c r="X869" s="56">
        <f t="shared" si="263"/>
        <v>31.838235294117645</v>
      </c>
      <c r="Y869" s="58">
        <f t="shared" si="264"/>
        <v>3148317.01</v>
      </c>
      <c r="Z869" s="24">
        <f>_xlfn.RANK.EQ(Y869, Y$4:INDEX(Y:Y, MATCH(100000000000000,Y:Y)), 0) + COUNTIF(Y$4:INDEX(Y:Y, ROW(Y869)), Y869)-1</f>
        <v>179</v>
      </c>
      <c r="AA869" s="25">
        <f>(_xlfn.RANK.EQ(Z869, Z$4:INDEX(Z:Z, MATCH(1000000000000,Z:Z)), 0) + COUNTIF(Z$4:INDEX(Z:Z, ROW(Z869)), Z869)-1)/'Supporting Calculations'!$B$8</f>
        <v>0.83639705882352944</v>
      </c>
      <c r="AB869" s="26">
        <f>'Segment RDF'!$J$33</f>
        <v>20</v>
      </c>
      <c r="AC869" s="56">
        <f t="shared" si="265"/>
        <v>16.727941176470587</v>
      </c>
      <c r="AD869" s="26"/>
      <c r="AE869" s="66">
        <f t="shared" si="266"/>
        <v>5.9077142266967919E-2</v>
      </c>
      <c r="AF869" s="24">
        <f>_xlfn.RANK.EQ(AE869, AE$4:INDEX(AE:AE, MATCH(1000000000000,AE:AE)), 0) + COUNTIF(AE$4:INDEX(AE:AE, ROW(AE869)), AE869)-1</f>
        <v>436</v>
      </c>
      <c r="AG869" s="25">
        <f>(_xlfn.RANK.EQ(AF869, AF$4:INDEX(AF:AF, MATCH(1000000000000,AF:AF)), 1) + COUNTIF(AF$4:INDEX(AF:AF, ROW(AF869)), AF869)-1)/'Supporting Calculations'!$B$8</f>
        <v>0.40073529411764708</v>
      </c>
      <c r="AH869" s="26">
        <f>'Segment RDF'!$F$33</f>
        <v>40</v>
      </c>
      <c r="AI869" s="67">
        <f t="shared" si="267"/>
        <v>16.029411764705884</v>
      </c>
      <c r="AJ869" s="68">
        <f t="shared" si="268"/>
        <v>5.0568343006626845E-3</v>
      </c>
      <c r="AK869" s="24">
        <f>_xlfn.RANK.EQ(AJ869, AJ$4:INDEX(AJ:AJ, MATCH(1000000000000,AJ:AJ)), 0) + COUNTIF(AJ$4:INDEX(AJ:AJ, ROW(AJ869)), AJ869)-1</f>
        <v>577</v>
      </c>
      <c r="AL869" s="25">
        <f>(_xlfn.RANK.EQ(AK869, AK$4:INDEX(AK:AK, MATCH(1000000000000,AK:AK)), 1) + COUNTIF(AK$4:INDEX(AK:AK, ROW(AK869)), AK869)-1)/'Supporting Calculations'!$B$8</f>
        <v>0.53033088235294112</v>
      </c>
      <c r="AM869" s="26">
        <f>'Segment RDF'!$H$33</f>
        <v>40</v>
      </c>
      <c r="AN869" s="67">
        <f t="shared" si="269"/>
        <v>21.213235294117645</v>
      </c>
      <c r="AO869" s="69">
        <f t="shared" si="279"/>
        <v>0.13094293570218116</v>
      </c>
      <c r="AP869" s="24">
        <f>_xlfn.RANK.EQ(AO869, AO$4:INDEX(AO:AO, MATCH(1000000000000,AO:AO)), 0) + COUNTIF(AO$4:INDEX(AO:AO, ROW(AO869)), AO869)-1</f>
        <v>275</v>
      </c>
      <c r="AQ869" s="25">
        <f>(_xlfn.RANK.EQ(AP869, AP$4:INDEX(AP:AP, MATCH(1000000000000,AP:AP)), 1) + COUNTIF(AP$4:INDEX(AP:AP, ROW(AP869)), AP869)-1)/'Supporting Calculations'!$B$8</f>
        <v>0.25275735294117646</v>
      </c>
      <c r="AR869" s="26">
        <f>'Segment RDF'!$J$33</f>
        <v>20</v>
      </c>
      <c r="AS869" s="67">
        <f t="shared" si="270"/>
        <v>5.055147058823529</v>
      </c>
      <c r="AT869" s="69"/>
      <c r="AU869" s="119">
        <f t="shared" si="271"/>
        <v>80.404411764705884</v>
      </c>
      <c r="AV869" s="56">
        <f t="shared" si="272"/>
        <v>42.297794117647058</v>
      </c>
      <c r="AW869" s="24"/>
      <c r="AX869" s="119">
        <f>(_xlfn.RANK.EQ(AU869, AU$4:INDEX(AU:AU, MATCH(1000000000000,AU:AU)), 1) + COUNTIF(AU$4:INDEX(AU:AU, ROW(AU869)), AU869)-1)/'Supporting Calculations'!$B$8*100</f>
        <v>84.007352941176478</v>
      </c>
      <c r="AY869" s="58">
        <f>(_xlfn.RANK.EQ(AV869, AV$4:INDEX(AV:AV, MATCH(10000000000,AV:AV)), 1) + COUNTIF(AV$4:INDEX(AV:AV, ROW(AV869)), AV869)-1)/'Supporting Calculations'!$B$8*100</f>
        <v>36.672794117647058</v>
      </c>
      <c r="AZ869" s="70">
        <f t="shared" si="273"/>
        <v>120.68014705882354</v>
      </c>
      <c r="BA869" s="24"/>
      <c r="BB869" s="14">
        <f>IF(AND(AX869&gt;='Supporting Calculations'!$B$4,AY869&gt;='Supporting Calculations'!$C$4) = TRUE,1,IF(AND(AX869&gt;'Supporting Calculations'!$B$4,AY869&lt;'Supporting Calculations'!$C$4) = TRUE, 2,IF(AND(AX869&lt;'Supporting Calculations'!$B$4,AY869&gt;'Supporting Calculations'!$C$4) = TRUE,3,IF(AND(AX869&lt;='Supporting Calculations'!$B$4,AY869&lt;='Supporting Calculations'!$C$4) = TRUE, 4,0))))</f>
        <v>2</v>
      </c>
      <c r="BC869" s="44" t="str">
        <f t="shared" si="274"/>
        <v>Key</v>
      </c>
      <c r="BE869" s="84">
        <f t="shared" si="275"/>
        <v>36.672794117647058</v>
      </c>
      <c r="BF869" s="86" t="e">
        <f t="shared" si="276"/>
        <v>#N/A</v>
      </c>
      <c r="BG869" s="88" t="e">
        <f t="shared" si="277"/>
        <v>#N/A</v>
      </c>
      <c r="BI869" s="14">
        <f t="shared" si="278"/>
        <v>223</v>
      </c>
      <c r="BJ869" s="121">
        <f>BI869/'Supporting Calculations'!$B$8</f>
        <v>0.20496323529411764</v>
      </c>
      <c r="BK869" s="21">
        <f>SUM(T869:INDEX(T:T, MATCH(100000000000000,T:T)))/SUM((T$4:INDEX(T:T, MATCH(1E+30,T:T))))</f>
        <v>0.79472658762264048</v>
      </c>
      <c r="BL869" s="21">
        <f>SUM(H869:INDEX(H:H, MATCH(100000000000000,H:H)))/SUM((H$4:INDEX(H:H, MATCH(100000000000000,H:H))))</f>
        <v>0.83345904308557117</v>
      </c>
      <c r="BM869" s="21">
        <f>SUM(O869:INDEX(O:O, MATCH(100000000000000,O:O)))/SUM((O$4:INDEX(O:O, MATCH(1E+30,O:O))))</f>
        <v>0.79472658762264048</v>
      </c>
      <c r="BN869" s="132">
        <f>SUM(F869:INDEX(F:F, MATCH(100000000000000,F:F)))/SUM((F$4:INDEX(F:F, MATCH(1E+30,F:F))))</f>
        <v>0.76007050459521042</v>
      </c>
      <c r="BQ869" s="28"/>
    </row>
    <row r="870" spans="1:69" ht="15.75" customHeight="1">
      <c r="A870" s="89"/>
      <c r="B870" s="124" t="s">
        <v>136</v>
      </c>
      <c r="C870" s="74"/>
      <c r="D870" s="28"/>
      <c r="E870" s="45">
        <v>24197848.780000001</v>
      </c>
      <c r="F870" s="23">
        <v>673871</v>
      </c>
      <c r="G870" s="23">
        <v>24197848.780000001</v>
      </c>
      <c r="H870" s="23">
        <v>173769.74</v>
      </c>
      <c r="I870" s="43">
        <v>1158467.8700000001</v>
      </c>
      <c r="J870" s="23"/>
      <c r="K870" s="45"/>
      <c r="L870" s="23"/>
      <c r="M870" s="43"/>
      <c r="N870" s="23"/>
      <c r="O870" s="112">
        <f t="shared" si="260"/>
        <v>24197848.780000001</v>
      </c>
      <c r="P870" s="24">
        <f>_xlfn.RANK.EQ(O870, O$4:INDEX(O:O, MATCH(100000000000000,O:O)), 0) + COUNTIF(O$4:INDEX(O:O, ROW(O870)), O870)-1</f>
        <v>222</v>
      </c>
      <c r="Q870" s="25">
        <f>(_xlfn.RANK.EQ(P870, P$4:INDEX(P:P, MATCH(1000000000000,P:P)), 0) + COUNTIF(P$4:INDEX(P:P, ROW(P870)), P870)-1)/'Supporting Calculations'!$B$8</f>
        <v>0.796875</v>
      </c>
      <c r="R870" s="26">
        <f>'Segment RDF'!$F$33</f>
        <v>40</v>
      </c>
      <c r="S870" s="56">
        <f t="shared" si="261"/>
        <v>31.875</v>
      </c>
      <c r="T870" s="113">
        <f t="shared" si="262"/>
        <v>24197848.780000001</v>
      </c>
      <c r="U870" s="24">
        <f>_xlfn.RANK.EQ(T870, T$4:INDEX(T:T, MATCH(100000000000000,T:T)), 0) + COUNTIF(T$4:INDEX(T:T, ROW(T870)), T870)-1</f>
        <v>222</v>
      </c>
      <c r="V870" s="25">
        <f>(_xlfn.RANK.EQ(U870, U$4:INDEX(U:U, MATCH(1000000000000,U:U)), 0) + COUNTIF(U$4:INDEX(U:U, ROW(U870)), U870)-1)/'Supporting Calculations'!$B$8</f>
        <v>0.796875</v>
      </c>
      <c r="W870" s="26">
        <f>'Segment RDF'!$H$33</f>
        <v>40</v>
      </c>
      <c r="X870" s="56">
        <f t="shared" si="263"/>
        <v>31.875</v>
      </c>
      <c r="Y870" s="58">
        <f t="shared" si="264"/>
        <v>1158467.8700000001</v>
      </c>
      <c r="Z870" s="24">
        <f>_xlfn.RANK.EQ(Y870, Y$4:INDEX(Y:Y, MATCH(100000000000000,Y:Y)), 0) + COUNTIF(Y$4:INDEX(Y:Y, ROW(Y870)), Y870)-1</f>
        <v>335</v>
      </c>
      <c r="AA870" s="25">
        <f>(_xlfn.RANK.EQ(Z870, Z$4:INDEX(Z:Z, MATCH(1000000000000,Z:Z)), 0) + COUNTIF(Z$4:INDEX(Z:Z, ROW(Z870)), Z870)-1)/'Supporting Calculations'!$B$8</f>
        <v>0.69301470588235292</v>
      </c>
      <c r="AB870" s="26">
        <f>'Segment RDF'!$J$33</f>
        <v>20</v>
      </c>
      <c r="AC870" s="56">
        <f t="shared" si="265"/>
        <v>13.860294117647058</v>
      </c>
      <c r="AD870" s="26"/>
      <c r="AE870" s="66">
        <f t="shared" si="266"/>
        <v>2.7848384628180983E-2</v>
      </c>
      <c r="AF870" s="24">
        <f>_xlfn.RANK.EQ(AE870, AE$4:INDEX(AE:AE, MATCH(1000000000000,AE:AE)), 0) + COUNTIF(AE$4:INDEX(AE:AE, ROW(AE870)), AE870)-1</f>
        <v>673</v>
      </c>
      <c r="AG870" s="25">
        <f>(_xlfn.RANK.EQ(AF870, AF$4:INDEX(AF:AF, MATCH(1000000000000,AF:AF)), 1) + COUNTIF(AF$4:INDEX(AF:AF, ROW(AF870)), AF870)-1)/'Supporting Calculations'!$B$8</f>
        <v>0.6185661764705882</v>
      </c>
      <c r="AH870" s="26">
        <f>'Segment RDF'!$F$33</f>
        <v>40</v>
      </c>
      <c r="AI870" s="67">
        <f t="shared" si="267"/>
        <v>24.742647058823529</v>
      </c>
      <c r="AJ870" s="68">
        <f t="shared" si="268"/>
        <v>7.1812061303409792E-3</v>
      </c>
      <c r="AK870" s="24">
        <f>_xlfn.RANK.EQ(AJ870, AJ$4:INDEX(AJ:AJ, MATCH(1000000000000,AJ:AJ)), 0) + COUNTIF(AJ$4:INDEX(AJ:AJ, ROW(AJ870)), AJ870)-1</f>
        <v>498</v>
      </c>
      <c r="AL870" s="25">
        <f>(_xlfn.RANK.EQ(AK870, AK$4:INDEX(AK:AK, MATCH(1000000000000,AK:AK)), 1) + COUNTIF(AK$4:INDEX(AK:AK, ROW(AK870)), AK870)-1)/'Supporting Calculations'!$B$8</f>
        <v>0.4577205882352941</v>
      </c>
      <c r="AM870" s="26">
        <f>'Segment RDF'!$H$33</f>
        <v>40</v>
      </c>
      <c r="AN870" s="67">
        <f t="shared" si="269"/>
        <v>18.308823529411764</v>
      </c>
      <c r="AO870" s="69">
        <f t="shared" si="279"/>
        <v>4.7874828896256952E-2</v>
      </c>
      <c r="AP870" s="24">
        <f>_xlfn.RANK.EQ(AO870, AO$4:INDEX(AO:AO, MATCH(1000000000000,AO:AO)), 0) + COUNTIF(AO$4:INDEX(AO:AO, ROW(AO870)), AO870)-1</f>
        <v>598</v>
      </c>
      <c r="AQ870" s="25">
        <f>(_xlfn.RANK.EQ(AP870, AP$4:INDEX(AP:AP, MATCH(1000000000000,AP:AP)), 1) + COUNTIF(AP$4:INDEX(AP:AP, ROW(AP870)), AP870)-1)/'Supporting Calculations'!$B$8</f>
        <v>0.54963235294117652</v>
      </c>
      <c r="AR870" s="26">
        <f>'Segment RDF'!$J$33</f>
        <v>20</v>
      </c>
      <c r="AS870" s="67">
        <f t="shared" si="270"/>
        <v>10.992647058823531</v>
      </c>
      <c r="AT870" s="69"/>
      <c r="AU870" s="119">
        <f t="shared" si="271"/>
        <v>77.610294117647058</v>
      </c>
      <c r="AV870" s="56">
        <f t="shared" si="272"/>
        <v>54.044117647058819</v>
      </c>
      <c r="AW870" s="24"/>
      <c r="AX870" s="119">
        <f>(_xlfn.RANK.EQ(AU870, AU$4:INDEX(AU:AU, MATCH(1000000000000,AU:AU)), 1) + COUNTIF(AU$4:INDEX(AU:AU, ROW(AU870)), AU870)-1)/'Supporting Calculations'!$B$8*100</f>
        <v>81.066176470588232</v>
      </c>
      <c r="AY870" s="58">
        <f>(_xlfn.RANK.EQ(AV870, AV$4:INDEX(AV:AV, MATCH(10000000000,AV:AV)), 1) + COUNTIF(AV$4:INDEX(AV:AV, ROW(AV870)), AV870)-1)/'Supporting Calculations'!$B$8*100</f>
        <v>52.57352941176471</v>
      </c>
      <c r="AZ870" s="70">
        <f t="shared" si="273"/>
        <v>133.63970588235293</v>
      </c>
      <c r="BA870" s="24"/>
      <c r="BB870" s="14">
        <f>IF(AND(AX870&gt;='Supporting Calculations'!$B$4,AY870&gt;='Supporting Calculations'!$C$4) = TRUE,1,IF(AND(AX870&gt;'Supporting Calculations'!$B$4,AY870&lt;'Supporting Calculations'!$C$4) = TRUE, 2,IF(AND(AX870&lt;'Supporting Calculations'!$B$4,AY870&gt;'Supporting Calculations'!$C$4) = TRUE,3,IF(AND(AX870&lt;='Supporting Calculations'!$B$4,AY870&lt;='Supporting Calculations'!$C$4) = TRUE, 4,0))))</f>
        <v>2</v>
      </c>
      <c r="BC870" s="44" t="str">
        <f t="shared" si="274"/>
        <v>Key</v>
      </c>
      <c r="BE870" s="84" t="e">
        <f t="shared" si="275"/>
        <v>#N/A</v>
      </c>
      <c r="BF870" s="86" t="e">
        <f t="shared" si="276"/>
        <v>#N/A</v>
      </c>
      <c r="BG870" s="88">
        <f t="shared" si="277"/>
        <v>52.57352941176471</v>
      </c>
      <c r="BI870" s="14">
        <f t="shared" si="278"/>
        <v>222</v>
      </c>
      <c r="BJ870" s="121">
        <f>BI870/'Supporting Calculations'!$B$8</f>
        <v>0.20404411764705882</v>
      </c>
      <c r="BK870" s="21">
        <f>SUM(T870:INDEX(T:T, MATCH(100000000000000,T:T)))/SUM((T$4:INDEX(T:T, MATCH(1E+30,T:T))))</f>
        <v>0.7940053779229137</v>
      </c>
      <c r="BL870" s="21">
        <f>SUM(H870:INDEX(H:H, MATCH(100000000000000,H:H)))/SUM((H$4:INDEX(H:H, MATCH(100000000000000,H:H))))</f>
        <v>0.83322290473768712</v>
      </c>
      <c r="BM870" s="21">
        <f>SUM(O870:INDEX(O:O, MATCH(100000000000000,O:O)))/SUM((O$4:INDEX(O:O, MATCH(1E+30,O:O))))</f>
        <v>0.7940053779229137</v>
      </c>
      <c r="BN870" s="132">
        <f>SUM(F870:INDEX(F:F, MATCH(100000000000000,F:F)))/SUM((F$4:INDEX(F:F, MATCH(1E+30,F:F))))</f>
        <v>0.7592096145627627</v>
      </c>
      <c r="BQ870" s="28"/>
    </row>
    <row r="871" spans="1:69" ht="15.75" customHeight="1">
      <c r="A871" s="89"/>
      <c r="B871" s="124" t="s">
        <v>145</v>
      </c>
      <c r="C871" s="74"/>
      <c r="D871" s="28"/>
      <c r="E871" s="45">
        <v>24592714.640000001</v>
      </c>
      <c r="F871" s="23">
        <v>0</v>
      </c>
      <c r="G871" s="23">
        <v>24592714.640000001</v>
      </c>
      <c r="H871" s="23">
        <v>0</v>
      </c>
      <c r="I871" s="43">
        <v>455597.22000000102</v>
      </c>
      <c r="J871" s="23"/>
      <c r="K871" s="45"/>
      <c r="L871" s="23"/>
      <c r="M871" s="43"/>
      <c r="N871" s="23"/>
      <c r="O871" s="112">
        <f t="shared" si="260"/>
        <v>24592714.640000001</v>
      </c>
      <c r="P871" s="24">
        <f>_xlfn.RANK.EQ(O871, O$4:INDEX(O:O, MATCH(100000000000000,O:O)), 0) + COUNTIF(O$4:INDEX(O:O, ROW(O871)), O871)-1</f>
        <v>221</v>
      </c>
      <c r="Q871" s="25">
        <f>(_xlfn.RANK.EQ(P871, P$4:INDEX(P:P, MATCH(1000000000000,P:P)), 0) + COUNTIF(P$4:INDEX(P:P, ROW(P871)), P871)-1)/'Supporting Calculations'!$B$8</f>
        <v>0.79779411764705888</v>
      </c>
      <c r="R871" s="26">
        <f>'Segment RDF'!$F$33</f>
        <v>40</v>
      </c>
      <c r="S871" s="56">
        <f t="shared" si="261"/>
        <v>31.911764705882355</v>
      </c>
      <c r="T871" s="113">
        <f t="shared" si="262"/>
        <v>24592714.640000001</v>
      </c>
      <c r="U871" s="24">
        <f>_xlfn.RANK.EQ(T871, T$4:INDEX(T:T, MATCH(100000000000000,T:T)), 0) + COUNTIF(T$4:INDEX(T:T, ROW(T871)), T871)-1</f>
        <v>221</v>
      </c>
      <c r="V871" s="25">
        <f>(_xlfn.RANK.EQ(U871, U$4:INDEX(U:U, MATCH(1000000000000,U:U)), 0) + COUNTIF(U$4:INDEX(U:U, ROW(U871)), U871)-1)/'Supporting Calculations'!$B$8</f>
        <v>0.79779411764705888</v>
      </c>
      <c r="W871" s="26">
        <f>'Segment RDF'!$H$33</f>
        <v>40</v>
      </c>
      <c r="X871" s="56">
        <f t="shared" si="263"/>
        <v>31.911764705882355</v>
      </c>
      <c r="Y871" s="58">
        <f t="shared" si="264"/>
        <v>455597.22000000102</v>
      </c>
      <c r="Z871" s="24">
        <f>_xlfn.RANK.EQ(Y871, Y$4:INDEX(Y:Y, MATCH(100000000000000,Y:Y)), 0) + COUNTIF(Y$4:INDEX(Y:Y, ROW(Y871)), Y871)-1</f>
        <v>514</v>
      </c>
      <c r="AA871" s="25">
        <f>(_xlfn.RANK.EQ(Z871, Z$4:INDEX(Z:Z, MATCH(1000000000000,Z:Z)), 0) + COUNTIF(Z$4:INDEX(Z:Z, ROW(Z871)), Z871)-1)/'Supporting Calculations'!$B$8</f>
        <v>0.52849264705882348</v>
      </c>
      <c r="AB871" s="26">
        <f>'Segment RDF'!$J$33</f>
        <v>20</v>
      </c>
      <c r="AC871" s="56">
        <f t="shared" si="265"/>
        <v>10.569852941176469</v>
      </c>
      <c r="AD871" s="26"/>
      <c r="AE871" s="66">
        <f t="shared" si="266"/>
        <v>0</v>
      </c>
      <c r="AF871" s="24">
        <f>_xlfn.RANK.EQ(AE871, AE$4:INDEX(AE:AE, MATCH(1000000000000,AE:AE)), 0) + COUNTIF(AE$4:INDEX(AE:AE, ROW(AE871)), AE871)-1</f>
        <v>1075</v>
      </c>
      <c r="AG871" s="25">
        <f>(_xlfn.RANK.EQ(AF871, AF$4:INDEX(AF:AF, MATCH(1000000000000,AF:AF)), 1) + COUNTIF(AF$4:INDEX(AF:AF, ROW(AF871)), AF871)-1)/'Supporting Calculations'!$B$8</f>
        <v>0.98805147058823528</v>
      </c>
      <c r="AH871" s="26">
        <f>'Segment RDF'!$F$33</f>
        <v>40</v>
      </c>
      <c r="AI871" s="67">
        <f t="shared" si="267"/>
        <v>39.522058823529413</v>
      </c>
      <c r="AJ871" s="68">
        <f t="shared" si="268"/>
        <v>0</v>
      </c>
      <c r="AK871" s="24">
        <f>_xlfn.RANK.EQ(AJ871, AJ$4:INDEX(AJ:AJ, MATCH(1000000000000,AJ:AJ)), 0) + COUNTIF(AJ$4:INDEX(AJ:AJ, ROW(AJ871)), AJ871)-1</f>
        <v>1043</v>
      </c>
      <c r="AL871" s="25">
        <f>(_xlfn.RANK.EQ(AK871, AK$4:INDEX(AK:AK, MATCH(1000000000000,AK:AK)), 1) + COUNTIF(AK$4:INDEX(AK:AK, ROW(AK871)), AK871)-1)/'Supporting Calculations'!$B$8</f>
        <v>0.95863970588235292</v>
      </c>
      <c r="AM871" s="26">
        <f>'Segment RDF'!$H$33</f>
        <v>40</v>
      </c>
      <c r="AN871" s="67">
        <f t="shared" si="269"/>
        <v>38.345588235294116</v>
      </c>
      <c r="AO871" s="69">
        <f t="shared" si="279"/>
        <v>1.8525698633487703E-2</v>
      </c>
      <c r="AP871" s="24">
        <f>_xlfn.RANK.EQ(AO871, AO$4:INDEX(AO:AO, MATCH(1000000000000,AO:AO)), 0) + COUNTIF(AO$4:INDEX(AO:AO, ROW(AO871)), AO871)-1</f>
        <v>792</v>
      </c>
      <c r="AQ871" s="25">
        <f>(_xlfn.RANK.EQ(AP871, AP$4:INDEX(AP:AP, MATCH(1000000000000,AP:AP)), 1) + COUNTIF(AP$4:INDEX(AP:AP, ROW(AP871)), AP871)-1)/'Supporting Calculations'!$B$8</f>
        <v>0.7279411764705882</v>
      </c>
      <c r="AR871" s="26">
        <f>'Segment RDF'!$J$33</f>
        <v>20</v>
      </c>
      <c r="AS871" s="67">
        <f t="shared" si="270"/>
        <v>14.558823529411764</v>
      </c>
      <c r="AT871" s="69"/>
      <c r="AU871" s="119">
        <f t="shared" si="271"/>
        <v>74.393382352941174</v>
      </c>
      <c r="AV871" s="56">
        <f t="shared" si="272"/>
        <v>92.426470588235304</v>
      </c>
      <c r="AW871" s="24"/>
      <c r="AX871" s="119">
        <f>(_xlfn.RANK.EQ(AU871, AU$4:INDEX(AU:AU, MATCH(1000000000000,AU:AU)), 1) + COUNTIF(AU$4:INDEX(AU:AU, ROW(AU871)), AU871)-1)/'Supporting Calculations'!$B$8*100</f>
        <v>77.02205882352942</v>
      </c>
      <c r="AY871" s="58">
        <f>(_xlfn.RANK.EQ(AV871, AV$4:INDEX(AV:AV, MATCH(10000000000,AV:AV)), 1) + COUNTIF(AV$4:INDEX(AV:AV, ROW(AV871)), AV871)-1)/'Supporting Calculations'!$B$8*100</f>
        <v>98.89705882352942</v>
      </c>
      <c r="AZ871" s="70">
        <f t="shared" si="273"/>
        <v>175.91911764705884</v>
      </c>
      <c r="BA871" s="24"/>
      <c r="BB871" s="14">
        <f>IF(AND(AX871&gt;='Supporting Calculations'!$B$4,AY871&gt;='Supporting Calculations'!$C$4) = TRUE,1,IF(AND(AX871&gt;'Supporting Calculations'!$B$4,AY871&lt;'Supporting Calculations'!$C$4) = TRUE, 2,IF(AND(AX871&lt;'Supporting Calculations'!$B$4,AY871&gt;'Supporting Calculations'!$C$4) = TRUE,3,IF(AND(AX871&lt;='Supporting Calculations'!$B$4,AY871&lt;='Supporting Calculations'!$C$4) = TRUE, 4,0))))</f>
        <v>3</v>
      </c>
      <c r="BC871" s="44" t="str">
        <f t="shared" si="274"/>
        <v>Medium</v>
      </c>
      <c r="BE871" s="84" t="e">
        <f t="shared" si="275"/>
        <v>#N/A</v>
      </c>
      <c r="BF871" s="86" t="e">
        <f t="shared" si="276"/>
        <v>#N/A</v>
      </c>
      <c r="BG871" s="88">
        <f t="shared" si="277"/>
        <v>98.89705882352942</v>
      </c>
      <c r="BI871" s="14">
        <f t="shared" si="278"/>
        <v>221</v>
      </c>
      <c r="BJ871" s="121">
        <f>BI871/'Supporting Calculations'!$B$8</f>
        <v>0.203125</v>
      </c>
      <c r="BK871" s="21">
        <f>SUM(T871:INDEX(T:T, MATCH(100000000000000,T:T)))/SUM((T$4:INDEX(T:T, MATCH(1E+30,T:T))))</f>
        <v>0.79327953618953473</v>
      </c>
      <c r="BL871" s="21">
        <f>SUM(H871:INDEX(H:H, MATCH(100000000000000,H:H)))/SUM((H$4:INDEX(H:H, MATCH(100000000000000,H:H))))</f>
        <v>0.83288541111855563</v>
      </c>
      <c r="BM871" s="21">
        <f>SUM(O871:INDEX(O:O, MATCH(100000000000000,O:O)))/SUM((O$4:INDEX(O:O, MATCH(1E+30,O:O))))</f>
        <v>0.79327953618953473</v>
      </c>
      <c r="BN871" s="132">
        <f>SUM(F871:INDEX(F:F, MATCH(100000000000000,F:F)))/SUM((F$4:INDEX(F:F, MATCH(1E+30,F:F))))</f>
        <v>0.75880119307311877</v>
      </c>
      <c r="BQ871" s="28"/>
    </row>
    <row r="872" spans="1:69" ht="15.75" customHeight="1">
      <c r="A872" s="89"/>
      <c r="B872" s="124" t="s">
        <v>138</v>
      </c>
      <c r="C872" s="74"/>
      <c r="D872" s="28"/>
      <c r="E872" s="45">
        <v>24625855.800000001</v>
      </c>
      <c r="F872" s="23">
        <v>486762</v>
      </c>
      <c r="G872" s="23">
        <v>24625855.800000001</v>
      </c>
      <c r="H872" s="23">
        <v>128724.55</v>
      </c>
      <c r="I872" s="43">
        <v>858163.68999999901</v>
      </c>
      <c r="J872" s="23"/>
      <c r="K872" s="45"/>
      <c r="L872" s="23"/>
      <c r="M872" s="43"/>
      <c r="N872" s="23"/>
      <c r="O872" s="112">
        <f t="shared" si="260"/>
        <v>24625855.800000001</v>
      </c>
      <c r="P872" s="24">
        <f>_xlfn.RANK.EQ(O872, O$4:INDEX(O:O, MATCH(100000000000000,O:O)), 0) + COUNTIF(O$4:INDEX(O:O, ROW(O872)), O872)-1</f>
        <v>220</v>
      </c>
      <c r="Q872" s="25">
        <f>(_xlfn.RANK.EQ(P872, P$4:INDEX(P:P, MATCH(1000000000000,P:P)), 0) + COUNTIF(P$4:INDEX(P:P, ROW(P872)), P872)-1)/'Supporting Calculations'!$B$8</f>
        <v>0.79871323529411764</v>
      </c>
      <c r="R872" s="26">
        <f>'Segment RDF'!$F$33</f>
        <v>40</v>
      </c>
      <c r="S872" s="56">
        <f t="shared" si="261"/>
        <v>31.948529411764707</v>
      </c>
      <c r="T872" s="113">
        <f t="shared" si="262"/>
        <v>24625855.800000001</v>
      </c>
      <c r="U872" s="24">
        <f>_xlfn.RANK.EQ(T872, T$4:INDEX(T:T, MATCH(100000000000000,T:T)), 0) + COUNTIF(T$4:INDEX(T:T, ROW(T872)), T872)-1</f>
        <v>220</v>
      </c>
      <c r="V872" s="25">
        <f>(_xlfn.RANK.EQ(U872, U$4:INDEX(U:U, MATCH(1000000000000,U:U)), 0) + COUNTIF(U$4:INDEX(U:U, ROW(U872)), U872)-1)/'Supporting Calculations'!$B$8</f>
        <v>0.79871323529411764</v>
      </c>
      <c r="W872" s="26">
        <f>'Segment RDF'!$H$33</f>
        <v>40</v>
      </c>
      <c r="X872" s="56">
        <f t="shared" si="263"/>
        <v>31.948529411764707</v>
      </c>
      <c r="Y872" s="58">
        <f t="shared" si="264"/>
        <v>858163.68999999901</v>
      </c>
      <c r="Z872" s="24">
        <f>_xlfn.RANK.EQ(Y872, Y$4:INDEX(Y:Y, MATCH(100000000000000,Y:Y)), 0) + COUNTIF(Y$4:INDEX(Y:Y, ROW(Y872)), Y872)-1</f>
        <v>393</v>
      </c>
      <c r="AA872" s="25">
        <f>(_xlfn.RANK.EQ(Z872, Z$4:INDEX(Z:Z, MATCH(1000000000000,Z:Z)), 0) + COUNTIF(Z$4:INDEX(Z:Z, ROW(Z872)), Z872)-1)/'Supporting Calculations'!$B$8</f>
        <v>0.63970588235294112</v>
      </c>
      <c r="AB872" s="26">
        <f>'Segment RDF'!$J$33</f>
        <v>20</v>
      </c>
      <c r="AC872" s="56">
        <f t="shared" si="265"/>
        <v>12.794117647058822</v>
      </c>
      <c r="AD872" s="26"/>
      <c r="AE872" s="66">
        <f t="shared" si="266"/>
        <v>1.9766297827505348E-2</v>
      </c>
      <c r="AF872" s="24">
        <f>_xlfn.RANK.EQ(AE872, AE$4:INDEX(AE:AE, MATCH(1000000000000,AE:AE)), 0) + COUNTIF(AE$4:INDEX(AE:AE, ROW(AE872)), AE872)-1</f>
        <v>771</v>
      </c>
      <c r="AG872" s="25">
        <f>(_xlfn.RANK.EQ(AF872, AF$4:INDEX(AF:AF, MATCH(1000000000000,AF:AF)), 1) + COUNTIF(AF$4:INDEX(AF:AF, ROW(AF872)), AF872)-1)/'Supporting Calculations'!$B$8</f>
        <v>0.70863970588235292</v>
      </c>
      <c r="AH872" s="26">
        <f>'Segment RDF'!$F$33</f>
        <v>40</v>
      </c>
      <c r="AI872" s="67">
        <f t="shared" si="267"/>
        <v>28.345588235294116</v>
      </c>
      <c r="AJ872" s="68">
        <f t="shared" si="268"/>
        <v>5.2272112305636097E-3</v>
      </c>
      <c r="AK872" s="24">
        <f>_xlfn.RANK.EQ(AJ872, AJ$4:INDEX(AJ:AJ, MATCH(1000000000000,AJ:AJ)), 0) + COUNTIF(AJ$4:INDEX(AJ:AJ, ROW(AJ872)), AJ872)-1</f>
        <v>574</v>
      </c>
      <c r="AL872" s="25">
        <f>(_xlfn.RANK.EQ(AK872, AK$4:INDEX(AK:AK, MATCH(1000000000000,AK:AK)), 1) + COUNTIF(AK$4:INDEX(AK:AK, ROW(AK872)), AK872)-1)/'Supporting Calculations'!$B$8</f>
        <v>0.52757352941176472</v>
      </c>
      <c r="AM872" s="26">
        <f>'Segment RDF'!$H$33</f>
        <v>40</v>
      </c>
      <c r="AN872" s="67">
        <f t="shared" si="269"/>
        <v>21.102941176470587</v>
      </c>
      <c r="AO872" s="69">
        <f t="shared" si="279"/>
        <v>3.4848075817937627E-2</v>
      </c>
      <c r="AP872" s="24">
        <f>_xlfn.RANK.EQ(AO872, AO$4:INDEX(AO:AO, MATCH(1000000000000,AO:AO)), 0) + COUNTIF(AO$4:INDEX(AO:AO, ROW(AO872)), AO872)-1</f>
        <v>672</v>
      </c>
      <c r="AQ872" s="25">
        <f>(_xlfn.RANK.EQ(AP872, AP$4:INDEX(AP:AP, MATCH(1000000000000,AP:AP)), 1) + COUNTIF(AP$4:INDEX(AP:AP, ROW(AP872)), AP872)-1)/'Supporting Calculations'!$B$8</f>
        <v>0.61764705882352944</v>
      </c>
      <c r="AR872" s="26">
        <f>'Segment RDF'!$J$33</f>
        <v>20</v>
      </c>
      <c r="AS872" s="67">
        <f t="shared" si="270"/>
        <v>12.352941176470589</v>
      </c>
      <c r="AT872" s="69"/>
      <c r="AU872" s="119">
        <f t="shared" si="271"/>
        <v>76.691176470588232</v>
      </c>
      <c r="AV872" s="56">
        <f t="shared" si="272"/>
        <v>61.80147058823529</v>
      </c>
      <c r="AW872" s="24"/>
      <c r="AX872" s="119">
        <f>(_xlfn.RANK.EQ(AU872, AU$4:INDEX(AU:AU, MATCH(1000000000000,AU:AU)), 1) + COUNTIF(AU$4:INDEX(AU:AU, ROW(AU872)), AU872)-1)/'Supporting Calculations'!$B$8*100</f>
        <v>80.330882352941174</v>
      </c>
      <c r="AY872" s="58">
        <f>(_xlfn.RANK.EQ(AV872, AV$4:INDEX(AV:AV, MATCH(10000000000,AV:AV)), 1) + COUNTIF(AV$4:INDEX(AV:AV, ROW(AV872)), AV872)-1)/'Supporting Calculations'!$B$8*100</f>
        <v>65.992647058823522</v>
      </c>
      <c r="AZ872" s="70">
        <f t="shared" si="273"/>
        <v>146.3235294117647</v>
      </c>
      <c r="BA872" s="24"/>
      <c r="BB872" s="14">
        <f>IF(AND(AX872&gt;='Supporting Calculations'!$B$4,AY872&gt;='Supporting Calculations'!$C$4) = TRUE,1,IF(AND(AX872&gt;'Supporting Calculations'!$B$4,AY872&lt;'Supporting Calculations'!$C$4) = TRUE, 2,IF(AND(AX872&lt;'Supporting Calculations'!$B$4,AY872&gt;'Supporting Calculations'!$C$4) = TRUE,3,IF(AND(AX872&lt;='Supporting Calculations'!$B$4,AY872&lt;='Supporting Calculations'!$C$4) = TRUE, 4,0))))</f>
        <v>2</v>
      </c>
      <c r="BC872" s="44" t="str">
        <f t="shared" si="274"/>
        <v>Key</v>
      </c>
      <c r="BE872" s="84" t="e">
        <f t="shared" si="275"/>
        <v>#N/A</v>
      </c>
      <c r="BF872" s="86" t="e">
        <f t="shared" si="276"/>
        <v>#N/A</v>
      </c>
      <c r="BG872" s="88">
        <f t="shared" si="277"/>
        <v>65.992647058823522</v>
      </c>
      <c r="BI872" s="14">
        <f t="shared" si="278"/>
        <v>220</v>
      </c>
      <c r="BJ872" s="121">
        <f>BI872/'Supporting Calculations'!$B$8</f>
        <v>0.20220588235294118</v>
      </c>
      <c r="BK872" s="21">
        <f>SUM(T872:INDEX(T:T, MATCH(100000000000000,T:T)))/SUM((T$4:INDEX(T:T, MATCH(1E+30,T:T))))</f>
        <v>0.7925418500098631</v>
      </c>
      <c r="BL872" s="21">
        <f>SUM(H872:INDEX(H:H, MATCH(100000000000000,H:H)))/SUM((H$4:INDEX(H:H, MATCH(100000000000000,H:H))))</f>
        <v>0.83288541111855563</v>
      </c>
      <c r="BM872" s="21">
        <f>SUM(O872:INDEX(O:O, MATCH(100000000000000,O:O)))/SUM((O$4:INDEX(O:O, MATCH(1E+30,O:O))))</f>
        <v>0.7925418500098631</v>
      </c>
      <c r="BN872" s="132">
        <f>SUM(F872:INDEX(F:F, MATCH(100000000000000,F:F)))/SUM((F$4:INDEX(F:F, MATCH(1E+30,F:F))))</f>
        <v>0.75880119307311877</v>
      </c>
      <c r="BQ872" s="28"/>
    </row>
    <row r="873" spans="1:69" ht="15.75" customHeight="1">
      <c r="A873" s="89"/>
      <c r="B873" s="124" t="s">
        <v>136</v>
      </c>
      <c r="C873" s="74"/>
      <c r="D873" s="28"/>
      <c r="E873" s="45">
        <v>24795085.670000002</v>
      </c>
      <c r="F873" s="23">
        <v>0</v>
      </c>
      <c r="G873" s="23">
        <v>24795085.670000002</v>
      </c>
      <c r="H873" s="23">
        <v>1178600.8999999999</v>
      </c>
      <c r="I873" s="43">
        <v>7884020.3799999999</v>
      </c>
      <c r="J873" s="23"/>
      <c r="K873" s="45"/>
      <c r="L873" s="23"/>
      <c r="M873" s="43"/>
      <c r="N873" s="23"/>
      <c r="O873" s="112">
        <f t="shared" si="260"/>
        <v>24795085.670000002</v>
      </c>
      <c r="P873" s="24">
        <f>_xlfn.RANK.EQ(O873, O$4:INDEX(O:O, MATCH(100000000000000,O:O)), 0) + COUNTIF(O$4:INDEX(O:O, ROW(O873)), O873)-1</f>
        <v>219</v>
      </c>
      <c r="Q873" s="25">
        <f>(_xlfn.RANK.EQ(P873, P$4:INDEX(P:P, MATCH(1000000000000,P:P)), 0) + COUNTIF(P$4:INDEX(P:P, ROW(P873)), P873)-1)/'Supporting Calculations'!$B$8</f>
        <v>0.79963235294117652</v>
      </c>
      <c r="R873" s="26">
        <f>'Segment RDF'!$F$33</f>
        <v>40</v>
      </c>
      <c r="S873" s="56">
        <f t="shared" si="261"/>
        <v>31.985294117647062</v>
      </c>
      <c r="T873" s="113">
        <f t="shared" si="262"/>
        <v>24795085.670000002</v>
      </c>
      <c r="U873" s="24">
        <f>_xlfn.RANK.EQ(T873, T$4:INDEX(T:T, MATCH(100000000000000,T:T)), 0) + COUNTIF(T$4:INDEX(T:T, ROW(T873)), T873)-1</f>
        <v>219</v>
      </c>
      <c r="V873" s="25">
        <f>(_xlfn.RANK.EQ(U873, U$4:INDEX(U:U, MATCH(1000000000000,U:U)), 0) + COUNTIF(U$4:INDEX(U:U, ROW(U873)), U873)-1)/'Supporting Calculations'!$B$8</f>
        <v>0.79963235294117652</v>
      </c>
      <c r="W873" s="26">
        <f>'Segment RDF'!$H$33</f>
        <v>40</v>
      </c>
      <c r="X873" s="56">
        <f t="shared" si="263"/>
        <v>31.985294117647062</v>
      </c>
      <c r="Y873" s="58">
        <f t="shared" si="264"/>
        <v>7884020.3799999999</v>
      </c>
      <c r="Z873" s="24">
        <f>_xlfn.RANK.EQ(Y873, Y$4:INDEX(Y:Y, MATCH(100000000000000,Y:Y)), 0) + COUNTIF(Y$4:INDEX(Y:Y, ROW(Y873)), Y873)-1</f>
        <v>76</v>
      </c>
      <c r="AA873" s="25">
        <f>(_xlfn.RANK.EQ(Z873, Z$4:INDEX(Z:Z, MATCH(1000000000000,Z:Z)), 0) + COUNTIF(Z$4:INDEX(Z:Z, ROW(Z873)), Z873)-1)/'Supporting Calculations'!$B$8</f>
        <v>0.9310661764705882</v>
      </c>
      <c r="AB873" s="26">
        <f>'Segment RDF'!$J$33</f>
        <v>20</v>
      </c>
      <c r="AC873" s="56">
        <f t="shared" si="265"/>
        <v>18.621323529411764</v>
      </c>
      <c r="AD873" s="26"/>
      <c r="AE873" s="66">
        <f t="shared" si="266"/>
        <v>0</v>
      </c>
      <c r="AF873" s="24">
        <f>_xlfn.RANK.EQ(AE873, AE$4:INDEX(AE:AE, MATCH(1000000000000,AE:AE)), 0) + COUNTIF(AE$4:INDEX(AE:AE, ROW(AE873)), AE873)-1</f>
        <v>1076</v>
      </c>
      <c r="AG873" s="25">
        <f>(_xlfn.RANK.EQ(AF873, AF$4:INDEX(AF:AF, MATCH(1000000000000,AF:AF)), 1) + COUNTIF(AF$4:INDEX(AF:AF, ROW(AF873)), AF873)-1)/'Supporting Calculations'!$B$8</f>
        <v>0.98897058823529416</v>
      </c>
      <c r="AH873" s="26">
        <f>'Segment RDF'!$F$33</f>
        <v>40</v>
      </c>
      <c r="AI873" s="67">
        <f t="shared" si="267"/>
        <v>39.558823529411768</v>
      </c>
      <c r="AJ873" s="68">
        <f t="shared" si="268"/>
        <v>4.7533649033768388E-2</v>
      </c>
      <c r="AK873" s="24">
        <f>_xlfn.RANK.EQ(AJ873, AJ$4:INDEX(AJ:AJ, MATCH(1000000000000,AJ:AJ)), 0) + COUNTIF(AJ$4:INDEX(AJ:AJ, ROW(AJ873)), AJ873)-1</f>
        <v>50</v>
      </c>
      <c r="AL873" s="25">
        <f>(_xlfn.RANK.EQ(AK873, AK$4:INDEX(AK:AK, MATCH(1000000000000,AK:AK)), 1) + COUNTIF(AK$4:INDEX(AK:AK, ROW(AK873)), AK873)-1)/'Supporting Calculations'!$B$8</f>
        <v>4.595588235294118E-2</v>
      </c>
      <c r="AM873" s="26">
        <f>'Segment RDF'!$H$33</f>
        <v>40</v>
      </c>
      <c r="AN873" s="67">
        <f t="shared" si="269"/>
        <v>1.8382352941176472</v>
      </c>
      <c r="AO873" s="69">
        <f t="shared" si="279"/>
        <v>0.31796705544514459</v>
      </c>
      <c r="AP873" s="24">
        <f>_xlfn.RANK.EQ(AO873, AO$4:INDEX(AO:AO, MATCH(1000000000000,AO:AO)), 0) + COUNTIF(AO$4:INDEX(AO:AO, ROW(AO873)), AO873)-1</f>
        <v>74</v>
      </c>
      <c r="AQ873" s="25">
        <f>(_xlfn.RANK.EQ(AP873, AP$4:INDEX(AP:AP, MATCH(1000000000000,AP:AP)), 1) + COUNTIF(AP$4:INDEX(AP:AP, ROW(AP873)), AP873)-1)/'Supporting Calculations'!$B$8</f>
        <v>6.8014705882352935E-2</v>
      </c>
      <c r="AR873" s="26">
        <f>'Segment RDF'!$J$33</f>
        <v>20</v>
      </c>
      <c r="AS873" s="67">
        <f t="shared" si="270"/>
        <v>1.3602941176470587</v>
      </c>
      <c r="AT873" s="69"/>
      <c r="AU873" s="119">
        <f t="shared" si="271"/>
        <v>82.591911764705884</v>
      </c>
      <c r="AV873" s="56">
        <f t="shared" si="272"/>
        <v>42.757352941176471</v>
      </c>
      <c r="AW873" s="24"/>
      <c r="AX873" s="119">
        <f>(_xlfn.RANK.EQ(AU873, AU$4:INDEX(AU:AU, MATCH(1000000000000,AU:AU)), 1) + COUNTIF(AU$4:INDEX(AU:AU, ROW(AU873)), AU873)-1)/'Supporting Calculations'!$B$8*100</f>
        <v>86.029411764705884</v>
      </c>
      <c r="AY873" s="58">
        <f>(_xlfn.RANK.EQ(AV873, AV$4:INDEX(AV:AV, MATCH(10000000000,AV:AV)), 1) + COUNTIF(AV$4:INDEX(AV:AV, ROW(AV873)), AV873)-1)/'Supporting Calculations'!$B$8*100</f>
        <v>37.775735294117645</v>
      </c>
      <c r="AZ873" s="70">
        <f t="shared" si="273"/>
        <v>123.80514705882354</v>
      </c>
      <c r="BA873" s="24"/>
      <c r="BB873" s="14">
        <f>IF(AND(AX873&gt;='Supporting Calculations'!$B$4,AY873&gt;='Supporting Calculations'!$C$4) = TRUE,1,IF(AND(AX873&gt;'Supporting Calculations'!$B$4,AY873&lt;'Supporting Calculations'!$C$4) = TRUE, 2,IF(AND(AX873&lt;'Supporting Calculations'!$B$4,AY873&gt;'Supporting Calculations'!$C$4) = TRUE,3,IF(AND(AX873&lt;='Supporting Calculations'!$B$4,AY873&lt;='Supporting Calculations'!$C$4) = TRUE, 4,0))))</f>
        <v>2</v>
      </c>
      <c r="BC873" s="44" t="str">
        <f t="shared" si="274"/>
        <v>Key</v>
      </c>
      <c r="BE873" s="84" t="e">
        <f t="shared" si="275"/>
        <v>#N/A</v>
      </c>
      <c r="BF873" s="86" t="e">
        <f t="shared" si="276"/>
        <v>#N/A</v>
      </c>
      <c r="BG873" s="88">
        <f t="shared" si="277"/>
        <v>37.775735294117645</v>
      </c>
      <c r="BI873" s="14">
        <f t="shared" si="278"/>
        <v>219</v>
      </c>
      <c r="BJ873" s="121">
        <f>BI873/'Supporting Calculations'!$B$8</f>
        <v>0.20128676470588236</v>
      </c>
      <c r="BK873" s="21">
        <f>SUM(T873:INDEX(T:T, MATCH(100000000000000,T:T)))/SUM((T$4:INDEX(T:T, MATCH(1E+30,T:T))))</f>
        <v>0.79180316972376308</v>
      </c>
      <c r="BL873" s="21">
        <f>SUM(H873:INDEX(H:H, MATCH(100000000000000,H:H)))/SUM((H$4:INDEX(H:H, MATCH(100000000000000,H:H))))</f>
        <v>0.83263540375679868</v>
      </c>
      <c r="BM873" s="21">
        <f>SUM(O873:INDEX(O:O, MATCH(100000000000000,O:O)))/SUM((O$4:INDEX(O:O, MATCH(1E+30,O:O))))</f>
        <v>0.79180316972376308</v>
      </c>
      <c r="BN873" s="132">
        <f>SUM(F873:INDEX(F:F, MATCH(100000000000000,F:F)))/SUM((F$4:INDEX(F:F, MATCH(1E+30,F:F))))</f>
        <v>0.75850617509320561</v>
      </c>
      <c r="BQ873" s="28"/>
    </row>
    <row r="874" spans="1:69" ht="15.75" customHeight="1">
      <c r="A874" s="89"/>
      <c r="B874" s="124" t="s">
        <v>140</v>
      </c>
      <c r="C874" s="74"/>
      <c r="D874" s="28"/>
      <c r="E874" s="45">
        <v>24796852.48</v>
      </c>
      <c r="F874" s="23">
        <v>885980</v>
      </c>
      <c r="G874" s="23">
        <v>24796852.48</v>
      </c>
      <c r="H874" s="23">
        <v>0</v>
      </c>
      <c r="I874" s="43">
        <v>0</v>
      </c>
      <c r="J874" s="23"/>
      <c r="K874" s="45"/>
      <c r="L874" s="23"/>
      <c r="M874" s="43"/>
      <c r="N874" s="23"/>
      <c r="O874" s="112">
        <f t="shared" si="260"/>
        <v>24796852.48</v>
      </c>
      <c r="P874" s="24">
        <f>_xlfn.RANK.EQ(O874, O$4:INDEX(O:O, MATCH(100000000000000,O:O)), 0) + COUNTIF(O$4:INDEX(O:O, ROW(O874)), O874)-1</f>
        <v>218</v>
      </c>
      <c r="Q874" s="25">
        <f>(_xlfn.RANK.EQ(P874, P$4:INDEX(P:P, MATCH(1000000000000,P:P)), 0) + COUNTIF(P$4:INDEX(P:P, ROW(P874)), P874)-1)/'Supporting Calculations'!$B$8</f>
        <v>0.80055147058823528</v>
      </c>
      <c r="R874" s="26">
        <f>'Segment RDF'!$F$33</f>
        <v>40</v>
      </c>
      <c r="S874" s="56">
        <f t="shared" si="261"/>
        <v>32.022058823529413</v>
      </c>
      <c r="T874" s="113">
        <f t="shared" si="262"/>
        <v>24796852.48</v>
      </c>
      <c r="U874" s="24">
        <f>_xlfn.RANK.EQ(T874, T$4:INDEX(T:T, MATCH(100000000000000,T:T)), 0) + COUNTIF(T$4:INDEX(T:T, ROW(T874)), T874)-1</f>
        <v>218</v>
      </c>
      <c r="V874" s="25">
        <f>(_xlfn.RANK.EQ(U874, U$4:INDEX(U:U, MATCH(1000000000000,U:U)), 0) + COUNTIF(U$4:INDEX(U:U, ROW(U874)), U874)-1)/'Supporting Calculations'!$B$8</f>
        <v>0.80055147058823528</v>
      </c>
      <c r="W874" s="26">
        <f>'Segment RDF'!$H$33</f>
        <v>40</v>
      </c>
      <c r="X874" s="56">
        <f t="shared" si="263"/>
        <v>32.022058823529413</v>
      </c>
      <c r="Y874" s="58">
        <f t="shared" si="264"/>
        <v>0</v>
      </c>
      <c r="Z874" s="24">
        <f>_xlfn.RANK.EQ(Y874, Y$4:INDEX(Y:Y, MATCH(100000000000000,Y:Y)), 0) + COUNTIF(Y$4:INDEX(Y:Y, ROW(Y874)), Y874)-1</f>
        <v>1065</v>
      </c>
      <c r="AA874" s="25">
        <f>(_xlfn.RANK.EQ(Z874, Z$4:INDEX(Z:Z, MATCH(1000000000000,Z:Z)), 0) + COUNTIF(Z$4:INDEX(Z:Z, ROW(Z874)), Z874)-1)/'Supporting Calculations'!$B$8</f>
        <v>2.2058823529411766E-2</v>
      </c>
      <c r="AB874" s="26">
        <f>'Segment RDF'!$J$33</f>
        <v>20</v>
      </c>
      <c r="AC874" s="56">
        <f t="shared" si="265"/>
        <v>0.44117647058823534</v>
      </c>
      <c r="AD874" s="26"/>
      <c r="AE874" s="66">
        <f t="shared" si="266"/>
        <v>3.5729534654230441E-2</v>
      </c>
      <c r="AF874" s="24">
        <f>_xlfn.RANK.EQ(AE874, AE$4:INDEX(AE:AE, MATCH(1000000000000,AE:AE)), 0) + COUNTIF(AE$4:INDEX(AE:AE, ROW(AE874)), AE874)-1</f>
        <v>587</v>
      </c>
      <c r="AG874" s="25">
        <f>(_xlfn.RANK.EQ(AF874, AF$4:INDEX(AF:AF, MATCH(1000000000000,AF:AF)), 1) + COUNTIF(AF$4:INDEX(AF:AF, ROW(AF874)), AF874)-1)/'Supporting Calculations'!$B$8</f>
        <v>0.53952205882352944</v>
      </c>
      <c r="AH874" s="26">
        <f>'Segment RDF'!$F$33</f>
        <v>40</v>
      </c>
      <c r="AI874" s="67">
        <f t="shared" si="267"/>
        <v>21.580882352941178</v>
      </c>
      <c r="AJ874" s="68">
        <f t="shared" si="268"/>
        <v>0</v>
      </c>
      <c r="AK874" s="24">
        <f>_xlfn.RANK.EQ(AJ874, AJ$4:INDEX(AJ:AJ, MATCH(1000000000000,AJ:AJ)), 0) + COUNTIF(AJ$4:INDEX(AJ:AJ, ROW(AJ874)), AJ874)-1</f>
        <v>1044</v>
      </c>
      <c r="AL874" s="25">
        <f>(_xlfn.RANK.EQ(AK874, AK$4:INDEX(AK:AK, MATCH(1000000000000,AK:AK)), 1) + COUNTIF(AK$4:INDEX(AK:AK, ROW(AK874)), AK874)-1)/'Supporting Calculations'!$B$8</f>
        <v>0.9595588235294118</v>
      </c>
      <c r="AM874" s="26">
        <f>'Segment RDF'!$H$33</f>
        <v>40</v>
      </c>
      <c r="AN874" s="67">
        <f t="shared" si="269"/>
        <v>38.382352941176471</v>
      </c>
      <c r="AO874" s="69">
        <f t="shared" si="279"/>
        <v>0</v>
      </c>
      <c r="AP874" s="24">
        <f>_xlfn.RANK.EQ(AO874, AO$4:INDEX(AO:AO, MATCH(1000000000000,AO:AO)), 0) + COUNTIF(AO$4:INDEX(AO:AO, ROW(AO874)), AO874)-1</f>
        <v>1065</v>
      </c>
      <c r="AQ874" s="25">
        <f>(_xlfn.RANK.EQ(AP874, AP$4:INDEX(AP:AP, MATCH(1000000000000,AP:AP)), 1) + COUNTIF(AP$4:INDEX(AP:AP, ROW(AP874)), AP874)-1)/'Supporting Calculations'!$B$8</f>
        <v>0.97886029411764708</v>
      </c>
      <c r="AR874" s="26">
        <f>'Segment RDF'!$J$33</f>
        <v>20</v>
      </c>
      <c r="AS874" s="67">
        <f t="shared" si="270"/>
        <v>19.577205882352942</v>
      </c>
      <c r="AT874" s="69"/>
      <c r="AU874" s="119">
        <f t="shared" si="271"/>
        <v>64.485294117647058</v>
      </c>
      <c r="AV874" s="56">
        <f t="shared" si="272"/>
        <v>79.540441176470594</v>
      </c>
      <c r="AW874" s="24"/>
      <c r="AX874" s="119">
        <f>(_xlfn.RANK.EQ(AU874, AU$4:INDEX(AU:AU, MATCH(1000000000000,AU:AU)), 1) + COUNTIF(AU$4:INDEX(AU:AU, ROW(AU874)), AU874)-1)/'Supporting Calculations'!$B$8*100</f>
        <v>67.1875</v>
      </c>
      <c r="AY874" s="58">
        <f>(_xlfn.RANK.EQ(AV874, AV$4:INDEX(AV:AV, MATCH(10000000000,AV:AV)), 1) + COUNTIF(AV$4:INDEX(AV:AV, ROW(AV874)), AV874)-1)/'Supporting Calculations'!$B$8*100</f>
        <v>91.452205882352942</v>
      </c>
      <c r="AZ874" s="70">
        <f t="shared" si="273"/>
        <v>158.63970588235293</v>
      </c>
      <c r="BA874" s="24"/>
      <c r="BB874" s="14">
        <f>IF(AND(AX874&gt;='Supporting Calculations'!$B$4,AY874&gt;='Supporting Calculations'!$C$4) = TRUE,1,IF(AND(AX874&gt;'Supporting Calculations'!$B$4,AY874&lt;'Supporting Calculations'!$C$4) = TRUE, 2,IF(AND(AX874&lt;'Supporting Calculations'!$B$4,AY874&gt;'Supporting Calculations'!$C$4) = TRUE,3,IF(AND(AX874&lt;='Supporting Calculations'!$B$4,AY874&lt;='Supporting Calculations'!$C$4) = TRUE, 4,0))))</f>
        <v>3</v>
      </c>
      <c r="BC874" s="44" t="str">
        <f t="shared" si="274"/>
        <v>Medium</v>
      </c>
      <c r="BE874" s="84">
        <f t="shared" si="275"/>
        <v>91.452205882352942</v>
      </c>
      <c r="BF874" s="86" t="e">
        <f t="shared" si="276"/>
        <v>#N/A</v>
      </c>
      <c r="BG874" s="88" t="e">
        <f t="shared" si="277"/>
        <v>#N/A</v>
      </c>
      <c r="BI874" s="14">
        <f t="shared" si="278"/>
        <v>218</v>
      </c>
      <c r="BJ874" s="121">
        <f>BI874/'Supporting Calculations'!$B$8</f>
        <v>0.20036764705882354</v>
      </c>
      <c r="BK874" s="21">
        <f>SUM(T874:INDEX(T:T, MATCH(100000000000000,T:T)))/SUM((T$4:INDEX(T:T, MATCH(1E+30,T:T))))</f>
        <v>0.79105941319707274</v>
      </c>
      <c r="BL874" s="21">
        <f>SUM(H874:INDEX(H:H, MATCH(100000000000000,H:H)))/SUM((H$4:INDEX(H:H, MATCH(100000000000000,H:H))))</f>
        <v>0.83034633844972794</v>
      </c>
      <c r="BM874" s="21">
        <f>SUM(O874:INDEX(O:O, MATCH(100000000000000,O:O)))/SUM((O$4:INDEX(O:O, MATCH(1E+30,O:O))))</f>
        <v>0.79105941319707274</v>
      </c>
      <c r="BN874" s="132">
        <f>SUM(F874:INDEX(F:F, MATCH(100000000000000,F:F)))/SUM((F$4:INDEX(F:F, MATCH(1E+30,F:F))))</f>
        <v>0.75850617509320561</v>
      </c>
      <c r="BQ874" s="28"/>
    </row>
    <row r="875" spans="1:69" ht="15.75" customHeight="1">
      <c r="A875" s="89"/>
      <c r="B875" s="124" t="s">
        <v>133</v>
      </c>
      <c r="C875" s="74"/>
      <c r="D875" s="28"/>
      <c r="E875" s="45">
        <v>24931554.879999999</v>
      </c>
      <c r="F875" s="23">
        <v>814675</v>
      </c>
      <c r="G875" s="23">
        <v>24931554.879999999</v>
      </c>
      <c r="H875" s="23">
        <v>64866.46</v>
      </c>
      <c r="I875" s="43">
        <v>432443.04</v>
      </c>
      <c r="J875" s="23"/>
      <c r="K875" s="45"/>
      <c r="L875" s="23"/>
      <c r="M875" s="43"/>
      <c r="N875" s="23"/>
      <c r="O875" s="112">
        <f t="shared" si="260"/>
        <v>24931554.879999999</v>
      </c>
      <c r="P875" s="24">
        <f>_xlfn.RANK.EQ(O875, O$4:INDEX(O:O, MATCH(100000000000000,O:O)), 0) + COUNTIF(O$4:INDEX(O:O, ROW(O875)), O875)-1</f>
        <v>217</v>
      </c>
      <c r="Q875" s="25">
        <f>(_xlfn.RANK.EQ(P875, P$4:INDEX(P:P, MATCH(1000000000000,P:P)), 0) + COUNTIF(P$4:INDEX(P:P, ROW(P875)), P875)-1)/'Supporting Calculations'!$B$8</f>
        <v>0.80147058823529416</v>
      </c>
      <c r="R875" s="26">
        <f>'Segment RDF'!$F$33</f>
        <v>40</v>
      </c>
      <c r="S875" s="56">
        <f t="shared" si="261"/>
        <v>32.058823529411768</v>
      </c>
      <c r="T875" s="113">
        <f t="shared" si="262"/>
        <v>24931554.879999999</v>
      </c>
      <c r="U875" s="24">
        <f>_xlfn.RANK.EQ(T875, T$4:INDEX(T:T, MATCH(100000000000000,T:T)), 0) + COUNTIF(T$4:INDEX(T:T, ROW(T875)), T875)-1</f>
        <v>217</v>
      </c>
      <c r="V875" s="25">
        <f>(_xlfn.RANK.EQ(U875, U$4:INDEX(U:U, MATCH(1000000000000,U:U)), 0) + COUNTIF(U$4:INDEX(U:U, ROW(U875)), U875)-1)/'Supporting Calculations'!$B$8</f>
        <v>0.80147058823529416</v>
      </c>
      <c r="W875" s="26">
        <f>'Segment RDF'!$H$33</f>
        <v>40</v>
      </c>
      <c r="X875" s="56">
        <f t="shared" si="263"/>
        <v>32.058823529411768</v>
      </c>
      <c r="Y875" s="58">
        <f t="shared" si="264"/>
        <v>432443.04</v>
      </c>
      <c r="Z875" s="24">
        <f>_xlfn.RANK.EQ(Y875, Y$4:INDEX(Y:Y, MATCH(100000000000000,Y:Y)), 0) + COUNTIF(Y$4:INDEX(Y:Y, ROW(Y875)), Y875)-1</f>
        <v>528</v>
      </c>
      <c r="AA875" s="25">
        <f>(_xlfn.RANK.EQ(Z875, Z$4:INDEX(Z:Z, MATCH(1000000000000,Z:Z)), 0) + COUNTIF(Z$4:INDEX(Z:Z, ROW(Z875)), Z875)-1)/'Supporting Calculations'!$B$8</f>
        <v>0.515625</v>
      </c>
      <c r="AB875" s="26">
        <f>'Segment RDF'!$J$33</f>
        <v>20</v>
      </c>
      <c r="AC875" s="56">
        <f t="shared" si="265"/>
        <v>10.3125</v>
      </c>
      <c r="AD875" s="26"/>
      <c r="AE875" s="66">
        <f t="shared" si="266"/>
        <v>3.267646177389158E-2</v>
      </c>
      <c r="AF875" s="24">
        <f>_xlfn.RANK.EQ(AE875, AE$4:INDEX(AE:AE, MATCH(1000000000000,AE:AE)), 0) + COUNTIF(AE$4:INDEX(AE:AE, ROW(AE875)), AE875)-1</f>
        <v>619</v>
      </c>
      <c r="AG875" s="25">
        <f>(_xlfn.RANK.EQ(AF875, AF$4:INDEX(AF:AF, MATCH(1000000000000,AF:AF)), 1) + COUNTIF(AF$4:INDEX(AF:AF, ROW(AF875)), AF875)-1)/'Supporting Calculations'!$B$8</f>
        <v>0.5689338235294118</v>
      </c>
      <c r="AH875" s="26">
        <f>'Segment RDF'!$F$33</f>
        <v>40</v>
      </c>
      <c r="AI875" s="67">
        <f t="shared" si="267"/>
        <v>22.757352941176471</v>
      </c>
      <c r="AJ875" s="68">
        <f t="shared" si="268"/>
        <v>2.6017815700710924E-3</v>
      </c>
      <c r="AK875" s="24">
        <f>_xlfn.RANK.EQ(AJ875, AJ$4:INDEX(AJ:AJ, MATCH(1000000000000,AJ:AJ)), 0) + COUNTIF(AJ$4:INDEX(AJ:AJ, ROW(AJ875)), AJ875)-1</f>
        <v>700</v>
      </c>
      <c r="AL875" s="25">
        <f>(_xlfn.RANK.EQ(AK875, AK$4:INDEX(AK:AK, MATCH(1000000000000,AK:AK)), 1) + COUNTIF(AK$4:INDEX(AK:AK, ROW(AK875)), AK875)-1)/'Supporting Calculations'!$B$8</f>
        <v>0.64338235294117652</v>
      </c>
      <c r="AM875" s="26">
        <f>'Segment RDF'!$H$33</f>
        <v>40</v>
      </c>
      <c r="AN875" s="67">
        <f t="shared" si="269"/>
        <v>25.735294117647062</v>
      </c>
      <c r="AO875" s="69">
        <f t="shared" si="279"/>
        <v>1.7345209397545604E-2</v>
      </c>
      <c r="AP875" s="24">
        <f>_xlfn.RANK.EQ(AO875, AO$4:INDEX(AO:AO, MATCH(1000000000000,AO:AO)), 0) + COUNTIF(AO$4:INDEX(AO:AO, ROW(AO875)), AO875)-1</f>
        <v>799</v>
      </c>
      <c r="AQ875" s="25">
        <f>(_xlfn.RANK.EQ(AP875, AP$4:INDEX(AP:AP, MATCH(1000000000000,AP:AP)), 1) + COUNTIF(AP$4:INDEX(AP:AP, ROW(AP875)), AP875)-1)/'Supporting Calculations'!$B$8</f>
        <v>0.734375</v>
      </c>
      <c r="AR875" s="26">
        <f>'Segment RDF'!$J$33</f>
        <v>20</v>
      </c>
      <c r="AS875" s="67">
        <f t="shared" si="270"/>
        <v>14.6875</v>
      </c>
      <c r="AT875" s="69"/>
      <c r="AU875" s="119">
        <f t="shared" si="271"/>
        <v>74.430147058823536</v>
      </c>
      <c r="AV875" s="56">
        <f t="shared" si="272"/>
        <v>63.180147058823536</v>
      </c>
      <c r="AW875" s="24"/>
      <c r="AX875" s="119">
        <f>(_xlfn.RANK.EQ(AU875, AU$4:INDEX(AU:AU, MATCH(1000000000000,AU:AU)), 1) + COUNTIF(AU$4:INDEX(AU:AU, ROW(AU875)), AU875)-1)/'Supporting Calculations'!$B$8*100</f>
        <v>77.11397058823529</v>
      </c>
      <c r="AY875" s="58">
        <f>(_xlfn.RANK.EQ(AV875, AV$4:INDEX(AV:AV, MATCH(10000000000,AV:AV)), 1) + COUNTIF(AV$4:INDEX(AV:AV, ROW(AV875)), AV875)-1)/'Supporting Calculations'!$B$8*100</f>
        <v>68.29044117647058</v>
      </c>
      <c r="AZ875" s="70">
        <f t="shared" si="273"/>
        <v>145.40441176470586</v>
      </c>
      <c r="BA875" s="24"/>
      <c r="BB875" s="14">
        <f>IF(AND(AX875&gt;='Supporting Calculations'!$B$4,AY875&gt;='Supporting Calculations'!$C$4) = TRUE,1,IF(AND(AX875&gt;'Supporting Calculations'!$B$4,AY875&lt;'Supporting Calculations'!$C$4) = TRUE, 2,IF(AND(AX875&lt;'Supporting Calculations'!$B$4,AY875&gt;'Supporting Calculations'!$C$4) = TRUE,3,IF(AND(AX875&lt;='Supporting Calculations'!$B$4,AY875&lt;='Supporting Calculations'!$C$4) = TRUE, 4,0))))</f>
        <v>4</v>
      </c>
      <c r="BC875" s="44" t="str">
        <f t="shared" si="274"/>
        <v>Low</v>
      </c>
      <c r="BE875" s="84">
        <f t="shared" si="275"/>
        <v>68.29044117647058</v>
      </c>
      <c r="BF875" s="86" t="e">
        <f t="shared" si="276"/>
        <v>#N/A</v>
      </c>
      <c r="BG875" s="88" t="e">
        <f t="shared" si="277"/>
        <v>#N/A</v>
      </c>
      <c r="BI875" s="14">
        <f t="shared" si="278"/>
        <v>217</v>
      </c>
      <c r="BJ875" s="121">
        <f>BI875/'Supporting Calculations'!$B$8</f>
        <v>0.19944852941176472</v>
      </c>
      <c r="BK875" s="21">
        <f>SUM(T875:INDEX(T:T, MATCH(100000000000000,T:T)))/SUM((T$4:INDEX(T:T, MATCH(1E+30,T:T))))</f>
        <v>0.79031560367292608</v>
      </c>
      <c r="BL875" s="21">
        <f>SUM(H875:INDEX(H:H, MATCH(100000000000000,H:H)))/SUM((H$4:INDEX(H:H, MATCH(100000000000000,H:H))))</f>
        <v>0.83034633844972794</v>
      </c>
      <c r="BM875" s="21">
        <f>SUM(O875:INDEX(O:O, MATCH(100000000000000,O:O)))/SUM((O$4:INDEX(O:O, MATCH(1E+30,O:O))))</f>
        <v>0.79031560367292608</v>
      </c>
      <c r="BN875" s="132">
        <f>SUM(F875:INDEX(F:F, MATCH(100000000000000,F:F)))/SUM((F$4:INDEX(F:F, MATCH(1E+30,F:F))))</f>
        <v>0.75796919802876039</v>
      </c>
      <c r="BQ875" s="28"/>
    </row>
    <row r="876" spans="1:69" ht="15.75" customHeight="1">
      <c r="A876" s="89"/>
      <c r="B876" s="124" t="s">
        <v>142</v>
      </c>
      <c r="C876" s="74"/>
      <c r="D876" s="28"/>
      <c r="E876" s="45">
        <v>24932030.579999998</v>
      </c>
      <c r="F876" s="23">
        <v>2525842</v>
      </c>
      <c r="G876" s="23">
        <v>24932030.579999998</v>
      </c>
      <c r="H876" s="23">
        <v>1284186.79</v>
      </c>
      <c r="I876" s="43">
        <v>8561245.2899999991</v>
      </c>
      <c r="J876" s="23"/>
      <c r="K876" s="45"/>
      <c r="L876" s="23"/>
      <c r="M876" s="43"/>
      <c r="N876" s="23"/>
      <c r="O876" s="112">
        <f t="shared" si="260"/>
        <v>24932030.579999998</v>
      </c>
      <c r="P876" s="24">
        <f>_xlfn.RANK.EQ(O876, O$4:INDEX(O:O, MATCH(100000000000000,O:O)), 0) + COUNTIF(O$4:INDEX(O:O, ROW(O876)), O876)-1</f>
        <v>216</v>
      </c>
      <c r="Q876" s="25">
        <f>(_xlfn.RANK.EQ(P876, P$4:INDEX(P:P, MATCH(1000000000000,P:P)), 0) + COUNTIF(P$4:INDEX(P:P, ROW(P876)), P876)-1)/'Supporting Calculations'!$B$8</f>
        <v>0.80238970588235292</v>
      </c>
      <c r="R876" s="26">
        <f>'Segment RDF'!$F$33</f>
        <v>40</v>
      </c>
      <c r="S876" s="56">
        <f t="shared" si="261"/>
        <v>32.095588235294116</v>
      </c>
      <c r="T876" s="113">
        <f t="shared" si="262"/>
        <v>24932030.579999998</v>
      </c>
      <c r="U876" s="24">
        <f>_xlfn.RANK.EQ(T876, T$4:INDEX(T:T, MATCH(100000000000000,T:T)), 0) + COUNTIF(T$4:INDEX(T:T, ROW(T876)), T876)-1</f>
        <v>216</v>
      </c>
      <c r="V876" s="25">
        <f>(_xlfn.RANK.EQ(U876, U$4:INDEX(U:U, MATCH(1000000000000,U:U)), 0) + COUNTIF(U$4:INDEX(U:U, ROW(U876)), U876)-1)/'Supporting Calculations'!$B$8</f>
        <v>0.80238970588235292</v>
      </c>
      <c r="W876" s="26">
        <f>'Segment RDF'!$H$33</f>
        <v>40</v>
      </c>
      <c r="X876" s="56">
        <f t="shared" si="263"/>
        <v>32.095588235294116</v>
      </c>
      <c r="Y876" s="58">
        <f t="shared" si="264"/>
        <v>8561245.2899999991</v>
      </c>
      <c r="Z876" s="24">
        <f>_xlfn.RANK.EQ(Y876, Y$4:INDEX(Y:Y, MATCH(100000000000000,Y:Y)), 0) + COUNTIF(Y$4:INDEX(Y:Y, ROW(Y876)), Y876)-1</f>
        <v>71</v>
      </c>
      <c r="AA876" s="25">
        <f>(_xlfn.RANK.EQ(Z876, Z$4:INDEX(Z:Z, MATCH(1000000000000,Z:Z)), 0) + COUNTIF(Z$4:INDEX(Z:Z, ROW(Z876)), Z876)-1)/'Supporting Calculations'!$B$8</f>
        <v>0.93566176470588236</v>
      </c>
      <c r="AB876" s="26">
        <f>'Segment RDF'!$J$33</f>
        <v>20</v>
      </c>
      <c r="AC876" s="56">
        <f t="shared" si="265"/>
        <v>18.713235294117649</v>
      </c>
      <c r="AD876" s="26"/>
      <c r="AE876" s="66">
        <f t="shared" si="266"/>
        <v>0.10130911687659258</v>
      </c>
      <c r="AF876" s="24">
        <f>_xlfn.RANK.EQ(AE876, AE$4:INDEX(AE:AE, MATCH(1000000000000,AE:AE)), 0) + COUNTIF(AE$4:INDEX(AE:AE, ROW(AE876)), AE876)-1</f>
        <v>223</v>
      </c>
      <c r="AG876" s="25">
        <f>(_xlfn.RANK.EQ(AF876, AF$4:INDEX(AF:AF, MATCH(1000000000000,AF:AF)), 1) + COUNTIF(AF$4:INDEX(AF:AF, ROW(AF876)), AF876)-1)/'Supporting Calculations'!$B$8</f>
        <v>0.20496323529411764</v>
      </c>
      <c r="AH876" s="26">
        <f>'Segment RDF'!$F$33</f>
        <v>40</v>
      </c>
      <c r="AI876" s="67">
        <f t="shared" si="267"/>
        <v>8.1985294117647065</v>
      </c>
      <c r="AJ876" s="68">
        <f t="shared" si="268"/>
        <v>5.1507509020550866E-2</v>
      </c>
      <c r="AK876" s="24">
        <f>_xlfn.RANK.EQ(AJ876, AJ$4:INDEX(AJ:AJ, MATCH(1000000000000,AJ:AJ)), 0) + COUNTIF(AJ$4:INDEX(AJ:AJ, ROW(AJ876)), AJ876)-1</f>
        <v>41</v>
      </c>
      <c r="AL876" s="25">
        <f>(_xlfn.RANK.EQ(AK876, AK$4:INDEX(AK:AK, MATCH(1000000000000,AK:AK)), 1) + COUNTIF(AK$4:INDEX(AK:AK, ROW(AK876)), AK876)-1)/'Supporting Calculations'!$B$8</f>
        <v>3.7683823529411763E-2</v>
      </c>
      <c r="AM876" s="26">
        <f>'Segment RDF'!$H$33</f>
        <v>40</v>
      </c>
      <c r="AN876" s="67">
        <f t="shared" si="269"/>
        <v>1.5073529411764706</v>
      </c>
      <c r="AO876" s="69">
        <f t="shared" si="279"/>
        <v>0.34338339440621685</v>
      </c>
      <c r="AP876" s="24">
        <f>_xlfn.RANK.EQ(AO876, AO$4:INDEX(AO:AO, MATCH(1000000000000,AO:AO)), 0) + COUNTIF(AO$4:INDEX(AO:AO, ROW(AO876)), AO876)-1</f>
        <v>64</v>
      </c>
      <c r="AQ876" s="25">
        <f>(_xlfn.RANK.EQ(AP876, AP$4:INDEX(AP:AP, MATCH(1000000000000,AP:AP)), 1) + COUNTIF(AP$4:INDEX(AP:AP, ROW(AP876)), AP876)-1)/'Supporting Calculations'!$B$8</f>
        <v>5.8823529411764705E-2</v>
      </c>
      <c r="AR876" s="26">
        <f>'Segment RDF'!$J$33</f>
        <v>20</v>
      </c>
      <c r="AS876" s="67">
        <f t="shared" si="270"/>
        <v>1.1764705882352942</v>
      </c>
      <c r="AT876" s="69"/>
      <c r="AU876" s="119">
        <f t="shared" si="271"/>
        <v>82.904411764705884</v>
      </c>
      <c r="AV876" s="56">
        <f t="shared" si="272"/>
        <v>10.882352941176471</v>
      </c>
      <c r="AW876" s="24"/>
      <c r="AX876" s="119">
        <f>(_xlfn.RANK.EQ(AU876, AU$4:INDEX(AU:AU, MATCH(1000000000000,AU:AU)), 1) + COUNTIF(AU$4:INDEX(AU:AU, ROW(AU876)), AU876)-1)/'Supporting Calculations'!$B$8*100</f>
        <v>86.48897058823529</v>
      </c>
      <c r="AY876" s="58">
        <f>(_xlfn.RANK.EQ(AV876, AV$4:INDEX(AV:AV, MATCH(10000000000,AV:AV)), 1) + COUNTIF(AV$4:INDEX(AV:AV, ROW(AV876)), AV876)-1)/'Supporting Calculations'!$B$8*100</f>
        <v>4.6875</v>
      </c>
      <c r="AZ876" s="70">
        <f t="shared" si="273"/>
        <v>91.17647058823529</v>
      </c>
      <c r="BA876" s="24"/>
      <c r="BB876" s="14">
        <f>IF(AND(AX876&gt;='Supporting Calculations'!$B$4,AY876&gt;='Supporting Calculations'!$C$4) = TRUE,1,IF(AND(AX876&gt;'Supporting Calculations'!$B$4,AY876&lt;'Supporting Calculations'!$C$4) = TRUE, 2,IF(AND(AX876&lt;'Supporting Calculations'!$B$4,AY876&gt;'Supporting Calculations'!$C$4) = TRUE,3,IF(AND(AX876&lt;='Supporting Calculations'!$B$4,AY876&lt;='Supporting Calculations'!$C$4) = TRUE, 4,0))))</f>
        <v>2</v>
      </c>
      <c r="BC876" s="44" t="str">
        <f t="shared" si="274"/>
        <v>Key</v>
      </c>
      <c r="BE876" s="84" t="e">
        <f t="shared" si="275"/>
        <v>#N/A</v>
      </c>
      <c r="BF876" s="86" t="e">
        <f t="shared" si="276"/>
        <v>#N/A</v>
      </c>
      <c r="BG876" s="88">
        <f t="shared" si="277"/>
        <v>4.6875</v>
      </c>
      <c r="BI876" s="14">
        <f t="shared" si="278"/>
        <v>216</v>
      </c>
      <c r="BJ876" s="121">
        <f>BI876/'Supporting Calculations'!$B$8</f>
        <v>0.19852941176470587</v>
      </c>
      <c r="BK876" s="21">
        <f>SUM(T876:INDEX(T:T, MATCH(100000000000000,T:T)))/SUM((T$4:INDEX(T:T, MATCH(1E+30,T:T))))</f>
        <v>0.78956775359854703</v>
      </c>
      <c r="BL876" s="21">
        <f>SUM(H876:INDEX(H:H, MATCH(100000000000000,H:H)))/SUM((H$4:INDEX(H:H, MATCH(100000000000000,H:H))))</f>
        <v>0.83022035554645812</v>
      </c>
      <c r="BM876" s="21">
        <f>SUM(O876:INDEX(O:O, MATCH(100000000000000,O:O)))/SUM((O$4:INDEX(O:O, MATCH(1E+30,O:O))))</f>
        <v>0.78956775359854703</v>
      </c>
      <c r="BN876" s="132">
        <f>SUM(F876:INDEX(F:F, MATCH(100000000000000,F:F)))/SUM((F$4:INDEX(F:F, MATCH(1E+30,F:F))))</f>
        <v>0.75747543768430925</v>
      </c>
      <c r="BQ876" s="28"/>
    </row>
    <row r="877" spans="1:69" ht="15.75" customHeight="1">
      <c r="A877" s="89"/>
      <c r="B877" s="124" t="s">
        <v>140</v>
      </c>
      <c r="C877" s="74"/>
      <c r="D877" s="28"/>
      <c r="E877" s="45">
        <v>25104415.949999999</v>
      </c>
      <c r="F877" s="23">
        <v>3469265</v>
      </c>
      <c r="G877" s="23">
        <v>25104415.949999999</v>
      </c>
      <c r="H877" s="23">
        <v>200198</v>
      </c>
      <c r="I877" s="43">
        <v>1334653.3</v>
      </c>
      <c r="J877" s="23"/>
      <c r="K877" s="45"/>
      <c r="L877" s="23"/>
      <c r="M877" s="43"/>
      <c r="N877" s="23"/>
      <c r="O877" s="112">
        <f t="shared" si="260"/>
        <v>25104415.949999999</v>
      </c>
      <c r="P877" s="24">
        <f>_xlfn.RANK.EQ(O877, O$4:INDEX(O:O, MATCH(100000000000000,O:O)), 0) + COUNTIF(O$4:INDEX(O:O, ROW(O877)), O877)-1</f>
        <v>215</v>
      </c>
      <c r="Q877" s="25">
        <f>(_xlfn.RANK.EQ(P877, P$4:INDEX(P:P, MATCH(1000000000000,P:P)), 0) + COUNTIF(P$4:INDEX(P:P, ROW(P877)), P877)-1)/'Supporting Calculations'!$B$8</f>
        <v>0.8033088235294118</v>
      </c>
      <c r="R877" s="26">
        <f>'Segment RDF'!$F$33</f>
        <v>40</v>
      </c>
      <c r="S877" s="56">
        <f t="shared" si="261"/>
        <v>32.132352941176471</v>
      </c>
      <c r="T877" s="113">
        <f t="shared" si="262"/>
        <v>25104415.949999999</v>
      </c>
      <c r="U877" s="24">
        <f>_xlfn.RANK.EQ(T877, T$4:INDEX(T:T, MATCH(100000000000000,T:T)), 0) + COUNTIF(T$4:INDEX(T:T, ROW(T877)), T877)-1</f>
        <v>215</v>
      </c>
      <c r="V877" s="25">
        <f>(_xlfn.RANK.EQ(U877, U$4:INDEX(U:U, MATCH(1000000000000,U:U)), 0) + COUNTIF(U$4:INDEX(U:U, ROW(U877)), U877)-1)/'Supporting Calculations'!$B$8</f>
        <v>0.8033088235294118</v>
      </c>
      <c r="W877" s="26">
        <f>'Segment RDF'!$H$33</f>
        <v>40</v>
      </c>
      <c r="X877" s="56">
        <f t="shared" si="263"/>
        <v>32.132352941176471</v>
      </c>
      <c r="Y877" s="58">
        <f t="shared" si="264"/>
        <v>1334653.3</v>
      </c>
      <c r="Z877" s="24">
        <f>_xlfn.RANK.EQ(Y877, Y$4:INDEX(Y:Y, MATCH(100000000000000,Y:Y)), 0) + COUNTIF(Y$4:INDEX(Y:Y, ROW(Y877)), Y877)-1</f>
        <v>307</v>
      </c>
      <c r="AA877" s="25">
        <f>(_xlfn.RANK.EQ(Z877, Z$4:INDEX(Z:Z, MATCH(1000000000000,Z:Z)), 0) + COUNTIF(Z$4:INDEX(Z:Z, ROW(Z877)), Z877)-1)/'Supporting Calculations'!$B$8</f>
        <v>0.71875</v>
      </c>
      <c r="AB877" s="26">
        <f>'Segment RDF'!$J$33</f>
        <v>20</v>
      </c>
      <c r="AC877" s="56">
        <f t="shared" si="265"/>
        <v>14.375</v>
      </c>
      <c r="AD877" s="26"/>
      <c r="AE877" s="66">
        <f t="shared" si="266"/>
        <v>0.13819341612685476</v>
      </c>
      <c r="AF877" s="24">
        <f>_xlfn.RANK.EQ(AE877, AE$4:INDEX(AE:AE, MATCH(1000000000000,AE:AE)), 0) + COUNTIF(AE$4:INDEX(AE:AE, ROW(AE877)), AE877)-1</f>
        <v>107</v>
      </c>
      <c r="AG877" s="25">
        <f>(_xlfn.RANK.EQ(AF877, AF$4:INDEX(AF:AF, MATCH(1000000000000,AF:AF)), 1) + COUNTIF(AF$4:INDEX(AF:AF, ROW(AF877)), AF877)-1)/'Supporting Calculations'!$B$8</f>
        <v>9.8345588235294115E-2</v>
      </c>
      <c r="AH877" s="26">
        <f>'Segment RDF'!$F$33</f>
        <v>40</v>
      </c>
      <c r="AI877" s="67">
        <f t="shared" si="267"/>
        <v>3.9338235294117645</v>
      </c>
      <c r="AJ877" s="68">
        <f t="shared" si="268"/>
        <v>7.9746129286070878E-3</v>
      </c>
      <c r="AK877" s="24">
        <f>_xlfn.RANK.EQ(AJ877, AJ$4:INDEX(AJ:AJ, MATCH(1000000000000,AJ:AJ)), 0) + COUNTIF(AJ$4:INDEX(AJ:AJ, ROW(AJ877)), AJ877)-1</f>
        <v>471</v>
      </c>
      <c r="AL877" s="25">
        <f>(_xlfn.RANK.EQ(AK877, AK$4:INDEX(AK:AK, MATCH(1000000000000,AK:AK)), 1) + COUNTIF(AK$4:INDEX(AK:AK, ROW(AK877)), AK877)-1)/'Supporting Calculations'!$B$8</f>
        <v>0.4329044117647059</v>
      </c>
      <c r="AM877" s="26">
        <f>'Segment RDF'!$H$33</f>
        <v>40</v>
      </c>
      <c r="AN877" s="67">
        <f t="shared" si="269"/>
        <v>17.316176470588236</v>
      </c>
      <c r="AO877" s="69">
        <f t="shared" si="279"/>
        <v>5.3164084862926279E-2</v>
      </c>
      <c r="AP877" s="24">
        <f>_xlfn.RANK.EQ(AO877, AO$4:INDEX(AO:AO, MATCH(1000000000000,AO:AO)), 0) + COUNTIF(AO$4:INDEX(AO:AO, ROW(AO877)), AO877)-1</f>
        <v>566</v>
      </c>
      <c r="AQ877" s="25">
        <f>(_xlfn.RANK.EQ(AP877, AP$4:INDEX(AP:AP, MATCH(1000000000000,AP:AP)), 1) + COUNTIF(AP$4:INDEX(AP:AP, ROW(AP877)), AP877)-1)/'Supporting Calculations'!$B$8</f>
        <v>0.52022058823529416</v>
      </c>
      <c r="AR877" s="26">
        <f>'Segment RDF'!$J$33</f>
        <v>20</v>
      </c>
      <c r="AS877" s="67">
        <f t="shared" si="270"/>
        <v>10.404411764705884</v>
      </c>
      <c r="AT877" s="69"/>
      <c r="AU877" s="119">
        <f t="shared" si="271"/>
        <v>78.639705882352942</v>
      </c>
      <c r="AV877" s="56">
        <f t="shared" si="272"/>
        <v>31.654411764705884</v>
      </c>
      <c r="AW877" s="24"/>
      <c r="AX877" s="119">
        <f>(_xlfn.RANK.EQ(AU877, AU$4:INDEX(AU:AU, MATCH(1000000000000,AU:AU)), 1) + COUNTIF(AU$4:INDEX(AU:AU, ROW(AU877)), AU877)-1)/'Supporting Calculations'!$B$8*100</f>
        <v>82.26102941176471</v>
      </c>
      <c r="AY877" s="58">
        <f>(_xlfn.RANK.EQ(AV877, AV$4:INDEX(AV:AV, MATCH(10000000000,AV:AV)), 1) + COUNTIF(AV$4:INDEX(AV:AV, ROW(AV877)), AV877)-1)/'Supporting Calculations'!$B$8*100</f>
        <v>22.426470588235293</v>
      </c>
      <c r="AZ877" s="70">
        <f t="shared" si="273"/>
        <v>104.6875</v>
      </c>
      <c r="BA877" s="24"/>
      <c r="BB877" s="14">
        <f>IF(AND(AX877&gt;='Supporting Calculations'!$B$4,AY877&gt;='Supporting Calculations'!$C$4) = TRUE,1,IF(AND(AX877&gt;'Supporting Calculations'!$B$4,AY877&lt;'Supporting Calculations'!$C$4) = TRUE, 2,IF(AND(AX877&lt;'Supporting Calculations'!$B$4,AY877&gt;'Supporting Calculations'!$C$4) = TRUE,3,IF(AND(AX877&lt;='Supporting Calculations'!$B$4,AY877&lt;='Supporting Calculations'!$C$4) = TRUE, 4,0))))</f>
        <v>2</v>
      </c>
      <c r="BC877" s="44" t="str">
        <f t="shared" si="274"/>
        <v>Key</v>
      </c>
      <c r="BE877" s="84">
        <f t="shared" si="275"/>
        <v>22.426470588235293</v>
      </c>
      <c r="BF877" s="86" t="e">
        <f t="shared" si="276"/>
        <v>#N/A</v>
      </c>
      <c r="BG877" s="88" t="e">
        <f t="shared" si="277"/>
        <v>#N/A</v>
      </c>
      <c r="BI877" s="14">
        <f t="shared" si="278"/>
        <v>215</v>
      </c>
      <c r="BJ877" s="121">
        <f>BI877/'Supporting Calculations'!$B$8</f>
        <v>0.19761029411764705</v>
      </c>
      <c r="BK877" s="21">
        <f>SUM(T877:INDEX(T:T, MATCH(100000000000000,T:T)))/SUM((T$4:INDEX(T:T, MATCH(1E+30,T:T))))</f>
        <v>0.78881988925501101</v>
      </c>
      <c r="BL877" s="21">
        <f>SUM(H877:INDEX(H:H, MATCH(100000000000000,H:H)))/SUM((H$4:INDEX(H:H, MATCH(100000000000000,H:H))))</f>
        <v>0.82772622252077699</v>
      </c>
      <c r="BM877" s="21">
        <f>SUM(O877:INDEX(O:O, MATCH(100000000000000,O:O)))/SUM((O$4:INDEX(O:O, MATCH(1E+30,O:O))))</f>
        <v>0.78881988925501101</v>
      </c>
      <c r="BN877" s="132">
        <f>SUM(F877:INDEX(F:F, MATCH(100000000000000,F:F)))/SUM((F$4:INDEX(F:F, MATCH(1E+30,F:F))))</f>
        <v>0.75594456879064087</v>
      </c>
      <c r="BQ877" s="28"/>
    </row>
    <row r="878" spans="1:69" ht="15.75" customHeight="1">
      <c r="A878" s="89"/>
      <c r="B878" s="124" t="s">
        <v>144</v>
      </c>
      <c r="C878" s="74"/>
      <c r="D878" s="28"/>
      <c r="E878" s="45">
        <v>25304939.059999999</v>
      </c>
      <c r="F878" s="23">
        <v>2709297</v>
      </c>
      <c r="G878" s="23">
        <v>25304939.059999999</v>
      </c>
      <c r="H878" s="23">
        <v>556408.99</v>
      </c>
      <c r="I878" s="43">
        <v>3709393.31</v>
      </c>
      <c r="J878" s="23"/>
      <c r="K878" s="45"/>
      <c r="L878" s="23"/>
      <c r="M878" s="43"/>
      <c r="N878" s="23"/>
      <c r="O878" s="112">
        <f t="shared" si="260"/>
        <v>25304939.059999999</v>
      </c>
      <c r="P878" s="24">
        <f>_xlfn.RANK.EQ(O878, O$4:INDEX(O:O, MATCH(100000000000000,O:O)), 0) + COUNTIF(O$4:INDEX(O:O, ROW(O878)), O878)-1</f>
        <v>214</v>
      </c>
      <c r="Q878" s="25">
        <f>(_xlfn.RANK.EQ(P878, P$4:INDEX(P:P, MATCH(1000000000000,P:P)), 0) + COUNTIF(P$4:INDEX(P:P, ROW(P878)), P878)-1)/'Supporting Calculations'!$B$8</f>
        <v>0.80422794117647056</v>
      </c>
      <c r="R878" s="26">
        <f>'Segment RDF'!$F$33</f>
        <v>40</v>
      </c>
      <c r="S878" s="56">
        <f t="shared" si="261"/>
        <v>32.169117647058826</v>
      </c>
      <c r="T878" s="113">
        <f t="shared" si="262"/>
        <v>25304939.059999999</v>
      </c>
      <c r="U878" s="24">
        <f>_xlfn.RANK.EQ(T878, T$4:INDEX(T:T, MATCH(100000000000000,T:T)), 0) + COUNTIF(T$4:INDEX(T:T, ROW(T878)), T878)-1</f>
        <v>214</v>
      </c>
      <c r="V878" s="25">
        <f>(_xlfn.RANK.EQ(U878, U$4:INDEX(U:U, MATCH(1000000000000,U:U)), 0) + COUNTIF(U$4:INDEX(U:U, ROW(U878)), U878)-1)/'Supporting Calculations'!$B$8</f>
        <v>0.80422794117647056</v>
      </c>
      <c r="W878" s="26">
        <f>'Segment RDF'!$H$33</f>
        <v>40</v>
      </c>
      <c r="X878" s="56">
        <f t="shared" si="263"/>
        <v>32.169117647058826</v>
      </c>
      <c r="Y878" s="58">
        <f t="shared" si="264"/>
        <v>3709393.31</v>
      </c>
      <c r="Z878" s="24">
        <f>_xlfn.RANK.EQ(Y878, Y$4:INDEX(Y:Y, MATCH(100000000000000,Y:Y)), 0) + COUNTIF(Y$4:INDEX(Y:Y, ROW(Y878)), Y878)-1</f>
        <v>157</v>
      </c>
      <c r="AA878" s="25">
        <f>(_xlfn.RANK.EQ(Z878, Z$4:INDEX(Z:Z, MATCH(1000000000000,Z:Z)), 0) + COUNTIF(Z$4:INDEX(Z:Z, ROW(Z878)), Z878)-1)/'Supporting Calculations'!$B$8</f>
        <v>0.85661764705882348</v>
      </c>
      <c r="AB878" s="26">
        <f>'Segment RDF'!$J$33</f>
        <v>20</v>
      </c>
      <c r="AC878" s="56">
        <f t="shared" si="265"/>
        <v>17.132352941176471</v>
      </c>
      <c r="AD878" s="26"/>
      <c r="AE878" s="66">
        <f t="shared" si="266"/>
        <v>0.10706593655792034</v>
      </c>
      <c r="AF878" s="24">
        <f>_xlfn.RANK.EQ(AE878, AE$4:INDEX(AE:AE, MATCH(1000000000000,AE:AE)), 0) + COUNTIF(AE$4:INDEX(AE:AE, ROW(AE878)), AE878)-1</f>
        <v>204</v>
      </c>
      <c r="AG878" s="25">
        <f>(_xlfn.RANK.EQ(AF878, AF$4:INDEX(AF:AF, MATCH(1000000000000,AF:AF)), 1) + COUNTIF(AF$4:INDEX(AF:AF, ROW(AF878)), AF878)-1)/'Supporting Calculations'!$B$8</f>
        <v>0.1875</v>
      </c>
      <c r="AH878" s="26">
        <f>'Segment RDF'!$F$33</f>
        <v>40</v>
      </c>
      <c r="AI878" s="67">
        <f t="shared" si="267"/>
        <v>7.5</v>
      </c>
      <c r="AJ878" s="68">
        <f t="shared" si="268"/>
        <v>2.1988157674701785E-2</v>
      </c>
      <c r="AK878" s="24">
        <f>_xlfn.RANK.EQ(AJ878, AJ$4:INDEX(AJ:AJ, MATCH(1000000000000,AJ:AJ)), 0) + COUNTIF(AJ$4:INDEX(AJ:AJ, ROW(AJ878)), AJ878)-1</f>
        <v>191</v>
      </c>
      <c r="AL878" s="25">
        <f>(_xlfn.RANK.EQ(AK878, AK$4:INDEX(AK:AK, MATCH(1000000000000,AK:AK)), 1) + COUNTIF(AK$4:INDEX(AK:AK, ROW(AK878)), AK878)-1)/'Supporting Calculations'!$B$8</f>
        <v>0.17555147058823528</v>
      </c>
      <c r="AM878" s="26">
        <f>'Segment RDF'!$H$33</f>
        <v>40</v>
      </c>
      <c r="AN878" s="67">
        <f t="shared" si="269"/>
        <v>7.0220588235294112</v>
      </c>
      <c r="AO878" s="69">
        <f t="shared" si="279"/>
        <v>0.14658771954379093</v>
      </c>
      <c r="AP878" s="24">
        <f>_xlfn.RANK.EQ(AO878, AO$4:INDEX(AO:AO, MATCH(1000000000000,AO:AO)), 0) + COUNTIF(AO$4:INDEX(AO:AO, ROW(AO878)), AO878)-1</f>
        <v>238</v>
      </c>
      <c r="AQ878" s="25">
        <f>(_xlfn.RANK.EQ(AP878, AP$4:INDEX(AP:AP, MATCH(1000000000000,AP:AP)), 1) + COUNTIF(AP$4:INDEX(AP:AP, ROW(AP878)), AP878)-1)/'Supporting Calculations'!$B$8</f>
        <v>0.21875</v>
      </c>
      <c r="AR878" s="26">
        <f>'Segment RDF'!$J$33</f>
        <v>20</v>
      </c>
      <c r="AS878" s="67">
        <f t="shared" si="270"/>
        <v>4.375</v>
      </c>
      <c r="AT878" s="69"/>
      <c r="AU878" s="119">
        <f t="shared" si="271"/>
        <v>81.470588235294116</v>
      </c>
      <c r="AV878" s="56">
        <f t="shared" si="272"/>
        <v>18.897058823529413</v>
      </c>
      <c r="AW878" s="24"/>
      <c r="AX878" s="119">
        <f>(_xlfn.RANK.EQ(AU878, AU$4:INDEX(AU:AU, MATCH(1000000000000,AU:AU)), 1) + COUNTIF(AU$4:INDEX(AU:AU, ROW(AU878)), AU878)-1)/'Supporting Calculations'!$B$8*100</f>
        <v>85.294117647058826</v>
      </c>
      <c r="AY878" s="58">
        <f>(_xlfn.RANK.EQ(AV878, AV$4:INDEX(AV:AV, MATCH(10000000000,AV:AV)), 1) + COUNTIF(AV$4:INDEX(AV:AV, ROW(AV878)), AV878)-1)/'Supporting Calculations'!$B$8*100</f>
        <v>11.305147058823529</v>
      </c>
      <c r="AZ878" s="70">
        <f t="shared" si="273"/>
        <v>96.599264705882348</v>
      </c>
      <c r="BA878" s="24"/>
      <c r="BB878" s="14">
        <f>IF(AND(AX878&gt;='Supporting Calculations'!$B$4,AY878&gt;='Supporting Calculations'!$C$4) = TRUE,1,IF(AND(AX878&gt;'Supporting Calculations'!$B$4,AY878&lt;'Supporting Calculations'!$C$4) = TRUE, 2,IF(AND(AX878&lt;'Supporting Calculations'!$B$4,AY878&gt;'Supporting Calculations'!$C$4) = TRUE,3,IF(AND(AX878&lt;='Supporting Calculations'!$B$4,AY878&lt;='Supporting Calculations'!$C$4) = TRUE, 4,0))))</f>
        <v>2</v>
      </c>
      <c r="BC878" s="44" t="str">
        <f t="shared" si="274"/>
        <v>Key</v>
      </c>
      <c r="BE878" s="84" t="e">
        <f t="shared" si="275"/>
        <v>#N/A</v>
      </c>
      <c r="BF878" s="86" t="e">
        <f t="shared" si="276"/>
        <v>#N/A</v>
      </c>
      <c r="BG878" s="88">
        <f t="shared" si="277"/>
        <v>11.305147058823529</v>
      </c>
      <c r="BI878" s="14">
        <f t="shared" si="278"/>
        <v>214</v>
      </c>
      <c r="BJ878" s="121">
        <f>BI878/'Supporting Calculations'!$B$8</f>
        <v>0.19669117647058823</v>
      </c>
      <c r="BK878" s="21">
        <f>SUM(T878:INDEX(T:T, MATCH(100000000000000,T:T)))/SUM((T$4:INDEX(T:T, MATCH(1E+30,T:T))))</f>
        <v>0.78806685401810683</v>
      </c>
      <c r="BL878" s="21">
        <f>SUM(H878:INDEX(H:H, MATCH(100000000000000,H:H)))/SUM((H$4:INDEX(H:H, MATCH(100000000000000,H:H))))</f>
        <v>0.82733740023467073</v>
      </c>
      <c r="BM878" s="21">
        <f>SUM(O878:INDEX(O:O, MATCH(100000000000000,O:O)))/SUM((O$4:INDEX(O:O, MATCH(1E+30,O:O))))</f>
        <v>0.78806685401810683</v>
      </c>
      <c r="BN878" s="132">
        <f>SUM(F878:INDEX(F:F, MATCH(100000000000000,F:F)))/SUM((F$4:INDEX(F:F, MATCH(1E+30,F:F))))</f>
        <v>0.75384190762957359</v>
      </c>
      <c r="BQ878" s="28"/>
    </row>
    <row r="879" spans="1:69" ht="15.75" customHeight="1">
      <c r="A879" s="89"/>
      <c r="B879" s="124" t="s">
        <v>142</v>
      </c>
      <c r="C879" s="74"/>
      <c r="D879" s="28"/>
      <c r="E879" s="45">
        <v>25345676.440000001</v>
      </c>
      <c r="F879" s="23">
        <v>49192</v>
      </c>
      <c r="G879" s="23">
        <v>25345676.440000001</v>
      </c>
      <c r="H879" s="23">
        <v>423990.1</v>
      </c>
      <c r="I879" s="43">
        <v>2830874.03</v>
      </c>
      <c r="J879" s="23"/>
      <c r="K879" s="45"/>
      <c r="L879" s="23"/>
      <c r="M879" s="43"/>
      <c r="N879" s="23"/>
      <c r="O879" s="112">
        <f t="shared" si="260"/>
        <v>25345676.440000001</v>
      </c>
      <c r="P879" s="24">
        <f>_xlfn.RANK.EQ(O879, O$4:INDEX(O:O, MATCH(100000000000000,O:O)), 0) + COUNTIF(O$4:INDEX(O:O, ROW(O879)), O879)-1</f>
        <v>213</v>
      </c>
      <c r="Q879" s="25">
        <f>(_xlfn.RANK.EQ(P879, P$4:INDEX(P:P, MATCH(1000000000000,P:P)), 0) + COUNTIF(P$4:INDEX(P:P, ROW(P879)), P879)-1)/'Supporting Calculations'!$B$8</f>
        <v>0.80514705882352944</v>
      </c>
      <c r="R879" s="26">
        <f>'Segment RDF'!$F$33</f>
        <v>40</v>
      </c>
      <c r="S879" s="56">
        <f t="shared" si="261"/>
        <v>32.205882352941174</v>
      </c>
      <c r="T879" s="113">
        <f t="shared" si="262"/>
        <v>25345676.440000001</v>
      </c>
      <c r="U879" s="24">
        <f>_xlfn.RANK.EQ(T879, T$4:INDEX(T:T, MATCH(100000000000000,T:T)), 0) + COUNTIF(T$4:INDEX(T:T, ROW(T879)), T879)-1</f>
        <v>213</v>
      </c>
      <c r="V879" s="25">
        <f>(_xlfn.RANK.EQ(U879, U$4:INDEX(U:U, MATCH(1000000000000,U:U)), 0) + COUNTIF(U$4:INDEX(U:U, ROW(U879)), U879)-1)/'Supporting Calculations'!$B$8</f>
        <v>0.80514705882352944</v>
      </c>
      <c r="W879" s="26">
        <f>'Segment RDF'!$H$33</f>
        <v>40</v>
      </c>
      <c r="X879" s="56">
        <f t="shared" si="263"/>
        <v>32.205882352941174</v>
      </c>
      <c r="Y879" s="58">
        <f t="shared" si="264"/>
        <v>2830874.03</v>
      </c>
      <c r="Z879" s="24">
        <f>_xlfn.RANK.EQ(Y879, Y$4:INDEX(Y:Y, MATCH(100000000000000,Y:Y)), 0) + COUNTIF(Y$4:INDEX(Y:Y, ROW(Y879)), Y879)-1</f>
        <v>190</v>
      </c>
      <c r="AA879" s="25">
        <f>(_xlfn.RANK.EQ(Z879, Z$4:INDEX(Z:Z, MATCH(1000000000000,Z:Z)), 0) + COUNTIF(Z$4:INDEX(Z:Z, ROW(Z879)), Z879)-1)/'Supporting Calculations'!$B$8</f>
        <v>0.82628676470588236</v>
      </c>
      <c r="AB879" s="26">
        <f>'Segment RDF'!$J$33</f>
        <v>20</v>
      </c>
      <c r="AC879" s="56">
        <f t="shared" si="265"/>
        <v>16.525735294117649</v>
      </c>
      <c r="AD879" s="26"/>
      <c r="AE879" s="66">
        <f t="shared" si="266"/>
        <v>1.9408438404258268E-3</v>
      </c>
      <c r="AF879" s="24">
        <f>_xlfn.RANK.EQ(AE879, AE$4:INDEX(AE:AE, MATCH(1000000000000,AE:AE)), 0) + COUNTIF(AE$4:INDEX(AE:AE, ROW(AE879)), AE879)-1</f>
        <v>961</v>
      </c>
      <c r="AG879" s="25">
        <f>(_xlfn.RANK.EQ(AF879, AF$4:INDEX(AF:AF, MATCH(1000000000000,AF:AF)), 1) + COUNTIF(AF$4:INDEX(AF:AF, ROW(AF879)), AF879)-1)/'Supporting Calculations'!$B$8</f>
        <v>0.88327205882352944</v>
      </c>
      <c r="AH879" s="26">
        <f>'Segment RDF'!$F$33</f>
        <v>40</v>
      </c>
      <c r="AI879" s="67">
        <f t="shared" si="267"/>
        <v>35.330882352941174</v>
      </c>
      <c r="AJ879" s="68">
        <f t="shared" si="268"/>
        <v>1.6728300820997931E-2</v>
      </c>
      <c r="AK879" s="24">
        <f>_xlfn.RANK.EQ(AJ879, AJ$4:INDEX(AJ:AJ, MATCH(1000000000000,AJ:AJ)), 0) + COUNTIF(AJ$4:INDEX(AJ:AJ, ROW(AJ879)), AJ879)-1</f>
        <v>262</v>
      </c>
      <c r="AL879" s="25">
        <f>(_xlfn.RANK.EQ(AK879, AK$4:INDEX(AK:AK, MATCH(1000000000000,AK:AK)), 1) + COUNTIF(AK$4:INDEX(AK:AK, ROW(AK879)), AK879)-1)/'Supporting Calculations'!$B$8</f>
        <v>0.24080882352941177</v>
      </c>
      <c r="AM879" s="26">
        <f>'Segment RDF'!$H$33</f>
        <v>40</v>
      </c>
      <c r="AN879" s="67">
        <f t="shared" si="269"/>
        <v>9.632352941176471</v>
      </c>
      <c r="AO879" s="69">
        <f t="shared" si="279"/>
        <v>0.11169060871985154</v>
      </c>
      <c r="AP879" s="24">
        <f>_xlfn.RANK.EQ(AO879, AO$4:INDEX(AO:AO, MATCH(1000000000000,AO:AO)), 0) + COUNTIF(AO$4:INDEX(AO:AO, ROW(AO879)), AO879)-1</f>
        <v>328</v>
      </c>
      <c r="AQ879" s="25">
        <f>(_xlfn.RANK.EQ(AP879, AP$4:INDEX(AP:AP, MATCH(1000000000000,AP:AP)), 1) + COUNTIF(AP$4:INDEX(AP:AP, ROW(AP879)), AP879)-1)/'Supporting Calculations'!$B$8</f>
        <v>0.3014705882352941</v>
      </c>
      <c r="AR879" s="26">
        <f>'Segment RDF'!$J$33</f>
        <v>20</v>
      </c>
      <c r="AS879" s="67">
        <f t="shared" si="270"/>
        <v>6.0294117647058822</v>
      </c>
      <c r="AT879" s="69"/>
      <c r="AU879" s="119">
        <f t="shared" si="271"/>
        <v>80.9375</v>
      </c>
      <c r="AV879" s="56">
        <f t="shared" si="272"/>
        <v>50.992647058823529</v>
      </c>
      <c r="AW879" s="24"/>
      <c r="AX879" s="119">
        <f>(_xlfn.RANK.EQ(AU879, AU$4:INDEX(AU:AU, MATCH(1000000000000,AU:AU)), 1) + COUNTIF(AU$4:INDEX(AU:AU, ROW(AU879)), AU879)-1)/'Supporting Calculations'!$B$8*100</f>
        <v>84.650735294117652</v>
      </c>
      <c r="AY879" s="58">
        <f>(_xlfn.RANK.EQ(AV879, AV$4:INDEX(AV:AV, MATCH(10000000000,AV:AV)), 1) + COUNTIF(AV$4:INDEX(AV:AV, ROW(AV879)), AV879)-1)/'Supporting Calculations'!$B$8*100</f>
        <v>48.253676470588239</v>
      </c>
      <c r="AZ879" s="70">
        <f t="shared" si="273"/>
        <v>132.90441176470588</v>
      </c>
      <c r="BA879" s="24"/>
      <c r="BB879" s="14">
        <f>IF(AND(AX879&gt;='Supporting Calculations'!$B$4,AY879&gt;='Supporting Calculations'!$C$4) = TRUE,1,IF(AND(AX879&gt;'Supporting Calculations'!$B$4,AY879&lt;'Supporting Calculations'!$C$4) = TRUE, 2,IF(AND(AX879&lt;'Supporting Calculations'!$B$4,AY879&gt;'Supporting Calculations'!$C$4) = TRUE,3,IF(AND(AX879&lt;='Supporting Calculations'!$B$4,AY879&lt;='Supporting Calculations'!$C$4) = TRUE, 4,0))))</f>
        <v>2</v>
      </c>
      <c r="BC879" s="44" t="str">
        <f t="shared" si="274"/>
        <v>Key</v>
      </c>
      <c r="BE879" s="84" t="e">
        <f t="shared" si="275"/>
        <v>#N/A</v>
      </c>
      <c r="BF879" s="86" t="e">
        <f t="shared" si="276"/>
        <v>#N/A</v>
      </c>
      <c r="BG879" s="88">
        <f t="shared" si="277"/>
        <v>48.253676470588239</v>
      </c>
      <c r="BI879" s="14">
        <f t="shared" si="278"/>
        <v>213</v>
      </c>
      <c r="BJ879" s="121">
        <f>BI879/'Supporting Calculations'!$B$8</f>
        <v>0.19577205882352941</v>
      </c>
      <c r="BK879" s="21">
        <f>SUM(T879:INDEX(T:T, MATCH(100000000000000,T:T)))/SUM((T$4:INDEX(T:T, MATCH(1E+30,T:T))))</f>
        <v>0.78730780386462629</v>
      </c>
      <c r="BL879" s="21">
        <f>SUM(H879:INDEX(H:H, MATCH(100000000000000,H:H)))/SUM((H$4:INDEX(H:H, MATCH(100000000000000,H:H))))</f>
        <v>0.82625674900188162</v>
      </c>
      <c r="BM879" s="21">
        <f>SUM(O879:INDEX(O:O, MATCH(100000000000000,O:O)))/SUM((O$4:INDEX(O:O, MATCH(1E+30,O:O))))</f>
        <v>0.78730780386462629</v>
      </c>
      <c r="BN879" s="132">
        <f>SUM(F879:INDEX(F:F, MATCH(100000000000000,F:F)))/SUM((F$4:INDEX(F:F, MATCH(1E+30,F:F))))</f>
        <v>0.75219984985200516</v>
      </c>
      <c r="BQ879" s="28"/>
    </row>
    <row r="880" spans="1:69" ht="15.75" customHeight="1">
      <c r="A880" s="89"/>
      <c r="B880" s="124" t="s">
        <v>140</v>
      </c>
      <c r="C880" s="74"/>
      <c r="D880" s="28"/>
      <c r="E880" s="45">
        <v>25352481.870000001</v>
      </c>
      <c r="F880" s="23">
        <v>2126028</v>
      </c>
      <c r="G880" s="23">
        <v>25352481.870000001</v>
      </c>
      <c r="H880" s="23">
        <v>72633.25</v>
      </c>
      <c r="I880" s="43">
        <v>524391.29999999795</v>
      </c>
      <c r="J880" s="23"/>
      <c r="K880" s="45"/>
      <c r="L880" s="23"/>
      <c r="M880" s="43"/>
      <c r="N880" s="23"/>
      <c r="O880" s="112">
        <f t="shared" si="260"/>
        <v>25352481.870000001</v>
      </c>
      <c r="P880" s="24">
        <f>_xlfn.RANK.EQ(O880, O$4:INDEX(O:O, MATCH(100000000000000,O:O)), 0) + COUNTIF(O$4:INDEX(O:O, ROW(O880)), O880)-1</f>
        <v>212</v>
      </c>
      <c r="Q880" s="25">
        <f>(_xlfn.RANK.EQ(P880, P$4:INDEX(P:P, MATCH(1000000000000,P:P)), 0) + COUNTIF(P$4:INDEX(P:P, ROW(P880)), P880)-1)/'Supporting Calculations'!$B$8</f>
        <v>0.8060661764705882</v>
      </c>
      <c r="R880" s="26">
        <f>'Segment RDF'!$F$33</f>
        <v>40</v>
      </c>
      <c r="S880" s="56">
        <f t="shared" si="261"/>
        <v>32.242647058823529</v>
      </c>
      <c r="T880" s="113">
        <f t="shared" si="262"/>
        <v>25352481.870000001</v>
      </c>
      <c r="U880" s="24">
        <f>_xlfn.RANK.EQ(T880, T$4:INDEX(T:T, MATCH(100000000000000,T:T)), 0) + COUNTIF(T$4:INDEX(T:T, ROW(T880)), T880)-1</f>
        <v>212</v>
      </c>
      <c r="V880" s="25">
        <f>(_xlfn.RANK.EQ(U880, U$4:INDEX(U:U, MATCH(1000000000000,U:U)), 0) + COUNTIF(U$4:INDEX(U:U, ROW(U880)), U880)-1)/'Supporting Calculations'!$B$8</f>
        <v>0.8060661764705882</v>
      </c>
      <c r="W880" s="26">
        <f>'Segment RDF'!$H$33</f>
        <v>40</v>
      </c>
      <c r="X880" s="56">
        <f t="shared" si="263"/>
        <v>32.242647058823529</v>
      </c>
      <c r="Y880" s="58">
        <f t="shared" si="264"/>
        <v>524391.29999999795</v>
      </c>
      <c r="Z880" s="24">
        <f>_xlfn.RANK.EQ(Y880, Y$4:INDEX(Y:Y, MATCH(100000000000000,Y:Y)), 0) + COUNTIF(Y$4:INDEX(Y:Y, ROW(Y880)), Y880)-1</f>
        <v>489</v>
      </c>
      <c r="AA880" s="25">
        <f>(_xlfn.RANK.EQ(Z880, Z$4:INDEX(Z:Z, MATCH(1000000000000,Z:Z)), 0) + COUNTIF(Z$4:INDEX(Z:Z, ROW(Z880)), Z880)-1)/'Supporting Calculations'!$B$8</f>
        <v>0.55147058823529416</v>
      </c>
      <c r="AB880" s="26">
        <f>'Segment RDF'!$J$33</f>
        <v>20</v>
      </c>
      <c r="AC880" s="56">
        <f t="shared" si="265"/>
        <v>11.029411764705884</v>
      </c>
      <c r="AD880" s="26"/>
      <c r="AE880" s="66">
        <f t="shared" si="266"/>
        <v>8.3858772127385406E-2</v>
      </c>
      <c r="AF880" s="24">
        <f>_xlfn.RANK.EQ(AE880, AE$4:INDEX(AE:AE, MATCH(1000000000000,AE:AE)), 0) + COUNTIF(AE$4:INDEX(AE:AE, ROW(AE880)), AE880)-1</f>
        <v>296</v>
      </c>
      <c r="AG880" s="25">
        <f>(_xlfn.RANK.EQ(AF880, AF$4:INDEX(AF:AF, MATCH(1000000000000,AF:AF)), 1) + COUNTIF(AF$4:INDEX(AF:AF, ROW(AF880)), AF880)-1)/'Supporting Calculations'!$B$8</f>
        <v>0.27205882352941174</v>
      </c>
      <c r="AH880" s="26">
        <f>'Segment RDF'!$F$33</f>
        <v>40</v>
      </c>
      <c r="AI880" s="67">
        <f t="shared" si="267"/>
        <v>10.882352941176469</v>
      </c>
      <c r="AJ880" s="68">
        <f t="shared" si="268"/>
        <v>2.8649364733773102E-3</v>
      </c>
      <c r="AK880" s="24">
        <f>_xlfn.RANK.EQ(AJ880, AJ$4:INDEX(AJ:AJ, MATCH(1000000000000,AJ:AJ)), 0) + COUNTIF(AJ$4:INDEX(AJ:AJ, ROW(AJ880)), AJ880)-1</f>
        <v>689</v>
      </c>
      <c r="AL880" s="25">
        <f>(_xlfn.RANK.EQ(AK880, AK$4:INDEX(AK:AK, MATCH(1000000000000,AK:AK)), 1) + COUNTIF(AK$4:INDEX(AK:AK, ROW(AK880)), AK880)-1)/'Supporting Calculations'!$B$8</f>
        <v>0.63327205882352944</v>
      </c>
      <c r="AM880" s="26">
        <f>'Segment RDF'!$H$33</f>
        <v>40</v>
      </c>
      <c r="AN880" s="67">
        <f t="shared" si="269"/>
        <v>25.330882352941178</v>
      </c>
      <c r="AO880" s="69">
        <f t="shared" si="279"/>
        <v>2.0684022285822778E-2</v>
      </c>
      <c r="AP880" s="24">
        <f>_xlfn.RANK.EQ(AO880, AO$4:INDEX(AO:AO, MATCH(1000000000000,AO:AO)), 0) + COUNTIF(AO$4:INDEX(AO:AO, ROW(AO880)), AO880)-1</f>
        <v>764</v>
      </c>
      <c r="AQ880" s="25">
        <f>(_xlfn.RANK.EQ(AP880, AP$4:INDEX(AP:AP, MATCH(1000000000000,AP:AP)), 1) + COUNTIF(AP$4:INDEX(AP:AP, ROW(AP880)), AP880)-1)/'Supporting Calculations'!$B$8</f>
        <v>0.70220588235294112</v>
      </c>
      <c r="AR880" s="26">
        <f>'Segment RDF'!$J$33</f>
        <v>20</v>
      </c>
      <c r="AS880" s="67">
        <f t="shared" si="270"/>
        <v>14.044117647058822</v>
      </c>
      <c r="AT880" s="69"/>
      <c r="AU880" s="119">
        <f t="shared" si="271"/>
        <v>75.514705882352942</v>
      </c>
      <c r="AV880" s="56">
        <f t="shared" si="272"/>
        <v>50.257352941176464</v>
      </c>
      <c r="AW880" s="24"/>
      <c r="AX880" s="119">
        <f>(_xlfn.RANK.EQ(AU880, AU$4:INDEX(AU:AU, MATCH(1000000000000,AU:AU)), 1) + COUNTIF(AU$4:INDEX(AU:AU, ROW(AU880)), AU880)-1)/'Supporting Calculations'!$B$8*100</f>
        <v>78.860294117647058</v>
      </c>
      <c r="AY880" s="58">
        <f>(_xlfn.RANK.EQ(AV880, AV$4:INDEX(AV:AV, MATCH(10000000000,AV:AV)), 1) + COUNTIF(AV$4:INDEX(AV:AV, ROW(AV880)), AV880)-1)/'Supporting Calculations'!$B$8*100</f>
        <v>47.242647058823529</v>
      </c>
      <c r="AZ880" s="70">
        <f t="shared" si="273"/>
        <v>126.10294117647058</v>
      </c>
      <c r="BA880" s="24"/>
      <c r="BB880" s="14">
        <f>IF(AND(AX880&gt;='Supporting Calculations'!$B$4,AY880&gt;='Supporting Calculations'!$C$4) = TRUE,1,IF(AND(AX880&gt;'Supporting Calculations'!$B$4,AY880&lt;'Supporting Calculations'!$C$4) = TRUE, 2,IF(AND(AX880&lt;'Supporting Calculations'!$B$4,AY880&gt;'Supporting Calculations'!$C$4) = TRUE,3,IF(AND(AX880&lt;='Supporting Calculations'!$B$4,AY880&lt;='Supporting Calculations'!$C$4) = TRUE, 4,0))))</f>
        <v>4</v>
      </c>
      <c r="BC880" s="44" t="str">
        <f t="shared" si="274"/>
        <v>Low</v>
      </c>
      <c r="BE880" s="84">
        <f t="shared" si="275"/>
        <v>47.242647058823529</v>
      </c>
      <c r="BF880" s="86" t="e">
        <f t="shared" si="276"/>
        <v>#N/A</v>
      </c>
      <c r="BG880" s="88" t="e">
        <f t="shared" si="277"/>
        <v>#N/A</v>
      </c>
      <c r="BI880" s="14">
        <f t="shared" si="278"/>
        <v>212</v>
      </c>
      <c r="BJ880" s="121">
        <f>BI880/'Supporting Calculations'!$B$8</f>
        <v>0.19485294117647059</v>
      </c>
      <c r="BK880" s="21">
        <f>SUM(T880:INDEX(T:T, MATCH(100000000000000,T:T)))/SUM((T$4:INDEX(T:T, MATCH(1E+30,T:T))))</f>
        <v>0.78654753174754122</v>
      </c>
      <c r="BL880" s="21">
        <f>SUM(H880:INDEX(H:H, MATCH(100000000000000,H:H)))/SUM((H$4:INDEX(H:H, MATCH(100000000000000,H:H))))</f>
        <v>0.82543328023611762</v>
      </c>
      <c r="BM880" s="21">
        <f>SUM(O880:INDEX(O:O, MATCH(100000000000000,O:O)))/SUM((O$4:INDEX(O:O, MATCH(1E+30,O:O))))</f>
        <v>0.78654753174754122</v>
      </c>
      <c r="BN880" s="132">
        <f>SUM(F880:INDEX(F:F, MATCH(100000000000000,F:F)))/SUM((F$4:INDEX(F:F, MATCH(1E+30,F:F))))</f>
        <v>0.75217003543660732</v>
      </c>
      <c r="BQ880" s="28"/>
    </row>
    <row r="881" spans="1:69" ht="15.75" customHeight="1">
      <c r="A881" s="89"/>
      <c r="B881" s="124" t="s">
        <v>142</v>
      </c>
      <c r="C881" s="74"/>
      <c r="D881" s="28"/>
      <c r="E881" s="45">
        <v>25500878.02</v>
      </c>
      <c r="F881" s="23">
        <v>113121</v>
      </c>
      <c r="G881" s="23">
        <v>25500878.02</v>
      </c>
      <c r="H881" s="23">
        <v>166937.14000000001</v>
      </c>
      <c r="I881" s="43">
        <v>1112914.28</v>
      </c>
      <c r="J881" s="23"/>
      <c r="K881" s="45"/>
      <c r="L881" s="23"/>
      <c r="M881" s="43"/>
      <c r="N881" s="23"/>
      <c r="O881" s="112">
        <f t="shared" si="260"/>
        <v>25500878.02</v>
      </c>
      <c r="P881" s="24">
        <f>_xlfn.RANK.EQ(O881, O$4:INDEX(O:O, MATCH(100000000000000,O:O)), 0) + COUNTIF(O$4:INDEX(O:O, ROW(O881)), O881)-1</f>
        <v>211</v>
      </c>
      <c r="Q881" s="25">
        <f>(_xlfn.RANK.EQ(P881, P$4:INDEX(P:P, MATCH(1000000000000,P:P)), 0) + COUNTIF(P$4:INDEX(P:P, ROW(P881)), P881)-1)/'Supporting Calculations'!$B$8</f>
        <v>0.80698529411764708</v>
      </c>
      <c r="R881" s="26">
        <f>'Segment RDF'!$F$33</f>
        <v>40</v>
      </c>
      <c r="S881" s="56">
        <f t="shared" si="261"/>
        <v>32.279411764705884</v>
      </c>
      <c r="T881" s="113">
        <f t="shared" si="262"/>
        <v>25500878.02</v>
      </c>
      <c r="U881" s="24">
        <f>_xlfn.RANK.EQ(T881, T$4:INDEX(T:T, MATCH(100000000000000,T:T)), 0) + COUNTIF(T$4:INDEX(T:T, ROW(T881)), T881)-1</f>
        <v>211</v>
      </c>
      <c r="V881" s="25">
        <f>(_xlfn.RANK.EQ(U881, U$4:INDEX(U:U, MATCH(1000000000000,U:U)), 0) + COUNTIF(U$4:INDEX(U:U, ROW(U881)), U881)-1)/'Supporting Calculations'!$B$8</f>
        <v>0.80698529411764708</v>
      </c>
      <c r="W881" s="26">
        <f>'Segment RDF'!$H$33</f>
        <v>40</v>
      </c>
      <c r="X881" s="56">
        <f t="shared" si="263"/>
        <v>32.279411764705884</v>
      </c>
      <c r="Y881" s="58">
        <f t="shared" si="264"/>
        <v>1112914.28</v>
      </c>
      <c r="Z881" s="24">
        <f>_xlfn.RANK.EQ(Y881, Y$4:INDEX(Y:Y, MATCH(100000000000000,Y:Y)), 0) + COUNTIF(Y$4:INDEX(Y:Y, ROW(Y881)), Y881)-1</f>
        <v>348</v>
      </c>
      <c r="AA881" s="25">
        <f>(_xlfn.RANK.EQ(Z881, Z$4:INDEX(Z:Z, MATCH(1000000000000,Z:Z)), 0) + COUNTIF(Z$4:INDEX(Z:Z, ROW(Z881)), Z881)-1)/'Supporting Calculations'!$B$8</f>
        <v>0.6810661764705882</v>
      </c>
      <c r="AB881" s="26">
        <f>'Segment RDF'!$J$33</f>
        <v>20</v>
      </c>
      <c r="AC881" s="56">
        <f t="shared" si="265"/>
        <v>13.621323529411764</v>
      </c>
      <c r="AD881" s="26"/>
      <c r="AE881" s="66">
        <f t="shared" si="266"/>
        <v>4.4359649072193003E-3</v>
      </c>
      <c r="AF881" s="24">
        <f>_xlfn.RANK.EQ(AE881, AE$4:INDEX(AE:AE, MATCH(1000000000000,AE:AE)), 0) + COUNTIF(AE$4:INDEX(AE:AE, ROW(AE881)), AE881)-1</f>
        <v>932</v>
      </c>
      <c r="AG881" s="25">
        <f>(_xlfn.RANK.EQ(AF881, AF$4:INDEX(AF:AF, MATCH(1000000000000,AF:AF)), 1) + COUNTIF(AF$4:INDEX(AF:AF, ROW(AF881)), AF881)-1)/'Supporting Calculations'!$B$8</f>
        <v>0.85661764705882348</v>
      </c>
      <c r="AH881" s="26">
        <f>'Segment RDF'!$F$33</f>
        <v>40</v>
      </c>
      <c r="AI881" s="67">
        <f t="shared" si="267"/>
        <v>34.264705882352942</v>
      </c>
      <c r="AJ881" s="68">
        <f t="shared" si="268"/>
        <v>6.5463291055732837E-3</v>
      </c>
      <c r="AK881" s="24">
        <f>_xlfn.RANK.EQ(AJ881, AJ$4:INDEX(AJ:AJ, MATCH(1000000000000,AJ:AJ)), 0) + COUNTIF(AJ$4:INDEX(AJ:AJ, ROW(AJ881)), AJ881)-1</f>
        <v>517</v>
      </c>
      <c r="AL881" s="25">
        <f>(_xlfn.RANK.EQ(AK881, AK$4:INDEX(AK:AK, MATCH(1000000000000,AK:AK)), 1) + COUNTIF(AK$4:INDEX(AK:AK, ROW(AK881)), AK881)-1)/'Supporting Calculations'!$B$8</f>
        <v>0.47518382352941174</v>
      </c>
      <c r="AM881" s="26">
        <f>'Segment RDF'!$H$33</f>
        <v>40</v>
      </c>
      <c r="AN881" s="67">
        <f t="shared" si="269"/>
        <v>19.007352941176471</v>
      </c>
      <c r="AO881" s="69">
        <f t="shared" si="279"/>
        <v>4.3642194560013038E-2</v>
      </c>
      <c r="AP881" s="24">
        <f>_xlfn.RANK.EQ(AO881, AO$4:INDEX(AO:AO, MATCH(1000000000000,AO:AO)), 0) + COUNTIF(AO$4:INDEX(AO:AO, ROW(AO881)), AO881)-1</f>
        <v>620</v>
      </c>
      <c r="AQ881" s="25">
        <f>(_xlfn.RANK.EQ(AP881, AP$4:INDEX(AP:AP, MATCH(1000000000000,AP:AP)), 1) + COUNTIF(AP$4:INDEX(AP:AP, ROW(AP881)), AP881)-1)/'Supporting Calculations'!$B$8</f>
        <v>0.56985294117647056</v>
      </c>
      <c r="AR881" s="26">
        <f>'Segment RDF'!$J$33</f>
        <v>20</v>
      </c>
      <c r="AS881" s="67">
        <f t="shared" si="270"/>
        <v>11.397058823529411</v>
      </c>
      <c r="AT881" s="69"/>
      <c r="AU881" s="119">
        <f t="shared" si="271"/>
        <v>78.180147058823536</v>
      </c>
      <c r="AV881" s="56">
        <f t="shared" si="272"/>
        <v>64.669117647058826</v>
      </c>
      <c r="AW881" s="24"/>
      <c r="AX881" s="119">
        <f>(_xlfn.RANK.EQ(AU881, AU$4:INDEX(AU:AU, MATCH(1000000000000,AU:AU)), 1) + COUNTIF(AU$4:INDEX(AU:AU, ROW(AU881)), AU881)-1)/'Supporting Calculations'!$B$8*100</f>
        <v>81.70955882352942</v>
      </c>
      <c r="AY881" s="58">
        <f>(_xlfn.RANK.EQ(AV881, AV$4:INDEX(AV:AV, MATCH(10000000000,AV:AV)), 1) + COUNTIF(AV$4:INDEX(AV:AV, ROW(AV881)), AV881)-1)/'Supporting Calculations'!$B$8*100</f>
        <v>71.41544117647058</v>
      </c>
      <c r="AZ881" s="70">
        <f t="shared" si="273"/>
        <v>153.125</v>
      </c>
      <c r="BA881" s="24"/>
      <c r="BB881" s="14">
        <f>IF(AND(AX881&gt;='Supporting Calculations'!$B$4,AY881&gt;='Supporting Calculations'!$C$4) = TRUE,1,IF(AND(AX881&gt;'Supporting Calculations'!$B$4,AY881&lt;'Supporting Calculations'!$C$4) = TRUE, 2,IF(AND(AX881&lt;'Supporting Calculations'!$B$4,AY881&gt;'Supporting Calculations'!$C$4) = TRUE,3,IF(AND(AX881&lt;='Supporting Calculations'!$B$4,AY881&lt;='Supporting Calculations'!$C$4) = TRUE, 4,0))))</f>
        <v>2</v>
      </c>
      <c r="BC881" s="44" t="str">
        <f t="shared" si="274"/>
        <v>Key</v>
      </c>
      <c r="BE881" s="84" t="e">
        <f t="shared" si="275"/>
        <v>#N/A</v>
      </c>
      <c r="BF881" s="86" t="e">
        <f t="shared" si="276"/>
        <v>#N/A</v>
      </c>
      <c r="BG881" s="88">
        <f t="shared" si="277"/>
        <v>71.41544117647058</v>
      </c>
      <c r="BI881" s="14">
        <f t="shared" si="278"/>
        <v>211</v>
      </c>
      <c r="BJ881" s="121">
        <f>BI881/'Supporting Calculations'!$B$8</f>
        <v>0.19393382352941177</v>
      </c>
      <c r="BK881" s="21">
        <f>SUM(T881:INDEX(T:T, MATCH(100000000000000,T:T)))/SUM((T$4:INDEX(T:T, MATCH(1E+30,T:T))))</f>
        <v>0.78578705549391714</v>
      </c>
      <c r="BL881" s="21">
        <f>SUM(H881:INDEX(H:H, MATCH(100000000000000,H:H)))/SUM((H$4:INDEX(H:H, MATCH(100000000000000,H:H))))</f>
        <v>0.825292212761356</v>
      </c>
      <c r="BM881" s="21">
        <f>SUM(O881:INDEX(O:O, MATCH(100000000000000,O:O)))/SUM((O$4:INDEX(O:O, MATCH(1E+30,O:O))))</f>
        <v>0.78578705549391714</v>
      </c>
      <c r="BN881" s="132">
        <f>SUM(F881:INDEX(F:F, MATCH(100000000000000,F:F)))/SUM((F$4:INDEX(F:F, MATCH(1E+30,F:F))))</f>
        <v>0.75088148685270217</v>
      </c>
      <c r="BQ881" s="28"/>
    </row>
    <row r="882" spans="1:69" ht="15.75" customHeight="1">
      <c r="A882" s="89"/>
      <c r="B882" s="124" t="s">
        <v>145</v>
      </c>
      <c r="C882" s="74"/>
      <c r="D882" s="28"/>
      <c r="E882" s="45">
        <v>25735649.41</v>
      </c>
      <c r="F882" s="23">
        <v>3019425</v>
      </c>
      <c r="G882" s="23">
        <v>25735649.41</v>
      </c>
      <c r="H882" s="23">
        <v>0</v>
      </c>
      <c r="I882" s="43">
        <v>1847554.51</v>
      </c>
      <c r="J882" s="23"/>
      <c r="K882" s="45"/>
      <c r="L882" s="23"/>
      <c r="M882" s="43"/>
      <c r="N882" s="23"/>
      <c r="O882" s="112">
        <f t="shared" si="260"/>
        <v>25735649.41</v>
      </c>
      <c r="P882" s="24">
        <f>_xlfn.RANK.EQ(O882, O$4:INDEX(O:O, MATCH(100000000000000,O:O)), 0) + COUNTIF(O$4:INDEX(O:O, ROW(O882)), O882)-1</f>
        <v>210</v>
      </c>
      <c r="Q882" s="25">
        <f>(_xlfn.RANK.EQ(P882, P$4:INDEX(P:P, MATCH(1000000000000,P:P)), 0) + COUNTIF(P$4:INDEX(P:P, ROW(P882)), P882)-1)/'Supporting Calculations'!$B$8</f>
        <v>0.80790441176470584</v>
      </c>
      <c r="R882" s="26">
        <f>'Segment RDF'!$F$33</f>
        <v>40</v>
      </c>
      <c r="S882" s="56">
        <f t="shared" si="261"/>
        <v>32.316176470588232</v>
      </c>
      <c r="T882" s="113">
        <f t="shared" si="262"/>
        <v>25735649.41</v>
      </c>
      <c r="U882" s="24">
        <f>_xlfn.RANK.EQ(T882, T$4:INDEX(T:T, MATCH(100000000000000,T:T)), 0) + COUNTIF(T$4:INDEX(T:T, ROW(T882)), T882)-1</f>
        <v>210</v>
      </c>
      <c r="V882" s="25">
        <f>(_xlfn.RANK.EQ(U882, U$4:INDEX(U:U, MATCH(1000000000000,U:U)), 0) + COUNTIF(U$4:INDEX(U:U, ROW(U882)), U882)-1)/'Supporting Calculations'!$B$8</f>
        <v>0.80790441176470584</v>
      </c>
      <c r="W882" s="26">
        <f>'Segment RDF'!$H$33</f>
        <v>40</v>
      </c>
      <c r="X882" s="56">
        <f t="shared" si="263"/>
        <v>32.316176470588232</v>
      </c>
      <c r="Y882" s="58">
        <f t="shared" si="264"/>
        <v>1847554.51</v>
      </c>
      <c r="Z882" s="24">
        <f>_xlfn.RANK.EQ(Y882, Y$4:INDEX(Y:Y, MATCH(100000000000000,Y:Y)), 0) + COUNTIF(Y$4:INDEX(Y:Y, ROW(Y882)), Y882)-1</f>
        <v>247</v>
      </c>
      <c r="AA882" s="25">
        <f>(_xlfn.RANK.EQ(Z882, Z$4:INDEX(Z:Z, MATCH(1000000000000,Z:Z)), 0) + COUNTIF(Z$4:INDEX(Z:Z, ROW(Z882)), Z882)-1)/'Supporting Calculations'!$B$8</f>
        <v>0.77389705882352944</v>
      </c>
      <c r="AB882" s="26">
        <f>'Segment RDF'!$J$33</f>
        <v>20</v>
      </c>
      <c r="AC882" s="56">
        <f t="shared" si="265"/>
        <v>15.477941176470589</v>
      </c>
      <c r="AD882" s="26"/>
      <c r="AE882" s="66">
        <f t="shared" si="266"/>
        <v>0.11732460882944551</v>
      </c>
      <c r="AF882" s="24">
        <f>_xlfn.RANK.EQ(AE882, AE$4:INDEX(AE:AE, MATCH(1000000000000,AE:AE)), 0) + COUNTIF(AE$4:INDEX(AE:AE, ROW(AE882)), AE882)-1</f>
        <v>165</v>
      </c>
      <c r="AG882" s="25">
        <f>(_xlfn.RANK.EQ(AF882, AF$4:INDEX(AF:AF, MATCH(1000000000000,AF:AF)), 1) + COUNTIF(AF$4:INDEX(AF:AF, ROW(AF882)), AF882)-1)/'Supporting Calculations'!$B$8</f>
        <v>0.15165441176470587</v>
      </c>
      <c r="AH882" s="26">
        <f>'Segment RDF'!$F$33</f>
        <v>40</v>
      </c>
      <c r="AI882" s="67">
        <f t="shared" si="267"/>
        <v>6.0661764705882346</v>
      </c>
      <c r="AJ882" s="68">
        <f t="shared" si="268"/>
        <v>0</v>
      </c>
      <c r="AK882" s="24">
        <f>_xlfn.RANK.EQ(AJ882, AJ$4:INDEX(AJ:AJ, MATCH(1000000000000,AJ:AJ)), 0) + COUNTIF(AJ$4:INDEX(AJ:AJ, ROW(AJ882)), AJ882)-1</f>
        <v>1045</v>
      </c>
      <c r="AL882" s="25">
        <f>(_xlfn.RANK.EQ(AK882, AK$4:INDEX(AK:AK, MATCH(1000000000000,AK:AK)), 1) + COUNTIF(AK$4:INDEX(AK:AK, ROW(AK882)), AK882)-1)/'Supporting Calculations'!$B$8</f>
        <v>0.96047794117647056</v>
      </c>
      <c r="AM882" s="26">
        <f>'Segment RDF'!$H$33</f>
        <v>40</v>
      </c>
      <c r="AN882" s="67">
        <f t="shared" si="269"/>
        <v>38.419117647058826</v>
      </c>
      <c r="AO882" s="69">
        <f t="shared" si="279"/>
        <v>7.1789698428286142E-2</v>
      </c>
      <c r="AP882" s="24">
        <f>_xlfn.RANK.EQ(AO882, AO$4:INDEX(AO:AO, MATCH(1000000000000,AO:AO)), 0) + COUNTIF(AO$4:INDEX(AO:AO, ROW(AO882)), AO882)-1</f>
        <v>456</v>
      </c>
      <c r="AQ882" s="25">
        <f>(_xlfn.RANK.EQ(AP882, AP$4:INDEX(AP:AP, MATCH(1000000000000,AP:AP)), 1) + COUNTIF(AP$4:INDEX(AP:AP, ROW(AP882)), AP882)-1)/'Supporting Calculations'!$B$8</f>
        <v>0.41911764705882354</v>
      </c>
      <c r="AR882" s="26">
        <f>'Segment RDF'!$J$33</f>
        <v>20</v>
      </c>
      <c r="AS882" s="67">
        <f t="shared" si="270"/>
        <v>8.382352941176471</v>
      </c>
      <c r="AT882" s="69"/>
      <c r="AU882" s="119">
        <f t="shared" si="271"/>
        <v>80.110294117647058</v>
      </c>
      <c r="AV882" s="56">
        <f t="shared" si="272"/>
        <v>52.867647058823529</v>
      </c>
      <c r="AW882" s="24"/>
      <c r="AX882" s="119">
        <f>(_xlfn.RANK.EQ(AU882, AU$4:INDEX(AU:AU, MATCH(1000000000000,AU:AU)), 1) + COUNTIF(AU$4:INDEX(AU:AU, ROW(AU882)), AU882)-1)/'Supporting Calculations'!$B$8*100</f>
        <v>83.731617647058826</v>
      </c>
      <c r="AY882" s="58">
        <f>(_xlfn.RANK.EQ(AV882, AV$4:INDEX(AV:AV, MATCH(10000000000,AV:AV)), 1) + COUNTIF(AV$4:INDEX(AV:AV, ROW(AV882)), AV882)-1)/'Supporting Calculations'!$B$8*100</f>
        <v>51.194852941176471</v>
      </c>
      <c r="AZ882" s="70">
        <f t="shared" si="273"/>
        <v>134.9264705882353</v>
      </c>
      <c r="BA882" s="24"/>
      <c r="BB882" s="14">
        <f>IF(AND(AX882&gt;='Supporting Calculations'!$B$4,AY882&gt;='Supporting Calculations'!$C$4) = TRUE,1,IF(AND(AX882&gt;'Supporting Calculations'!$B$4,AY882&lt;'Supporting Calculations'!$C$4) = TRUE, 2,IF(AND(AX882&lt;'Supporting Calculations'!$B$4,AY882&gt;'Supporting Calculations'!$C$4) = TRUE,3,IF(AND(AX882&lt;='Supporting Calculations'!$B$4,AY882&lt;='Supporting Calculations'!$C$4) = TRUE, 4,0))))</f>
        <v>2</v>
      </c>
      <c r="BC882" s="44" t="str">
        <f t="shared" si="274"/>
        <v>Key</v>
      </c>
      <c r="BE882" s="84">
        <f t="shared" si="275"/>
        <v>51.194852941176471</v>
      </c>
      <c r="BF882" s="86" t="e">
        <f t="shared" si="276"/>
        <v>#N/A</v>
      </c>
      <c r="BG882" s="88" t="e">
        <f t="shared" si="277"/>
        <v>#N/A</v>
      </c>
      <c r="BI882" s="14">
        <f t="shared" si="278"/>
        <v>210</v>
      </c>
      <c r="BJ882" s="121">
        <f>BI882/'Supporting Calculations'!$B$8</f>
        <v>0.19301470588235295</v>
      </c>
      <c r="BK882" s="21">
        <f>SUM(T882:INDEX(T:T, MATCH(100000000000000,T:T)))/SUM((T$4:INDEX(T:T, MATCH(1E+30,T:T))))</f>
        <v>0.78502212793060322</v>
      </c>
      <c r="BL882" s="21">
        <f>SUM(H882:INDEX(H:H, MATCH(100000000000000,H:H)))/SUM((H$4:INDEX(H:H, MATCH(100000000000000,H:H))))</f>
        <v>0.82496798934048832</v>
      </c>
      <c r="BM882" s="21">
        <f>SUM(O882:INDEX(O:O, MATCH(100000000000000,O:O)))/SUM((O$4:INDEX(O:O, MATCH(1E+30,O:O))))</f>
        <v>0.78502212793060322</v>
      </c>
      <c r="BN882" s="132">
        <f>SUM(F882:INDEX(F:F, MATCH(100000000000000,F:F)))/SUM((F$4:INDEX(F:F, MATCH(1E+30,F:F))))</f>
        <v>0.75081292618258877</v>
      </c>
      <c r="BQ882" s="28"/>
    </row>
    <row r="883" spans="1:69" ht="15.75" customHeight="1">
      <c r="A883" s="89"/>
      <c r="B883" s="124" t="s">
        <v>77</v>
      </c>
      <c r="C883" s="74"/>
      <c r="D883" s="28"/>
      <c r="E883" s="45">
        <v>25913755.73</v>
      </c>
      <c r="F883" s="23">
        <v>0</v>
      </c>
      <c r="G883" s="23">
        <v>25913755.73</v>
      </c>
      <c r="H883" s="23">
        <v>2756.76</v>
      </c>
      <c r="I883" s="43">
        <v>367569.39</v>
      </c>
      <c r="J883" s="23"/>
      <c r="K883" s="45"/>
      <c r="L883" s="23"/>
      <c r="M883" s="43"/>
      <c r="N883" s="23"/>
      <c r="O883" s="112">
        <f t="shared" si="260"/>
        <v>25913755.73</v>
      </c>
      <c r="P883" s="24">
        <f>_xlfn.RANK.EQ(O883, O$4:INDEX(O:O, MATCH(100000000000000,O:O)), 0) + COUNTIF(O$4:INDEX(O:O, ROW(O883)), O883)-1</f>
        <v>209</v>
      </c>
      <c r="Q883" s="25">
        <f>(_xlfn.RANK.EQ(P883, P$4:INDEX(P:P, MATCH(1000000000000,P:P)), 0) + COUNTIF(P$4:INDEX(P:P, ROW(P883)), P883)-1)/'Supporting Calculations'!$B$8</f>
        <v>0.80882352941176472</v>
      </c>
      <c r="R883" s="26">
        <f>'Segment RDF'!$F$33</f>
        <v>40</v>
      </c>
      <c r="S883" s="56">
        <f t="shared" si="261"/>
        <v>32.352941176470587</v>
      </c>
      <c r="T883" s="113">
        <f t="shared" si="262"/>
        <v>25913755.73</v>
      </c>
      <c r="U883" s="24">
        <f>_xlfn.RANK.EQ(T883, T$4:INDEX(T:T, MATCH(100000000000000,T:T)), 0) + COUNTIF(T$4:INDEX(T:T, ROW(T883)), T883)-1</f>
        <v>209</v>
      </c>
      <c r="V883" s="25">
        <f>(_xlfn.RANK.EQ(U883, U$4:INDEX(U:U, MATCH(1000000000000,U:U)), 0) + COUNTIF(U$4:INDEX(U:U, ROW(U883)), U883)-1)/'Supporting Calculations'!$B$8</f>
        <v>0.80882352941176472</v>
      </c>
      <c r="W883" s="26">
        <f>'Segment RDF'!$H$33</f>
        <v>40</v>
      </c>
      <c r="X883" s="56">
        <f t="shared" si="263"/>
        <v>32.352941176470587</v>
      </c>
      <c r="Y883" s="58">
        <f t="shared" si="264"/>
        <v>367569.39</v>
      </c>
      <c r="Z883" s="24">
        <f>_xlfn.RANK.EQ(Y883, Y$4:INDEX(Y:Y, MATCH(100000000000000,Y:Y)), 0) + COUNTIF(Y$4:INDEX(Y:Y, ROW(Y883)), Y883)-1</f>
        <v>571</v>
      </c>
      <c r="AA883" s="25">
        <f>(_xlfn.RANK.EQ(Z883, Z$4:INDEX(Z:Z, MATCH(1000000000000,Z:Z)), 0) + COUNTIF(Z$4:INDEX(Z:Z, ROW(Z883)), Z883)-1)/'Supporting Calculations'!$B$8</f>
        <v>0.47610294117647056</v>
      </c>
      <c r="AB883" s="26">
        <f>'Segment RDF'!$J$33</f>
        <v>20</v>
      </c>
      <c r="AC883" s="56">
        <f t="shared" si="265"/>
        <v>9.5220588235294112</v>
      </c>
      <c r="AD883" s="26"/>
      <c r="AE883" s="66">
        <f t="shared" si="266"/>
        <v>0</v>
      </c>
      <c r="AF883" s="24">
        <f>_xlfn.RANK.EQ(AE883, AE$4:INDEX(AE:AE, MATCH(1000000000000,AE:AE)), 0) + COUNTIF(AE$4:INDEX(AE:AE, ROW(AE883)), AE883)-1</f>
        <v>1077</v>
      </c>
      <c r="AG883" s="25">
        <f>(_xlfn.RANK.EQ(AF883, AF$4:INDEX(AF:AF, MATCH(1000000000000,AF:AF)), 1) + COUNTIF(AF$4:INDEX(AF:AF, ROW(AF883)), AF883)-1)/'Supporting Calculations'!$B$8</f>
        <v>0.98988970588235292</v>
      </c>
      <c r="AH883" s="26">
        <f>'Segment RDF'!$F$33</f>
        <v>40</v>
      </c>
      <c r="AI883" s="67">
        <f t="shared" si="267"/>
        <v>39.595588235294116</v>
      </c>
      <c r="AJ883" s="68">
        <f t="shared" si="268"/>
        <v>1.0638210951446675E-4</v>
      </c>
      <c r="AK883" s="24">
        <f>_xlfn.RANK.EQ(AJ883, AJ$4:INDEX(AJ:AJ, MATCH(1000000000000,AJ:AJ)), 0) + COUNTIF(AJ$4:INDEX(AJ:AJ, ROW(AJ883)), AJ883)-1</f>
        <v>860</v>
      </c>
      <c r="AL883" s="25">
        <f>(_xlfn.RANK.EQ(AK883, AK$4:INDEX(AK:AK, MATCH(1000000000000,AK:AK)), 1) + COUNTIF(AK$4:INDEX(AK:AK, ROW(AK883)), AK883)-1)/'Supporting Calculations'!$B$8</f>
        <v>0.7904411764705882</v>
      </c>
      <c r="AM883" s="26">
        <f>'Segment RDF'!$H$33</f>
        <v>40</v>
      </c>
      <c r="AN883" s="67">
        <f t="shared" si="269"/>
        <v>31.617647058823529</v>
      </c>
      <c r="AO883" s="69">
        <f t="shared" si="279"/>
        <v>1.4184334908060817E-2</v>
      </c>
      <c r="AP883" s="24">
        <f>_xlfn.RANK.EQ(AO883, AO$4:INDEX(AO:AO, MATCH(1000000000000,AO:AO)), 0) + COUNTIF(AO$4:INDEX(AO:AO, ROW(AO883)), AO883)-1</f>
        <v>823</v>
      </c>
      <c r="AQ883" s="25">
        <f>(_xlfn.RANK.EQ(AP883, AP$4:INDEX(AP:AP, MATCH(1000000000000,AP:AP)), 1) + COUNTIF(AP$4:INDEX(AP:AP, ROW(AP883)), AP883)-1)/'Supporting Calculations'!$B$8</f>
        <v>0.7564338235294118</v>
      </c>
      <c r="AR883" s="26">
        <f>'Segment RDF'!$J$33</f>
        <v>20</v>
      </c>
      <c r="AS883" s="67">
        <f t="shared" si="270"/>
        <v>15.128676470588236</v>
      </c>
      <c r="AT883" s="69"/>
      <c r="AU883" s="119">
        <f t="shared" si="271"/>
        <v>74.22794117647058</v>
      </c>
      <c r="AV883" s="56">
        <f t="shared" si="272"/>
        <v>86.341911764705884</v>
      </c>
      <c r="AW883" s="24"/>
      <c r="AX883" s="119">
        <f>(_xlfn.RANK.EQ(AU883, AU$4:INDEX(AU:AU, MATCH(1000000000000,AU:AU)), 1) + COUNTIF(AU$4:INDEX(AU:AU, ROW(AU883)), AU883)-1)/'Supporting Calculations'!$B$8*100</f>
        <v>76.470588235294116</v>
      </c>
      <c r="AY883" s="58">
        <f>(_xlfn.RANK.EQ(AV883, AV$4:INDEX(AV:AV, MATCH(10000000000,AV:AV)), 1) + COUNTIF(AV$4:INDEX(AV:AV, ROW(AV883)), AV883)-1)/'Supporting Calculations'!$B$8*100</f>
        <v>96.047794117647058</v>
      </c>
      <c r="AZ883" s="70">
        <f t="shared" si="273"/>
        <v>172.51838235294116</v>
      </c>
      <c r="BA883" s="24"/>
      <c r="BB883" s="14">
        <f>IF(AND(AX883&gt;='Supporting Calculations'!$B$4,AY883&gt;='Supporting Calculations'!$C$4) = TRUE,1,IF(AND(AX883&gt;'Supporting Calculations'!$B$4,AY883&lt;'Supporting Calculations'!$C$4) = TRUE, 2,IF(AND(AX883&lt;'Supporting Calculations'!$B$4,AY883&gt;'Supporting Calculations'!$C$4) = TRUE,3,IF(AND(AX883&lt;='Supporting Calculations'!$B$4,AY883&lt;='Supporting Calculations'!$C$4) = TRUE, 4,0))))</f>
        <v>3</v>
      </c>
      <c r="BC883" s="44" t="str">
        <f t="shared" si="274"/>
        <v>Medium</v>
      </c>
      <c r="BE883" s="84" t="e">
        <f t="shared" si="275"/>
        <v>#N/A</v>
      </c>
      <c r="BF883" s="86" t="e">
        <f t="shared" si="276"/>
        <v>#N/A</v>
      </c>
      <c r="BG883" s="88">
        <f t="shared" si="277"/>
        <v>96.047794117647058</v>
      </c>
      <c r="BI883" s="14">
        <f t="shared" si="278"/>
        <v>209</v>
      </c>
      <c r="BJ883" s="121">
        <f>BI883/'Supporting Calculations'!$B$8</f>
        <v>0.19209558823529413</v>
      </c>
      <c r="BK883" s="21">
        <f>SUM(T883:INDEX(T:T, MATCH(100000000000000,T:T)))/SUM((T$4:INDEX(T:T, MATCH(1E+30,T:T))))</f>
        <v>0.78425015813497301</v>
      </c>
      <c r="BL883" s="21">
        <f>SUM(H883:INDEX(H:H, MATCH(100000000000000,H:H)))/SUM((H$4:INDEX(H:H, MATCH(100000000000000,H:H))))</f>
        <v>0.82496798934048832</v>
      </c>
      <c r="BM883" s="21">
        <f>SUM(O883:INDEX(O:O, MATCH(100000000000000,O:O)))/SUM((O$4:INDEX(O:O, MATCH(1E+30,O:O))))</f>
        <v>0.78425015813497301</v>
      </c>
      <c r="BN883" s="132">
        <f>SUM(F883:INDEX(F:F, MATCH(100000000000000,F:F)))/SUM((F$4:INDEX(F:F, MATCH(1E+30,F:F))))</f>
        <v>0.74898290521957345</v>
      </c>
      <c r="BQ883" s="28"/>
    </row>
    <row r="884" spans="1:69" ht="15.75" customHeight="1">
      <c r="A884" s="89"/>
      <c r="B884" s="124" t="s">
        <v>139</v>
      </c>
      <c r="C884" s="74"/>
      <c r="D884" s="28"/>
      <c r="E884" s="45">
        <v>26079715.73</v>
      </c>
      <c r="F884" s="23">
        <v>849431</v>
      </c>
      <c r="G884" s="23">
        <v>26079715.73</v>
      </c>
      <c r="H884" s="23">
        <v>403361.67</v>
      </c>
      <c r="I884" s="43">
        <v>2689077.84</v>
      </c>
      <c r="J884" s="23"/>
      <c r="K884" s="45"/>
      <c r="L884" s="23"/>
      <c r="M884" s="43"/>
      <c r="N884" s="23"/>
      <c r="O884" s="112">
        <f t="shared" si="260"/>
        <v>26079715.73</v>
      </c>
      <c r="P884" s="24">
        <f>_xlfn.RANK.EQ(O884, O$4:INDEX(O:O, MATCH(100000000000000,O:O)), 0) + COUNTIF(O$4:INDEX(O:O, ROW(O884)), O884)-1</f>
        <v>208</v>
      </c>
      <c r="Q884" s="25">
        <f>(_xlfn.RANK.EQ(P884, P$4:INDEX(P:P, MATCH(1000000000000,P:P)), 0) + COUNTIF(P$4:INDEX(P:P, ROW(P884)), P884)-1)/'Supporting Calculations'!$B$8</f>
        <v>0.80974264705882348</v>
      </c>
      <c r="R884" s="26">
        <f>'Segment RDF'!$F$33</f>
        <v>40</v>
      </c>
      <c r="S884" s="56">
        <f t="shared" si="261"/>
        <v>32.389705882352942</v>
      </c>
      <c r="T884" s="113">
        <f t="shared" si="262"/>
        <v>26079715.73</v>
      </c>
      <c r="U884" s="24">
        <f>_xlfn.RANK.EQ(T884, T$4:INDEX(T:T, MATCH(100000000000000,T:T)), 0) + COUNTIF(T$4:INDEX(T:T, ROW(T884)), T884)-1</f>
        <v>208</v>
      </c>
      <c r="V884" s="25">
        <f>(_xlfn.RANK.EQ(U884, U$4:INDEX(U:U, MATCH(1000000000000,U:U)), 0) + COUNTIF(U$4:INDEX(U:U, ROW(U884)), U884)-1)/'Supporting Calculations'!$B$8</f>
        <v>0.80974264705882348</v>
      </c>
      <c r="W884" s="26">
        <f>'Segment RDF'!$H$33</f>
        <v>40</v>
      </c>
      <c r="X884" s="56">
        <f t="shared" si="263"/>
        <v>32.389705882352942</v>
      </c>
      <c r="Y884" s="58">
        <f t="shared" si="264"/>
        <v>2689077.84</v>
      </c>
      <c r="Z884" s="24">
        <f>_xlfn.RANK.EQ(Y884, Y$4:INDEX(Y:Y, MATCH(100000000000000,Y:Y)), 0) + COUNTIF(Y$4:INDEX(Y:Y, ROW(Y884)), Y884)-1</f>
        <v>199</v>
      </c>
      <c r="AA884" s="25">
        <f>(_xlfn.RANK.EQ(Z884, Z$4:INDEX(Z:Z, MATCH(1000000000000,Z:Z)), 0) + COUNTIF(Z$4:INDEX(Z:Z, ROW(Z884)), Z884)-1)/'Supporting Calculations'!$B$8</f>
        <v>0.81801470588235292</v>
      </c>
      <c r="AB884" s="26">
        <f>'Segment RDF'!$J$33</f>
        <v>20</v>
      </c>
      <c r="AC884" s="56">
        <f t="shared" si="265"/>
        <v>16.360294117647058</v>
      </c>
      <c r="AD884" s="26"/>
      <c r="AE884" s="66">
        <f t="shared" si="266"/>
        <v>3.2570562071843563E-2</v>
      </c>
      <c r="AF884" s="24">
        <f>_xlfn.RANK.EQ(AE884, AE$4:INDEX(AE:AE, MATCH(1000000000000,AE:AE)), 0) + COUNTIF(AE$4:INDEX(AE:AE, ROW(AE884)), AE884)-1</f>
        <v>621</v>
      </c>
      <c r="AG884" s="25">
        <f>(_xlfn.RANK.EQ(AF884, AF$4:INDEX(AF:AF, MATCH(1000000000000,AF:AF)), 1) + COUNTIF(AF$4:INDEX(AF:AF, ROW(AF884)), AF884)-1)/'Supporting Calculations'!$B$8</f>
        <v>0.57077205882352944</v>
      </c>
      <c r="AH884" s="26">
        <f>'Segment RDF'!$F$33</f>
        <v>40</v>
      </c>
      <c r="AI884" s="67">
        <f t="shared" si="267"/>
        <v>22.830882352941178</v>
      </c>
      <c r="AJ884" s="68">
        <f t="shared" si="268"/>
        <v>1.5466490286012024E-2</v>
      </c>
      <c r="AK884" s="24">
        <f>_xlfn.RANK.EQ(AJ884, AJ$4:INDEX(AJ:AJ, MATCH(1000000000000,AJ:AJ)), 0) + COUNTIF(AJ$4:INDEX(AJ:AJ, ROW(AJ884)), AJ884)-1</f>
        <v>281</v>
      </c>
      <c r="AL884" s="25">
        <f>(_xlfn.RANK.EQ(AK884, AK$4:INDEX(AK:AK, MATCH(1000000000000,AK:AK)), 1) + COUNTIF(AK$4:INDEX(AK:AK, ROW(AK884)), AK884)-1)/'Supporting Calculations'!$B$8</f>
        <v>0.25827205882352944</v>
      </c>
      <c r="AM884" s="26">
        <f>'Segment RDF'!$H$33</f>
        <v>40</v>
      </c>
      <c r="AN884" s="67">
        <f t="shared" si="269"/>
        <v>10.330882352941178</v>
      </c>
      <c r="AO884" s="69">
        <f t="shared" si="279"/>
        <v>0.1031099367738392</v>
      </c>
      <c r="AP884" s="24">
        <f>_xlfn.RANK.EQ(AO884, AO$4:INDEX(AO:AO, MATCH(1000000000000,AO:AO)), 0) + COUNTIF(AO$4:INDEX(AO:AO, ROW(AO884)), AO884)-1</f>
        <v>355</v>
      </c>
      <c r="AQ884" s="25">
        <f>(_xlfn.RANK.EQ(AP884, AP$4:INDEX(AP:AP, MATCH(1000000000000,AP:AP)), 1) + COUNTIF(AP$4:INDEX(AP:AP, ROW(AP884)), AP884)-1)/'Supporting Calculations'!$B$8</f>
        <v>0.32628676470588236</v>
      </c>
      <c r="AR884" s="26">
        <f>'Segment RDF'!$J$33</f>
        <v>20</v>
      </c>
      <c r="AS884" s="67">
        <f t="shared" si="270"/>
        <v>6.5257352941176467</v>
      </c>
      <c r="AT884" s="69"/>
      <c r="AU884" s="119">
        <f t="shared" si="271"/>
        <v>81.139705882352942</v>
      </c>
      <c r="AV884" s="56">
        <f t="shared" si="272"/>
        <v>39.6875</v>
      </c>
      <c r="AW884" s="24"/>
      <c r="AX884" s="119">
        <f>(_xlfn.RANK.EQ(AU884, AU$4:INDEX(AU:AU, MATCH(1000000000000,AU:AU)), 1) + COUNTIF(AU$4:INDEX(AU:AU, ROW(AU884)), AU884)-1)/'Supporting Calculations'!$B$8*100</f>
        <v>85.110294117647058</v>
      </c>
      <c r="AY884" s="58">
        <f>(_xlfn.RANK.EQ(AV884, AV$4:INDEX(AV:AV, MATCH(10000000000,AV:AV)), 1) + COUNTIF(AV$4:INDEX(AV:AV, ROW(AV884)), AV884)-1)/'Supporting Calculations'!$B$8*100</f>
        <v>33.180147058823529</v>
      </c>
      <c r="AZ884" s="70">
        <f t="shared" si="273"/>
        <v>118.29044117647058</v>
      </c>
      <c r="BA884" s="24"/>
      <c r="BB884" s="14">
        <f>IF(AND(AX884&gt;='Supporting Calculations'!$B$4,AY884&gt;='Supporting Calculations'!$C$4) = TRUE,1,IF(AND(AX884&gt;'Supporting Calculations'!$B$4,AY884&lt;'Supporting Calculations'!$C$4) = TRUE, 2,IF(AND(AX884&lt;'Supporting Calculations'!$B$4,AY884&gt;'Supporting Calculations'!$C$4) = TRUE,3,IF(AND(AX884&lt;='Supporting Calculations'!$B$4,AY884&lt;='Supporting Calculations'!$C$4) = TRUE, 4,0))))</f>
        <v>2</v>
      </c>
      <c r="BC884" s="44" t="str">
        <f t="shared" si="274"/>
        <v>Key</v>
      </c>
      <c r="BE884" s="84" t="e">
        <f t="shared" si="275"/>
        <v>#N/A</v>
      </c>
      <c r="BF884" s="86" t="e">
        <f t="shared" si="276"/>
        <v>#N/A</v>
      </c>
      <c r="BG884" s="88">
        <f t="shared" si="277"/>
        <v>33.180147058823529</v>
      </c>
      <c r="BI884" s="14">
        <f t="shared" si="278"/>
        <v>208</v>
      </c>
      <c r="BJ884" s="121">
        <f>BI884/'Supporting Calculations'!$B$8</f>
        <v>0.19117647058823528</v>
      </c>
      <c r="BK884" s="21">
        <f>SUM(T884:INDEX(T:T, MATCH(100000000000000,T:T)))/SUM((T$4:INDEX(T:T, MATCH(1E+30,T:T))))</f>
        <v>0.78347284583963495</v>
      </c>
      <c r="BL884" s="21">
        <f>SUM(H884:INDEX(H:H, MATCH(100000000000000,H:H)))/SUM((H$4:INDEX(H:H, MATCH(100000000000000,H:H))))</f>
        <v>0.82496263519246771</v>
      </c>
      <c r="BM884" s="21">
        <f>SUM(O884:INDEX(O:O, MATCH(100000000000000,O:O)))/SUM((O$4:INDEX(O:O, MATCH(1E+30,O:O))))</f>
        <v>0.78347284583963495</v>
      </c>
      <c r="BN884" s="132">
        <f>SUM(F884:INDEX(F:F, MATCH(100000000000000,F:F)))/SUM((F$4:INDEX(F:F, MATCH(1E+30,F:F))))</f>
        <v>0.74898290521957345</v>
      </c>
      <c r="BQ884" s="28"/>
    </row>
    <row r="885" spans="1:69" ht="15.75" customHeight="1">
      <c r="A885" s="89"/>
      <c r="B885" s="124" t="s">
        <v>144</v>
      </c>
      <c r="C885" s="74"/>
      <c r="D885" s="28"/>
      <c r="E885" s="45">
        <v>26142847.190000001</v>
      </c>
      <c r="F885" s="23">
        <v>2318918</v>
      </c>
      <c r="G885" s="23">
        <v>26142847.190000001</v>
      </c>
      <c r="H885" s="23">
        <v>0</v>
      </c>
      <c r="I885" s="43">
        <v>2445588</v>
      </c>
      <c r="J885" s="23"/>
      <c r="K885" s="45"/>
      <c r="L885" s="23"/>
      <c r="M885" s="43"/>
      <c r="N885" s="23"/>
      <c r="O885" s="112">
        <f t="shared" si="260"/>
        <v>26142847.190000001</v>
      </c>
      <c r="P885" s="24">
        <f>_xlfn.RANK.EQ(O885, O$4:INDEX(O:O, MATCH(100000000000000,O:O)), 0) + COUNTIF(O$4:INDEX(O:O, ROW(O885)), O885)-1</f>
        <v>207</v>
      </c>
      <c r="Q885" s="25">
        <f>(_xlfn.RANK.EQ(P885, P$4:INDEX(P:P, MATCH(1000000000000,P:P)), 0) + COUNTIF(P$4:INDEX(P:P, ROW(P885)), P885)-1)/'Supporting Calculations'!$B$8</f>
        <v>0.81066176470588236</v>
      </c>
      <c r="R885" s="26">
        <f>'Segment RDF'!$F$33</f>
        <v>40</v>
      </c>
      <c r="S885" s="56">
        <f t="shared" si="261"/>
        <v>32.426470588235297</v>
      </c>
      <c r="T885" s="113">
        <f t="shared" si="262"/>
        <v>26142847.190000001</v>
      </c>
      <c r="U885" s="24">
        <f>_xlfn.RANK.EQ(T885, T$4:INDEX(T:T, MATCH(100000000000000,T:T)), 0) + COUNTIF(T$4:INDEX(T:T, ROW(T885)), T885)-1</f>
        <v>207</v>
      </c>
      <c r="V885" s="25">
        <f>(_xlfn.RANK.EQ(U885, U$4:INDEX(U:U, MATCH(1000000000000,U:U)), 0) + COUNTIF(U$4:INDEX(U:U, ROW(U885)), U885)-1)/'Supporting Calculations'!$B$8</f>
        <v>0.81066176470588236</v>
      </c>
      <c r="W885" s="26">
        <f>'Segment RDF'!$H$33</f>
        <v>40</v>
      </c>
      <c r="X885" s="56">
        <f t="shared" si="263"/>
        <v>32.426470588235297</v>
      </c>
      <c r="Y885" s="58">
        <f t="shared" si="264"/>
        <v>2445588</v>
      </c>
      <c r="Z885" s="24">
        <f>_xlfn.RANK.EQ(Y885, Y$4:INDEX(Y:Y, MATCH(100000000000000,Y:Y)), 0) + COUNTIF(Y$4:INDEX(Y:Y, ROW(Y885)), Y885)-1</f>
        <v>212</v>
      </c>
      <c r="AA885" s="25">
        <f>(_xlfn.RANK.EQ(Z885, Z$4:INDEX(Z:Z, MATCH(1000000000000,Z:Z)), 0) + COUNTIF(Z$4:INDEX(Z:Z, ROW(Z885)), Z885)-1)/'Supporting Calculations'!$B$8</f>
        <v>0.8060661764705882</v>
      </c>
      <c r="AB885" s="26">
        <f>'Segment RDF'!$J$33</f>
        <v>20</v>
      </c>
      <c r="AC885" s="56">
        <f t="shared" si="265"/>
        <v>16.121323529411764</v>
      </c>
      <c r="AD885" s="26"/>
      <c r="AE885" s="66">
        <f t="shared" si="266"/>
        <v>8.870181519046702E-2</v>
      </c>
      <c r="AF885" s="24">
        <f>_xlfn.RANK.EQ(AE885, AE$4:INDEX(AE:AE, MATCH(1000000000000,AE:AE)), 0) + COUNTIF(AE$4:INDEX(AE:AE, ROW(AE885)), AE885)-1</f>
        <v>276</v>
      </c>
      <c r="AG885" s="25">
        <f>(_xlfn.RANK.EQ(AF885, AF$4:INDEX(AF:AF, MATCH(1000000000000,AF:AF)), 1) + COUNTIF(AF$4:INDEX(AF:AF, ROW(AF885)), AF885)-1)/'Supporting Calculations'!$B$8</f>
        <v>0.25367647058823528</v>
      </c>
      <c r="AH885" s="26">
        <f>'Segment RDF'!$F$33</f>
        <v>40</v>
      </c>
      <c r="AI885" s="67">
        <f t="shared" si="267"/>
        <v>10.147058823529411</v>
      </c>
      <c r="AJ885" s="68">
        <f t="shared" si="268"/>
        <v>0</v>
      </c>
      <c r="AK885" s="24">
        <f>_xlfn.RANK.EQ(AJ885, AJ$4:INDEX(AJ:AJ, MATCH(1000000000000,AJ:AJ)), 0) + COUNTIF(AJ$4:INDEX(AJ:AJ, ROW(AJ885)), AJ885)-1</f>
        <v>1046</v>
      </c>
      <c r="AL885" s="25">
        <f>(_xlfn.RANK.EQ(AK885, AK$4:INDEX(AK:AK, MATCH(1000000000000,AK:AK)), 1) + COUNTIF(AK$4:INDEX(AK:AK, ROW(AK885)), AK885)-1)/'Supporting Calculations'!$B$8</f>
        <v>0.96139705882352944</v>
      </c>
      <c r="AM885" s="26">
        <f>'Segment RDF'!$H$33</f>
        <v>40</v>
      </c>
      <c r="AN885" s="67">
        <f t="shared" si="269"/>
        <v>38.455882352941174</v>
      </c>
      <c r="AO885" s="69">
        <f t="shared" si="279"/>
        <v>9.3547117581572026E-2</v>
      </c>
      <c r="AP885" s="24">
        <f>_xlfn.RANK.EQ(AO885, AO$4:INDEX(AO:AO, MATCH(1000000000000,AO:AO)), 0) + COUNTIF(AO$4:INDEX(AO:AO, ROW(AO885)), AO885)-1</f>
        <v>378</v>
      </c>
      <c r="AQ885" s="25">
        <f>(_xlfn.RANK.EQ(AP885, AP$4:INDEX(AP:AP, MATCH(1000000000000,AP:AP)), 1) + COUNTIF(AP$4:INDEX(AP:AP, ROW(AP885)), AP885)-1)/'Supporting Calculations'!$B$8</f>
        <v>0.34742647058823528</v>
      </c>
      <c r="AR885" s="26">
        <f>'Segment RDF'!$J$33</f>
        <v>20</v>
      </c>
      <c r="AS885" s="67">
        <f t="shared" si="270"/>
        <v>6.9485294117647056</v>
      </c>
      <c r="AT885" s="69"/>
      <c r="AU885" s="119">
        <f t="shared" si="271"/>
        <v>80.974264705882362</v>
      </c>
      <c r="AV885" s="56">
        <f t="shared" si="272"/>
        <v>55.55147058823529</v>
      </c>
      <c r="AW885" s="24"/>
      <c r="AX885" s="119">
        <f>(_xlfn.RANK.EQ(AU885, AU$4:INDEX(AU:AU, MATCH(1000000000000,AU:AU)), 1) + COUNTIF(AU$4:INDEX(AU:AU, ROW(AU885)), AU885)-1)/'Supporting Calculations'!$B$8*100</f>
        <v>84.83455882352942</v>
      </c>
      <c r="AY885" s="58">
        <f>(_xlfn.RANK.EQ(AV885, AV$4:INDEX(AV:AV, MATCH(10000000000,AV:AV)), 1) + COUNTIF(AV$4:INDEX(AV:AV, ROW(AV885)), AV885)-1)/'Supporting Calculations'!$B$8*100</f>
        <v>54.963235294117652</v>
      </c>
      <c r="AZ885" s="70">
        <f t="shared" si="273"/>
        <v>139.79779411764707</v>
      </c>
      <c r="BA885" s="24"/>
      <c r="BB885" s="14">
        <f>IF(AND(AX885&gt;='Supporting Calculations'!$B$4,AY885&gt;='Supporting Calculations'!$C$4) = TRUE,1,IF(AND(AX885&gt;'Supporting Calculations'!$B$4,AY885&lt;'Supporting Calculations'!$C$4) = TRUE, 2,IF(AND(AX885&lt;'Supporting Calculations'!$B$4,AY885&gt;'Supporting Calculations'!$C$4) = TRUE,3,IF(AND(AX885&lt;='Supporting Calculations'!$B$4,AY885&lt;='Supporting Calculations'!$C$4) = TRUE, 4,0))))</f>
        <v>2</v>
      </c>
      <c r="BC885" s="44" t="str">
        <f t="shared" si="274"/>
        <v>Key</v>
      </c>
      <c r="BE885" s="84">
        <f t="shared" si="275"/>
        <v>54.963235294117652</v>
      </c>
      <c r="BF885" s="86" t="e">
        <f t="shared" si="276"/>
        <v>#N/A</v>
      </c>
      <c r="BG885" s="88" t="e">
        <f t="shared" si="277"/>
        <v>#N/A</v>
      </c>
      <c r="BI885" s="14">
        <f t="shared" si="278"/>
        <v>207</v>
      </c>
      <c r="BJ885" s="121">
        <f>BI885/'Supporting Calculations'!$B$8</f>
        <v>0.19025735294117646</v>
      </c>
      <c r="BK885" s="21">
        <f>SUM(T885:INDEX(T:T, MATCH(100000000000000,T:T)))/SUM((T$4:INDEX(T:T, MATCH(1E+30,T:T))))</f>
        <v>0.78269055538714083</v>
      </c>
      <c r="BL885" s="21">
        <f>SUM(H885:INDEX(H:H, MATCH(100000000000000,H:H)))/SUM((H$4:INDEX(H:H, MATCH(100000000000000,H:H))))</f>
        <v>0.82417923072960075</v>
      </c>
      <c r="BM885" s="21">
        <f>SUM(O885:INDEX(O:O, MATCH(100000000000000,O:O)))/SUM((O$4:INDEX(O:O, MATCH(1E+30,O:O))))</f>
        <v>0.78269055538714083</v>
      </c>
      <c r="BN885" s="132">
        <f>SUM(F885:INDEX(F:F, MATCH(100000000000000,F:F)))/SUM((F$4:INDEX(F:F, MATCH(1E+30,F:F))))</f>
        <v>0.74846807986817865</v>
      </c>
      <c r="BQ885" s="28"/>
    </row>
    <row r="886" spans="1:69" ht="15.75" customHeight="1">
      <c r="A886" s="89"/>
      <c r="B886" s="124" t="s">
        <v>137</v>
      </c>
      <c r="C886" s="74"/>
      <c r="D886" s="28"/>
      <c r="E886" s="45">
        <v>26146503.370000001</v>
      </c>
      <c r="F886" s="23">
        <v>841944</v>
      </c>
      <c r="G886" s="23">
        <v>26146503.370000001</v>
      </c>
      <c r="H886" s="23">
        <v>0</v>
      </c>
      <c r="I886" s="43">
        <v>6669049.4299999997</v>
      </c>
      <c r="J886" s="23"/>
      <c r="K886" s="45"/>
      <c r="L886" s="23"/>
      <c r="M886" s="43"/>
      <c r="N886" s="23"/>
      <c r="O886" s="112">
        <f t="shared" si="260"/>
        <v>26146503.370000001</v>
      </c>
      <c r="P886" s="24">
        <f>_xlfn.RANK.EQ(O886, O$4:INDEX(O:O, MATCH(100000000000000,O:O)), 0) + COUNTIF(O$4:INDEX(O:O, ROW(O886)), O886)-1</f>
        <v>206</v>
      </c>
      <c r="Q886" s="25">
        <f>(_xlfn.RANK.EQ(P886, P$4:INDEX(P:P, MATCH(1000000000000,P:P)), 0) + COUNTIF(P$4:INDEX(P:P, ROW(P886)), P886)-1)/'Supporting Calculations'!$B$8</f>
        <v>0.81158088235294112</v>
      </c>
      <c r="R886" s="26">
        <f>'Segment RDF'!$F$33</f>
        <v>40</v>
      </c>
      <c r="S886" s="56">
        <f t="shared" si="261"/>
        <v>32.463235294117645</v>
      </c>
      <c r="T886" s="113">
        <f t="shared" si="262"/>
        <v>26146503.370000001</v>
      </c>
      <c r="U886" s="24">
        <f>_xlfn.RANK.EQ(T886, T$4:INDEX(T:T, MATCH(100000000000000,T:T)), 0) + COUNTIF(T$4:INDEX(T:T, ROW(T886)), T886)-1</f>
        <v>206</v>
      </c>
      <c r="V886" s="25">
        <f>(_xlfn.RANK.EQ(U886, U$4:INDEX(U:U, MATCH(1000000000000,U:U)), 0) + COUNTIF(U$4:INDEX(U:U, ROW(U886)), U886)-1)/'Supporting Calculations'!$B$8</f>
        <v>0.81158088235294112</v>
      </c>
      <c r="W886" s="26">
        <f>'Segment RDF'!$H$33</f>
        <v>40</v>
      </c>
      <c r="X886" s="56">
        <f t="shared" si="263"/>
        <v>32.463235294117645</v>
      </c>
      <c r="Y886" s="58">
        <f t="shared" si="264"/>
        <v>6669049.4299999997</v>
      </c>
      <c r="Z886" s="24">
        <f>_xlfn.RANK.EQ(Y886, Y$4:INDEX(Y:Y, MATCH(100000000000000,Y:Y)), 0) + COUNTIF(Y$4:INDEX(Y:Y, ROW(Y886)), Y886)-1</f>
        <v>91</v>
      </c>
      <c r="AA886" s="25">
        <f>(_xlfn.RANK.EQ(Z886, Z$4:INDEX(Z:Z, MATCH(1000000000000,Z:Z)), 0) + COUNTIF(Z$4:INDEX(Z:Z, ROW(Z886)), Z886)-1)/'Supporting Calculations'!$B$8</f>
        <v>0.91727941176470584</v>
      </c>
      <c r="AB886" s="26">
        <f>'Segment RDF'!$J$33</f>
        <v>20</v>
      </c>
      <c r="AC886" s="56">
        <f t="shared" si="265"/>
        <v>18.345588235294116</v>
      </c>
      <c r="AD886" s="26"/>
      <c r="AE886" s="66">
        <f t="shared" si="266"/>
        <v>3.2201017018819826E-2</v>
      </c>
      <c r="AF886" s="24">
        <f>_xlfn.RANK.EQ(AE886, AE$4:INDEX(AE:AE, MATCH(1000000000000,AE:AE)), 0) + COUNTIF(AE$4:INDEX(AE:AE, ROW(AE886)), AE886)-1</f>
        <v>623</v>
      </c>
      <c r="AG886" s="25">
        <f>(_xlfn.RANK.EQ(AF886, AF$4:INDEX(AF:AF, MATCH(1000000000000,AF:AF)), 1) + COUNTIF(AF$4:INDEX(AF:AF, ROW(AF886)), AF886)-1)/'Supporting Calculations'!$B$8</f>
        <v>0.57261029411764708</v>
      </c>
      <c r="AH886" s="26">
        <f>'Segment RDF'!$F$33</f>
        <v>40</v>
      </c>
      <c r="AI886" s="67">
        <f t="shared" si="267"/>
        <v>22.904411764705884</v>
      </c>
      <c r="AJ886" s="68">
        <f t="shared" si="268"/>
        <v>0</v>
      </c>
      <c r="AK886" s="24">
        <f>_xlfn.RANK.EQ(AJ886, AJ$4:INDEX(AJ:AJ, MATCH(1000000000000,AJ:AJ)), 0) + COUNTIF(AJ$4:INDEX(AJ:AJ, ROW(AJ886)), AJ886)-1</f>
        <v>1047</v>
      </c>
      <c r="AL886" s="25">
        <f>(_xlfn.RANK.EQ(AK886, AK$4:INDEX(AK:AK, MATCH(1000000000000,AK:AK)), 1) + COUNTIF(AK$4:INDEX(AK:AK, ROW(AK886)), AK886)-1)/'Supporting Calculations'!$B$8</f>
        <v>0.9623161764705882</v>
      </c>
      <c r="AM886" s="26">
        <f>'Segment RDF'!$H$33</f>
        <v>40</v>
      </c>
      <c r="AN886" s="67">
        <f t="shared" si="269"/>
        <v>38.492647058823529</v>
      </c>
      <c r="AO886" s="69">
        <f t="shared" si="279"/>
        <v>0.25506467674189809</v>
      </c>
      <c r="AP886" s="24">
        <f>_xlfn.RANK.EQ(AO886, AO$4:INDEX(AO:AO, MATCH(1000000000000,AO:AO)), 0) + COUNTIF(AO$4:INDEX(AO:AO, ROW(AO886)), AO886)-1</f>
        <v>100</v>
      </c>
      <c r="AQ886" s="25">
        <f>(_xlfn.RANK.EQ(AP886, AP$4:INDEX(AP:AP, MATCH(1000000000000,AP:AP)), 1) + COUNTIF(AP$4:INDEX(AP:AP, ROW(AP886)), AP886)-1)/'Supporting Calculations'!$B$8</f>
        <v>9.1911764705882359E-2</v>
      </c>
      <c r="AR886" s="26">
        <f>'Segment RDF'!$J$33</f>
        <v>20</v>
      </c>
      <c r="AS886" s="67">
        <f t="shared" si="270"/>
        <v>1.8382352941176472</v>
      </c>
      <c r="AT886" s="69"/>
      <c r="AU886" s="119">
        <f t="shared" si="271"/>
        <v>83.272058823529406</v>
      </c>
      <c r="AV886" s="56">
        <f t="shared" si="272"/>
        <v>63.235294117647058</v>
      </c>
      <c r="AW886" s="24"/>
      <c r="AX886" s="119">
        <f>(_xlfn.RANK.EQ(AU886, AU$4:INDEX(AU:AU, MATCH(1000000000000,AU:AU)), 1) + COUNTIF(AU$4:INDEX(AU:AU, ROW(AU886)), AU886)-1)/'Supporting Calculations'!$B$8*100</f>
        <v>86.764705882352942</v>
      </c>
      <c r="AY886" s="58">
        <f>(_xlfn.RANK.EQ(AV886, AV$4:INDEX(AV:AV, MATCH(10000000000,AV:AV)), 1) + COUNTIF(AV$4:INDEX(AV:AV, ROW(AV886)), AV886)-1)/'Supporting Calculations'!$B$8*100</f>
        <v>68.474264705882348</v>
      </c>
      <c r="AZ886" s="70">
        <f t="shared" si="273"/>
        <v>155.2389705882353</v>
      </c>
      <c r="BA886" s="24"/>
      <c r="BB886" s="14">
        <f>IF(AND(AX886&gt;='Supporting Calculations'!$B$4,AY886&gt;='Supporting Calculations'!$C$4) = TRUE,1,IF(AND(AX886&gt;'Supporting Calculations'!$B$4,AY886&lt;'Supporting Calculations'!$C$4) = TRUE, 2,IF(AND(AX886&lt;'Supporting Calculations'!$B$4,AY886&gt;'Supporting Calculations'!$C$4) = TRUE,3,IF(AND(AX886&lt;='Supporting Calculations'!$B$4,AY886&lt;='Supporting Calculations'!$C$4) = TRUE, 4,0))))</f>
        <v>2</v>
      </c>
      <c r="BC886" s="44" t="str">
        <f t="shared" si="274"/>
        <v>Key</v>
      </c>
      <c r="BE886" s="84">
        <f t="shared" si="275"/>
        <v>68.474264705882348</v>
      </c>
      <c r="BF886" s="86" t="e">
        <f t="shared" si="276"/>
        <v>#N/A</v>
      </c>
      <c r="BG886" s="88" t="e">
        <f t="shared" si="277"/>
        <v>#N/A</v>
      </c>
      <c r="BI886" s="14">
        <f t="shared" si="278"/>
        <v>206</v>
      </c>
      <c r="BJ886" s="121">
        <f>BI886/'Supporting Calculations'!$B$8</f>
        <v>0.18933823529411764</v>
      </c>
      <c r="BK886" s="21">
        <f>SUM(T886:INDEX(T:T, MATCH(100000000000000,T:T)))/SUM((T$4:INDEX(T:T, MATCH(1E+30,T:T))))</f>
        <v>0.78190637123538531</v>
      </c>
      <c r="BL886" s="21">
        <f>SUM(H886:INDEX(H:H, MATCH(100000000000000,H:H)))/SUM((H$4:INDEX(H:H, MATCH(100000000000000,H:H))))</f>
        <v>0.82417923072960075</v>
      </c>
      <c r="BM886" s="21">
        <f>SUM(O886:INDEX(O:O, MATCH(100000000000000,O:O)))/SUM((O$4:INDEX(O:O, MATCH(1E+30,O:O))))</f>
        <v>0.78190637123538531</v>
      </c>
      <c r="BN886" s="132">
        <f>SUM(F886:INDEX(F:F, MATCH(100000000000000,F:F)))/SUM((F$4:INDEX(F:F, MATCH(1E+30,F:F))))</f>
        <v>0.74706262401101586</v>
      </c>
      <c r="BQ886" s="28"/>
    </row>
    <row r="887" spans="1:69" ht="15.75" customHeight="1">
      <c r="A887" s="130"/>
      <c r="B887" s="124" t="s">
        <v>136</v>
      </c>
      <c r="C887" s="131"/>
      <c r="D887" s="71"/>
      <c r="E887" s="45">
        <v>26211590.399999999</v>
      </c>
      <c r="F887" s="23">
        <v>1252703</v>
      </c>
      <c r="G887" s="23">
        <v>26211590.399999999</v>
      </c>
      <c r="H887" s="23">
        <v>437616.23</v>
      </c>
      <c r="I887" s="43">
        <v>2918211.55</v>
      </c>
      <c r="J887" s="23"/>
      <c r="K887" s="63">
        <v>712249.53100773925</v>
      </c>
      <c r="L887" s="64">
        <v>24037.539282012618</v>
      </c>
      <c r="M887" s="43"/>
      <c r="N887" s="23"/>
      <c r="O887" s="112">
        <f t="shared" si="260"/>
        <v>26211590.399999999</v>
      </c>
      <c r="P887" s="24">
        <f>_xlfn.RANK.EQ(O887, O$4:INDEX(O:O, MATCH(100000000000000,O:O)), 0) + COUNTIF(O$4:INDEX(O:O, ROW(O887)), O887)-1</f>
        <v>205</v>
      </c>
      <c r="Q887" s="25">
        <f>(_xlfn.RANK.EQ(P887, P$4:INDEX(P:P, MATCH(1000000000000,P:P)), 0) + COUNTIF(P$4:INDEX(P:P, ROW(P887)), P887)-1)/'Supporting Calculations'!$B$8</f>
        <v>0.8125</v>
      </c>
      <c r="R887" s="26">
        <f>'Segment RDF'!$F$33</f>
        <v>40</v>
      </c>
      <c r="S887" s="56">
        <f t="shared" si="261"/>
        <v>32.5</v>
      </c>
      <c r="T887" s="113">
        <f t="shared" si="262"/>
        <v>26211590.399999999</v>
      </c>
      <c r="U887" s="24">
        <f>_xlfn.RANK.EQ(T887, T$4:INDEX(T:T, MATCH(100000000000000,T:T)), 0) + COUNTIF(T$4:INDEX(T:T, ROW(T887)), T887)-1</f>
        <v>205</v>
      </c>
      <c r="V887" s="25">
        <f>(_xlfn.RANK.EQ(U887, U$4:INDEX(U:U, MATCH(1000000000000,U:U)), 0) + COUNTIF(U$4:INDEX(U:U, ROW(U887)), U887)-1)/'Supporting Calculations'!$B$8</f>
        <v>0.8125</v>
      </c>
      <c r="W887" s="26">
        <f>'Segment RDF'!$H$33</f>
        <v>40</v>
      </c>
      <c r="X887" s="56">
        <f t="shared" si="263"/>
        <v>32.5</v>
      </c>
      <c r="Y887" s="58">
        <f t="shared" si="264"/>
        <v>2918211.55</v>
      </c>
      <c r="Z887" s="24">
        <f>_xlfn.RANK.EQ(Y887, Y$4:INDEX(Y:Y, MATCH(100000000000000,Y:Y)), 0) + COUNTIF(Y$4:INDEX(Y:Y, ROW(Y887)), Y887)-1</f>
        <v>189</v>
      </c>
      <c r="AA887" s="25">
        <f>(_xlfn.RANK.EQ(Z887, Z$4:INDEX(Z:Z, MATCH(1000000000000,Z:Z)), 0) + COUNTIF(Z$4:INDEX(Z:Z, ROW(Z887)), Z887)-1)/'Supporting Calculations'!$B$8</f>
        <v>0.82720588235294112</v>
      </c>
      <c r="AB887" s="26">
        <f>'Segment RDF'!$J$33</f>
        <v>20</v>
      </c>
      <c r="AC887" s="56">
        <f t="shared" si="265"/>
        <v>16.544117647058822</v>
      </c>
      <c r="AD887" s="26"/>
      <c r="AE887" s="66">
        <f t="shared" si="266"/>
        <v>7.4965025052723983E-2</v>
      </c>
      <c r="AF887" s="24">
        <f>_xlfn.RANK.EQ(AE887, AE$4:INDEX(AE:AE, MATCH(1000000000000,AE:AE)), 0) + COUNTIF(AE$4:INDEX(AE:AE, ROW(AE887)), AE887)-1</f>
        <v>338</v>
      </c>
      <c r="AG887" s="25">
        <f>(_xlfn.RANK.EQ(AF887, AF$4:INDEX(AF:AF, MATCH(1000000000000,AF:AF)), 1) + COUNTIF(AF$4:INDEX(AF:AF, ROW(AF887)), AF887)-1)/'Supporting Calculations'!$B$8</f>
        <v>0.31066176470588236</v>
      </c>
      <c r="AH887" s="26">
        <f>'Segment RDF'!$F$33</f>
        <v>40</v>
      </c>
      <c r="AI887" s="67">
        <f t="shared" si="267"/>
        <v>12.426470588235293</v>
      </c>
      <c r="AJ887" s="68">
        <f t="shared" si="268"/>
        <v>1.7612581390025559E-2</v>
      </c>
      <c r="AK887" s="24">
        <f>_xlfn.RANK.EQ(AJ887, AJ$4:INDEX(AJ:AJ, MATCH(1000000000000,AJ:AJ)), 0) + COUNTIF(AJ$4:INDEX(AJ:AJ, ROW(AJ887)), AJ887)-1</f>
        <v>248</v>
      </c>
      <c r="AL887" s="25">
        <f>(_xlfn.RANK.EQ(AK887, AK$4:INDEX(AK:AK, MATCH(1000000000000,AK:AK)), 1) + COUNTIF(AK$4:INDEX(AK:AK, ROW(AK887)), AK887)-1)/'Supporting Calculations'!$B$8</f>
        <v>0.22794117647058823</v>
      </c>
      <c r="AM887" s="26">
        <f>'Segment RDF'!$H$33</f>
        <v>40</v>
      </c>
      <c r="AN887" s="67">
        <f t="shared" si="269"/>
        <v>9.117647058823529</v>
      </c>
      <c r="AO887" s="69">
        <f t="shared" si="279"/>
        <v>0.11133286860762176</v>
      </c>
      <c r="AP887" s="24">
        <f>_xlfn.RANK.EQ(AO887, AO$4:INDEX(AO:AO, MATCH(1000000000000,AO:AO)), 0) + COUNTIF(AO$4:INDEX(AO:AO, ROW(AO887)), AO887)-1</f>
        <v>330</v>
      </c>
      <c r="AQ887" s="25">
        <f>(_xlfn.RANK.EQ(AP887, AP$4:INDEX(AP:AP, MATCH(1000000000000,AP:AP)), 1) + COUNTIF(AP$4:INDEX(AP:AP, ROW(AP887)), AP887)-1)/'Supporting Calculations'!$B$8</f>
        <v>0.30330882352941174</v>
      </c>
      <c r="AR887" s="26">
        <f>'Segment RDF'!$J$33</f>
        <v>20</v>
      </c>
      <c r="AS887" s="67">
        <f t="shared" si="270"/>
        <v>6.0661764705882346</v>
      </c>
      <c r="AT887" s="69"/>
      <c r="AU887" s="119">
        <f t="shared" si="271"/>
        <v>81.544117647058826</v>
      </c>
      <c r="AV887" s="56">
        <f t="shared" si="272"/>
        <v>27.610294117647058</v>
      </c>
      <c r="AW887" s="24"/>
      <c r="AX887" s="119">
        <f>(_xlfn.RANK.EQ(AU887, AU$4:INDEX(AU:AU, MATCH(1000000000000,AU:AU)), 1) + COUNTIF(AU$4:INDEX(AU:AU, ROW(AU887)), AU887)-1)/'Supporting Calculations'!$B$8*100</f>
        <v>85.38602941176471</v>
      </c>
      <c r="AY887" s="58">
        <f>(_xlfn.RANK.EQ(AV887, AV$4:INDEX(AV:AV, MATCH(10000000000,AV:AV)), 1) + COUNTIF(AV$4:INDEX(AV:AV, ROW(AV887)), AV887)-1)/'Supporting Calculations'!$B$8*100</f>
        <v>19.025735294117645</v>
      </c>
      <c r="AZ887" s="70">
        <f t="shared" si="273"/>
        <v>104.41176470588235</v>
      </c>
      <c r="BA887" s="24"/>
      <c r="BB887" s="14">
        <f>IF(AND(AX887&gt;='Supporting Calculations'!$B$4,AY887&gt;='Supporting Calculations'!$C$4) = TRUE,1,IF(AND(AX887&gt;'Supporting Calculations'!$B$4,AY887&lt;'Supporting Calculations'!$C$4) = TRUE, 2,IF(AND(AX887&lt;'Supporting Calculations'!$B$4,AY887&gt;'Supporting Calculations'!$C$4) = TRUE,3,IF(AND(AX887&lt;='Supporting Calculations'!$B$4,AY887&lt;='Supporting Calculations'!$C$4) = TRUE, 4,0))))</f>
        <v>2</v>
      </c>
      <c r="BC887" s="44" t="str">
        <f t="shared" si="274"/>
        <v>Key</v>
      </c>
      <c r="BE887" s="84" t="e">
        <f t="shared" si="275"/>
        <v>#N/A</v>
      </c>
      <c r="BF887" s="86" t="e">
        <f t="shared" si="276"/>
        <v>#N/A</v>
      </c>
      <c r="BG887" s="88">
        <f t="shared" si="277"/>
        <v>19.025735294117645</v>
      </c>
      <c r="BI887" s="14">
        <f t="shared" si="278"/>
        <v>205</v>
      </c>
      <c r="BJ887" s="121">
        <f>BI887/'Supporting Calculations'!$B$8</f>
        <v>0.18841911764705882</v>
      </c>
      <c r="BK887" s="21">
        <f>SUM(T887:INDEX(T:T, MATCH(100000000000000,T:T)))/SUM((T$4:INDEX(T:T, MATCH(1E+30,T:T))))</f>
        <v>0.78112207741239192</v>
      </c>
      <c r="BL887" s="21">
        <f>SUM(H887:INDEX(H:H, MATCH(100000000000000,H:H)))/SUM((H$4:INDEX(H:H, MATCH(100000000000000,H:H))))</f>
        <v>0.82417923072960075</v>
      </c>
      <c r="BM887" s="21">
        <f>SUM(O887:INDEX(O:O, MATCH(100000000000000,O:O)))/SUM((O$4:INDEX(O:O, MATCH(1E+30,O:O))))</f>
        <v>0.78112207741239192</v>
      </c>
      <c r="BN887" s="132">
        <f>SUM(F887:INDEX(F:F, MATCH(100000000000000,F:F)))/SUM((F$4:INDEX(F:F, MATCH(1E+30,F:F))))</f>
        <v>0.74655233640006846</v>
      </c>
      <c r="BQ887" s="28"/>
    </row>
    <row r="888" spans="1:69" ht="15.75" customHeight="1">
      <c r="A888" s="89"/>
      <c r="B888" s="124" t="s">
        <v>145</v>
      </c>
      <c r="C888" s="74"/>
      <c r="D888" s="28"/>
      <c r="E888" s="45">
        <v>26380817.710000001</v>
      </c>
      <c r="F888" s="23">
        <v>1440871</v>
      </c>
      <c r="G888" s="23">
        <v>26380817.710000001</v>
      </c>
      <c r="H888" s="23">
        <v>124612.91</v>
      </c>
      <c r="I888" s="43">
        <v>830752.73</v>
      </c>
      <c r="J888" s="23"/>
      <c r="K888" s="45"/>
      <c r="L888" s="23"/>
      <c r="M888" s="43"/>
      <c r="N888" s="23"/>
      <c r="O888" s="112">
        <f t="shared" si="260"/>
        <v>26380817.710000001</v>
      </c>
      <c r="P888" s="24">
        <f>_xlfn.RANK.EQ(O888, O$4:INDEX(O:O, MATCH(100000000000000,O:O)), 0) + COUNTIF(O$4:INDEX(O:O, ROW(O888)), O888)-1</f>
        <v>204</v>
      </c>
      <c r="Q888" s="25">
        <f>(_xlfn.RANK.EQ(P888, P$4:INDEX(P:P, MATCH(1000000000000,P:P)), 0) + COUNTIF(P$4:INDEX(P:P, ROW(P888)), P888)-1)/'Supporting Calculations'!$B$8</f>
        <v>0.81341911764705888</v>
      </c>
      <c r="R888" s="26">
        <f>'Segment RDF'!$F$33</f>
        <v>40</v>
      </c>
      <c r="S888" s="56">
        <f t="shared" si="261"/>
        <v>32.536764705882355</v>
      </c>
      <c r="T888" s="113">
        <f t="shared" si="262"/>
        <v>26380817.710000001</v>
      </c>
      <c r="U888" s="24">
        <f>_xlfn.RANK.EQ(T888, T$4:INDEX(T:T, MATCH(100000000000000,T:T)), 0) + COUNTIF(T$4:INDEX(T:T, ROW(T888)), T888)-1</f>
        <v>204</v>
      </c>
      <c r="V888" s="25">
        <f>(_xlfn.RANK.EQ(U888, U$4:INDEX(U:U, MATCH(1000000000000,U:U)), 0) + COUNTIF(U$4:INDEX(U:U, ROW(U888)), U888)-1)/'Supporting Calculations'!$B$8</f>
        <v>0.81341911764705888</v>
      </c>
      <c r="W888" s="26">
        <f>'Segment RDF'!$H$33</f>
        <v>40</v>
      </c>
      <c r="X888" s="56">
        <f t="shared" si="263"/>
        <v>32.536764705882355</v>
      </c>
      <c r="Y888" s="58">
        <f t="shared" si="264"/>
        <v>830752.73</v>
      </c>
      <c r="Z888" s="24">
        <f>_xlfn.RANK.EQ(Y888, Y$4:INDEX(Y:Y, MATCH(100000000000000,Y:Y)), 0) + COUNTIF(Y$4:INDEX(Y:Y, ROW(Y888)), Y888)-1</f>
        <v>398</v>
      </c>
      <c r="AA888" s="25">
        <f>(_xlfn.RANK.EQ(Z888, Z$4:INDEX(Z:Z, MATCH(1000000000000,Z:Z)), 0) + COUNTIF(Z$4:INDEX(Z:Z, ROW(Z888)), Z888)-1)/'Supporting Calculations'!$B$8</f>
        <v>0.63511029411764708</v>
      </c>
      <c r="AB888" s="26">
        <f>'Segment RDF'!$J$33</f>
        <v>20</v>
      </c>
      <c r="AC888" s="56">
        <f t="shared" si="265"/>
        <v>12.702205882352942</v>
      </c>
      <c r="AD888" s="26"/>
      <c r="AE888" s="66">
        <f t="shared" si="266"/>
        <v>5.4618132608293589E-2</v>
      </c>
      <c r="AF888" s="24">
        <f>_xlfn.RANK.EQ(AE888, AE$4:INDEX(AE:AE, MATCH(1000000000000,AE:AE)), 0) + COUNTIF(AE$4:INDEX(AE:AE, ROW(AE888)), AE888)-1</f>
        <v>467</v>
      </c>
      <c r="AG888" s="25">
        <f>(_xlfn.RANK.EQ(AF888, AF$4:INDEX(AF:AF, MATCH(1000000000000,AF:AF)), 1) + COUNTIF(AF$4:INDEX(AF:AF, ROW(AF888)), AF888)-1)/'Supporting Calculations'!$B$8</f>
        <v>0.42922794117647056</v>
      </c>
      <c r="AH888" s="26">
        <f>'Segment RDF'!$F$33</f>
        <v>40</v>
      </c>
      <c r="AI888" s="67">
        <f t="shared" si="267"/>
        <v>17.169117647058822</v>
      </c>
      <c r="AJ888" s="68">
        <f t="shared" si="268"/>
        <v>4.7236181747605122E-3</v>
      </c>
      <c r="AK888" s="24">
        <f>_xlfn.RANK.EQ(AJ888, AJ$4:INDEX(AJ:AJ, MATCH(1000000000000,AJ:AJ)), 0) + COUNTIF(AJ$4:INDEX(AJ:AJ, ROW(AJ888)), AJ888)-1</f>
        <v>595</v>
      </c>
      <c r="AL888" s="25">
        <f>(_xlfn.RANK.EQ(AK888, AK$4:INDEX(AK:AK, MATCH(1000000000000,AK:AK)), 1) + COUNTIF(AK$4:INDEX(AK:AK, ROW(AK888)), AK888)-1)/'Supporting Calculations'!$B$8</f>
        <v>0.546875</v>
      </c>
      <c r="AM888" s="26">
        <f>'Segment RDF'!$H$33</f>
        <v>40</v>
      </c>
      <c r="AN888" s="67">
        <f t="shared" si="269"/>
        <v>21.875</v>
      </c>
      <c r="AO888" s="69">
        <f t="shared" si="279"/>
        <v>3.1490787705382314E-2</v>
      </c>
      <c r="AP888" s="24">
        <f>_xlfn.RANK.EQ(AO888, AO$4:INDEX(AO:AO, MATCH(1000000000000,AO:AO)), 0) + COUNTIF(AO$4:INDEX(AO:AO, ROW(AO888)), AO888)-1</f>
        <v>691</v>
      </c>
      <c r="AQ888" s="25">
        <f>(_xlfn.RANK.EQ(AP888, AP$4:INDEX(AP:AP, MATCH(1000000000000,AP:AP)), 1) + COUNTIF(AP$4:INDEX(AP:AP, ROW(AP888)), AP888)-1)/'Supporting Calculations'!$B$8</f>
        <v>0.63511029411764708</v>
      </c>
      <c r="AR888" s="26">
        <f>'Segment RDF'!$J$33</f>
        <v>20</v>
      </c>
      <c r="AS888" s="67">
        <f t="shared" si="270"/>
        <v>12.702205882352942</v>
      </c>
      <c r="AT888" s="69"/>
      <c r="AU888" s="119">
        <f t="shared" si="271"/>
        <v>77.775735294117652</v>
      </c>
      <c r="AV888" s="56">
        <f t="shared" si="272"/>
        <v>51.746323529411768</v>
      </c>
      <c r="AW888" s="24"/>
      <c r="AX888" s="119">
        <f>(_xlfn.RANK.EQ(AU888, AU$4:INDEX(AU:AU, MATCH(1000000000000,AU:AU)), 1) + COUNTIF(AU$4:INDEX(AU:AU, ROW(AU888)), AU888)-1)/'Supporting Calculations'!$B$8*100</f>
        <v>81.25</v>
      </c>
      <c r="AY888" s="58">
        <f>(_xlfn.RANK.EQ(AV888, AV$4:INDEX(AV:AV, MATCH(10000000000,AV:AV)), 1) + COUNTIF(AV$4:INDEX(AV:AV, ROW(AV888)), AV888)-1)/'Supporting Calculations'!$B$8*100</f>
        <v>49.908088235294116</v>
      </c>
      <c r="AZ888" s="70">
        <f t="shared" si="273"/>
        <v>131.15808823529412</v>
      </c>
      <c r="BA888" s="24"/>
      <c r="BB888" s="14">
        <f>IF(AND(AX888&gt;='Supporting Calculations'!$B$4,AY888&gt;='Supporting Calculations'!$C$4) = TRUE,1,IF(AND(AX888&gt;'Supporting Calculations'!$B$4,AY888&lt;'Supporting Calculations'!$C$4) = TRUE, 2,IF(AND(AX888&lt;'Supporting Calculations'!$B$4,AY888&gt;'Supporting Calculations'!$C$4) = TRUE,3,IF(AND(AX888&lt;='Supporting Calculations'!$B$4,AY888&lt;='Supporting Calculations'!$C$4) = TRUE, 4,0))))</f>
        <v>2</v>
      </c>
      <c r="BC888" s="44" t="str">
        <f t="shared" si="274"/>
        <v>Key</v>
      </c>
      <c r="BE888" s="84">
        <f t="shared" si="275"/>
        <v>49.908088235294116</v>
      </c>
      <c r="BF888" s="86" t="e">
        <f t="shared" si="276"/>
        <v>#N/A</v>
      </c>
      <c r="BG888" s="88" t="e">
        <f t="shared" si="277"/>
        <v>#N/A</v>
      </c>
      <c r="BI888" s="14">
        <f t="shared" si="278"/>
        <v>204</v>
      </c>
      <c r="BJ888" s="121">
        <f>BI888/'Supporting Calculations'!$B$8</f>
        <v>0.1875</v>
      </c>
      <c r="BK888" s="21">
        <f>SUM(T888:INDEX(T:T, MATCH(100000000000000,T:T)))/SUM((T$4:INDEX(T:T, MATCH(1E+30,T:T))))</f>
        <v>0.78033583123061223</v>
      </c>
      <c r="BL888" s="21">
        <f>SUM(H888:INDEX(H:H, MATCH(100000000000000,H:H)))/SUM((H$4:INDEX(H:H, MATCH(100000000000000,H:H))))</f>
        <v>0.82332929744861971</v>
      </c>
      <c r="BM888" s="21">
        <f>SUM(O888:INDEX(O:O, MATCH(100000000000000,O:O)))/SUM((O$4:INDEX(O:O, MATCH(1E+30,O:O))))</f>
        <v>0.78033583123061223</v>
      </c>
      <c r="BN888" s="132">
        <f>SUM(F888:INDEX(F:F, MATCH(100000000000000,F:F)))/SUM((F$4:INDEX(F:F, MATCH(1E+30,F:F))))</f>
        <v>0.7457930949052699</v>
      </c>
      <c r="BQ888" s="28"/>
    </row>
    <row r="889" spans="1:69" ht="15.75" customHeight="1">
      <c r="A889" s="89"/>
      <c r="B889" s="124" t="s">
        <v>136</v>
      </c>
      <c r="C889" s="74"/>
      <c r="D889" s="28"/>
      <c r="E889" s="45">
        <v>26640105.109999999</v>
      </c>
      <c r="F889" s="23">
        <v>633497</v>
      </c>
      <c r="G889" s="23">
        <v>26640105.109999999</v>
      </c>
      <c r="H889" s="23">
        <v>29989.4</v>
      </c>
      <c r="I889" s="43">
        <v>869251.38000000105</v>
      </c>
      <c r="J889" s="23"/>
      <c r="K889" s="45"/>
      <c r="L889" s="23"/>
      <c r="M889" s="43"/>
      <c r="N889" s="23"/>
      <c r="O889" s="112">
        <f t="shared" si="260"/>
        <v>26640105.109999999</v>
      </c>
      <c r="P889" s="24">
        <f>_xlfn.RANK.EQ(O889, O$4:INDEX(O:O, MATCH(100000000000000,O:O)), 0) + COUNTIF(O$4:INDEX(O:O, ROW(O889)), O889)-1</f>
        <v>203</v>
      </c>
      <c r="Q889" s="25">
        <f>(_xlfn.RANK.EQ(P889, P$4:INDEX(P:P, MATCH(1000000000000,P:P)), 0) + COUNTIF(P$4:INDEX(P:P, ROW(P889)), P889)-1)/'Supporting Calculations'!$B$8</f>
        <v>0.81433823529411764</v>
      </c>
      <c r="R889" s="26">
        <f>'Segment RDF'!$F$33</f>
        <v>40</v>
      </c>
      <c r="S889" s="56">
        <f t="shared" si="261"/>
        <v>32.573529411764703</v>
      </c>
      <c r="T889" s="113">
        <f t="shared" si="262"/>
        <v>26640105.109999999</v>
      </c>
      <c r="U889" s="24">
        <f>_xlfn.RANK.EQ(T889, T$4:INDEX(T:T, MATCH(100000000000000,T:T)), 0) + COUNTIF(T$4:INDEX(T:T, ROW(T889)), T889)-1</f>
        <v>203</v>
      </c>
      <c r="V889" s="25">
        <f>(_xlfn.RANK.EQ(U889, U$4:INDEX(U:U, MATCH(1000000000000,U:U)), 0) + COUNTIF(U$4:INDEX(U:U, ROW(U889)), U889)-1)/'Supporting Calculations'!$B$8</f>
        <v>0.81433823529411764</v>
      </c>
      <c r="W889" s="26">
        <f>'Segment RDF'!$H$33</f>
        <v>40</v>
      </c>
      <c r="X889" s="56">
        <f t="shared" si="263"/>
        <v>32.573529411764703</v>
      </c>
      <c r="Y889" s="58">
        <f t="shared" si="264"/>
        <v>869251.38000000105</v>
      </c>
      <c r="Z889" s="24">
        <f>_xlfn.RANK.EQ(Y889, Y$4:INDEX(Y:Y, MATCH(100000000000000,Y:Y)), 0) + COUNTIF(Y$4:INDEX(Y:Y, ROW(Y889)), Y889)-1</f>
        <v>387</v>
      </c>
      <c r="AA889" s="25">
        <f>(_xlfn.RANK.EQ(Z889, Z$4:INDEX(Z:Z, MATCH(1000000000000,Z:Z)), 0) + COUNTIF(Z$4:INDEX(Z:Z, ROW(Z889)), Z889)-1)/'Supporting Calculations'!$B$8</f>
        <v>0.64522058823529416</v>
      </c>
      <c r="AB889" s="26">
        <f>'Segment RDF'!$J$33</f>
        <v>20</v>
      </c>
      <c r="AC889" s="56">
        <f t="shared" si="265"/>
        <v>12.904411764705884</v>
      </c>
      <c r="AD889" s="26"/>
      <c r="AE889" s="66">
        <f t="shared" si="266"/>
        <v>2.3779823592445279E-2</v>
      </c>
      <c r="AF889" s="24">
        <f>_xlfn.RANK.EQ(AE889, AE$4:INDEX(AE:AE, MATCH(1000000000000,AE:AE)), 0) + COUNTIF(AE$4:INDEX(AE:AE, ROW(AE889)), AE889)-1</f>
        <v>720</v>
      </c>
      <c r="AG889" s="25">
        <f>(_xlfn.RANK.EQ(AF889, AF$4:INDEX(AF:AF, MATCH(1000000000000,AF:AF)), 1) + COUNTIF(AF$4:INDEX(AF:AF, ROW(AF889)), AF889)-1)/'Supporting Calculations'!$B$8</f>
        <v>0.66176470588235292</v>
      </c>
      <c r="AH889" s="26">
        <f>'Segment RDF'!$F$33</f>
        <v>40</v>
      </c>
      <c r="AI889" s="67">
        <f t="shared" si="267"/>
        <v>26.470588235294116</v>
      </c>
      <c r="AJ889" s="68">
        <f t="shared" si="268"/>
        <v>1.1257237866055853E-3</v>
      </c>
      <c r="AK889" s="24">
        <f>_xlfn.RANK.EQ(AJ889, AJ$4:INDEX(AJ:AJ, MATCH(1000000000000,AJ:AJ)), 0) + COUNTIF(AJ$4:INDEX(AJ:AJ, ROW(AJ889)), AJ889)-1</f>
        <v>788</v>
      </c>
      <c r="AL889" s="25">
        <f>(_xlfn.RANK.EQ(AK889, AK$4:INDEX(AK:AK, MATCH(1000000000000,AK:AK)), 1) + COUNTIF(AK$4:INDEX(AK:AK, ROW(AK889)), AK889)-1)/'Supporting Calculations'!$B$8</f>
        <v>0.72426470588235292</v>
      </c>
      <c r="AM889" s="26">
        <f>'Segment RDF'!$H$33</f>
        <v>40</v>
      </c>
      <c r="AN889" s="67">
        <f t="shared" si="269"/>
        <v>28.970588235294116</v>
      </c>
      <c r="AO889" s="69">
        <f t="shared" si="279"/>
        <v>3.2629427564597212E-2</v>
      </c>
      <c r="AP889" s="24">
        <f>_xlfn.RANK.EQ(AO889, AO$4:INDEX(AO:AO, MATCH(1000000000000,AO:AO)), 0) + COUNTIF(AO$4:INDEX(AO:AO, ROW(AO889)), AO889)-1</f>
        <v>683</v>
      </c>
      <c r="AQ889" s="25">
        <f>(_xlfn.RANK.EQ(AP889, AP$4:INDEX(AP:AP, MATCH(1000000000000,AP:AP)), 1) + COUNTIF(AP$4:INDEX(AP:AP, ROW(AP889)), AP889)-1)/'Supporting Calculations'!$B$8</f>
        <v>0.62775735294117652</v>
      </c>
      <c r="AR889" s="26">
        <f>'Segment RDF'!$J$33</f>
        <v>20</v>
      </c>
      <c r="AS889" s="67">
        <f t="shared" si="270"/>
        <v>12.555147058823531</v>
      </c>
      <c r="AT889" s="69"/>
      <c r="AU889" s="119">
        <f t="shared" si="271"/>
        <v>78.05147058823529</v>
      </c>
      <c r="AV889" s="56">
        <f t="shared" si="272"/>
        <v>67.996323529411768</v>
      </c>
      <c r="AW889" s="24"/>
      <c r="AX889" s="119">
        <f>(_xlfn.RANK.EQ(AU889, AU$4:INDEX(AU:AU, MATCH(1000000000000,AU:AU)), 1) + COUNTIF(AU$4:INDEX(AU:AU, ROW(AU889)), AU889)-1)/'Supporting Calculations'!$B$8*100</f>
        <v>81.617647058823522</v>
      </c>
      <c r="AY889" s="58">
        <f>(_xlfn.RANK.EQ(AV889, AV$4:INDEX(AV:AV, MATCH(10000000000,AV:AV)), 1) + COUNTIF(AV$4:INDEX(AV:AV, ROW(AV889)), AV889)-1)/'Supporting Calculations'!$B$8*100</f>
        <v>76.378676470588232</v>
      </c>
      <c r="AZ889" s="70">
        <f t="shared" si="273"/>
        <v>157.99632352941177</v>
      </c>
      <c r="BA889" s="24"/>
      <c r="BB889" s="14">
        <f>IF(AND(AX889&gt;='Supporting Calculations'!$B$4,AY889&gt;='Supporting Calculations'!$C$4) = TRUE,1,IF(AND(AX889&gt;'Supporting Calculations'!$B$4,AY889&lt;'Supporting Calculations'!$C$4) = TRUE, 2,IF(AND(AX889&lt;'Supporting Calculations'!$B$4,AY889&gt;'Supporting Calculations'!$C$4) = TRUE,3,IF(AND(AX889&lt;='Supporting Calculations'!$B$4,AY889&lt;='Supporting Calculations'!$C$4) = TRUE, 4,0))))</f>
        <v>2</v>
      </c>
      <c r="BC889" s="44" t="str">
        <f t="shared" si="274"/>
        <v>Key</v>
      </c>
      <c r="BE889" s="84">
        <f t="shared" si="275"/>
        <v>76.378676470588232</v>
      </c>
      <c r="BF889" s="86" t="e">
        <f t="shared" si="276"/>
        <v>#N/A</v>
      </c>
      <c r="BG889" s="88" t="e">
        <f t="shared" si="277"/>
        <v>#N/A</v>
      </c>
      <c r="BI889" s="14">
        <f t="shared" si="278"/>
        <v>203</v>
      </c>
      <c r="BJ889" s="121">
        <f>BI889/'Supporting Calculations'!$B$8</f>
        <v>0.18658088235294118</v>
      </c>
      <c r="BK889" s="21">
        <f>SUM(T889:INDEX(T:T, MATCH(100000000000000,T:T)))/SUM((T$4:INDEX(T:T, MATCH(1E+30,T:T))))</f>
        <v>0.77954450888503224</v>
      </c>
      <c r="BL889" s="21">
        <f>SUM(H889:INDEX(H:H, MATCH(100000000000000,H:H)))/SUM((H$4:INDEX(H:H, MATCH(100000000000000,H:H))))</f>
        <v>0.82308727566746032</v>
      </c>
      <c r="BM889" s="21">
        <f>SUM(O889:INDEX(O:O, MATCH(100000000000000,O:O)))/SUM((O$4:INDEX(O:O, MATCH(1E+30,O:O))))</f>
        <v>0.77954450888503224</v>
      </c>
      <c r="BN889" s="132">
        <f>SUM(F889:INDEX(F:F, MATCH(100000000000000,F:F)))/SUM((F$4:INDEX(F:F, MATCH(1E+30,F:F))))</f>
        <v>0.74491980805926417</v>
      </c>
      <c r="BQ889" s="28"/>
    </row>
    <row r="890" spans="1:69" ht="15.75" customHeight="1">
      <c r="A890" s="89"/>
      <c r="B890" s="124" t="s">
        <v>144</v>
      </c>
      <c r="C890" s="74"/>
      <c r="D890" s="28"/>
      <c r="E890" s="45">
        <v>26760865.109999999</v>
      </c>
      <c r="F890" s="23">
        <v>2827600</v>
      </c>
      <c r="G890" s="23">
        <v>26760865.109999999</v>
      </c>
      <c r="H890" s="23">
        <v>441722.92</v>
      </c>
      <c r="I890" s="43">
        <v>2944819.4</v>
      </c>
      <c r="J890" s="23"/>
      <c r="K890" s="45"/>
      <c r="L890" s="23"/>
      <c r="M890" s="43"/>
      <c r="N890" s="28"/>
      <c r="O890" s="112">
        <f t="shared" si="260"/>
        <v>26760865.109999999</v>
      </c>
      <c r="P890" s="24">
        <f>_xlfn.RANK.EQ(O890, O$4:INDEX(O:O, MATCH(100000000000000,O:O)), 0) + COUNTIF(O$4:INDEX(O:O, ROW(O890)), O890)-1</f>
        <v>202</v>
      </c>
      <c r="Q890" s="25">
        <f>(_xlfn.RANK.EQ(P890, P$4:INDEX(P:P, MATCH(1000000000000,P:P)), 0) + COUNTIF(P$4:INDEX(P:P, ROW(P890)), P890)-1)/'Supporting Calculations'!$B$8</f>
        <v>0.81525735294117652</v>
      </c>
      <c r="R890" s="26">
        <f>'Segment RDF'!$F$33</f>
        <v>40</v>
      </c>
      <c r="S890" s="56">
        <f t="shared" si="261"/>
        <v>32.610294117647058</v>
      </c>
      <c r="T890" s="113">
        <f t="shared" si="262"/>
        <v>26760865.109999999</v>
      </c>
      <c r="U890" s="24">
        <f>_xlfn.RANK.EQ(T890, T$4:INDEX(T:T, MATCH(100000000000000,T:T)), 0) + COUNTIF(T$4:INDEX(T:T, ROW(T890)), T890)-1</f>
        <v>202</v>
      </c>
      <c r="V890" s="25">
        <f>(_xlfn.RANK.EQ(U890, U$4:INDEX(U:U, MATCH(1000000000000,U:U)), 0) + COUNTIF(U$4:INDEX(U:U, ROW(U890)), U890)-1)/'Supporting Calculations'!$B$8</f>
        <v>0.81525735294117652</v>
      </c>
      <c r="W890" s="26">
        <f>'Segment RDF'!$H$33</f>
        <v>40</v>
      </c>
      <c r="X890" s="56">
        <f t="shared" si="263"/>
        <v>32.610294117647058</v>
      </c>
      <c r="Y890" s="58">
        <f t="shared" si="264"/>
        <v>2944819.4</v>
      </c>
      <c r="Z890" s="24">
        <f>_xlfn.RANK.EQ(Y890, Y$4:INDEX(Y:Y, MATCH(100000000000000,Y:Y)), 0) + COUNTIF(Y$4:INDEX(Y:Y, ROW(Y890)), Y890)-1</f>
        <v>188</v>
      </c>
      <c r="AA890" s="25">
        <f>(_xlfn.RANK.EQ(Z890, Z$4:INDEX(Z:Z, MATCH(1000000000000,Z:Z)), 0) + COUNTIF(Z$4:INDEX(Z:Z, ROW(Z890)), Z890)-1)/'Supporting Calculations'!$B$8</f>
        <v>0.828125</v>
      </c>
      <c r="AB890" s="26">
        <f>'Segment RDF'!$J$33</f>
        <v>20</v>
      </c>
      <c r="AC890" s="56">
        <f t="shared" si="265"/>
        <v>16.5625</v>
      </c>
      <c r="AD890" s="28"/>
      <c r="AE890" s="66">
        <f t="shared" si="266"/>
        <v>0.10566175601488244</v>
      </c>
      <c r="AF890" s="24">
        <f>_xlfn.RANK.EQ(AE890, AE$4:INDEX(AE:AE, MATCH(1000000000000,AE:AE)), 0) + COUNTIF(AE$4:INDEX(AE:AE, ROW(AE890)), AE890)-1</f>
        <v>208</v>
      </c>
      <c r="AG890" s="25">
        <f>(_xlfn.RANK.EQ(AF890, AF$4:INDEX(AF:AF, MATCH(1000000000000,AF:AF)), 1) + COUNTIF(AF$4:INDEX(AF:AF, ROW(AF890)), AF890)-1)/'Supporting Calculations'!$B$8</f>
        <v>0.19117647058823528</v>
      </c>
      <c r="AH890" s="26">
        <f>'Segment RDF'!$F$33</f>
        <v>40</v>
      </c>
      <c r="AI890" s="67">
        <f t="shared" si="267"/>
        <v>7.6470588235294112</v>
      </c>
      <c r="AJ890" s="68">
        <f t="shared" si="268"/>
        <v>1.6506301951910253E-2</v>
      </c>
      <c r="AK890" s="24">
        <f>_xlfn.RANK.EQ(AJ890, AJ$4:INDEX(AJ:AJ, MATCH(1000000000000,AJ:AJ)), 0) + COUNTIF(AJ$4:INDEX(AJ:AJ, ROW(AJ890)), AJ890)-1</f>
        <v>264</v>
      </c>
      <c r="AL890" s="25">
        <f>(_xlfn.RANK.EQ(AK890, AK$4:INDEX(AK:AK, MATCH(1000000000000,AK:AK)), 1) + COUNTIF(AK$4:INDEX(AK:AK, ROW(AK890)), AK890)-1)/'Supporting Calculations'!$B$8</f>
        <v>0.24264705882352941</v>
      </c>
      <c r="AM890" s="26">
        <f>'Segment RDF'!$H$33</f>
        <v>40</v>
      </c>
      <c r="AN890" s="67">
        <f t="shared" si="269"/>
        <v>9.7058823529411757</v>
      </c>
      <c r="AO890" s="69">
        <f t="shared" si="279"/>
        <v>0.11004201052153505</v>
      </c>
      <c r="AP890" s="24">
        <f>_xlfn.RANK.EQ(AO890, AO$4:INDEX(AO:AO, MATCH(1000000000000,AO:AO)), 0) + COUNTIF(AO$4:INDEX(AO:AO, ROW(AO890)), AO890)-1</f>
        <v>333</v>
      </c>
      <c r="AQ890" s="25">
        <f>(_xlfn.RANK.EQ(AP890, AP$4:INDEX(AP:AP, MATCH(1000000000000,AP:AP)), 1) + COUNTIF(AP$4:INDEX(AP:AP, ROW(AP890)), AP890)-1)/'Supporting Calculations'!$B$8</f>
        <v>0.30606617647058826</v>
      </c>
      <c r="AR890" s="26">
        <f>'Segment RDF'!$J$33</f>
        <v>20</v>
      </c>
      <c r="AS890" s="67">
        <f t="shared" si="270"/>
        <v>6.1213235294117654</v>
      </c>
      <c r="AT890" s="28"/>
      <c r="AU890" s="119">
        <f t="shared" si="271"/>
        <v>81.783088235294116</v>
      </c>
      <c r="AV890" s="56">
        <f t="shared" si="272"/>
        <v>23.474264705882351</v>
      </c>
      <c r="AW890" s="28"/>
      <c r="AX890" s="119">
        <f>(_xlfn.RANK.EQ(AU890, AU$4:INDEX(AU:AU, MATCH(1000000000000,AU:AU)), 1) + COUNTIF(AU$4:INDEX(AU:AU, ROW(AU890)), AU890)-1)/'Supporting Calculations'!$B$8*100</f>
        <v>85.47794117647058</v>
      </c>
      <c r="AY890" s="58">
        <f>(_xlfn.RANK.EQ(AV890, AV$4:INDEX(AV:AV, MATCH(10000000000,AV:AV)), 1) + COUNTIF(AV$4:INDEX(AV:AV, ROW(AV890)), AV890)-1)/'Supporting Calculations'!$B$8*100</f>
        <v>15.257352941176471</v>
      </c>
      <c r="AZ890" s="70">
        <f t="shared" si="273"/>
        <v>100.73529411764704</v>
      </c>
      <c r="BA890" s="28"/>
      <c r="BB890" s="14">
        <f>IF(AND(AX890&gt;='Supporting Calculations'!$B$4,AY890&gt;='Supporting Calculations'!$C$4) = TRUE,1,IF(AND(AX890&gt;'Supporting Calculations'!$B$4,AY890&lt;'Supporting Calculations'!$C$4) = TRUE, 2,IF(AND(AX890&lt;'Supporting Calculations'!$B$4,AY890&gt;'Supporting Calculations'!$C$4) = TRUE,3,IF(AND(AX890&lt;='Supporting Calculations'!$B$4,AY890&lt;='Supporting Calculations'!$C$4) = TRUE, 4,0))))</f>
        <v>2</v>
      </c>
      <c r="BC890" s="44" t="str">
        <f t="shared" si="274"/>
        <v>Key</v>
      </c>
      <c r="BE890" s="84">
        <f t="shared" si="275"/>
        <v>15.257352941176471</v>
      </c>
      <c r="BF890" s="86" t="e">
        <f t="shared" si="276"/>
        <v>#N/A</v>
      </c>
      <c r="BG890" s="88" t="e">
        <f t="shared" si="277"/>
        <v>#N/A</v>
      </c>
      <c r="BI890" s="14">
        <f t="shared" si="278"/>
        <v>202</v>
      </c>
      <c r="BJ890" s="121">
        <f>BI890/'Supporting Calculations'!$B$8</f>
        <v>0.18566176470588236</v>
      </c>
      <c r="BK890" s="21">
        <f>SUM(T890:INDEX(T:T, MATCH(100000000000000,T:T)))/SUM((T$4:INDEX(T:T, MATCH(1E+30,T:T))))</f>
        <v>0.77874540892179822</v>
      </c>
      <c r="BL890" s="21">
        <f>SUM(H890:INDEX(H:H, MATCH(100000000000000,H:H)))/SUM((H$4:INDEX(H:H, MATCH(100000000000000,H:H))))</f>
        <v>0.82302903059474752</v>
      </c>
      <c r="BM890" s="21">
        <f>SUM(O890:INDEX(O:O, MATCH(100000000000000,O:O)))/SUM((O$4:INDEX(O:O, MATCH(1E+30,O:O))))</f>
        <v>0.77874540892179822</v>
      </c>
      <c r="BN890" s="132">
        <f>SUM(F890:INDEX(F:F, MATCH(100000000000000,F:F)))/SUM((F$4:INDEX(F:F, MATCH(1E+30,F:F))))</f>
        <v>0.74453585654862642</v>
      </c>
      <c r="BQ890" s="28"/>
    </row>
    <row r="891" spans="1:69" ht="15.75" customHeight="1">
      <c r="A891" s="89"/>
      <c r="B891" s="124" t="s">
        <v>143</v>
      </c>
      <c r="C891" s="74"/>
      <c r="D891" s="28"/>
      <c r="E891" s="45">
        <v>26805952.399999999</v>
      </c>
      <c r="F891" s="23">
        <v>828924</v>
      </c>
      <c r="G891" s="23">
        <v>26805952.399999999</v>
      </c>
      <c r="H891" s="23">
        <v>689758.22</v>
      </c>
      <c r="I891" s="43">
        <v>4598387.8</v>
      </c>
      <c r="J891" s="23"/>
      <c r="K891" s="45"/>
      <c r="L891" s="23"/>
      <c r="M891" s="43"/>
      <c r="N891" s="28"/>
      <c r="O891" s="112">
        <f t="shared" si="260"/>
        <v>26805952.399999999</v>
      </c>
      <c r="P891" s="24">
        <f>_xlfn.RANK.EQ(O891, O$4:INDEX(O:O, MATCH(100000000000000,O:O)), 0) + COUNTIF(O$4:INDEX(O:O, ROW(O891)), O891)-1</f>
        <v>201</v>
      </c>
      <c r="Q891" s="25">
        <f>(_xlfn.RANK.EQ(P891, P$4:INDEX(P:P, MATCH(1000000000000,P:P)), 0) + COUNTIF(P$4:INDEX(P:P, ROW(P891)), P891)-1)/'Supporting Calculations'!$B$8</f>
        <v>0.81617647058823528</v>
      </c>
      <c r="R891" s="26">
        <f>'Segment RDF'!$F$33</f>
        <v>40</v>
      </c>
      <c r="S891" s="56">
        <f t="shared" si="261"/>
        <v>32.647058823529413</v>
      </c>
      <c r="T891" s="113">
        <f t="shared" si="262"/>
        <v>26805952.399999999</v>
      </c>
      <c r="U891" s="24">
        <f>_xlfn.RANK.EQ(T891, T$4:INDEX(T:T, MATCH(100000000000000,T:T)), 0) + COUNTIF(T$4:INDEX(T:T, ROW(T891)), T891)-1</f>
        <v>201</v>
      </c>
      <c r="V891" s="25">
        <f>(_xlfn.RANK.EQ(U891, U$4:INDEX(U:U, MATCH(1000000000000,U:U)), 0) + COUNTIF(U$4:INDEX(U:U, ROW(U891)), U891)-1)/'Supporting Calculations'!$B$8</f>
        <v>0.81617647058823528</v>
      </c>
      <c r="W891" s="26">
        <f>'Segment RDF'!$H$33</f>
        <v>40</v>
      </c>
      <c r="X891" s="56">
        <f t="shared" si="263"/>
        <v>32.647058823529413</v>
      </c>
      <c r="Y891" s="58">
        <f t="shared" si="264"/>
        <v>4598387.8</v>
      </c>
      <c r="Z891" s="24">
        <f>_xlfn.RANK.EQ(Y891, Y$4:INDEX(Y:Y, MATCH(100000000000000,Y:Y)), 0) + COUNTIF(Y$4:INDEX(Y:Y, ROW(Y891)), Y891)-1</f>
        <v>132</v>
      </c>
      <c r="AA891" s="25">
        <f>(_xlfn.RANK.EQ(Z891, Z$4:INDEX(Z:Z, MATCH(1000000000000,Z:Z)), 0) + COUNTIF(Z$4:INDEX(Z:Z, ROW(Z891)), Z891)-1)/'Supporting Calculations'!$B$8</f>
        <v>0.87959558823529416</v>
      </c>
      <c r="AB891" s="26">
        <f>'Segment RDF'!$J$33</f>
        <v>20</v>
      </c>
      <c r="AC891" s="56">
        <f t="shared" si="265"/>
        <v>17.591911764705884</v>
      </c>
      <c r="AD891" s="28"/>
      <c r="AE891" s="66">
        <f t="shared" si="266"/>
        <v>3.0923131833957895E-2</v>
      </c>
      <c r="AF891" s="24">
        <f>_xlfn.RANK.EQ(AE891, AE$4:INDEX(AE:AE, MATCH(1000000000000,AE:AE)), 0) + COUNTIF(AE$4:INDEX(AE:AE, ROW(AE891)), AE891)-1</f>
        <v>639</v>
      </c>
      <c r="AG891" s="25">
        <f>(_xlfn.RANK.EQ(AF891, AF$4:INDEX(AF:AF, MATCH(1000000000000,AF:AF)), 1) + COUNTIF(AF$4:INDEX(AF:AF, ROW(AF891)), AF891)-1)/'Supporting Calculations'!$B$8</f>
        <v>0.5873161764705882</v>
      </c>
      <c r="AH891" s="26">
        <f>'Segment RDF'!$F$33</f>
        <v>40</v>
      </c>
      <c r="AI891" s="67">
        <f t="shared" si="267"/>
        <v>23.492647058823529</v>
      </c>
      <c r="AJ891" s="68">
        <f t="shared" si="268"/>
        <v>2.5731531926468692E-2</v>
      </c>
      <c r="AK891" s="24">
        <f>_xlfn.RANK.EQ(AJ891, AJ$4:INDEX(AJ:AJ, MATCH(1000000000000,AJ:AJ)), 0) + COUNTIF(AJ$4:INDEX(AJ:AJ, ROW(AJ891)), AJ891)-1</f>
        <v>151</v>
      </c>
      <c r="AL891" s="25">
        <f>(_xlfn.RANK.EQ(AK891, AK$4:INDEX(AK:AK, MATCH(1000000000000,AK:AK)), 1) + COUNTIF(AK$4:INDEX(AK:AK, ROW(AK891)), AK891)-1)/'Supporting Calculations'!$B$8</f>
        <v>0.13878676470588236</v>
      </c>
      <c r="AM891" s="26">
        <f>'Segment RDF'!$H$33</f>
        <v>40</v>
      </c>
      <c r="AN891" s="67">
        <f t="shared" si="269"/>
        <v>5.5514705882352944</v>
      </c>
      <c r="AO891" s="69">
        <f t="shared" si="279"/>
        <v>0.17154353374140888</v>
      </c>
      <c r="AP891" s="24">
        <f>_xlfn.RANK.EQ(AO891, AO$4:INDEX(AO:AO, MATCH(1000000000000,AO:AO)), 0) + COUNTIF(AO$4:INDEX(AO:AO, ROW(AO891)), AO891)-1</f>
        <v>200</v>
      </c>
      <c r="AQ891" s="25">
        <f>(_xlfn.RANK.EQ(AP891, AP$4:INDEX(AP:AP, MATCH(1000000000000,AP:AP)), 1) + COUNTIF(AP$4:INDEX(AP:AP, ROW(AP891)), AP891)-1)/'Supporting Calculations'!$B$8</f>
        <v>0.18382352941176472</v>
      </c>
      <c r="AR891" s="26">
        <f>'Segment RDF'!$J$33</f>
        <v>20</v>
      </c>
      <c r="AS891" s="67">
        <f t="shared" si="270"/>
        <v>3.6764705882352944</v>
      </c>
      <c r="AT891" s="28"/>
      <c r="AU891" s="119">
        <f t="shared" si="271"/>
        <v>82.88602941176471</v>
      </c>
      <c r="AV891" s="56">
        <f t="shared" si="272"/>
        <v>32.720588235294116</v>
      </c>
      <c r="AW891" s="28"/>
      <c r="AX891" s="119">
        <f>(_xlfn.RANK.EQ(AU891, AU$4:INDEX(AU:AU, MATCH(1000000000000,AU:AU)), 1) + COUNTIF(AU$4:INDEX(AU:AU, ROW(AU891)), AU891)-1)/'Supporting Calculations'!$B$8*100</f>
        <v>86.39705882352942</v>
      </c>
      <c r="AY891" s="58">
        <f>(_xlfn.RANK.EQ(AV891, AV$4:INDEX(AV:AV, MATCH(10000000000,AV:AV)), 1) + COUNTIF(AV$4:INDEX(AV:AV, ROW(AV891)), AV891)-1)/'Supporting Calculations'!$B$8*100</f>
        <v>23.34558823529412</v>
      </c>
      <c r="AZ891" s="70">
        <f t="shared" si="273"/>
        <v>109.74264705882354</v>
      </c>
      <c r="BA891" s="28"/>
      <c r="BB891" s="14">
        <f>IF(AND(AX891&gt;='Supporting Calculations'!$B$4,AY891&gt;='Supporting Calculations'!$C$4) = TRUE,1,IF(AND(AX891&gt;'Supporting Calculations'!$B$4,AY891&lt;'Supporting Calculations'!$C$4) = TRUE, 2,IF(AND(AX891&lt;'Supporting Calculations'!$B$4,AY891&gt;'Supporting Calculations'!$C$4) = TRUE,3,IF(AND(AX891&lt;='Supporting Calculations'!$B$4,AY891&lt;='Supporting Calculations'!$C$4) = TRUE, 4,0))))</f>
        <v>2</v>
      </c>
      <c r="BC891" s="44" t="str">
        <f t="shared" si="274"/>
        <v>Key</v>
      </c>
      <c r="BE891" s="84" t="e">
        <f t="shared" si="275"/>
        <v>#N/A</v>
      </c>
      <c r="BF891" s="86" t="e">
        <f t="shared" si="276"/>
        <v>#N/A</v>
      </c>
      <c r="BG891" s="88">
        <f t="shared" si="277"/>
        <v>23.34558823529412</v>
      </c>
      <c r="BI891" s="14">
        <f t="shared" si="278"/>
        <v>201</v>
      </c>
      <c r="BJ891" s="121">
        <f>BI891/'Supporting Calculations'!$B$8</f>
        <v>0.18474264705882354</v>
      </c>
      <c r="BK891" s="21">
        <f>SUM(T891:INDEX(T:T, MATCH(100000000000000,T:T)))/SUM((T$4:INDEX(T:T, MATCH(1E+30,T:T))))</f>
        <v>0.77794268662632626</v>
      </c>
      <c r="BL891" s="21">
        <f>SUM(H891:INDEX(H:H, MATCH(100000000000000,H:H)))/SUM((H$4:INDEX(H:H, MATCH(100000000000000,H:H))))</f>
        <v>0.82217112134700299</v>
      </c>
      <c r="BM891" s="21">
        <f>SUM(O891:INDEX(O:O, MATCH(100000000000000,O:O)))/SUM((O$4:INDEX(O:O, MATCH(1E+30,O:O))))</f>
        <v>0.77794268662632626</v>
      </c>
      <c r="BN891" s="132">
        <f>SUM(F891:INDEX(F:F, MATCH(100000000000000,F:F)))/SUM((F$4:INDEX(F:F, MATCH(1E+30,F:F))))</f>
        <v>0.74282209738089666</v>
      </c>
      <c r="BQ891" s="28"/>
    </row>
    <row r="892" spans="1:69" ht="15.75" customHeight="1">
      <c r="A892" s="89"/>
      <c r="B892" s="124" t="s">
        <v>139</v>
      </c>
      <c r="C892" s="74"/>
      <c r="D892" s="28"/>
      <c r="E892" s="45">
        <v>26832330.309999999</v>
      </c>
      <c r="F892" s="23">
        <v>854384</v>
      </c>
      <c r="G892" s="23">
        <v>26832330.309999999</v>
      </c>
      <c r="H892" s="23">
        <v>0</v>
      </c>
      <c r="I892" s="43">
        <v>0</v>
      </c>
      <c r="J892" s="23"/>
      <c r="K892" s="45"/>
      <c r="L892" s="23"/>
      <c r="M892" s="43"/>
      <c r="N892" s="23"/>
      <c r="O892" s="112">
        <f t="shared" si="260"/>
        <v>26832330.309999999</v>
      </c>
      <c r="P892" s="24">
        <f>_xlfn.RANK.EQ(O892, O$4:INDEX(O:O, MATCH(100000000000000,O:O)), 0) + COUNTIF(O$4:INDEX(O:O, ROW(O892)), O892)-1</f>
        <v>200</v>
      </c>
      <c r="Q892" s="25">
        <f>(_xlfn.RANK.EQ(P892, P$4:INDEX(P:P, MATCH(1000000000000,P:P)), 0) + COUNTIF(P$4:INDEX(P:P, ROW(P892)), P892)-1)/'Supporting Calculations'!$B$8</f>
        <v>0.81709558823529416</v>
      </c>
      <c r="R892" s="26">
        <f>'Segment RDF'!$F$33</f>
        <v>40</v>
      </c>
      <c r="S892" s="56">
        <f t="shared" si="261"/>
        <v>32.683823529411768</v>
      </c>
      <c r="T892" s="113">
        <f t="shared" si="262"/>
        <v>26832330.309999999</v>
      </c>
      <c r="U892" s="24">
        <f>_xlfn.RANK.EQ(T892, T$4:INDEX(T:T, MATCH(100000000000000,T:T)), 0) + COUNTIF(T$4:INDEX(T:T, ROW(T892)), T892)-1</f>
        <v>200</v>
      </c>
      <c r="V892" s="25">
        <f>(_xlfn.RANK.EQ(U892, U$4:INDEX(U:U, MATCH(1000000000000,U:U)), 0) + COUNTIF(U$4:INDEX(U:U, ROW(U892)), U892)-1)/'Supporting Calculations'!$B$8</f>
        <v>0.81709558823529416</v>
      </c>
      <c r="W892" s="26">
        <f>'Segment RDF'!$H$33</f>
        <v>40</v>
      </c>
      <c r="X892" s="56">
        <f t="shared" si="263"/>
        <v>32.683823529411768</v>
      </c>
      <c r="Y892" s="58">
        <f t="shared" si="264"/>
        <v>0</v>
      </c>
      <c r="Z892" s="24">
        <f>_xlfn.RANK.EQ(Y892, Y$4:INDEX(Y:Y, MATCH(100000000000000,Y:Y)), 0) + COUNTIF(Y$4:INDEX(Y:Y, ROW(Y892)), Y892)-1</f>
        <v>1066</v>
      </c>
      <c r="AA892" s="25">
        <f>(_xlfn.RANK.EQ(Z892, Z$4:INDEX(Z:Z, MATCH(1000000000000,Z:Z)), 0) + COUNTIF(Z$4:INDEX(Z:Z, ROW(Z892)), Z892)-1)/'Supporting Calculations'!$B$8</f>
        <v>2.1139705882352942E-2</v>
      </c>
      <c r="AB892" s="26">
        <f>'Segment RDF'!$J$33</f>
        <v>20</v>
      </c>
      <c r="AC892" s="56">
        <f t="shared" si="265"/>
        <v>0.42279411764705888</v>
      </c>
      <c r="AD892" s="26"/>
      <c r="AE892" s="66">
        <f t="shared" si="266"/>
        <v>3.1841587746166952E-2</v>
      </c>
      <c r="AF892" s="24">
        <f>_xlfn.RANK.EQ(AE892, AE$4:INDEX(AE:AE, MATCH(1000000000000,AE:AE)), 0) + COUNTIF(AE$4:INDEX(AE:AE, ROW(AE892)), AE892)-1</f>
        <v>629</v>
      </c>
      <c r="AG892" s="25">
        <f>(_xlfn.RANK.EQ(AF892, AF$4:INDEX(AF:AF, MATCH(1000000000000,AF:AF)), 1) + COUNTIF(AF$4:INDEX(AF:AF, ROW(AF892)), AF892)-1)/'Supporting Calculations'!$B$8</f>
        <v>0.578125</v>
      </c>
      <c r="AH892" s="26">
        <f>'Segment RDF'!$F$33</f>
        <v>40</v>
      </c>
      <c r="AI892" s="67">
        <f t="shared" si="267"/>
        <v>23.125</v>
      </c>
      <c r="AJ892" s="68">
        <f t="shared" si="268"/>
        <v>0</v>
      </c>
      <c r="AK892" s="24">
        <f>_xlfn.RANK.EQ(AJ892, AJ$4:INDEX(AJ:AJ, MATCH(1000000000000,AJ:AJ)), 0) + COUNTIF(AJ$4:INDEX(AJ:AJ, ROW(AJ892)), AJ892)-1</f>
        <v>1048</v>
      </c>
      <c r="AL892" s="25">
        <f>(_xlfn.RANK.EQ(AK892, AK$4:INDEX(AK:AK, MATCH(1000000000000,AK:AK)), 1) + COUNTIF(AK$4:INDEX(AK:AK, ROW(AK892)), AK892)-1)/'Supporting Calculations'!$B$8</f>
        <v>0.96323529411764708</v>
      </c>
      <c r="AM892" s="26">
        <f>'Segment RDF'!$H$33</f>
        <v>40</v>
      </c>
      <c r="AN892" s="67">
        <f t="shared" si="269"/>
        <v>38.529411764705884</v>
      </c>
      <c r="AO892" s="69">
        <f t="shared" si="279"/>
        <v>0</v>
      </c>
      <c r="AP892" s="24">
        <f>_xlfn.RANK.EQ(AO892, AO$4:INDEX(AO:AO, MATCH(1000000000000,AO:AO)), 0) + COUNTIF(AO$4:INDEX(AO:AO, ROW(AO892)), AO892)-1</f>
        <v>1066</v>
      </c>
      <c r="AQ892" s="25">
        <f>(_xlfn.RANK.EQ(AP892, AP$4:INDEX(AP:AP, MATCH(1000000000000,AP:AP)), 1) + COUNTIF(AP$4:INDEX(AP:AP, ROW(AP892)), AP892)-1)/'Supporting Calculations'!$B$8</f>
        <v>0.97977941176470584</v>
      </c>
      <c r="AR892" s="26">
        <f>'Segment RDF'!$J$33</f>
        <v>20</v>
      </c>
      <c r="AS892" s="67">
        <f t="shared" si="270"/>
        <v>19.595588235294116</v>
      </c>
      <c r="AT892" s="69"/>
      <c r="AU892" s="119">
        <f t="shared" si="271"/>
        <v>65.790441176470594</v>
      </c>
      <c r="AV892" s="56">
        <f t="shared" si="272"/>
        <v>81.25</v>
      </c>
      <c r="AW892" s="24"/>
      <c r="AX892" s="119">
        <f>(_xlfn.RANK.EQ(AU892, AU$4:INDEX(AU:AU, MATCH(1000000000000,AU:AU)), 1) + COUNTIF(AU$4:INDEX(AU:AU, ROW(AU892)), AU892)-1)/'Supporting Calculations'!$B$8*100</f>
        <v>68.382352941176478</v>
      </c>
      <c r="AY892" s="58">
        <f>(_xlfn.RANK.EQ(AV892, AV$4:INDEX(AV:AV, MATCH(10000000000,AV:AV)), 1) + COUNTIF(AV$4:INDEX(AV:AV, ROW(AV892)), AV892)-1)/'Supporting Calculations'!$B$8*100</f>
        <v>93.29044117647058</v>
      </c>
      <c r="AZ892" s="70">
        <f t="shared" si="273"/>
        <v>161.67279411764707</v>
      </c>
      <c r="BA892" s="24"/>
      <c r="BB892" s="14">
        <f>IF(AND(AX892&gt;='Supporting Calculations'!$B$4,AY892&gt;='Supporting Calculations'!$C$4) = TRUE,1,IF(AND(AX892&gt;'Supporting Calculations'!$B$4,AY892&lt;'Supporting Calculations'!$C$4) = TRUE, 2,IF(AND(AX892&lt;'Supporting Calculations'!$B$4,AY892&gt;'Supporting Calculations'!$C$4) = TRUE,3,IF(AND(AX892&lt;='Supporting Calculations'!$B$4,AY892&lt;='Supporting Calculations'!$C$4) = TRUE, 4,0))))</f>
        <v>3</v>
      </c>
      <c r="BC892" s="44" t="str">
        <f t="shared" si="274"/>
        <v>Medium</v>
      </c>
      <c r="BE892" s="84">
        <f t="shared" si="275"/>
        <v>93.29044117647058</v>
      </c>
      <c r="BF892" s="86" t="e">
        <f t="shared" si="276"/>
        <v>#N/A</v>
      </c>
      <c r="BG892" s="88" t="e">
        <f t="shared" si="277"/>
        <v>#N/A</v>
      </c>
      <c r="BI892" s="14">
        <f t="shared" si="278"/>
        <v>200</v>
      </c>
      <c r="BJ892" s="121">
        <f>BI892/'Supporting Calculations'!$B$8</f>
        <v>0.18382352941176472</v>
      </c>
      <c r="BK892" s="21">
        <f>SUM(T892:INDEX(T:T, MATCH(100000000000000,T:T)))/SUM((T$4:INDEX(T:T, MATCH(1E+30,T:T))))</f>
        <v>0.77713861188679956</v>
      </c>
      <c r="BL892" s="21">
        <f>SUM(H892:INDEX(H:H, MATCH(100000000000000,H:H)))/SUM((H$4:INDEX(H:H, MATCH(100000000000000,H:H))))</f>
        <v>0.82083148075138768</v>
      </c>
      <c r="BM892" s="21">
        <f>SUM(O892:INDEX(O:O, MATCH(100000000000000,O:O)))/SUM((O$4:INDEX(O:O, MATCH(1E+30,O:O))))</f>
        <v>0.77713861188679956</v>
      </c>
      <c r="BN892" s="132">
        <f>SUM(F892:INDEX(F:F, MATCH(100000000000000,F:F)))/SUM((F$4:INDEX(F:F, MATCH(1E+30,F:F))))</f>
        <v>0.74231970096543798</v>
      </c>
      <c r="BQ892" s="28"/>
    </row>
    <row r="893" spans="1:69" ht="15.75" customHeight="1">
      <c r="A893" s="89"/>
      <c r="B893" s="124" t="s">
        <v>144</v>
      </c>
      <c r="C893" s="74"/>
      <c r="D893" s="28"/>
      <c r="E893" s="45">
        <v>27030123</v>
      </c>
      <c r="F893" s="23">
        <v>5791</v>
      </c>
      <c r="G893" s="23">
        <v>27030123</v>
      </c>
      <c r="H893" s="23">
        <v>353490.36</v>
      </c>
      <c r="I893" s="43">
        <v>2356602.37</v>
      </c>
      <c r="J893" s="23"/>
      <c r="K893" s="45"/>
      <c r="L893" s="23"/>
      <c r="M893" s="43"/>
      <c r="N893" s="23"/>
      <c r="O893" s="112">
        <f t="shared" si="260"/>
        <v>27030123</v>
      </c>
      <c r="P893" s="24">
        <f>_xlfn.RANK.EQ(O893, O$4:INDEX(O:O, MATCH(100000000000000,O:O)), 0) + COUNTIF(O$4:INDEX(O:O, ROW(O893)), O893)-1</f>
        <v>199</v>
      </c>
      <c r="Q893" s="25">
        <f>(_xlfn.RANK.EQ(P893, P$4:INDEX(P:P, MATCH(1000000000000,P:P)), 0) + COUNTIF(P$4:INDEX(P:P, ROW(P893)), P893)-1)/'Supporting Calculations'!$B$8</f>
        <v>0.81801470588235292</v>
      </c>
      <c r="R893" s="26">
        <f>'Segment RDF'!$F$33</f>
        <v>40</v>
      </c>
      <c r="S893" s="56">
        <f t="shared" si="261"/>
        <v>32.720588235294116</v>
      </c>
      <c r="T893" s="113">
        <f t="shared" si="262"/>
        <v>27030123</v>
      </c>
      <c r="U893" s="24">
        <f>_xlfn.RANK.EQ(T893, T$4:INDEX(T:T, MATCH(100000000000000,T:T)), 0) + COUNTIF(T$4:INDEX(T:T, ROW(T893)), T893)-1</f>
        <v>199</v>
      </c>
      <c r="V893" s="25">
        <f>(_xlfn.RANK.EQ(U893, U$4:INDEX(U:U, MATCH(1000000000000,U:U)), 0) + COUNTIF(U$4:INDEX(U:U, ROW(U893)), U893)-1)/'Supporting Calculations'!$B$8</f>
        <v>0.81801470588235292</v>
      </c>
      <c r="W893" s="26">
        <f>'Segment RDF'!$H$33</f>
        <v>40</v>
      </c>
      <c r="X893" s="56">
        <f t="shared" si="263"/>
        <v>32.720588235294116</v>
      </c>
      <c r="Y893" s="58">
        <f t="shared" si="264"/>
        <v>2356602.37</v>
      </c>
      <c r="Z893" s="24">
        <f>_xlfn.RANK.EQ(Y893, Y$4:INDEX(Y:Y, MATCH(100000000000000,Y:Y)), 0) + COUNTIF(Y$4:INDEX(Y:Y, ROW(Y893)), Y893)-1</f>
        <v>218</v>
      </c>
      <c r="AA893" s="25">
        <f>(_xlfn.RANK.EQ(Z893, Z$4:INDEX(Z:Z, MATCH(1000000000000,Z:Z)), 0) + COUNTIF(Z$4:INDEX(Z:Z, ROW(Z893)), Z893)-1)/'Supporting Calculations'!$B$8</f>
        <v>0.80055147058823528</v>
      </c>
      <c r="AB893" s="26">
        <f>'Segment RDF'!$J$33</f>
        <v>20</v>
      </c>
      <c r="AC893" s="56">
        <f t="shared" si="265"/>
        <v>16.011029411764707</v>
      </c>
      <c r="AD893" s="26"/>
      <c r="AE893" s="66">
        <f t="shared" si="266"/>
        <v>2.1424245831215788E-4</v>
      </c>
      <c r="AF893" s="24">
        <f>_xlfn.RANK.EQ(AE893, AE$4:INDEX(AE:AE, MATCH(1000000000000,AE:AE)), 0) + COUNTIF(AE$4:INDEX(AE:AE, ROW(AE893)), AE893)-1</f>
        <v>1012</v>
      </c>
      <c r="AG893" s="25">
        <f>(_xlfn.RANK.EQ(AF893, AF$4:INDEX(AF:AF, MATCH(1000000000000,AF:AF)), 1) + COUNTIF(AF$4:INDEX(AF:AF, ROW(AF893)), AF893)-1)/'Supporting Calculations'!$B$8</f>
        <v>0.93014705882352944</v>
      </c>
      <c r="AH893" s="26">
        <f>'Segment RDF'!$F$33</f>
        <v>40</v>
      </c>
      <c r="AI893" s="67">
        <f t="shared" si="267"/>
        <v>37.205882352941174</v>
      </c>
      <c r="AJ893" s="68">
        <f t="shared" si="268"/>
        <v>1.3077645262657516E-2</v>
      </c>
      <c r="AK893" s="24">
        <f>_xlfn.RANK.EQ(AJ893, AJ$4:INDEX(AJ:AJ, MATCH(1000000000000,AJ:AJ)), 0) + COUNTIF(AJ$4:INDEX(AJ:AJ, ROW(AJ893)), AJ893)-1</f>
        <v>316</v>
      </c>
      <c r="AL893" s="25">
        <f>(_xlfn.RANK.EQ(AK893, AK$4:INDEX(AK:AK, MATCH(1000000000000,AK:AK)), 1) + COUNTIF(AK$4:INDEX(AK:AK, ROW(AK893)), AK893)-1)/'Supporting Calculations'!$B$8</f>
        <v>0.29044117647058826</v>
      </c>
      <c r="AM893" s="26">
        <f>'Segment RDF'!$H$33</f>
        <v>40</v>
      </c>
      <c r="AN893" s="67">
        <f t="shared" si="269"/>
        <v>11.617647058823531</v>
      </c>
      <c r="AO893" s="69">
        <f t="shared" si="279"/>
        <v>8.7184300641177256E-2</v>
      </c>
      <c r="AP893" s="24">
        <f>_xlfn.RANK.EQ(AO893, AO$4:INDEX(AO:AO, MATCH(1000000000000,AO:AO)), 0) + COUNTIF(AO$4:INDEX(AO:AO, ROW(AO893)), AO893)-1</f>
        <v>394</v>
      </c>
      <c r="AQ893" s="25">
        <f>(_xlfn.RANK.EQ(AP893, AP$4:INDEX(AP:AP, MATCH(1000000000000,AP:AP)), 1) + COUNTIF(AP$4:INDEX(AP:AP, ROW(AP893)), AP893)-1)/'Supporting Calculations'!$B$8</f>
        <v>0.36213235294117646</v>
      </c>
      <c r="AR893" s="26">
        <f>'Segment RDF'!$J$33</f>
        <v>20</v>
      </c>
      <c r="AS893" s="67">
        <f t="shared" si="270"/>
        <v>7.242647058823529</v>
      </c>
      <c r="AT893" s="69"/>
      <c r="AU893" s="119">
        <f t="shared" si="271"/>
        <v>81.452205882352942</v>
      </c>
      <c r="AV893" s="56">
        <f t="shared" si="272"/>
        <v>56.066176470588232</v>
      </c>
      <c r="AW893" s="24"/>
      <c r="AX893" s="119">
        <f>(_xlfn.RANK.EQ(AU893, AU$4:INDEX(AU:AU, MATCH(1000000000000,AU:AU)), 1) + COUNTIF(AU$4:INDEX(AU:AU, ROW(AU893)), AU893)-1)/'Supporting Calculations'!$B$8*100</f>
        <v>85.202205882352942</v>
      </c>
      <c r="AY893" s="58">
        <f>(_xlfn.RANK.EQ(AV893, AV$4:INDEX(AV:AV, MATCH(10000000000,AV:AV)), 1) + COUNTIF(AV$4:INDEX(AV:AV, ROW(AV893)), AV893)-1)/'Supporting Calculations'!$B$8*100</f>
        <v>56.617647058823529</v>
      </c>
      <c r="AZ893" s="70">
        <f t="shared" si="273"/>
        <v>141.81985294117646</v>
      </c>
      <c r="BA893" s="24"/>
      <c r="BB893" s="14">
        <f>IF(AND(AX893&gt;='Supporting Calculations'!$B$4,AY893&gt;='Supporting Calculations'!$C$4) = TRUE,1,IF(AND(AX893&gt;'Supporting Calculations'!$B$4,AY893&lt;'Supporting Calculations'!$C$4) = TRUE, 2,IF(AND(AX893&lt;'Supporting Calculations'!$B$4,AY893&gt;'Supporting Calculations'!$C$4) = TRUE,3,IF(AND(AX893&lt;='Supporting Calculations'!$B$4,AY893&lt;='Supporting Calculations'!$C$4) = TRUE, 4,0))))</f>
        <v>2</v>
      </c>
      <c r="BC893" s="44" t="str">
        <f t="shared" si="274"/>
        <v>Key</v>
      </c>
      <c r="BE893" s="84" t="e">
        <f t="shared" si="275"/>
        <v>#N/A</v>
      </c>
      <c r="BF893" s="86" t="e">
        <f t="shared" si="276"/>
        <v>#N/A</v>
      </c>
      <c r="BG893" s="88">
        <f t="shared" si="277"/>
        <v>56.617647058823529</v>
      </c>
      <c r="BI893" s="14">
        <f t="shared" si="278"/>
        <v>199</v>
      </c>
      <c r="BJ893" s="121">
        <f>BI893/'Supporting Calculations'!$B$8</f>
        <v>0.18290441176470587</v>
      </c>
      <c r="BK893" s="21">
        <f>SUM(T893:INDEX(T:T, MATCH(100000000000000,T:T)))/SUM((T$4:INDEX(T:T, MATCH(1E+30,T:T))))</f>
        <v>0.77633374591214688</v>
      </c>
      <c r="BL893" s="21">
        <f>SUM(H893:INDEX(H:H, MATCH(100000000000000,H:H)))/SUM((H$4:INDEX(H:H, MATCH(100000000000000,H:H))))</f>
        <v>0.82083148075138768</v>
      </c>
      <c r="BM893" s="21">
        <f>SUM(O893:INDEX(O:O, MATCH(100000000000000,O:O)))/SUM((O$4:INDEX(O:O, MATCH(1E+30,O:O))))</f>
        <v>0.77633374591214688</v>
      </c>
      <c r="BN893" s="132">
        <f>SUM(F893:INDEX(F:F, MATCH(100000000000000,F:F)))/SUM((F$4:INDEX(F:F, MATCH(1E+30,F:F))))</f>
        <v>0.74180187368691142</v>
      </c>
      <c r="BQ893" s="28"/>
    </row>
    <row r="894" spans="1:69" ht="15.75" customHeight="1">
      <c r="A894" s="89"/>
      <c r="B894" s="124" t="s">
        <v>139</v>
      </c>
      <c r="C894" s="74"/>
      <c r="D894" s="28"/>
      <c r="E894" s="45">
        <v>27477803.550000001</v>
      </c>
      <c r="F894" s="23">
        <v>1628988</v>
      </c>
      <c r="G894" s="23">
        <v>27477803.550000001</v>
      </c>
      <c r="H894" s="23">
        <v>650452.31999999995</v>
      </c>
      <c r="I894" s="43">
        <v>4336348.7699999996</v>
      </c>
      <c r="J894" s="23"/>
      <c r="K894" s="45"/>
      <c r="L894" s="23"/>
      <c r="M894" s="43"/>
      <c r="N894" s="28"/>
      <c r="O894" s="112">
        <f t="shared" si="260"/>
        <v>27477803.550000001</v>
      </c>
      <c r="P894" s="24">
        <f>_xlfn.RANK.EQ(O894, O$4:INDEX(O:O, MATCH(100000000000000,O:O)), 0) + COUNTIF(O$4:INDEX(O:O, ROW(O894)), O894)-1</f>
        <v>198</v>
      </c>
      <c r="Q894" s="25">
        <f>(_xlfn.RANK.EQ(P894, P$4:INDEX(P:P, MATCH(1000000000000,P:P)), 0) + COUNTIF(P$4:INDEX(P:P, ROW(P894)), P894)-1)/'Supporting Calculations'!$B$8</f>
        <v>0.8189338235294118</v>
      </c>
      <c r="R894" s="26">
        <f>'Segment RDF'!$F$33</f>
        <v>40</v>
      </c>
      <c r="S894" s="56">
        <f t="shared" si="261"/>
        <v>32.757352941176471</v>
      </c>
      <c r="T894" s="113">
        <f t="shared" si="262"/>
        <v>27477803.550000001</v>
      </c>
      <c r="U894" s="24">
        <f>_xlfn.RANK.EQ(T894, T$4:INDEX(T:T, MATCH(100000000000000,T:T)), 0) + COUNTIF(T$4:INDEX(T:T, ROW(T894)), T894)-1</f>
        <v>198</v>
      </c>
      <c r="V894" s="25">
        <f>(_xlfn.RANK.EQ(U894, U$4:INDEX(U:U, MATCH(1000000000000,U:U)), 0) + COUNTIF(U$4:INDEX(U:U, ROW(U894)), U894)-1)/'Supporting Calculations'!$B$8</f>
        <v>0.8189338235294118</v>
      </c>
      <c r="W894" s="26">
        <f>'Segment RDF'!$H$33</f>
        <v>40</v>
      </c>
      <c r="X894" s="56">
        <f t="shared" si="263"/>
        <v>32.757352941176471</v>
      </c>
      <c r="Y894" s="58">
        <f t="shared" si="264"/>
        <v>4336348.7699999996</v>
      </c>
      <c r="Z894" s="24">
        <f>_xlfn.RANK.EQ(Y894, Y$4:INDEX(Y:Y, MATCH(100000000000000,Y:Y)), 0) + COUNTIF(Y$4:INDEX(Y:Y, ROW(Y894)), Y894)-1</f>
        <v>137</v>
      </c>
      <c r="AA894" s="25">
        <f>(_xlfn.RANK.EQ(Z894, Z$4:INDEX(Z:Z, MATCH(1000000000000,Z:Z)), 0) + COUNTIF(Z$4:INDEX(Z:Z, ROW(Z894)), Z894)-1)/'Supporting Calculations'!$B$8</f>
        <v>0.875</v>
      </c>
      <c r="AB894" s="26">
        <f>'Segment RDF'!$J$33</f>
        <v>20</v>
      </c>
      <c r="AC894" s="56">
        <f t="shared" si="265"/>
        <v>17.5</v>
      </c>
      <c r="AD894" s="28"/>
      <c r="AE894" s="66">
        <f t="shared" si="266"/>
        <v>5.9283777796715488E-2</v>
      </c>
      <c r="AF894" s="24">
        <f>_xlfn.RANK.EQ(AE894, AE$4:INDEX(AE:AE, MATCH(1000000000000,AE:AE)), 0) + COUNTIF(AE$4:INDEX(AE:AE, ROW(AE894)), AE894)-1</f>
        <v>434</v>
      </c>
      <c r="AG894" s="25">
        <f>(_xlfn.RANK.EQ(AF894, AF$4:INDEX(AF:AF, MATCH(1000000000000,AF:AF)), 1) + COUNTIF(AF$4:INDEX(AF:AF, ROW(AF894)), AF894)-1)/'Supporting Calculations'!$B$8</f>
        <v>0.39889705882352944</v>
      </c>
      <c r="AH894" s="26">
        <f>'Segment RDF'!$F$33</f>
        <v>40</v>
      </c>
      <c r="AI894" s="67">
        <f t="shared" si="267"/>
        <v>15.955882352941178</v>
      </c>
      <c r="AJ894" s="68">
        <f t="shared" si="268"/>
        <v>2.3671918274559466E-2</v>
      </c>
      <c r="AK894" s="24">
        <f>_xlfn.RANK.EQ(AJ894, AJ$4:INDEX(AJ:AJ, MATCH(1000000000000,AJ:AJ)), 0) + COUNTIF(AJ$4:INDEX(AJ:AJ, ROW(AJ894)), AJ894)-1</f>
        <v>175</v>
      </c>
      <c r="AL894" s="25">
        <f>(_xlfn.RANK.EQ(AK894, AK$4:INDEX(AK:AK, MATCH(1000000000000,AK:AK)), 1) + COUNTIF(AK$4:INDEX(AK:AK, ROW(AK894)), AK894)-1)/'Supporting Calculations'!$B$8</f>
        <v>0.16084558823529413</v>
      </c>
      <c r="AM894" s="26">
        <f>'Segment RDF'!$H$33</f>
        <v>40</v>
      </c>
      <c r="AN894" s="67">
        <f t="shared" si="269"/>
        <v>6.4338235294117654</v>
      </c>
      <c r="AO894" s="69">
        <f t="shared" si="279"/>
        <v>0.15781278740527277</v>
      </c>
      <c r="AP894" s="24">
        <f>_xlfn.RANK.EQ(AO894, AO$4:INDEX(AO:AO, MATCH(1000000000000,AO:AO)), 0) + COUNTIF(AO$4:INDEX(AO:AO, ROW(AO894)), AO894)-1</f>
        <v>222</v>
      </c>
      <c r="AQ894" s="25">
        <f>(_xlfn.RANK.EQ(AP894, AP$4:INDEX(AP:AP, MATCH(1000000000000,AP:AP)), 1) + COUNTIF(AP$4:INDEX(AP:AP, ROW(AP894)), AP894)-1)/'Supporting Calculations'!$B$8</f>
        <v>0.20404411764705882</v>
      </c>
      <c r="AR894" s="26">
        <f>'Segment RDF'!$J$33</f>
        <v>20</v>
      </c>
      <c r="AS894" s="67">
        <f t="shared" si="270"/>
        <v>4.0808823529411766</v>
      </c>
      <c r="AT894" s="28"/>
      <c r="AU894" s="119">
        <f t="shared" si="271"/>
        <v>83.014705882352942</v>
      </c>
      <c r="AV894" s="56">
        <f t="shared" si="272"/>
        <v>26.47058823529412</v>
      </c>
      <c r="AW894" s="28"/>
      <c r="AX894" s="119">
        <f>(_xlfn.RANK.EQ(AU894, AU$4:INDEX(AU:AU, MATCH(1000000000000,AU:AU)), 1) + COUNTIF(AU$4:INDEX(AU:AU, ROW(AU894)), AU894)-1)/'Supporting Calculations'!$B$8*100</f>
        <v>86.580882352941174</v>
      </c>
      <c r="AY894" s="58">
        <f>(_xlfn.RANK.EQ(AV894, AV$4:INDEX(AV:AV, MATCH(10000000000,AV:AV)), 1) + COUNTIF(AV$4:INDEX(AV:AV, ROW(AV894)), AV894)-1)/'Supporting Calculations'!$B$8*100</f>
        <v>17.922794117647058</v>
      </c>
      <c r="AZ894" s="70">
        <f t="shared" si="273"/>
        <v>104.50367647058823</v>
      </c>
      <c r="BA894" s="28"/>
      <c r="BB894" s="14">
        <f>IF(AND(AX894&gt;='Supporting Calculations'!$B$4,AY894&gt;='Supporting Calculations'!$C$4) = TRUE,1,IF(AND(AX894&gt;'Supporting Calculations'!$B$4,AY894&lt;'Supporting Calculations'!$C$4) = TRUE, 2,IF(AND(AX894&lt;'Supporting Calculations'!$B$4,AY894&gt;'Supporting Calculations'!$C$4) = TRUE,3,IF(AND(AX894&lt;='Supporting Calculations'!$B$4,AY894&lt;='Supporting Calculations'!$C$4) = TRUE, 4,0))))</f>
        <v>2</v>
      </c>
      <c r="BC894" s="44" t="str">
        <f t="shared" si="274"/>
        <v>Key</v>
      </c>
      <c r="BE894" s="84" t="e">
        <f t="shared" si="275"/>
        <v>#N/A</v>
      </c>
      <c r="BF894" s="86" t="e">
        <f t="shared" si="276"/>
        <v>#N/A</v>
      </c>
      <c r="BG894" s="88">
        <f t="shared" si="277"/>
        <v>17.922794117647058</v>
      </c>
      <c r="BI894" s="14">
        <f t="shared" si="278"/>
        <v>198</v>
      </c>
      <c r="BJ894" s="121">
        <f>BI894/'Supporting Calculations'!$B$8</f>
        <v>0.18198529411764705</v>
      </c>
      <c r="BK894" s="21">
        <f>SUM(T894:INDEX(T:T, MATCH(100000000000000,T:T)))/SUM((T$4:INDEX(T:T, MATCH(1E+30,T:T))))</f>
        <v>0.77552294692294155</v>
      </c>
      <c r="BL894" s="21">
        <f>SUM(H894:INDEX(H:H, MATCH(100000000000000,H:H)))/SUM((H$4:INDEX(H:H, MATCH(100000000000000,H:H))))</f>
        <v>0.82014493578144931</v>
      </c>
      <c r="BM894" s="21">
        <f>SUM(O894:INDEX(O:O, MATCH(100000000000000,O:O)))/SUM((O$4:INDEX(O:O, MATCH(1E+30,O:O))))</f>
        <v>0.77552294692294155</v>
      </c>
      <c r="BN894" s="132">
        <f>SUM(F894:INDEX(F:F, MATCH(100000000000000,F:F)))/SUM((F$4:INDEX(F:F, MATCH(1E+30,F:F))))</f>
        <v>0.74179836386255849</v>
      </c>
      <c r="BQ894" s="28"/>
    </row>
    <row r="895" spans="1:69" ht="15.75" customHeight="1">
      <c r="A895" s="89"/>
      <c r="B895" s="124" t="s">
        <v>139</v>
      </c>
      <c r="C895" s="74"/>
      <c r="D895" s="28"/>
      <c r="E895" s="45">
        <v>27553560.789999999</v>
      </c>
      <c r="F895" s="23">
        <v>1226229</v>
      </c>
      <c r="G895" s="23">
        <v>27553560.789999999</v>
      </c>
      <c r="H895" s="23">
        <v>0</v>
      </c>
      <c r="I895" s="43">
        <v>0</v>
      </c>
      <c r="J895" s="23"/>
      <c r="K895" s="45"/>
      <c r="L895" s="23"/>
      <c r="M895" s="43"/>
      <c r="N895" s="23"/>
      <c r="O895" s="112">
        <f t="shared" si="260"/>
        <v>27553560.789999999</v>
      </c>
      <c r="P895" s="24">
        <f>_xlfn.RANK.EQ(O895, O$4:INDEX(O:O, MATCH(100000000000000,O:O)), 0) + COUNTIF(O$4:INDEX(O:O, ROW(O895)), O895)-1</f>
        <v>197</v>
      </c>
      <c r="Q895" s="25">
        <f>(_xlfn.RANK.EQ(P895, P$4:INDEX(P:P, MATCH(1000000000000,P:P)), 0) + COUNTIF(P$4:INDEX(P:P, ROW(P895)), P895)-1)/'Supporting Calculations'!$B$8</f>
        <v>0.81985294117647056</v>
      </c>
      <c r="R895" s="26">
        <f>'Segment RDF'!$F$33</f>
        <v>40</v>
      </c>
      <c r="S895" s="56">
        <f t="shared" si="261"/>
        <v>32.794117647058826</v>
      </c>
      <c r="T895" s="113">
        <f t="shared" si="262"/>
        <v>27553560.789999999</v>
      </c>
      <c r="U895" s="24">
        <f>_xlfn.RANK.EQ(T895, T$4:INDEX(T:T, MATCH(100000000000000,T:T)), 0) + COUNTIF(T$4:INDEX(T:T, ROW(T895)), T895)-1</f>
        <v>197</v>
      </c>
      <c r="V895" s="25">
        <f>(_xlfn.RANK.EQ(U895, U$4:INDEX(U:U, MATCH(1000000000000,U:U)), 0) + COUNTIF(U$4:INDEX(U:U, ROW(U895)), U895)-1)/'Supporting Calculations'!$B$8</f>
        <v>0.81985294117647056</v>
      </c>
      <c r="W895" s="26">
        <f>'Segment RDF'!$H$33</f>
        <v>40</v>
      </c>
      <c r="X895" s="56">
        <f t="shared" si="263"/>
        <v>32.794117647058826</v>
      </c>
      <c r="Y895" s="58">
        <f t="shared" si="264"/>
        <v>0</v>
      </c>
      <c r="Z895" s="24">
        <f>_xlfn.RANK.EQ(Y895, Y$4:INDEX(Y:Y, MATCH(100000000000000,Y:Y)), 0) + COUNTIF(Y$4:INDEX(Y:Y, ROW(Y895)), Y895)-1</f>
        <v>1067</v>
      </c>
      <c r="AA895" s="25">
        <f>(_xlfn.RANK.EQ(Z895, Z$4:INDEX(Z:Z, MATCH(1000000000000,Z:Z)), 0) + COUNTIF(Z$4:INDEX(Z:Z, ROW(Z895)), Z895)-1)/'Supporting Calculations'!$B$8</f>
        <v>2.0220588235294119E-2</v>
      </c>
      <c r="AB895" s="26">
        <f>'Segment RDF'!$J$33</f>
        <v>20</v>
      </c>
      <c r="AC895" s="56">
        <f t="shared" si="265"/>
        <v>0.40441176470588236</v>
      </c>
      <c r="AD895" s="26"/>
      <c r="AE895" s="66">
        <f t="shared" si="266"/>
        <v>4.4503467604268217E-2</v>
      </c>
      <c r="AF895" s="24">
        <f>_xlfn.RANK.EQ(AE895, AE$4:INDEX(AE:AE, MATCH(1000000000000,AE:AE)), 0) + COUNTIF(AE$4:INDEX(AE:AE, ROW(AE895)), AE895)-1</f>
        <v>527</v>
      </c>
      <c r="AG895" s="25">
        <f>(_xlfn.RANK.EQ(AF895, AF$4:INDEX(AF:AF, MATCH(1000000000000,AF:AF)), 1) + COUNTIF(AF$4:INDEX(AF:AF, ROW(AF895)), AF895)-1)/'Supporting Calculations'!$B$8</f>
        <v>0.484375</v>
      </c>
      <c r="AH895" s="26">
        <f>'Segment RDF'!$F$33</f>
        <v>40</v>
      </c>
      <c r="AI895" s="67">
        <f t="shared" si="267"/>
        <v>19.375</v>
      </c>
      <c r="AJ895" s="68">
        <f t="shared" si="268"/>
        <v>0</v>
      </c>
      <c r="AK895" s="24">
        <f>_xlfn.RANK.EQ(AJ895, AJ$4:INDEX(AJ:AJ, MATCH(1000000000000,AJ:AJ)), 0) + COUNTIF(AJ$4:INDEX(AJ:AJ, ROW(AJ895)), AJ895)-1</f>
        <v>1049</v>
      </c>
      <c r="AL895" s="25">
        <f>(_xlfn.RANK.EQ(AK895, AK$4:INDEX(AK:AK, MATCH(1000000000000,AK:AK)), 1) + COUNTIF(AK$4:INDEX(AK:AK, ROW(AK895)), AK895)-1)/'Supporting Calculations'!$B$8</f>
        <v>0.96415441176470584</v>
      </c>
      <c r="AM895" s="26">
        <f>'Segment RDF'!$H$33</f>
        <v>40</v>
      </c>
      <c r="AN895" s="67">
        <f t="shared" si="269"/>
        <v>38.566176470588232</v>
      </c>
      <c r="AO895" s="69">
        <f t="shared" si="279"/>
        <v>0</v>
      </c>
      <c r="AP895" s="24">
        <f>_xlfn.RANK.EQ(AO895, AO$4:INDEX(AO:AO, MATCH(1000000000000,AO:AO)), 0) + COUNTIF(AO$4:INDEX(AO:AO, ROW(AO895)), AO895)-1</f>
        <v>1067</v>
      </c>
      <c r="AQ895" s="25">
        <f>(_xlfn.RANK.EQ(AP895, AP$4:INDEX(AP:AP, MATCH(1000000000000,AP:AP)), 1) + COUNTIF(AP$4:INDEX(AP:AP, ROW(AP895)), AP895)-1)/'Supporting Calculations'!$B$8</f>
        <v>0.98069852941176472</v>
      </c>
      <c r="AR895" s="26">
        <f>'Segment RDF'!$J$33</f>
        <v>20</v>
      </c>
      <c r="AS895" s="67">
        <f t="shared" si="270"/>
        <v>19.613970588235293</v>
      </c>
      <c r="AT895" s="69"/>
      <c r="AU895" s="119">
        <f t="shared" si="271"/>
        <v>65.992647058823536</v>
      </c>
      <c r="AV895" s="56">
        <f t="shared" si="272"/>
        <v>77.555147058823522</v>
      </c>
      <c r="AW895" s="24"/>
      <c r="AX895" s="119">
        <f>(_xlfn.RANK.EQ(AU895, AU$4:INDEX(AU:AU, MATCH(1000000000000,AU:AU)), 1) + COUNTIF(AU$4:INDEX(AU:AU, ROW(AU895)), AU895)-1)/'Supporting Calculations'!$B$8*100</f>
        <v>68.75</v>
      </c>
      <c r="AY895" s="58">
        <f>(_xlfn.RANK.EQ(AV895, AV$4:INDEX(AV:AV, MATCH(10000000000,AV:AV)), 1) + COUNTIF(AV$4:INDEX(AV:AV, ROW(AV895)), AV895)-1)/'Supporting Calculations'!$B$8*100</f>
        <v>89.705882352941174</v>
      </c>
      <c r="AZ895" s="70">
        <f t="shared" si="273"/>
        <v>158.45588235294116</v>
      </c>
      <c r="BA895" s="24"/>
      <c r="BB895" s="14">
        <f>IF(AND(AX895&gt;='Supporting Calculations'!$B$4,AY895&gt;='Supporting Calculations'!$C$4) = TRUE,1,IF(AND(AX895&gt;'Supporting Calculations'!$B$4,AY895&lt;'Supporting Calculations'!$C$4) = TRUE, 2,IF(AND(AX895&lt;'Supporting Calculations'!$B$4,AY895&gt;'Supporting Calculations'!$C$4) = TRUE,3,IF(AND(AX895&lt;='Supporting Calculations'!$B$4,AY895&lt;='Supporting Calculations'!$C$4) = TRUE, 4,0))))</f>
        <v>3</v>
      </c>
      <c r="BC895" s="44" t="str">
        <f t="shared" si="274"/>
        <v>Medium</v>
      </c>
      <c r="BE895" s="84">
        <f t="shared" si="275"/>
        <v>89.705882352941174</v>
      </c>
      <c r="BF895" s="86" t="e">
        <f t="shared" si="276"/>
        <v>#N/A</v>
      </c>
      <c r="BG895" s="88" t="e">
        <f t="shared" si="277"/>
        <v>#N/A</v>
      </c>
      <c r="BI895" s="14">
        <f t="shared" si="278"/>
        <v>197</v>
      </c>
      <c r="BJ895" s="121">
        <f>BI895/'Supporting Calculations'!$B$8</f>
        <v>0.18106617647058823</v>
      </c>
      <c r="BK895" s="21">
        <f>SUM(T895:INDEX(T:T, MATCH(100000000000000,T:T)))/SUM((T$4:INDEX(T:T, MATCH(1E+30,T:T))))</f>
        <v>0.77469871925132039</v>
      </c>
      <c r="BL895" s="21">
        <f>SUM(H895:INDEX(H:H, MATCH(100000000000000,H:H)))/SUM((H$4:INDEX(H:H, MATCH(100000000000000,H:H))))</f>
        <v>0.81888163465923258</v>
      </c>
      <c r="BM895" s="21">
        <f>SUM(O895:INDEX(O:O, MATCH(100000000000000,O:O)))/SUM((O$4:INDEX(O:O, MATCH(1E+30,O:O))))</f>
        <v>0.77469871925132039</v>
      </c>
      <c r="BN895" s="132">
        <f>SUM(F895:INDEX(F:F, MATCH(100000000000000,F:F)))/SUM((F$4:INDEX(F:F, MATCH(1E+30,F:F))))</f>
        <v>0.74081106257555829</v>
      </c>
      <c r="BQ895" s="28"/>
    </row>
    <row r="896" spans="1:69" ht="15.75" customHeight="1">
      <c r="A896" s="89"/>
      <c r="B896" s="124" t="s">
        <v>143</v>
      </c>
      <c r="C896" s="74"/>
      <c r="D896" s="28"/>
      <c r="E896" s="45">
        <v>27649748.539999999</v>
      </c>
      <c r="F896" s="23">
        <v>1278833</v>
      </c>
      <c r="G896" s="23">
        <v>27649748.539999999</v>
      </c>
      <c r="H896" s="23">
        <v>521747.48</v>
      </c>
      <c r="I896" s="43">
        <v>3479586.5</v>
      </c>
      <c r="J896" s="23"/>
      <c r="K896" s="45"/>
      <c r="L896" s="23"/>
      <c r="M896" s="43"/>
      <c r="N896" s="23"/>
      <c r="O896" s="112">
        <f t="shared" si="260"/>
        <v>27649748.539999999</v>
      </c>
      <c r="P896" s="24">
        <f>_xlfn.RANK.EQ(O896, O$4:INDEX(O:O, MATCH(100000000000000,O:O)), 0) + COUNTIF(O$4:INDEX(O:O, ROW(O896)), O896)-1</f>
        <v>196</v>
      </c>
      <c r="Q896" s="25">
        <f>(_xlfn.RANK.EQ(P896, P$4:INDEX(P:P, MATCH(1000000000000,P:P)), 0) + COUNTIF(P$4:INDEX(P:P, ROW(P896)), P896)-1)/'Supporting Calculations'!$B$8</f>
        <v>0.82077205882352944</v>
      </c>
      <c r="R896" s="26">
        <f>'Segment RDF'!$F$33</f>
        <v>40</v>
      </c>
      <c r="S896" s="56">
        <f t="shared" si="261"/>
        <v>32.830882352941174</v>
      </c>
      <c r="T896" s="113">
        <f t="shared" si="262"/>
        <v>27649748.539999999</v>
      </c>
      <c r="U896" s="24">
        <f>_xlfn.RANK.EQ(T896, T$4:INDEX(T:T, MATCH(100000000000000,T:T)), 0) + COUNTIF(T$4:INDEX(T:T, ROW(T896)), T896)-1</f>
        <v>196</v>
      </c>
      <c r="V896" s="25">
        <f>(_xlfn.RANK.EQ(U896, U$4:INDEX(U:U, MATCH(1000000000000,U:U)), 0) + COUNTIF(U$4:INDEX(U:U, ROW(U896)), U896)-1)/'Supporting Calculations'!$B$8</f>
        <v>0.82077205882352944</v>
      </c>
      <c r="W896" s="26">
        <f>'Segment RDF'!$H$33</f>
        <v>40</v>
      </c>
      <c r="X896" s="56">
        <f t="shared" si="263"/>
        <v>32.830882352941174</v>
      </c>
      <c r="Y896" s="58">
        <f t="shared" si="264"/>
        <v>3479586.5</v>
      </c>
      <c r="Z896" s="24">
        <f>_xlfn.RANK.EQ(Y896, Y$4:INDEX(Y:Y, MATCH(100000000000000,Y:Y)), 0) + COUNTIF(Y$4:INDEX(Y:Y, ROW(Y896)), Y896)-1</f>
        <v>167</v>
      </c>
      <c r="AA896" s="25">
        <f>(_xlfn.RANK.EQ(Z896, Z$4:INDEX(Z:Z, MATCH(1000000000000,Z:Z)), 0) + COUNTIF(Z$4:INDEX(Z:Z, ROW(Z896)), Z896)-1)/'Supporting Calculations'!$B$8</f>
        <v>0.84742647058823528</v>
      </c>
      <c r="AB896" s="26">
        <f>'Segment RDF'!$J$33</f>
        <v>20</v>
      </c>
      <c r="AC896" s="56">
        <f t="shared" si="265"/>
        <v>16.948529411764707</v>
      </c>
      <c r="AD896" s="26"/>
      <c r="AE896" s="66">
        <f t="shared" si="266"/>
        <v>4.625116203678864E-2</v>
      </c>
      <c r="AF896" s="24">
        <f>_xlfn.RANK.EQ(AE896, AE$4:INDEX(AE:AE, MATCH(1000000000000,AE:AE)), 0) + COUNTIF(AE$4:INDEX(AE:AE, ROW(AE896)), AE896)-1</f>
        <v>515</v>
      </c>
      <c r="AG896" s="25">
        <f>(_xlfn.RANK.EQ(AF896, AF$4:INDEX(AF:AF, MATCH(1000000000000,AF:AF)), 1) + COUNTIF(AF$4:INDEX(AF:AF, ROW(AF896)), AF896)-1)/'Supporting Calculations'!$B$8</f>
        <v>0.4733455882352941</v>
      </c>
      <c r="AH896" s="26">
        <f>'Segment RDF'!$F$33</f>
        <v>40</v>
      </c>
      <c r="AI896" s="67">
        <f t="shared" si="267"/>
        <v>18.933823529411764</v>
      </c>
      <c r="AJ896" s="68">
        <f t="shared" si="268"/>
        <v>1.886988155589208E-2</v>
      </c>
      <c r="AK896" s="24">
        <f>_xlfn.RANK.EQ(AJ896, AJ$4:INDEX(AJ:AJ, MATCH(1000000000000,AJ:AJ)), 0) + COUNTIF(AJ$4:INDEX(AJ:AJ, ROW(AJ896)), AJ896)-1</f>
        <v>224</v>
      </c>
      <c r="AL896" s="25">
        <f>(_xlfn.RANK.EQ(AK896, AK$4:INDEX(AK:AK, MATCH(1000000000000,AK:AK)), 1) + COUNTIF(AK$4:INDEX(AK:AK, ROW(AK896)), AK896)-1)/'Supporting Calculations'!$B$8</f>
        <v>0.20588235294117646</v>
      </c>
      <c r="AM896" s="26">
        <f>'Segment RDF'!$H$33</f>
        <v>40</v>
      </c>
      <c r="AN896" s="67">
        <f t="shared" si="269"/>
        <v>8.235294117647058</v>
      </c>
      <c r="AO896" s="69">
        <f t="shared" si="279"/>
        <v>0.12584514086868437</v>
      </c>
      <c r="AP896" s="24">
        <f>_xlfn.RANK.EQ(AO896, AO$4:INDEX(AO:AO, MATCH(1000000000000,AO:AO)), 0) + COUNTIF(AO$4:INDEX(AO:AO, ROW(AO896)), AO896)-1</f>
        <v>285</v>
      </c>
      <c r="AQ896" s="25">
        <f>(_xlfn.RANK.EQ(AP896, AP$4:INDEX(AP:AP, MATCH(1000000000000,AP:AP)), 1) + COUNTIF(AP$4:INDEX(AP:AP, ROW(AP896)), AP896)-1)/'Supporting Calculations'!$B$8</f>
        <v>0.26194852941176472</v>
      </c>
      <c r="AR896" s="26">
        <f>'Segment RDF'!$J$33</f>
        <v>20</v>
      </c>
      <c r="AS896" s="67">
        <f t="shared" si="270"/>
        <v>5.2389705882352944</v>
      </c>
      <c r="AT896" s="69"/>
      <c r="AU896" s="119">
        <f t="shared" si="271"/>
        <v>82.610294117647058</v>
      </c>
      <c r="AV896" s="56">
        <f t="shared" si="272"/>
        <v>32.408088235294116</v>
      </c>
      <c r="AW896" s="24"/>
      <c r="AX896" s="119">
        <f>(_xlfn.RANK.EQ(AU896, AU$4:INDEX(AU:AU, MATCH(1000000000000,AU:AU)), 1) + COUNTIF(AU$4:INDEX(AU:AU, ROW(AU896)), AU896)-1)/'Supporting Calculations'!$B$8*100</f>
        <v>86.121323529411768</v>
      </c>
      <c r="AY896" s="58">
        <f>(_xlfn.RANK.EQ(AV896, AV$4:INDEX(AV:AV, MATCH(10000000000,AV:AV)), 1) + COUNTIF(AV$4:INDEX(AV:AV, ROW(AV896)), AV896)-1)/'Supporting Calculations'!$B$8*100</f>
        <v>22.794117647058822</v>
      </c>
      <c r="AZ896" s="70">
        <f t="shared" si="273"/>
        <v>108.91544117647059</v>
      </c>
      <c r="BA896" s="24"/>
      <c r="BB896" s="14">
        <f>IF(AND(AX896&gt;='Supporting Calculations'!$B$4,AY896&gt;='Supporting Calculations'!$C$4) = TRUE,1,IF(AND(AX896&gt;'Supporting Calculations'!$B$4,AY896&lt;'Supporting Calculations'!$C$4) = TRUE, 2,IF(AND(AX896&lt;'Supporting Calculations'!$B$4,AY896&gt;'Supporting Calculations'!$C$4) = TRUE,3,IF(AND(AX896&lt;='Supporting Calculations'!$B$4,AY896&lt;='Supporting Calculations'!$C$4) = TRUE, 4,0))))</f>
        <v>2</v>
      </c>
      <c r="BC896" s="44" t="str">
        <f t="shared" si="274"/>
        <v>Key</v>
      </c>
      <c r="BE896" s="84" t="e">
        <f t="shared" si="275"/>
        <v>#N/A</v>
      </c>
      <c r="BF896" s="86" t="e">
        <f t="shared" si="276"/>
        <v>#N/A</v>
      </c>
      <c r="BG896" s="88">
        <f t="shared" si="277"/>
        <v>22.794117647058822</v>
      </c>
      <c r="BI896" s="14">
        <f t="shared" si="278"/>
        <v>196</v>
      </c>
      <c r="BJ896" s="121">
        <f>BI896/'Supporting Calculations'!$B$8</f>
        <v>0.18014705882352941</v>
      </c>
      <c r="BK896" s="21">
        <f>SUM(T896:INDEX(T:T, MATCH(100000000000000,T:T)))/SUM((T$4:INDEX(T:T, MATCH(1E+30,T:T))))</f>
        <v>0.77387221915594406</v>
      </c>
      <c r="BL896" s="21">
        <f>SUM(H896:INDEX(H:H, MATCH(100000000000000,H:H)))/SUM((H$4:INDEX(H:H, MATCH(100000000000000,H:H))))</f>
        <v>0.81888163465923258</v>
      </c>
      <c r="BM896" s="21">
        <f>SUM(O896:INDEX(O:O, MATCH(100000000000000,O:O)))/SUM((O$4:INDEX(O:O, MATCH(1E+30,O:O))))</f>
        <v>0.77387221915594406</v>
      </c>
      <c r="BN896" s="132">
        <f>SUM(F896:INDEX(F:F, MATCH(100000000000000,F:F)))/SUM((F$4:INDEX(F:F, MATCH(1E+30,F:F))))</f>
        <v>0.74006786651158674</v>
      </c>
      <c r="BQ896" s="28"/>
    </row>
    <row r="897" spans="1:69" ht="15.75" customHeight="1">
      <c r="A897" s="89"/>
      <c r="B897" s="124" t="s">
        <v>144</v>
      </c>
      <c r="C897" s="74"/>
      <c r="D897" s="28"/>
      <c r="E897" s="45">
        <v>27779020.359999999</v>
      </c>
      <c r="F897" s="23">
        <v>1081802</v>
      </c>
      <c r="G897" s="23">
        <v>27779020.359999999</v>
      </c>
      <c r="H897" s="23">
        <v>104697.63</v>
      </c>
      <c r="I897" s="43">
        <v>697984.2</v>
      </c>
      <c r="J897" s="23"/>
      <c r="K897" s="45"/>
      <c r="L897" s="23"/>
      <c r="M897" s="43"/>
      <c r="N897" s="23"/>
      <c r="O897" s="112">
        <f t="shared" si="260"/>
        <v>27779020.359999999</v>
      </c>
      <c r="P897" s="24">
        <f>_xlfn.RANK.EQ(O897, O$4:INDEX(O:O, MATCH(100000000000000,O:O)), 0) + COUNTIF(O$4:INDEX(O:O, ROW(O897)), O897)-1</f>
        <v>195</v>
      </c>
      <c r="Q897" s="25">
        <f>(_xlfn.RANK.EQ(P897, P$4:INDEX(P:P, MATCH(1000000000000,P:P)), 0) + COUNTIF(P$4:INDEX(P:P, ROW(P897)), P897)-1)/'Supporting Calculations'!$B$8</f>
        <v>0.8216911764705882</v>
      </c>
      <c r="R897" s="26">
        <f>'Segment RDF'!$F$33</f>
        <v>40</v>
      </c>
      <c r="S897" s="56">
        <f t="shared" si="261"/>
        <v>32.867647058823529</v>
      </c>
      <c r="T897" s="113">
        <f t="shared" si="262"/>
        <v>27779020.359999999</v>
      </c>
      <c r="U897" s="24">
        <f>_xlfn.RANK.EQ(T897, T$4:INDEX(T:T, MATCH(100000000000000,T:T)), 0) + COUNTIF(T$4:INDEX(T:T, ROW(T897)), T897)-1</f>
        <v>195</v>
      </c>
      <c r="V897" s="25">
        <f>(_xlfn.RANK.EQ(U897, U$4:INDEX(U:U, MATCH(1000000000000,U:U)), 0) + COUNTIF(U$4:INDEX(U:U, ROW(U897)), U897)-1)/'Supporting Calculations'!$B$8</f>
        <v>0.8216911764705882</v>
      </c>
      <c r="W897" s="26">
        <f>'Segment RDF'!$H$33</f>
        <v>40</v>
      </c>
      <c r="X897" s="56">
        <f t="shared" si="263"/>
        <v>32.867647058823529</v>
      </c>
      <c r="Y897" s="58">
        <f t="shared" si="264"/>
        <v>697984.2</v>
      </c>
      <c r="Z897" s="24">
        <f>_xlfn.RANK.EQ(Y897, Y$4:INDEX(Y:Y, MATCH(100000000000000,Y:Y)), 0) + COUNTIF(Y$4:INDEX(Y:Y, ROW(Y897)), Y897)-1</f>
        <v>431</v>
      </c>
      <c r="AA897" s="25">
        <f>(_xlfn.RANK.EQ(Z897, Z$4:INDEX(Z:Z, MATCH(1000000000000,Z:Z)), 0) + COUNTIF(Z$4:INDEX(Z:Z, ROW(Z897)), Z897)-1)/'Supporting Calculations'!$B$8</f>
        <v>0.60477941176470584</v>
      </c>
      <c r="AB897" s="26">
        <f>'Segment RDF'!$J$33</f>
        <v>20</v>
      </c>
      <c r="AC897" s="56">
        <f t="shared" si="265"/>
        <v>12.095588235294116</v>
      </c>
      <c r="AD897" s="26"/>
      <c r="AE897" s="66">
        <f t="shared" si="266"/>
        <v>3.8943129958525294E-2</v>
      </c>
      <c r="AF897" s="24">
        <f>_xlfn.RANK.EQ(AE897, AE$4:INDEX(AE:AE, MATCH(1000000000000,AE:AE)), 0) + COUNTIF(AE$4:INDEX(AE:AE, ROW(AE897)), AE897)-1</f>
        <v>567</v>
      </c>
      <c r="AG897" s="25">
        <f>(_xlfn.RANK.EQ(AF897, AF$4:INDEX(AF:AF, MATCH(1000000000000,AF:AF)), 1) + COUNTIF(AF$4:INDEX(AF:AF, ROW(AF897)), AF897)-1)/'Supporting Calculations'!$B$8</f>
        <v>0.52113970588235292</v>
      </c>
      <c r="AH897" s="26">
        <f>'Segment RDF'!$F$33</f>
        <v>40</v>
      </c>
      <c r="AI897" s="67">
        <f t="shared" si="267"/>
        <v>20.845588235294116</v>
      </c>
      <c r="AJ897" s="68">
        <f t="shared" si="268"/>
        <v>3.7689460838855877E-3</v>
      </c>
      <c r="AK897" s="24">
        <f>_xlfn.RANK.EQ(AJ897, AJ$4:INDEX(AJ:AJ, MATCH(1000000000000,AJ:AJ)), 0) + COUNTIF(AJ$4:INDEX(AJ:AJ, ROW(AJ897)), AJ897)-1</f>
        <v>636</v>
      </c>
      <c r="AL897" s="25">
        <f>(_xlfn.RANK.EQ(AK897, AK$4:INDEX(AK:AK, MATCH(1000000000000,AK:AK)), 1) + COUNTIF(AK$4:INDEX(AK:AK, ROW(AK897)), AK897)-1)/'Supporting Calculations'!$B$8</f>
        <v>0.5845588235294118</v>
      </c>
      <c r="AM897" s="26">
        <f>'Segment RDF'!$H$33</f>
        <v>40</v>
      </c>
      <c r="AN897" s="67">
        <f t="shared" si="269"/>
        <v>23.382352941176471</v>
      </c>
      <c r="AO897" s="69">
        <f t="shared" si="279"/>
        <v>2.5126307225903914E-2</v>
      </c>
      <c r="AP897" s="24">
        <f>_xlfn.RANK.EQ(AO897, AO$4:INDEX(AO:AO, MATCH(1000000000000,AO:AO)), 0) + COUNTIF(AO$4:INDEX(AO:AO, ROW(AO897)), AO897)-1</f>
        <v>736</v>
      </c>
      <c r="AQ897" s="25">
        <f>(_xlfn.RANK.EQ(AP897, AP$4:INDEX(AP:AP, MATCH(1000000000000,AP:AP)), 1) + COUNTIF(AP$4:INDEX(AP:AP, ROW(AP897)), AP897)-1)/'Supporting Calculations'!$B$8</f>
        <v>0.67647058823529416</v>
      </c>
      <c r="AR897" s="26">
        <f>'Segment RDF'!$J$33</f>
        <v>20</v>
      </c>
      <c r="AS897" s="67">
        <f t="shared" si="270"/>
        <v>13.529411764705884</v>
      </c>
      <c r="AT897" s="69"/>
      <c r="AU897" s="119">
        <f t="shared" si="271"/>
        <v>77.830882352941174</v>
      </c>
      <c r="AV897" s="56">
        <f t="shared" si="272"/>
        <v>57.757352941176471</v>
      </c>
      <c r="AW897" s="24"/>
      <c r="AX897" s="119">
        <f>(_xlfn.RANK.EQ(AU897, AU$4:INDEX(AU:AU, MATCH(1000000000000,AU:AU)), 1) + COUNTIF(AU$4:INDEX(AU:AU, ROW(AU897)), AU897)-1)/'Supporting Calculations'!$B$8*100</f>
        <v>81.341911764705884</v>
      </c>
      <c r="AY897" s="58">
        <f>(_xlfn.RANK.EQ(AV897, AV$4:INDEX(AV:AV, MATCH(10000000000,AV:AV)), 1) + COUNTIF(AV$4:INDEX(AV:AV, ROW(AV897)), AV897)-1)/'Supporting Calculations'!$B$8*100</f>
        <v>59.650735294117652</v>
      </c>
      <c r="AZ897" s="70">
        <f t="shared" si="273"/>
        <v>140.99264705882354</v>
      </c>
      <c r="BA897" s="24"/>
      <c r="BB897" s="14">
        <f>IF(AND(AX897&gt;='Supporting Calculations'!$B$4,AY897&gt;='Supporting Calculations'!$C$4) = TRUE,1,IF(AND(AX897&gt;'Supporting Calculations'!$B$4,AY897&lt;'Supporting Calculations'!$C$4) = TRUE, 2,IF(AND(AX897&lt;'Supporting Calculations'!$B$4,AY897&gt;'Supporting Calculations'!$C$4) = TRUE,3,IF(AND(AX897&lt;='Supporting Calculations'!$B$4,AY897&lt;='Supporting Calculations'!$C$4) = TRUE, 4,0))))</f>
        <v>2</v>
      </c>
      <c r="BC897" s="44" t="str">
        <f t="shared" si="274"/>
        <v>Key</v>
      </c>
      <c r="BE897" s="84">
        <f t="shared" si="275"/>
        <v>59.650735294117652</v>
      </c>
      <c r="BF897" s="86" t="e">
        <f t="shared" si="276"/>
        <v>#N/A</v>
      </c>
      <c r="BG897" s="88" t="e">
        <f t="shared" si="277"/>
        <v>#N/A</v>
      </c>
      <c r="BI897" s="14">
        <f t="shared" si="278"/>
        <v>195</v>
      </c>
      <c r="BJ897" s="121">
        <f>BI897/'Supporting Calculations'!$B$8</f>
        <v>0.17922794117647059</v>
      </c>
      <c r="BK897" s="21">
        <f>SUM(T897:INDEX(T:T, MATCH(100000000000000,T:T)))/SUM((T$4:INDEX(T:T, MATCH(1E+30,T:T))))</f>
        <v>0.77304283380064942</v>
      </c>
      <c r="BL897" s="21">
        <f>SUM(H897:INDEX(H:H, MATCH(100000000000000,H:H)))/SUM((H$4:INDEX(H:H, MATCH(100000000000000,H:H))))</f>
        <v>0.81786830261823418</v>
      </c>
      <c r="BM897" s="21">
        <f>SUM(O897:INDEX(O:O, MATCH(100000000000000,O:O)))/SUM((O$4:INDEX(O:O, MATCH(1E+30,O:O))))</f>
        <v>0.77304283380064942</v>
      </c>
      <c r="BN897" s="132">
        <f>SUM(F897:INDEX(F:F, MATCH(100000000000000,F:F)))/SUM((F$4:INDEX(F:F, MATCH(1E+30,F:F))))</f>
        <v>0.73929278807837651</v>
      </c>
      <c r="BQ897" s="28"/>
    </row>
    <row r="898" spans="1:69" ht="15.75" customHeight="1">
      <c r="A898" s="89"/>
      <c r="B898" s="124" t="s">
        <v>144</v>
      </c>
      <c r="C898" s="74"/>
      <c r="D898" s="28"/>
      <c r="E898" s="45">
        <v>28115208.629999999</v>
      </c>
      <c r="F898" s="23">
        <v>80749</v>
      </c>
      <c r="G898" s="23">
        <v>28115208.629999999</v>
      </c>
      <c r="H898" s="23">
        <v>83764.11</v>
      </c>
      <c r="I898" s="43">
        <v>558427.4</v>
      </c>
      <c r="J898" s="23"/>
      <c r="K898" s="45"/>
      <c r="L898" s="23"/>
      <c r="M898" s="43"/>
      <c r="N898" s="23"/>
      <c r="O898" s="112">
        <f t="shared" si="260"/>
        <v>28115208.629999999</v>
      </c>
      <c r="P898" s="24">
        <f>_xlfn.RANK.EQ(O898, O$4:INDEX(O:O, MATCH(100000000000000,O:O)), 0) + COUNTIF(O$4:INDEX(O:O, ROW(O898)), O898)-1</f>
        <v>194</v>
      </c>
      <c r="Q898" s="25">
        <f>(_xlfn.RANK.EQ(P898, P$4:INDEX(P:P, MATCH(1000000000000,P:P)), 0) + COUNTIF(P$4:INDEX(P:P, ROW(P898)), P898)-1)/'Supporting Calculations'!$B$8</f>
        <v>0.82261029411764708</v>
      </c>
      <c r="R898" s="26">
        <f>'Segment RDF'!$F$33</f>
        <v>40</v>
      </c>
      <c r="S898" s="56">
        <f t="shared" si="261"/>
        <v>32.904411764705884</v>
      </c>
      <c r="T898" s="113">
        <f t="shared" si="262"/>
        <v>28115208.629999999</v>
      </c>
      <c r="U898" s="24">
        <f>_xlfn.RANK.EQ(T898, T$4:INDEX(T:T, MATCH(100000000000000,T:T)), 0) + COUNTIF(T$4:INDEX(T:T, ROW(T898)), T898)-1</f>
        <v>194</v>
      </c>
      <c r="V898" s="25">
        <f>(_xlfn.RANK.EQ(U898, U$4:INDEX(U:U, MATCH(1000000000000,U:U)), 0) + COUNTIF(U$4:INDEX(U:U, ROW(U898)), U898)-1)/'Supporting Calculations'!$B$8</f>
        <v>0.82261029411764708</v>
      </c>
      <c r="W898" s="26">
        <f>'Segment RDF'!$H$33</f>
        <v>40</v>
      </c>
      <c r="X898" s="56">
        <f t="shared" si="263"/>
        <v>32.904411764705884</v>
      </c>
      <c r="Y898" s="58">
        <f t="shared" si="264"/>
        <v>558427.4</v>
      </c>
      <c r="Z898" s="24">
        <f>_xlfn.RANK.EQ(Y898, Y$4:INDEX(Y:Y, MATCH(100000000000000,Y:Y)), 0) + COUNTIF(Y$4:INDEX(Y:Y, ROW(Y898)), Y898)-1</f>
        <v>476</v>
      </c>
      <c r="AA898" s="25">
        <f>(_xlfn.RANK.EQ(Z898, Z$4:INDEX(Z:Z, MATCH(1000000000000,Z:Z)), 0) + COUNTIF(Z$4:INDEX(Z:Z, ROW(Z898)), Z898)-1)/'Supporting Calculations'!$B$8</f>
        <v>0.56341911764705888</v>
      </c>
      <c r="AB898" s="26">
        <f>'Segment RDF'!$J$33</f>
        <v>20</v>
      </c>
      <c r="AC898" s="56">
        <f t="shared" si="265"/>
        <v>11.268382352941178</v>
      </c>
      <c r="AD898" s="26"/>
      <c r="AE898" s="66">
        <f t="shared" si="266"/>
        <v>2.8720754330038207E-3</v>
      </c>
      <c r="AF898" s="24">
        <f>_xlfn.RANK.EQ(AE898, AE$4:INDEX(AE:AE, MATCH(1000000000000,AE:AE)), 0) + COUNTIF(AE$4:INDEX(AE:AE, ROW(AE898)), AE898)-1</f>
        <v>949</v>
      </c>
      <c r="AG898" s="25">
        <f>(_xlfn.RANK.EQ(AF898, AF$4:INDEX(AF:AF, MATCH(1000000000000,AF:AF)), 1) + COUNTIF(AF$4:INDEX(AF:AF, ROW(AF898)), AF898)-1)/'Supporting Calculations'!$B$8</f>
        <v>0.87224264705882348</v>
      </c>
      <c r="AH898" s="26">
        <f>'Segment RDF'!$F$33</f>
        <v>40</v>
      </c>
      <c r="AI898" s="67">
        <f t="shared" si="267"/>
        <v>34.889705882352942</v>
      </c>
      <c r="AJ898" s="68">
        <f t="shared" si="268"/>
        <v>2.9793166788248727E-3</v>
      </c>
      <c r="AK898" s="24">
        <f>_xlfn.RANK.EQ(AJ898, AJ$4:INDEX(AJ:AJ, MATCH(1000000000000,AJ:AJ)), 0) + COUNTIF(AJ$4:INDEX(AJ:AJ, ROW(AJ898)), AJ898)-1</f>
        <v>686</v>
      </c>
      <c r="AL898" s="25">
        <f>(_xlfn.RANK.EQ(AK898, AK$4:INDEX(AK:AK, MATCH(1000000000000,AK:AK)), 1) + COUNTIF(AK$4:INDEX(AK:AK, ROW(AK898)), AK898)-1)/'Supporting Calculations'!$B$8</f>
        <v>0.63051470588235292</v>
      </c>
      <c r="AM898" s="26">
        <f>'Segment RDF'!$H$33</f>
        <v>40</v>
      </c>
      <c r="AN898" s="67">
        <f t="shared" si="269"/>
        <v>25.220588235294116</v>
      </c>
      <c r="AO898" s="69">
        <f t="shared" si="279"/>
        <v>1.986211119216582E-2</v>
      </c>
      <c r="AP898" s="24">
        <f>_xlfn.RANK.EQ(AO898, AO$4:INDEX(AO:AO, MATCH(1000000000000,AO:AO)), 0) + COUNTIF(AO$4:INDEX(AO:AO, ROW(AO898)), AO898)-1</f>
        <v>781</v>
      </c>
      <c r="AQ898" s="25">
        <f>(_xlfn.RANK.EQ(AP898, AP$4:INDEX(AP:AP, MATCH(1000000000000,AP:AP)), 1) + COUNTIF(AP$4:INDEX(AP:AP, ROW(AP898)), AP898)-1)/'Supporting Calculations'!$B$8</f>
        <v>0.71783088235294112</v>
      </c>
      <c r="AR898" s="26">
        <f>'Segment RDF'!$J$33</f>
        <v>20</v>
      </c>
      <c r="AS898" s="67">
        <f t="shared" si="270"/>
        <v>14.356617647058822</v>
      </c>
      <c r="AT898" s="69"/>
      <c r="AU898" s="119">
        <f t="shared" si="271"/>
        <v>77.077205882352942</v>
      </c>
      <c r="AV898" s="56">
        <f t="shared" si="272"/>
        <v>74.466911764705884</v>
      </c>
      <c r="AW898" s="24"/>
      <c r="AX898" s="119">
        <f>(_xlfn.RANK.EQ(AU898, AU$4:INDEX(AU:AU, MATCH(1000000000000,AU:AU)), 1) + COUNTIF(AU$4:INDEX(AU:AU, ROW(AU898)), AU898)-1)/'Supporting Calculations'!$B$8*100</f>
        <v>80.79044117647058</v>
      </c>
      <c r="AY898" s="58">
        <f>(_xlfn.RANK.EQ(AV898, AV$4:INDEX(AV:AV, MATCH(10000000000,AV:AV)), 1) + COUNTIF(AV$4:INDEX(AV:AV, ROW(AV898)), AV898)-1)/'Supporting Calculations'!$B$8*100</f>
        <v>84.466911764705884</v>
      </c>
      <c r="AZ898" s="70">
        <f t="shared" si="273"/>
        <v>165.25735294117646</v>
      </c>
      <c r="BA898" s="24"/>
      <c r="BB898" s="14">
        <f>IF(AND(AX898&gt;='Supporting Calculations'!$B$4,AY898&gt;='Supporting Calculations'!$C$4) = TRUE,1,IF(AND(AX898&gt;'Supporting Calculations'!$B$4,AY898&lt;'Supporting Calculations'!$C$4) = TRUE, 2,IF(AND(AX898&lt;'Supporting Calculations'!$B$4,AY898&gt;'Supporting Calculations'!$C$4) = TRUE,3,IF(AND(AX898&lt;='Supporting Calculations'!$B$4,AY898&lt;='Supporting Calculations'!$C$4) = TRUE, 4,0))))</f>
        <v>1</v>
      </c>
      <c r="BC898" s="44" t="str">
        <f t="shared" si="274"/>
        <v>High</v>
      </c>
      <c r="BE898" s="84" t="e">
        <f t="shared" si="275"/>
        <v>#N/A</v>
      </c>
      <c r="BF898" s="86" t="e">
        <f t="shared" si="276"/>
        <v>#N/A</v>
      </c>
      <c r="BG898" s="88">
        <f t="shared" si="277"/>
        <v>84.466911764705884</v>
      </c>
      <c r="BI898" s="14">
        <f t="shared" si="278"/>
        <v>194</v>
      </c>
      <c r="BJ898" s="121">
        <f>BI898/'Supporting Calculations'!$B$8</f>
        <v>0.17830882352941177</v>
      </c>
      <c r="BK898" s="21">
        <f>SUM(T898:INDEX(T:T, MATCH(100000000000000,T:T)))/SUM((T$4:INDEX(T:T, MATCH(1E+30,T:T))))</f>
        <v>0.77220957079148722</v>
      </c>
      <c r="BL898" s="21">
        <f>SUM(H898:INDEX(H:H, MATCH(100000000000000,H:H)))/SUM((H$4:INDEX(H:H, MATCH(100000000000000,H:H))))</f>
        <v>0.81766496006812628</v>
      </c>
      <c r="BM898" s="21">
        <f>SUM(O898:INDEX(O:O, MATCH(100000000000000,O:O)))/SUM((O$4:INDEX(O:O, MATCH(1E+30,O:O))))</f>
        <v>0.77220957079148722</v>
      </c>
      <c r="BN898" s="132">
        <f>SUM(F898:INDEX(F:F, MATCH(100000000000000,F:F)))/SUM((F$4:INDEX(F:F, MATCH(1E+30,F:F))))</f>
        <v>0.73863712670648218</v>
      </c>
      <c r="BQ898" s="28"/>
    </row>
    <row r="899" spans="1:69" ht="15.75" customHeight="1">
      <c r="A899" s="89"/>
      <c r="B899" s="124" t="s">
        <v>141</v>
      </c>
      <c r="C899" s="74"/>
      <c r="D899" s="28"/>
      <c r="E899" s="45">
        <v>28123397</v>
      </c>
      <c r="F899" s="23">
        <v>1947061</v>
      </c>
      <c r="G899" s="23">
        <v>28123397</v>
      </c>
      <c r="H899" s="23">
        <v>0</v>
      </c>
      <c r="I899" s="43">
        <v>366313</v>
      </c>
      <c r="J899" s="23"/>
      <c r="K899" s="45"/>
      <c r="L899" s="23"/>
      <c r="M899" s="43"/>
      <c r="N899" s="23"/>
      <c r="O899" s="112">
        <f t="shared" si="260"/>
        <v>28123397</v>
      </c>
      <c r="P899" s="24">
        <f>_xlfn.RANK.EQ(O899, O$4:INDEX(O:O, MATCH(100000000000000,O:O)), 0) + COUNTIF(O$4:INDEX(O:O, ROW(O899)), O899)-1</f>
        <v>193</v>
      </c>
      <c r="Q899" s="25">
        <f>(_xlfn.RANK.EQ(P899, P$4:INDEX(P:P, MATCH(1000000000000,P:P)), 0) + COUNTIF(P$4:INDEX(P:P, ROW(P899)), P899)-1)/'Supporting Calculations'!$B$8</f>
        <v>0.82352941176470584</v>
      </c>
      <c r="R899" s="26">
        <f>'Segment RDF'!$F$33</f>
        <v>40</v>
      </c>
      <c r="S899" s="56">
        <f t="shared" si="261"/>
        <v>32.941176470588232</v>
      </c>
      <c r="T899" s="113">
        <f t="shared" si="262"/>
        <v>28123397</v>
      </c>
      <c r="U899" s="24">
        <f>_xlfn.RANK.EQ(T899, T$4:INDEX(T:T, MATCH(100000000000000,T:T)), 0) + COUNTIF(T$4:INDEX(T:T, ROW(T899)), T899)-1</f>
        <v>193</v>
      </c>
      <c r="V899" s="25">
        <f>(_xlfn.RANK.EQ(U899, U$4:INDEX(U:U, MATCH(1000000000000,U:U)), 0) + COUNTIF(U$4:INDEX(U:U, ROW(U899)), U899)-1)/'Supporting Calculations'!$B$8</f>
        <v>0.82352941176470584</v>
      </c>
      <c r="W899" s="26">
        <f>'Segment RDF'!$H$33</f>
        <v>40</v>
      </c>
      <c r="X899" s="56">
        <f t="shared" si="263"/>
        <v>32.941176470588232</v>
      </c>
      <c r="Y899" s="58">
        <f t="shared" si="264"/>
        <v>366313</v>
      </c>
      <c r="Z899" s="24">
        <f>_xlfn.RANK.EQ(Y899, Y$4:INDEX(Y:Y, MATCH(100000000000000,Y:Y)), 0) + COUNTIF(Y$4:INDEX(Y:Y, ROW(Y899)), Y899)-1</f>
        <v>572</v>
      </c>
      <c r="AA899" s="25">
        <f>(_xlfn.RANK.EQ(Z899, Z$4:INDEX(Z:Z, MATCH(1000000000000,Z:Z)), 0) + COUNTIF(Z$4:INDEX(Z:Z, ROW(Z899)), Z899)-1)/'Supporting Calculations'!$B$8</f>
        <v>0.47518382352941174</v>
      </c>
      <c r="AB899" s="26">
        <f>'Segment RDF'!$J$33</f>
        <v>20</v>
      </c>
      <c r="AC899" s="56">
        <f t="shared" si="265"/>
        <v>9.5036764705882355</v>
      </c>
      <c r="AD899" s="26"/>
      <c r="AE899" s="66">
        <f t="shared" si="266"/>
        <v>6.9232781516400735E-2</v>
      </c>
      <c r="AF899" s="24">
        <f>_xlfn.RANK.EQ(AE899, AE$4:INDEX(AE:AE, MATCH(1000000000000,AE:AE)), 0) + COUNTIF(AE$4:INDEX(AE:AE, ROW(AE899)), AE899)-1</f>
        <v>379</v>
      </c>
      <c r="AG899" s="25">
        <f>(_xlfn.RANK.EQ(AF899, AF$4:INDEX(AF:AF, MATCH(1000000000000,AF:AF)), 1) + COUNTIF(AF$4:INDEX(AF:AF, ROW(AF899)), AF899)-1)/'Supporting Calculations'!$B$8</f>
        <v>0.3483455882352941</v>
      </c>
      <c r="AH899" s="26">
        <f>'Segment RDF'!$F$33</f>
        <v>40</v>
      </c>
      <c r="AI899" s="67">
        <f t="shared" si="267"/>
        <v>13.933823529411764</v>
      </c>
      <c r="AJ899" s="68">
        <f t="shared" si="268"/>
        <v>0</v>
      </c>
      <c r="AK899" s="24">
        <f>_xlfn.RANK.EQ(AJ899, AJ$4:INDEX(AJ:AJ, MATCH(1000000000000,AJ:AJ)), 0) + COUNTIF(AJ$4:INDEX(AJ:AJ, ROW(AJ899)), AJ899)-1</f>
        <v>1050</v>
      </c>
      <c r="AL899" s="25">
        <f>(_xlfn.RANK.EQ(AK899, AK$4:INDEX(AK:AK, MATCH(1000000000000,AK:AK)), 1) + COUNTIF(AK$4:INDEX(AK:AK, ROW(AK899)), AK899)-1)/'Supporting Calculations'!$B$8</f>
        <v>0.96507352941176472</v>
      </c>
      <c r="AM899" s="26">
        <f>'Segment RDF'!$H$33</f>
        <v>40</v>
      </c>
      <c r="AN899" s="67">
        <f t="shared" si="269"/>
        <v>38.602941176470587</v>
      </c>
      <c r="AO899" s="69">
        <f t="shared" si="279"/>
        <v>1.3025204600994681E-2</v>
      </c>
      <c r="AP899" s="24">
        <f>_xlfn.RANK.EQ(AO899, AO$4:INDEX(AO:AO, MATCH(1000000000000,AO:AO)), 0) + COUNTIF(AO$4:INDEX(AO:AO, ROW(AO899)), AO899)-1</f>
        <v>833</v>
      </c>
      <c r="AQ899" s="25">
        <f>(_xlfn.RANK.EQ(AP899, AP$4:INDEX(AP:AP, MATCH(1000000000000,AP:AP)), 1) + COUNTIF(AP$4:INDEX(AP:AP, ROW(AP899)), AP899)-1)/'Supporting Calculations'!$B$8</f>
        <v>0.765625</v>
      </c>
      <c r="AR899" s="26">
        <f>'Segment RDF'!$J$33</f>
        <v>20</v>
      </c>
      <c r="AS899" s="67">
        <f t="shared" si="270"/>
        <v>15.3125</v>
      </c>
      <c r="AT899" s="69"/>
      <c r="AU899" s="119">
        <f t="shared" si="271"/>
        <v>75.386029411764696</v>
      </c>
      <c r="AV899" s="56">
        <f t="shared" si="272"/>
        <v>67.849264705882348</v>
      </c>
      <c r="AW899" s="24"/>
      <c r="AX899" s="119">
        <f>(_xlfn.RANK.EQ(AU899, AU$4:INDEX(AU:AU, MATCH(1000000000000,AU:AU)), 1) + COUNTIF(AU$4:INDEX(AU:AU, ROW(AU899)), AU899)-1)/'Supporting Calculations'!$B$8*100</f>
        <v>78.67647058823529</v>
      </c>
      <c r="AY899" s="58">
        <f>(_xlfn.RANK.EQ(AV899, AV$4:INDEX(AV:AV, MATCH(10000000000,AV:AV)), 1) + COUNTIF(AV$4:INDEX(AV:AV, ROW(AV899)), AV899)-1)/'Supporting Calculations'!$B$8*100</f>
        <v>76.10294117647058</v>
      </c>
      <c r="AZ899" s="70">
        <f t="shared" si="273"/>
        <v>154.77941176470586</v>
      </c>
      <c r="BA899" s="24"/>
      <c r="BB899" s="14">
        <f>IF(AND(AX899&gt;='Supporting Calculations'!$B$4,AY899&gt;='Supporting Calculations'!$C$4) = TRUE,1,IF(AND(AX899&gt;'Supporting Calculations'!$B$4,AY899&lt;'Supporting Calculations'!$C$4) = TRUE, 2,IF(AND(AX899&lt;'Supporting Calculations'!$B$4,AY899&gt;'Supporting Calculations'!$C$4) = TRUE,3,IF(AND(AX899&lt;='Supporting Calculations'!$B$4,AY899&lt;='Supporting Calculations'!$C$4) = TRUE, 4,0))))</f>
        <v>4</v>
      </c>
      <c r="BC899" s="44" t="str">
        <f t="shared" si="274"/>
        <v>Low</v>
      </c>
      <c r="BE899" s="84">
        <f t="shared" si="275"/>
        <v>76.10294117647058</v>
      </c>
      <c r="BF899" s="86" t="e">
        <f t="shared" si="276"/>
        <v>#N/A</v>
      </c>
      <c r="BG899" s="88" t="e">
        <f t="shared" si="277"/>
        <v>#N/A</v>
      </c>
      <c r="BI899" s="14">
        <f t="shared" si="278"/>
        <v>193</v>
      </c>
      <c r="BJ899" s="121">
        <f>BI899/'Supporting Calculations'!$B$8</f>
        <v>0.17738970588235295</v>
      </c>
      <c r="BK899" s="21">
        <f>SUM(T899:INDEX(T:T, MATCH(100000000000000,T:T)))/SUM((T$4:INDEX(T:T, MATCH(1E+30,T:T))))</f>
        <v>0.77136622343644567</v>
      </c>
      <c r="BL899" s="21">
        <f>SUM(H899:INDEX(H:H, MATCH(100000000000000,H:H)))/SUM((H$4:INDEX(H:H, MATCH(100000000000000,H:H))))</f>
        <v>0.81750227436325473</v>
      </c>
      <c r="BM899" s="21">
        <f>SUM(O899:INDEX(O:O, MATCH(100000000000000,O:O)))/SUM((O$4:INDEX(O:O, MATCH(1E+30,O:O))))</f>
        <v>0.77136622343644567</v>
      </c>
      <c r="BN899" s="132">
        <f>SUM(F899:INDEX(F:F, MATCH(100000000000000,F:F)))/SUM((F$4:INDEX(F:F, MATCH(1E+30,F:F))))</f>
        <v>0.73858818614238719</v>
      </c>
      <c r="BQ899" s="28"/>
    </row>
    <row r="900" spans="1:69" ht="15.75" customHeight="1">
      <c r="A900" s="89"/>
      <c r="B900" s="124" t="s">
        <v>134</v>
      </c>
      <c r="C900" s="74"/>
      <c r="D900" s="28"/>
      <c r="E900" s="45">
        <v>28313701</v>
      </c>
      <c r="F900" s="23">
        <v>17744</v>
      </c>
      <c r="G900" s="23">
        <v>28313701</v>
      </c>
      <c r="H900" s="23">
        <v>238254.1</v>
      </c>
      <c r="I900" s="43">
        <v>1588359</v>
      </c>
      <c r="J900" s="23"/>
      <c r="K900" s="45"/>
      <c r="L900" s="23"/>
      <c r="M900" s="43"/>
      <c r="N900" s="23"/>
      <c r="O900" s="112">
        <f t="shared" ref="O900:O963" si="280">E900</f>
        <v>28313701</v>
      </c>
      <c r="P900" s="24">
        <f>_xlfn.RANK.EQ(O900, O$4:INDEX(O:O, MATCH(100000000000000,O:O)), 0) + COUNTIF(O$4:INDEX(O:O, ROW(O900)), O900)-1</f>
        <v>192</v>
      </c>
      <c r="Q900" s="25">
        <f>(_xlfn.RANK.EQ(P900, P$4:INDEX(P:P, MATCH(1000000000000,P:P)), 0) + COUNTIF(P$4:INDEX(P:P, ROW(P900)), P900)-1)/'Supporting Calculations'!$B$8</f>
        <v>0.82444852941176472</v>
      </c>
      <c r="R900" s="26">
        <f>'Segment RDF'!$F$33</f>
        <v>40</v>
      </c>
      <c r="S900" s="56">
        <f t="shared" ref="S900:S963" si="281">Q900*R900</f>
        <v>32.977941176470587</v>
      </c>
      <c r="T900" s="113">
        <f t="shared" ref="T900:T963" si="282">G900</f>
        <v>28313701</v>
      </c>
      <c r="U900" s="24">
        <f>_xlfn.RANK.EQ(T900, T$4:INDEX(T:T, MATCH(100000000000000,T:T)), 0) + COUNTIF(T$4:INDEX(T:T, ROW(T900)), T900)-1</f>
        <v>192</v>
      </c>
      <c r="V900" s="25">
        <f>(_xlfn.RANK.EQ(U900, U$4:INDEX(U:U, MATCH(1000000000000,U:U)), 0) + COUNTIF(U$4:INDEX(U:U, ROW(U900)), U900)-1)/'Supporting Calculations'!$B$8</f>
        <v>0.82444852941176472</v>
      </c>
      <c r="W900" s="26">
        <f>'Segment RDF'!$H$33</f>
        <v>40</v>
      </c>
      <c r="X900" s="56">
        <f t="shared" ref="X900:X963" si="283">V900*W900</f>
        <v>32.977941176470587</v>
      </c>
      <c r="Y900" s="58">
        <f t="shared" ref="Y900:Y963" si="284">I900</f>
        <v>1588359</v>
      </c>
      <c r="Z900" s="24">
        <f>_xlfn.RANK.EQ(Y900, Y$4:INDEX(Y:Y, MATCH(100000000000000,Y:Y)), 0) + COUNTIF(Y$4:INDEX(Y:Y, ROW(Y900)), Y900)-1</f>
        <v>272</v>
      </c>
      <c r="AA900" s="25">
        <f>(_xlfn.RANK.EQ(Z900, Z$4:INDEX(Z:Z, MATCH(1000000000000,Z:Z)), 0) + COUNTIF(Z$4:INDEX(Z:Z, ROW(Z900)), Z900)-1)/'Supporting Calculations'!$B$8</f>
        <v>0.75091911764705888</v>
      </c>
      <c r="AB900" s="26">
        <f>'Segment RDF'!$J$33</f>
        <v>20</v>
      </c>
      <c r="AC900" s="56">
        <f t="shared" ref="AC900:AC963" si="285">AA900*AB900</f>
        <v>15.018382352941178</v>
      </c>
      <c r="AD900" s="26"/>
      <c r="AE900" s="66">
        <f t="shared" ref="AE900:AE963" si="286">IF(E900=0,0,((F900+K900))/E900)</f>
        <v>6.2669306283908279E-4</v>
      </c>
      <c r="AF900" s="24">
        <f>_xlfn.RANK.EQ(AE900, AE$4:INDEX(AE:AE, MATCH(1000000000000,AE:AE)), 0) + COUNTIF(AE$4:INDEX(AE:AE, ROW(AE900)), AE900)-1</f>
        <v>992</v>
      </c>
      <c r="AG900" s="25">
        <f>(_xlfn.RANK.EQ(AF900, AF$4:INDEX(AF:AF, MATCH(1000000000000,AF:AF)), 1) + COUNTIF(AF$4:INDEX(AF:AF, ROW(AF900)), AF900)-1)/'Supporting Calculations'!$B$8</f>
        <v>0.91176470588235292</v>
      </c>
      <c r="AH900" s="26">
        <f>'Segment RDF'!$F$33</f>
        <v>40</v>
      </c>
      <c r="AI900" s="67">
        <f t="shared" ref="AI900:AI963" si="287">IF(O900=0,0,AG900*AH900)</f>
        <v>36.470588235294116</v>
      </c>
      <c r="AJ900" s="68">
        <f t="shared" ref="AJ900:AJ963" si="288">IF(G900=0,0,((H900+L900))/G900)</f>
        <v>8.414798898950018E-3</v>
      </c>
      <c r="AK900" s="24">
        <f>_xlfn.RANK.EQ(AJ900, AJ$4:INDEX(AJ:AJ, MATCH(1000000000000,AJ:AJ)), 0) + COUNTIF(AJ$4:INDEX(AJ:AJ, ROW(AJ900)), AJ900)-1</f>
        <v>454</v>
      </c>
      <c r="AL900" s="25">
        <f>(_xlfn.RANK.EQ(AK900, AK$4:INDEX(AK:AK, MATCH(1000000000000,AK:AK)), 1) + COUNTIF(AK$4:INDEX(AK:AK, ROW(AK900)), AK900)-1)/'Supporting Calculations'!$B$8</f>
        <v>0.4172794117647059</v>
      </c>
      <c r="AM900" s="26">
        <f>'Segment RDF'!$H$33</f>
        <v>40</v>
      </c>
      <c r="AN900" s="67">
        <f t="shared" ref="AN900:AN963" si="289">IF(T900=0,0,AL900*AM900)</f>
        <v>16.691176470588236</v>
      </c>
      <c r="AO900" s="69">
        <f t="shared" si="279"/>
        <v>5.6098600462016604E-2</v>
      </c>
      <c r="AP900" s="24">
        <f>_xlfn.RANK.EQ(AO900, AO$4:INDEX(AO:AO, MATCH(1000000000000,AO:AO)), 0) + COUNTIF(AO$4:INDEX(AO:AO, ROW(AO900)), AO900)-1</f>
        <v>546</v>
      </c>
      <c r="AQ900" s="25">
        <f>(_xlfn.RANK.EQ(AP900, AP$4:INDEX(AP:AP, MATCH(1000000000000,AP:AP)), 1) + COUNTIF(AP$4:INDEX(AP:AP, ROW(AP900)), AP900)-1)/'Supporting Calculations'!$B$8</f>
        <v>0.50183823529411764</v>
      </c>
      <c r="AR900" s="26">
        <f>'Segment RDF'!$J$33</f>
        <v>20</v>
      </c>
      <c r="AS900" s="67">
        <f t="shared" ref="AS900:AS963" si="290">AQ900*AR900</f>
        <v>10.036764705882353</v>
      </c>
      <c r="AT900" s="69"/>
      <c r="AU900" s="119">
        <f t="shared" ref="AU900:AU963" si="291">$X900 + $S900+$AC900</f>
        <v>80.974264705882348</v>
      </c>
      <c r="AV900" s="56">
        <f t="shared" ref="AV900:AV963" si="292">$AN900 + $AI900+$AS900</f>
        <v>63.198529411764703</v>
      </c>
      <c r="AW900" s="24"/>
      <c r="AX900" s="119">
        <f>(_xlfn.RANK.EQ(AU900, AU$4:INDEX(AU:AU, MATCH(1000000000000,AU:AU)), 1) + COUNTIF(AU$4:INDEX(AU:AU, ROW(AU900)), AU900)-1)/'Supporting Calculations'!$B$8*100</f>
        <v>84.742647058823522</v>
      </c>
      <c r="AY900" s="58">
        <f>(_xlfn.RANK.EQ(AV900, AV$4:INDEX(AV:AV, MATCH(10000000000,AV:AV)), 1) + COUNTIF(AV$4:INDEX(AV:AV, ROW(AV900)), AV900)-1)/'Supporting Calculations'!$B$8*100</f>
        <v>68.382352941176478</v>
      </c>
      <c r="AZ900" s="70">
        <f t="shared" ref="AZ900:AZ963" si="293">AX900+AY900</f>
        <v>153.125</v>
      </c>
      <c r="BA900" s="24"/>
      <c r="BB900" s="14">
        <f>IF(AND(AX900&gt;='Supporting Calculations'!$B$4,AY900&gt;='Supporting Calculations'!$C$4) = TRUE,1,IF(AND(AX900&gt;'Supporting Calculations'!$B$4,AY900&lt;'Supporting Calculations'!$C$4) = TRUE, 2,IF(AND(AX900&lt;'Supporting Calculations'!$B$4,AY900&gt;'Supporting Calculations'!$C$4) = TRUE,3,IF(AND(AX900&lt;='Supporting Calculations'!$B$4,AY900&lt;='Supporting Calculations'!$C$4) = TRUE, 4,0))))</f>
        <v>2</v>
      </c>
      <c r="BC900" s="44" t="str">
        <f t="shared" ref="BC900:BC963" si="294">IF(BB900=1,"High",IF(BB900=2,"Key",IF(BB900=3,"Medium","Low")))</f>
        <v>Key</v>
      </c>
      <c r="BE900" s="84" t="e">
        <f t="shared" ref="BE900:BE963" si="295">IF(MAX(AN900,AS900,AI900)=AN900,AY900,NA())</f>
        <v>#N/A</v>
      </c>
      <c r="BF900" s="86" t="e">
        <f t="shared" ref="BF900:BF963" si="296">IF(MAX(AN900,AS900,AI900)=AS900,AY900,NA())</f>
        <v>#N/A</v>
      </c>
      <c r="BG900" s="88">
        <f t="shared" ref="BG900:BG963" si="297">IF(MAX(AN900,AS900,AI900)=AI900,AY900,NA())</f>
        <v>68.382352941176478</v>
      </c>
      <c r="BI900" s="14">
        <f t="shared" ref="BI900:BI963" si="298">(BI899-1)</f>
        <v>192</v>
      </c>
      <c r="BJ900" s="121">
        <f>BI900/'Supporting Calculations'!$B$8</f>
        <v>0.17647058823529413</v>
      </c>
      <c r="BK900" s="21">
        <f>SUM(T900:INDEX(T:T, MATCH(100000000000000,T:T)))/SUM((T$4:INDEX(T:T, MATCH(1E+30,T:T))))</f>
        <v>0.77052263046202163</v>
      </c>
      <c r="BL900" s="21">
        <f>SUM(H900:INDEX(H:H, MATCH(100000000000000,H:H)))/SUM((H$4:INDEX(H:H, MATCH(100000000000000,H:H))))</f>
        <v>0.81750227436325473</v>
      </c>
      <c r="BM900" s="21">
        <f>SUM(O900:INDEX(O:O, MATCH(100000000000000,O:O)))/SUM((O$4:INDEX(O:O, MATCH(1E+30,O:O))))</f>
        <v>0.77052263046202163</v>
      </c>
      <c r="BN900" s="132">
        <f>SUM(F900:INDEX(F:F, MATCH(100000000000000,F:F)))/SUM((F$4:INDEX(F:F, MATCH(1E+30,F:F))))</f>
        <v>0.73740810634366072</v>
      </c>
      <c r="BQ900" s="28"/>
    </row>
    <row r="901" spans="1:69" ht="15.75" customHeight="1">
      <c r="A901" s="89"/>
      <c r="B901" s="124" t="s">
        <v>144</v>
      </c>
      <c r="C901" s="74"/>
      <c r="D901" s="28"/>
      <c r="E901" s="45">
        <v>28442531.07</v>
      </c>
      <c r="F901" s="23">
        <v>3202602</v>
      </c>
      <c r="G901" s="23">
        <v>28442531.07</v>
      </c>
      <c r="H901" s="23">
        <v>843036.64</v>
      </c>
      <c r="I901" s="43">
        <v>5620244.25</v>
      </c>
      <c r="J901" s="23"/>
      <c r="K901" s="45"/>
      <c r="L901" s="23"/>
      <c r="M901" s="43"/>
      <c r="N901" s="28"/>
      <c r="O901" s="112">
        <f t="shared" si="280"/>
        <v>28442531.07</v>
      </c>
      <c r="P901" s="24">
        <f>_xlfn.RANK.EQ(O901, O$4:INDEX(O:O, MATCH(100000000000000,O:O)), 0) + COUNTIF(O$4:INDEX(O:O, ROW(O901)), O901)-1</f>
        <v>191</v>
      </c>
      <c r="Q901" s="25">
        <f>(_xlfn.RANK.EQ(P901, P$4:INDEX(P:P, MATCH(1000000000000,P:P)), 0) + COUNTIF(P$4:INDEX(P:P, ROW(P901)), P901)-1)/'Supporting Calculations'!$B$8</f>
        <v>0.82536764705882348</v>
      </c>
      <c r="R901" s="26">
        <f>'Segment RDF'!$F$33</f>
        <v>40</v>
      </c>
      <c r="S901" s="56">
        <f t="shared" si="281"/>
        <v>33.014705882352942</v>
      </c>
      <c r="T901" s="113">
        <f t="shared" si="282"/>
        <v>28442531.07</v>
      </c>
      <c r="U901" s="24">
        <f>_xlfn.RANK.EQ(T901, T$4:INDEX(T:T, MATCH(100000000000000,T:T)), 0) + COUNTIF(T$4:INDEX(T:T, ROW(T901)), T901)-1</f>
        <v>191</v>
      </c>
      <c r="V901" s="25">
        <f>(_xlfn.RANK.EQ(U901, U$4:INDEX(U:U, MATCH(1000000000000,U:U)), 0) + COUNTIF(U$4:INDEX(U:U, ROW(U901)), U901)-1)/'Supporting Calculations'!$B$8</f>
        <v>0.82536764705882348</v>
      </c>
      <c r="W901" s="26">
        <f>'Segment RDF'!$H$33</f>
        <v>40</v>
      </c>
      <c r="X901" s="56">
        <f t="shared" si="283"/>
        <v>33.014705882352942</v>
      </c>
      <c r="Y901" s="58">
        <f t="shared" si="284"/>
        <v>5620244.25</v>
      </c>
      <c r="Z901" s="24">
        <f>_xlfn.RANK.EQ(Y901, Y$4:INDEX(Y:Y, MATCH(100000000000000,Y:Y)), 0) + COUNTIF(Y$4:INDEX(Y:Y, ROW(Y901)), Y901)-1</f>
        <v>112</v>
      </c>
      <c r="AA901" s="25">
        <f>(_xlfn.RANK.EQ(Z901, Z$4:INDEX(Z:Z, MATCH(1000000000000,Z:Z)), 0) + COUNTIF(Z$4:INDEX(Z:Z, ROW(Z901)), Z901)-1)/'Supporting Calculations'!$B$8</f>
        <v>0.89797794117647056</v>
      </c>
      <c r="AB901" s="26">
        <f>'Segment RDF'!$J$33</f>
        <v>20</v>
      </c>
      <c r="AC901" s="56">
        <f t="shared" si="285"/>
        <v>17.959558823529413</v>
      </c>
      <c r="AD901" s="28"/>
      <c r="AE901" s="66">
        <f t="shared" si="286"/>
        <v>0.11259905077076532</v>
      </c>
      <c r="AF901" s="24">
        <f>_xlfn.RANK.EQ(AE901, AE$4:INDEX(AE:AE, MATCH(1000000000000,AE:AE)), 0) + COUNTIF(AE$4:INDEX(AE:AE, ROW(AE901)), AE901)-1</f>
        <v>179</v>
      </c>
      <c r="AG901" s="25">
        <f>(_xlfn.RANK.EQ(AF901, AF$4:INDEX(AF:AF, MATCH(1000000000000,AF:AF)), 1) + COUNTIF(AF$4:INDEX(AF:AF, ROW(AF901)), AF901)-1)/'Supporting Calculations'!$B$8</f>
        <v>0.16452205882352941</v>
      </c>
      <c r="AH901" s="26">
        <f>'Segment RDF'!$F$33</f>
        <v>40</v>
      </c>
      <c r="AI901" s="67">
        <f t="shared" si="287"/>
        <v>6.5808823529411766</v>
      </c>
      <c r="AJ901" s="68">
        <f t="shared" si="288"/>
        <v>2.9640000671009199E-2</v>
      </c>
      <c r="AK901" s="24">
        <f>_xlfn.RANK.EQ(AJ901, AJ$4:INDEX(AJ:AJ, MATCH(1000000000000,AJ:AJ)), 0) + COUNTIF(AJ$4:INDEX(AJ:AJ, ROW(AJ901)), AJ901)-1</f>
        <v>109</v>
      </c>
      <c r="AL901" s="25">
        <f>(_xlfn.RANK.EQ(AK901, AK$4:INDEX(AK:AK, MATCH(1000000000000,AK:AK)), 1) + COUNTIF(AK$4:INDEX(AK:AK, ROW(AK901)), AK901)-1)/'Supporting Calculations'!$B$8</f>
        <v>0.10018382352941177</v>
      </c>
      <c r="AM901" s="26">
        <f>'Segment RDF'!$H$33</f>
        <v>40</v>
      </c>
      <c r="AN901" s="67">
        <f t="shared" si="289"/>
        <v>4.007352941176471</v>
      </c>
      <c r="AO901" s="69">
        <f t="shared" ref="AO901:AO964" si="299">IF(Y901=0,0,Y901/T901)</f>
        <v>0.19760000388741775</v>
      </c>
      <c r="AP901" s="24">
        <f>_xlfn.RANK.EQ(AO901, AO$4:INDEX(AO:AO, MATCH(1000000000000,AO:AO)), 0) + COUNTIF(AO$4:INDEX(AO:AO, ROW(AO901)), AO901)-1</f>
        <v>149</v>
      </c>
      <c r="AQ901" s="25">
        <f>(_xlfn.RANK.EQ(AP901, AP$4:INDEX(AP:AP, MATCH(1000000000000,AP:AP)), 1) + COUNTIF(AP$4:INDEX(AP:AP, ROW(AP901)), AP901)-1)/'Supporting Calculations'!$B$8</f>
        <v>0.13694852941176472</v>
      </c>
      <c r="AR901" s="26">
        <f>'Segment RDF'!$J$33</f>
        <v>20</v>
      </c>
      <c r="AS901" s="67">
        <f t="shared" si="290"/>
        <v>2.7389705882352944</v>
      </c>
      <c r="AT901" s="28"/>
      <c r="AU901" s="119">
        <f t="shared" si="291"/>
        <v>83.988970588235304</v>
      </c>
      <c r="AV901" s="56">
        <f t="shared" si="292"/>
        <v>13.327205882352942</v>
      </c>
      <c r="AW901" s="28"/>
      <c r="AX901" s="119">
        <f>(_xlfn.RANK.EQ(AU901, AU$4:INDEX(AU:AU, MATCH(1000000000000,AU:AU)), 1) + COUNTIF(AU$4:INDEX(AU:AU, ROW(AU901)), AU901)-1)/'Supporting Calculations'!$B$8*100</f>
        <v>87.5</v>
      </c>
      <c r="AY901" s="58">
        <f>(_xlfn.RANK.EQ(AV901, AV$4:INDEX(AV:AV, MATCH(10000000000,AV:AV)), 1) + COUNTIF(AV$4:INDEX(AV:AV, ROW(AV901)), AV901)-1)/'Supporting Calculations'!$B$8*100</f>
        <v>6.7095588235294112</v>
      </c>
      <c r="AZ901" s="70">
        <f t="shared" si="293"/>
        <v>94.209558823529406</v>
      </c>
      <c r="BA901" s="28"/>
      <c r="BB901" s="14">
        <f>IF(AND(AX901&gt;='Supporting Calculations'!$B$4,AY901&gt;='Supporting Calculations'!$C$4) = TRUE,1,IF(AND(AX901&gt;'Supporting Calculations'!$B$4,AY901&lt;'Supporting Calculations'!$C$4) = TRUE, 2,IF(AND(AX901&lt;'Supporting Calculations'!$B$4,AY901&gt;'Supporting Calculations'!$C$4) = TRUE,3,IF(AND(AX901&lt;='Supporting Calculations'!$B$4,AY901&lt;='Supporting Calculations'!$C$4) = TRUE, 4,0))))</f>
        <v>2</v>
      </c>
      <c r="BC901" s="44" t="str">
        <f t="shared" si="294"/>
        <v>Key</v>
      </c>
      <c r="BE901" s="84" t="e">
        <f t="shared" si="295"/>
        <v>#N/A</v>
      </c>
      <c r="BF901" s="86" t="e">
        <f t="shared" si="296"/>
        <v>#N/A</v>
      </c>
      <c r="BG901" s="88">
        <f t="shared" si="297"/>
        <v>6.7095588235294112</v>
      </c>
      <c r="BI901" s="14">
        <f t="shared" si="298"/>
        <v>191</v>
      </c>
      <c r="BJ901" s="121">
        <f>BI901/'Supporting Calculations'!$B$8</f>
        <v>0.17555147058823528</v>
      </c>
      <c r="BK901" s="21">
        <f>SUM(T901:INDEX(T:T, MATCH(100000000000000,T:T)))/SUM((T$4:INDEX(T:T, MATCH(1E+30,T:T))))</f>
        <v>0.76967332910473729</v>
      </c>
      <c r="BL901" s="21">
        <f>SUM(H901:INDEX(H:H, MATCH(100000000000000,H:H)))/SUM((H$4:INDEX(H:H, MATCH(100000000000000,H:H))))</f>
        <v>0.81703953995114165</v>
      </c>
      <c r="BM901" s="21">
        <f>SUM(O901:INDEX(O:O, MATCH(100000000000000,O:O)))/SUM((O$4:INDEX(O:O, MATCH(1E+30,O:O))))</f>
        <v>0.76967332910473729</v>
      </c>
      <c r="BN901" s="132">
        <f>SUM(F901:INDEX(F:F, MATCH(100000000000000,F:F)))/SUM((F$4:INDEX(F:F, MATCH(1E+30,F:F))))</f>
        <v>0.7373973520139564</v>
      </c>
      <c r="BQ901" s="28"/>
    </row>
    <row r="902" spans="1:69" ht="15.75" customHeight="1">
      <c r="A902" s="89"/>
      <c r="B902" s="124" t="s">
        <v>140</v>
      </c>
      <c r="C902" s="74"/>
      <c r="D902" s="28"/>
      <c r="E902" s="45">
        <v>28493537.129999999</v>
      </c>
      <c r="F902" s="23">
        <v>545055</v>
      </c>
      <c r="G902" s="23">
        <v>28493537.129999999</v>
      </c>
      <c r="H902" s="23">
        <v>12528.37</v>
      </c>
      <c r="I902" s="43">
        <v>282511.45</v>
      </c>
      <c r="J902" s="23"/>
      <c r="K902" s="45"/>
      <c r="L902" s="23"/>
      <c r="M902" s="43"/>
      <c r="N902" s="23"/>
      <c r="O902" s="112">
        <f t="shared" si="280"/>
        <v>28493537.129999999</v>
      </c>
      <c r="P902" s="24">
        <f>_xlfn.RANK.EQ(O902, O$4:INDEX(O:O, MATCH(100000000000000,O:O)), 0) + COUNTIF(O$4:INDEX(O:O, ROW(O902)), O902)-1</f>
        <v>190</v>
      </c>
      <c r="Q902" s="25">
        <f>(_xlfn.RANK.EQ(P902, P$4:INDEX(P:P, MATCH(1000000000000,P:P)), 0) + COUNTIF(P$4:INDEX(P:P, ROW(P902)), P902)-1)/'Supporting Calculations'!$B$8</f>
        <v>0.82628676470588236</v>
      </c>
      <c r="R902" s="26">
        <f>'Segment RDF'!$F$33</f>
        <v>40</v>
      </c>
      <c r="S902" s="56">
        <f t="shared" si="281"/>
        <v>33.051470588235297</v>
      </c>
      <c r="T902" s="113">
        <f t="shared" si="282"/>
        <v>28493537.129999999</v>
      </c>
      <c r="U902" s="24">
        <f>_xlfn.RANK.EQ(T902, T$4:INDEX(T:T, MATCH(100000000000000,T:T)), 0) + COUNTIF(T$4:INDEX(T:T, ROW(T902)), T902)-1</f>
        <v>190</v>
      </c>
      <c r="V902" s="25">
        <f>(_xlfn.RANK.EQ(U902, U$4:INDEX(U:U, MATCH(1000000000000,U:U)), 0) + COUNTIF(U$4:INDEX(U:U, ROW(U902)), U902)-1)/'Supporting Calculations'!$B$8</f>
        <v>0.82628676470588236</v>
      </c>
      <c r="W902" s="26">
        <f>'Segment RDF'!$H$33</f>
        <v>40</v>
      </c>
      <c r="X902" s="56">
        <f t="shared" si="283"/>
        <v>33.051470588235297</v>
      </c>
      <c r="Y902" s="58">
        <f t="shared" si="284"/>
        <v>282511.45</v>
      </c>
      <c r="Z902" s="24">
        <f>_xlfn.RANK.EQ(Y902, Y$4:INDEX(Y:Y, MATCH(100000000000000,Y:Y)), 0) + COUNTIF(Y$4:INDEX(Y:Y, ROW(Y902)), Y902)-1</f>
        <v>626</v>
      </c>
      <c r="AA902" s="25">
        <f>(_xlfn.RANK.EQ(Z902, Z$4:INDEX(Z:Z, MATCH(1000000000000,Z:Z)), 0) + COUNTIF(Z$4:INDEX(Z:Z, ROW(Z902)), Z902)-1)/'Supporting Calculations'!$B$8</f>
        <v>0.42555147058823528</v>
      </c>
      <c r="AB902" s="26">
        <f>'Segment RDF'!$J$33</f>
        <v>20</v>
      </c>
      <c r="AC902" s="56">
        <f t="shared" si="285"/>
        <v>8.5110294117647065</v>
      </c>
      <c r="AD902" s="26"/>
      <c r="AE902" s="66">
        <f t="shared" si="286"/>
        <v>1.9129074692033506E-2</v>
      </c>
      <c r="AF902" s="24">
        <f>_xlfn.RANK.EQ(AE902, AE$4:INDEX(AE:AE, MATCH(1000000000000,AE:AE)), 0) + COUNTIF(AE$4:INDEX(AE:AE, ROW(AE902)), AE902)-1</f>
        <v>781</v>
      </c>
      <c r="AG902" s="25">
        <f>(_xlfn.RANK.EQ(AF902, AF$4:INDEX(AF:AF, MATCH(1000000000000,AF:AF)), 1) + COUNTIF(AF$4:INDEX(AF:AF, ROW(AF902)), AF902)-1)/'Supporting Calculations'!$B$8</f>
        <v>0.71783088235294112</v>
      </c>
      <c r="AH902" s="26">
        <f>'Segment RDF'!$F$33</f>
        <v>40</v>
      </c>
      <c r="AI902" s="67">
        <f t="shared" si="287"/>
        <v>28.713235294117645</v>
      </c>
      <c r="AJ902" s="68">
        <f t="shared" si="288"/>
        <v>4.3969163754012315E-4</v>
      </c>
      <c r="AK902" s="24">
        <f>_xlfn.RANK.EQ(AJ902, AJ$4:INDEX(AJ:AJ, MATCH(1000000000000,AJ:AJ)), 0) + COUNTIF(AJ$4:INDEX(AJ:AJ, ROW(AJ902)), AJ902)-1</f>
        <v>842</v>
      </c>
      <c r="AL902" s="25">
        <f>(_xlfn.RANK.EQ(AK902, AK$4:INDEX(AK:AK, MATCH(1000000000000,AK:AK)), 1) + COUNTIF(AK$4:INDEX(AK:AK, ROW(AK902)), AK902)-1)/'Supporting Calculations'!$B$8</f>
        <v>0.77389705882352944</v>
      </c>
      <c r="AM902" s="26">
        <f>'Segment RDF'!$H$33</f>
        <v>40</v>
      </c>
      <c r="AN902" s="67">
        <f t="shared" si="289"/>
        <v>30.955882352941178</v>
      </c>
      <c r="AO902" s="69">
        <f t="shared" si="299"/>
        <v>9.9149308389147699E-3</v>
      </c>
      <c r="AP902" s="24">
        <f>_xlfn.RANK.EQ(AO902, AO$4:INDEX(AO:AO, MATCH(1000000000000,AO:AO)), 0) + COUNTIF(AO$4:INDEX(AO:AO, ROW(AO902)), AO902)-1</f>
        <v>869</v>
      </c>
      <c r="AQ902" s="25">
        <f>(_xlfn.RANK.EQ(AP902, AP$4:INDEX(AP:AP, MATCH(1000000000000,AP:AP)), 1) + COUNTIF(AP$4:INDEX(AP:AP, ROW(AP902)), AP902)-1)/'Supporting Calculations'!$B$8</f>
        <v>0.79871323529411764</v>
      </c>
      <c r="AR902" s="26">
        <f>'Segment RDF'!$J$33</f>
        <v>20</v>
      </c>
      <c r="AS902" s="67">
        <f t="shared" si="290"/>
        <v>15.974264705882353</v>
      </c>
      <c r="AT902" s="69"/>
      <c r="AU902" s="119">
        <f t="shared" si="291"/>
        <v>74.613970588235304</v>
      </c>
      <c r="AV902" s="56">
        <f t="shared" si="292"/>
        <v>75.643382352941174</v>
      </c>
      <c r="AW902" s="24"/>
      <c r="AX902" s="119">
        <f>(_xlfn.RANK.EQ(AU902, AU$4:INDEX(AU:AU, MATCH(1000000000000,AU:AU)), 1) + COUNTIF(AU$4:INDEX(AU:AU, ROW(AU902)), AU902)-1)/'Supporting Calculations'!$B$8*100</f>
        <v>77.481617647058826</v>
      </c>
      <c r="AY902" s="58">
        <f>(_xlfn.RANK.EQ(AV902, AV$4:INDEX(AV:AV, MATCH(10000000000,AV:AV)), 1) + COUNTIF(AV$4:INDEX(AV:AV, ROW(AV902)), AV902)-1)/'Supporting Calculations'!$B$8*100</f>
        <v>86.305147058823522</v>
      </c>
      <c r="AZ902" s="70">
        <f t="shared" si="293"/>
        <v>163.78676470588235</v>
      </c>
      <c r="BA902" s="24"/>
      <c r="BB902" s="14">
        <f>IF(AND(AX902&gt;='Supporting Calculations'!$B$4,AY902&gt;='Supporting Calculations'!$C$4) = TRUE,1,IF(AND(AX902&gt;'Supporting Calculations'!$B$4,AY902&lt;'Supporting Calculations'!$C$4) = TRUE, 2,IF(AND(AX902&lt;'Supporting Calculations'!$B$4,AY902&gt;'Supporting Calculations'!$C$4) = TRUE,3,IF(AND(AX902&lt;='Supporting Calculations'!$B$4,AY902&lt;='Supporting Calculations'!$C$4) = TRUE, 4,0))))</f>
        <v>3</v>
      </c>
      <c r="BC902" s="44" t="str">
        <f t="shared" si="294"/>
        <v>Medium</v>
      </c>
      <c r="BE902" s="84">
        <f t="shared" si="295"/>
        <v>86.305147058823522</v>
      </c>
      <c r="BF902" s="86" t="e">
        <f t="shared" si="296"/>
        <v>#N/A</v>
      </c>
      <c r="BG902" s="88" t="e">
        <f t="shared" si="297"/>
        <v>#N/A</v>
      </c>
      <c r="BI902" s="14">
        <f t="shared" si="298"/>
        <v>190</v>
      </c>
      <c r="BJ902" s="121">
        <f>BI902/'Supporting Calculations'!$B$8</f>
        <v>0.17463235294117646</v>
      </c>
      <c r="BK902" s="21">
        <f>SUM(T902:INDEX(T:T, MATCH(100000000000000,T:T)))/SUM((T$4:INDEX(T:T, MATCH(1E+30,T:T))))</f>
        <v>0.76882016334437442</v>
      </c>
      <c r="BL902" s="21">
        <f>SUM(H902:INDEX(H:H, MATCH(100000000000000,H:H)))/SUM((H$4:INDEX(H:H, MATCH(100000000000000,H:H))))</f>
        <v>0.81540220374580419</v>
      </c>
      <c r="BM902" s="21">
        <f>SUM(O902:INDEX(O:O, MATCH(100000000000000,O:O)))/SUM((O$4:INDEX(O:O, MATCH(1E+30,O:O))))</f>
        <v>0.76882016334437442</v>
      </c>
      <c r="BN902" s="132">
        <f>SUM(F902:INDEX(F:F, MATCH(100000000000000,F:F)))/SUM((F$4:INDEX(F:F, MATCH(1E+30,F:F))))</f>
        <v>0.73545631065800454</v>
      </c>
      <c r="BQ902" s="28"/>
    </row>
    <row r="903" spans="1:69" ht="15.75" customHeight="1">
      <c r="A903" s="89"/>
      <c r="B903" s="124" t="s">
        <v>136</v>
      </c>
      <c r="C903" s="74"/>
      <c r="D903" s="28"/>
      <c r="E903" s="45">
        <v>28577722</v>
      </c>
      <c r="F903" s="23">
        <v>716396</v>
      </c>
      <c r="G903" s="23">
        <v>28577722</v>
      </c>
      <c r="H903" s="23">
        <v>173614.07</v>
      </c>
      <c r="I903" s="43">
        <v>1157427.1200000001</v>
      </c>
      <c r="J903" s="23"/>
      <c r="K903" s="45"/>
      <c r="L903" s="23"/>
      <c r="M903" s="43"/>
      <c r="N903" s="23"/>
      <c r="O903" s="112">
        <f t="shared" si="280"/>
        <v>28577722</v>
      </c>
      <c r="P903" s="24">
        <f>_xlfn.RANK.EQ(O903, O$4:INDEX(O:O, MATCH(100000000000000,O:O)), 0) + COUNTIF(O$4:INDEX(O:O, ROW(O903)), O903)-1</f>
        <v>189</v>
      </c>
      <c r="Q903" s="25">
        <f>(_xlfn.RANK.EQ(P903, P$4:INDEX(P:P, MATCH(1000000000000,P:P)), 0) + COUNTIF(P$4:INDEX(P:P, ROW(P903)), P903)-1)/'Supporting Calculations'!$B$8</f>
        <v>0.82720588235294112</v>
      </c>
      <c r="R903" s="26">
        <f>'Segment RDF'!$F$33</f>
        <v>40</v>
      </c>
      <c r="S903" s="56">
        <f t="shared" si="281"/>
        <v>33.088235294117645</v>
      </c>
      <c r="T903" s="113">
        <f t="shared" si="282"/>
        <v>28577722</v>
      </c>
      <c r="U903" s="24">
        <f>_xlfn.RANK.EQ(T903, T$4:INDEX(T:T, MATCH(100000000000000,T:T)), 0) + COUNTIF(T$4:INDEX(T:T, ROW(T903)), T903)-1</f>
        <v>189</v>
      </c>
      <c r="V903" s="25">
        <f>(_xlfn.RANK.EQ(U903, U$4:INDEX(U:U, MATCH(1000000000000,U:U)), 0) + COUNTIF(U$4:INDEX(U:U, ROW(U903)), U903)-1)/'Supporting Calculations'!$B$8</f>
        <v>0.82720588235294112</v>
      </c>
      <c r="W903" s="26">
        <f>'Segment RDF'!$H$33</f>
        <v>40</v>
      </c>
      <c r="X903" s="56">
        <f t="shared" si="283"/>
        <v>33.088235294117645</v>
      </c>
      <c r="Y903" s="58">
        <f t="shared" si="284"/>
        <v>1157427.1200000001</v>
      </c>
      <c r="Z903" s="24">
        <f>_xlfn.RANK.EQ(Y903, Y$4:INDEX(Y:Y, MATCH(100000000000000,Y:Y)), 0) + COUNTIF(Y$4:INDEX(Y:Y, ROW(Y903)), Y903)-1</f>
        <v>338</v>
      </c>
      <c r="AA903" s="25">
        <f>(_xlfn.RANK.EQ(Z903, Z$4:INDEX(Z:Z, MATCH(1000000000000,Z:Z)), 0) + COUNTIF(Z$4:INDEX(Z:Z, ROW(Z903)), Z903)-1)/'Supporting Calculations'!$B$8</f>
        <v>0.69025735294117652</v>
      </c>
      <c r="AB903" s="26">
        <f>'Segment RDF'!$J$33</f>
        <v>20</v>
      </c>
      <c r="AC903" s="56">
        <f t="shared" si="285"/>
        <v>13.805147058823531</v>
      </c>
      <c r="AD903" s="26"/>
      <c r="AE903" s="66">
        <f t="shared" si="286"/>
        <v>2.5068338197145316E-2</v>
      </c>
      <c r="AF903" s="24">
        <f>_xlfn.RANK.EQ(AE903, AE$4:INDEX(AE:AE, MATCH(1000000000000,AE:AE)), 0) + COUNTIF(AE$4:INDEX(AE:AE, ROW(AE903)), AE903)-1</f>
        <v>707</v>
      </c>
      <c r="AG903" s="25">
        <f>(_xlfn.RANK.EQ(AF903, AF$4:INDEX(AF:AF, MATCH(1000000000000,AF:AF)), 1) + COUNTIF(AF$4:INDEX(AF:AF, ROW(AF903)), AF903)-1)/'Supporting Calculations'!$B$8</f>
        <v>0.6498161764705882</v>
      </c>
      <c r="AH903" s="26">
        <f>'Segment RDF'!$F$33</f>
        <v>40</v>
      </c>
      <c r="AI903" s="67">
        <f t="shared" si="287"/>
        <v>25.992647058823529</v>
      </c>
      <c r="AJ903" s="68">
        <f t="shared" si="288"/>
        <v>6.0751542757676771E-3</v>
      </c>
      <c r="AK903" s="24">
        <f>_xlfn.RANK.EQ(AJ903, AJ$4:INDEX(AJ:AJ, MATCH(1000000000000,AJ:AJ)), 0) + COUNTIF(AJ$4:INDEX(AJ:AJ, ROW(AJ903)), AJ903)-1</f>
        <v>531</v>
      </c>
      <c r="AL903" s="25">
        <f>(_xlfn.RANK.EQ(AK903, AK$4:INDEX(AK:AK, MATCH(1000000000000,AK:AK)), 1) + COUNTIF(AK$4:INDEX(AK:AK, ROW(AK903)), AK903)-1)/'Supporting Calculations'!$B$8</f>
        <v>0.48805147058823528</v>
      </c>
      <c r="AM903" s="26">
        <f>'Segment RDF'!$H$33</f>
        <v>40</v>
      </c>
      <c r="AN903" s="67">
        <f t="shared" si="289"/>
        <v>19.522058823529413</v>
      </c>
      <c r="AO903" s="69">
        <f t="shared" si="299"/>
        <v>4.0501028038553953E-2</v>
      </c>
      <c r="AP903" s="24">
        <f>_xlfn.RANK.EQ(AO903, AO$4:INDEX(AO:AO, MATCH(1000000000000,AO:AO)), 0) + COUNTIF(AO$4:INDEX(AO:AO, ROW(AO903)), AO903)-1</f>
        <v>638</v>
      </c>
      <c r="AQ903" s="25">
        <f>(_xlfn.RANK.EQ(AP903, AP$4:INDEX(AP:AP, MATCH(1000000000000,AP:AP)), 1) + COUNTIF(AP$4:INDEX(AP:AP, ROW(AP903)), AP903)-1)/'Supporting Calculations'!$B$8</f>
        <v>0.58639705882352944</v>
      </c>
      <c r="AR903" s="26">
        <f>'Segment RDF'!$J$33</f>
        <v>20</v>
      </c>
      <c r="AS903" s="67">
        <f t="shared" si="290"/>
        <v>11.727941176470589</v>
      </c>
      <c r="AT903" s="69"/>
      <c r="AU903" s="119">
        <f t="shared" si="291"/>
        <v>79.981617647058826</v>
      </c>
      <c r="AV903" s="56">
        <f t="shared" si="292"/>
        <v>57.242647058823529</v>
      </c>
      <c r="AW903" s="24"/>
      <c r="AX903" s="119">
        <f>(_xlfn.RANK.EQ(AU903, AU$4:INDEX(AU:AU, MATCH(1000000000000,AU:AU)), 1) + COUNTIF(AU$4:INDEX(AU:AU, ROW(AU903)), AU903)-1)/'Supporting Calculations'!$B$8*100</f>
        <v>83.455882352941174</v>
      </c>
      <c r="AY903" s="58">
        <f>(_xlfn.RANK.EQ(AV903, AV$4:INDEX(AV:AV, MATCH(10000000000,AV:AV)), 1) + COUNTIF(AV$4:INDEX(AV:AV, ROW(AV903)), AV903)-1)/'Supporting Calculations'!$B$8*100</f>
        <v>58.180147058823529</v>
      </c>
      <c r="AZ903" s="70">
        <f t="shared" si="293"/>
        <v>141.6360294117647</v>
      </c>
      <c r="BA903" s="24"/>
      <c r="BB903" s="14">
        <f>IF(AND(AX903&gt;='Supporting Calculations'!$B$4,AY903&gt;='Supporting Calculations'!$C$4) = TRUE,1,IF(AND(AX903&gt;'Supporting Calculations'!$B$4,AY903&lt;'Supporting Calculations'!$C$4) = TRUE, 2,IF(AND(AX903&lt;'Supporting Calculations'!$B$4,AY903&gt;'Supporting Calculations'!$C$4) = TRUE,3,IF(AND(AX903&lt;='Supporting Calculations'!$B$4,AY903&lt;='Supporting Calculations'!$C$4) = TRUE, 4,0))))</f>
        <v>2</v>
      </c>
      <c r="BC903" s="44" t="str">
        <f t="shared" si="294"/>
        <v>Key</v>
      </c>
      <c r="BE903" s="84" t="e">
        <f t="shared" si="295"/>
        <v>#N/A</v>
      </c>
      <c r="BF903" s="86" t="e">
        <f t="shared" si="296"/>
        <v>#N/A</v>
      </c>
      <c r="BG903" s="88">
        <f t="shared" si="297"/>
        <v>58.180147058823529</v>
      </c>
      <c r="BI903" s="14">
        <f t="shared" si="298"/>
        <v>189</v>
      </c>
      <c r="BJ903" s="121">
        <f>BI903/'Supporting Calculations'!$B$8</f>
        <v>0.17371323529411764</v>
      </c>
      <c r="BK903" s="21">
        <f>SUM(T903:INDEX(T:T, MATCH(100000000000000,T:T)))/SUM((T$4:INDEX(T:T, MATCH(1E+30,T:T))))</f>
        <v>0.76796546759978268</v>
      </c>
      <c r="BL903" s="21">
        <f>SUM(H903:INDEX(H:H, MATCH(100000000000000,H:H)))/SUM((H$4:INDEX(H:H, MATCH(100000000000000,H:H))))</f>
        <v>0.81537787128761485</v>
      </c>
      <c r="BM903" s="21">
        <f>SUM(O903:INDEX(O:O, MATCH(100000000000000,O:O)))/SUM((O$4:INDEX(O:O, MATCH(1E+30,O:O))))</f>
        <v>0.76796546759978268</v>
      </c>
      <c r="BN903" s="132">
        <f>SUM(F903:INDEX(F:F, MATCH(100000000000000,F:F)))/SUM((F$4:INDEX(F:F, MATCH(1E+30,F:F))))</f>
        <v>0.73512596230492522</v>
      </c>
      <c r="BQ903" s="28"/>
    </row>
    <row r="904" spans="1:69" ht="15.75" customHeight="1">
      <c r="A904" s="89"/>
      <c r="B904" s="124" t="s">
        <v>144</v>
      </c>
      <c r="C904" s="74"/>
      <c r="D904" s="28"/>
      <c r="E904" s="45">
        <v>28793927</v>
      </c>
      <c r="F904" s="23">
        <v>2423436</v>
      </c>
      <c r="G904" s="23">
        <v>28793927</v>
      </c>
      <c r="H904" s="23">
        <v>658204.5</v>
      </c>
      <c r="I904" s="43">
        <v>4472882</v>
      </c>
      <c r="J904" s="23"/>
      <c r="K904" s="45"/>
      <c r="L904" s="23"/>
      <c r="M904" s="43"/>
      <c r="N904" s="23"/>
      <c r="O904" s="112">
        <f t="shared" si="280"/>
        <v>28793927</v>
      </c>
      <c r="P904" s="24">
        <f>_xlfn.RANK.EQ(O904, O$4:INDEX(O:O, MATCH(100000000000000,O:O)), 0) + COUNTIF(O$4:INDEX(O:O, ROW(O904)), O904)-1</f>
        <v>188</v>
      </c>
      <c r="Q904" s="25">
        <f>(_xlfn.RANK.EQ(P904, P$4:INDEX(P:P, MATCH(1000000000000,P:P)), 0) + COUNTIF(P$4:INDEX(P:P, ROW(P904)), P904)-1)/'Supporting Calculations'!$B$8</f>
        <v>0.828125</v>
      </c>
      <c r="R904" s="26">
        <f>'Segment RDF'!$F$33</f>
        <v>40</v>
      </c>
      <c r="S904" s="56">
        <f t="shared" si="281"/>
        <v>33.125</v>
      </c>
      <c r="T904" s="113">
        <f t="shared" si="282"/>
        <v>28793927</v>
      </c>
      <c r="U904" s="24">
        <f>_xlfn.RANK.EQ(T904, T$4:INDEX(T:T, MATCH(100000000000000,T:T)), 0) + COUNTIF(T$4:INDEX(T:T, ROW(T904)), T904)-1</f>
        <v>188</v>
      </c>
      <c r="V904" s="25">
        <f>(_xlfn.RANK.EQ(U904, U$4:INDEX(U:U, MATCH(1000000000000,U:U)), 0) + COUNTIF(U$4:INDEX(U:U, ROW(U904)), U904)-1)/'Supporting Calculations'!$B$8</f>
        <v>0.828125</v>
      </c>
      <c r="W904" s="26">
        <f>'Segment RDF'!$H$33</f>
        <v>40</v>
      </c>
      <c r="X904" s="56">
        <f t="shared" si="283"/>
        <v>33.125</v>
      </c>
      <c r="Y904" s="58">
        <f t="shared" si="284"/>
        <v>4472882</v>
      </c>
      <c r="Z904" s="24">
        <f>_xlfn.RANK.EQ(Y904, Y$4:INDEX(Y:Y, MATCH(100000000000000,Y:Y)), 0) + COUNTIF(Y$4:INDEX(Y:Y, ROW(Y904)), Y904)-1</f>
        <v>136</v>
      </c>
      <c r="AA904" s="25">
        <f>(_xlfn.RANK.EQ(Z904, Z$4:INDEX(Z:Z, MATCH(1000000000000,Z:Z)), 0) + COUNTIF(Z$4:INDEX(Z:Z, ROW(Z904)), Z904)-1)/'Supporting Calculations'!$B$8</f>
        <v>0.87591911764705888</v>
      </c>
      <c r="AB904" s="26">
        <f>'Segment RDF'!$J$33</f>
        <v>20</v>
      </c>
      <c r="AC904" s="56">
        <f t="shared" si="285"/>
        <v>17.518382352941178</v>
      </c>
      <c r="AD904" s="26"/>
      <c r="AE904" s="66">
        <f t="shared" si="286"/>
        <v>8.416483100759406E-2</v>
      </c>
      <c r="AF904" s="24">
        <f>_xlfn.RANK.EQ(AE904, AE$4:INDEX(AE:AE, MATCH(1000000000000,AE:AE)), 0) + COUNTIF(AE$4:INDEX(AE:AE, ROW(AE904)), AE904)-1</f>
        <v>294</v>
      </c>
      <c r="AG904" s="25">
        <f>(_xlfn.RANK.EQ(AF904, AF$4:INDEX(AF:AF, MATCH(1000000000000,AF:AF)), 1) + COUNTIF(AF$4:INDEX(AF:AF, ROW(AF904)), AF904)-1)/'Supporting Calculations'!$B$8</f>
        <v>0.2702205882352941</v>
      </c>
      <c r="AH904" s="26">
        <f>'Segment RDF'!$F$33</f>
        <v>40</v>
      </c>
      <c r="AI904" s="67">
        <f t="shared" si="287"/>
        <v>10.808823529411764</v>
      </c>
      <c r="AJ904" s="68">
        <f t="shared" si="288"/>
        <v>2.2859143179740644E-2</v>
      </c>
      <c r="AK904" s="24">
        <f>_xlfn.RANK.EQ(AJ904, AJ$4:INDEX(AJ:AJ, MATCH(1000000000000,AJ:AJ)), 0) + COUNTIF(AJ$4:INDEX(AJ:AJ, ROW(AJ904)), AJ904)-1</f>
        <v>184</v>
      </c>
      <c r="AL904" s="25">
        <f>(_xlfn.RANK.EQ(AK904, AK$4:INDEX(AK:AK, MATCH(1000000000000,AK:AK)), 1) + COUNTIF(AK$4:INDEX(AK:AK, ROW(AK904)), AK904)-1)/'Supporting Calculations'!$B$8</f>
        <v>0.16911764705882354</v>
      </c>
      <c r="AM904" s="26">
        <f>'Segment RDF'!$H$33</f>
        <v>40</v>
      </c>
      <c r="AN904" s="67">
        <f t="shared" si="289"/>
        <v>6.764705882352942</v>
      </c>
      <c r="AO904" s="69">
        <f t="shared" si="299"/>
        <v>0.15534115926597994</v>
      </c>
      <c r="AP904" s="24">
        <f>_xlfn.RANK.EQ(AO904, AO$4:INDEX(AO:AO, MATCH(1000000000000,AO:AO)), 0) + COUNTIF(AO$4:INDEX(AO:AO, ROW(AO904)), AO904)-1</f>
        <v>225</v>
      </c>
      <c r="AQ904" s="25">
        <f>(_xlfn.RANK.EQ(AP904, AP$4:INDEX(AP:AP, MATCH(1000000000000,AP:AP)), 1) + COUNTIF(AP$4:INDEX(AP:AP, ROW(AP904)), AP904)-1)/'Supporting Calculations'!$B$8</f>
        <v>0.20680147058823528</v>
      </c>
      <c r="AR904" s="26">
        <f>'Segment RDF'!$J$33</f>
        <v>20</v>
      </c>
      <c r="AS904" s="67">
        <f t="shared" si="290"/>
        <v>4.1360294117647056</v>
      </c>
      <c r="AT904" s="69"/>
      <c r="AU904" s="119">
        <f t="shared" si="291"/>
        <v>83.768382352941174</v>
      </c>
      <c r="AV904" s="56">
        <f t="shared" si="292"/>
        <v>21.709558823529413</v>
      </c>
      <c r="AW904" s="24"/>
      <c r="AX904" s="119">
        <f>(_xlfn.RANK.EQ(AU904, AU$4:INDEX(AU:AU, MATCH(1000000000000,AU:AU)), 1) + COUNTIF(AU$4:INDEX(AU:AU, ROW(AU904)), AU904)-1)/'Supporting Calculations'!$B$8*100</f>
        <v>87.224264705882348</v>
      </c>
      <c r="AY904" s="58">
        <f>(_xlfn.RANK.EQ(AV904, AV$4:INDEX(AV:AV, MATCH(10000000000,AV:AV)), 1) + COUNTIF(AV$4:INDEX(AV:AV, ROW(AV904)), AV904)-1)/'Supporting Calculations'!$B$8*100</f>
        <v>13.786764705882353</v>
      </c>
      <c r="AZ904" s="70">
        <f t="shared" si="293"/>
        <v>101.0110294117647</v>
      </c>
      <c r="BA904" s="24"/>
      <c r="BB904" s="14">
        <f>IF(AND(AX904&gt;='Supporting Calculations'!$B$4,AY904&gt;='Supporting Calculations'!$C$4) = TRUE,1,IF(AND(AX904&gt;'Supporting Calculations'!$B$4,AY904&lt;'Supporting Calculations'!$C$4) = TRUE, 2,IF(AND(AX904&lt;'Supporting Calculations'!$B$4,AY904&gt;'Supporting Calculations'!$C$4) = TRUE,3,IF(AND(AX904&lt;='Supporting Calculations'!$B$4,AY904&lt;='Supporting Calculations'!$C$4) = TRUE, 4,0))))</f>
        <v>2</v>
      </c>
      <c r="BC904" s="44" t="str">
        <f t="shared" si="294"/>
        <v>Key</v>
      </c>
      <c r="BE904" s="84" t="e">
        <f t="shared" si="295"/>
        <v>#N/A</v>
      </c>
      <c r="BF904" s="86" t="e">
        <f t="shared" si="296"/>
        <v>#N/A</v>
      </c>
      <c r="BG904" s="88">
        <f t="shared" si="297"/>
        <v>13.786764705882353</v>
      </c>
      <c r="BI904" s="14">
        <f t="shared" si="298"/>
        <v>188</v>
      </c>
      <c r="BJ904" s="121">
        <f>BI904/'Supporting Calculations'!$B$8</f>
        <v>0.17279411764705882</v>
      </c>
      <c r="BK904" s="21">
        <f>SUM(T904:INDEX(T:T, MATCH(100000000000000,T:T)))/SUM((T$4:INDEX(T:T, MATCH(1E+30,T:T))))</f>
        <v>0.76710824663517996</v>
      </c>
      <c r="BL904" s="21">
        <f>SUM(H904:INDEX(H:H, MATCH(100000000000000,H:H)))/SUM((H$4:INDEX(H:H, MATCH(100000000000000,H:H))))</f>
        <v>0.81504068000899255</v>
      </c>
      <c r="BM904" s="21">
        <f>SUM(O904:INDEX(O:O, MATCH(100000000000000,O:O)))/SUM((O$4:INDEX(O:O, MATCH(1E+30,O:O))))</f>
        <v>0.76710824663517996</v>
      </c>
      <c r="BN904" s="132">
        <f>SUM(F904:INDEX(F:F, MATCH(100000000000000,F:F)))/SUM((F$4:INDEX(F:F, MATCH(1E+30,F:F))))</f>
        <v>0.73469176715259643</v>
      </c>
      <c r="BQ904" s="28"/>
    </row>
    <row r="905" spans="1:69" ht="15.75" customHeight="1">
      <c r="A905" s="89"/>
      <c r="B905" s="124" t="s">
        <v>144</v>
      </c>
      <c r="C905" s="74"/>
      <c r="D905" s="28"/>
      <c r="E905" s="45">
        <v>29009386.359999999</v>
      </c>
      <c r="F905" s="23">
        <v>12397</v>
      </c>
      <c r="G905" s="23">
        <v>29009386.359999999</v>
      </c>
      <c r="H905" s="23">
        <v>571299.97</v>
      </c>
      <c r="I905" s="43">
        <v>3832432.21</v>
      </c>
      <c r="J905" s="23"/>
      <c r="K905" s="45"/>
      <c r="L905" s="23"/>
      <c r="M905" s="43"/>
      <c r="N905" s="23"/>
      <c r="O905" s="112">
        <f t="shared" si="280"/>
        <v>29009386.359999999</v>
      </c>
      <c r="P905" s="24">
        <f>_xlfn.RANK.EQ(O905, O$4:INDEX(O:O, MATCH(100000000000000,O:O)), 0) + COUNTIF(O$4:INDEX(O:O, ROW(O905)), O905)-1</f>
        <v>187</v>
      </c>
      <c r="Q905" s="25">
        <f>(_xlfn.RANK.EQ(P905, P$4:INDEX(P:P, MATCH(1000000000000,P:P)), 0) + COUNTIF(P$4:INDEX(P:P, ROW(P905)), P905)-1)/'Supporting Calculations'!$B$8</f>
        <v>0.82904411764705888</v>
      </c>
      <c r="R905" s="26">
        <f>'Segment RDF'!$F$33</f>
        <v>40</v>
      </c>
      <c r="S905" s="56">
        <f t="shared" si="281"/>
        <v>33.161764705882355</v>
      </c>
      <c r="T905" s="113">
        <f t="shared" si="282"/>
        <v>29009386.359999999</v>
      </c>
      <c r="U905" s="24">
        <f>_xlfn.RANK.EQ(T905, T$4:INDEX(T:T, MATCH(100000000000000,T:T)), 0) + COUNTIF(T$4:INDEX(T:T, ROW(T905)), T905)-1</f>
        <v>187</v>
      </c>
      <c r="V905" s="25">
        <f>(_xlfn.RANK.EQ(U905, U$4:INDEX(U:U, MATCH(1000000000000,U:U)), 0) + COUNTIF(U$4:INDEX(U:U, ROW(U905)), U905)-1)/'Supporting Calculations'!$B$8</f>
        <v>0.82904411764705888</v>
      </c>
      <c r="W905" s="26">
        <f>'Segment RDF'!$H$33</f>
        <v>40</v>
      </c>
      <c r="X905" s="56">
        <f t="shared" si="283"/>
        <v>33.161764705882355</v>
      </c>
      <c r="Y905" s="58">
        <f t="shared" si="284"/>
        <v>3832432.21</v>
      </c>
      <c r="Z905" s="24">
        <f>_xlfn.RANK.EQ(Y905, Y$4:INDEX(Y:Y, MATCH(100000000000000,Y:Y)), 0) + COUNTIF(Y$4:INDEX(Y:Y, ROW(Y905)), Y905)-1</f>
        <v>153</v>
      </c>
      <c r="AA905" s="25">
        <f>(_xlfn.RANK.EQ(Z905, Z$4:INDEX(Z:Z, MATCH(1000000000000,Z:Z)), 0) + COUNTIF(Z$4:INDEX(Z:Z, ROW(Z905)), Z905)-1)/'Supporting Calculations'!$B$8</f>
        <v>0.86029411764705888</v>
      </c>
      <c r="AB905" s="26">
        <f>'Segment RDF'!$J$33</f>
        <v>20</v>
      </c>
      <c r="AC905" s="56">
        <f t="shared" si="285"/>
        <v>17.205882352941178</v>
      </c>
      <c r="AD905" s="26"/>
      <c r="AE905" s="66">
        <f t="shared" si="286"/>
        <v>4.2734444107696734E-4</v>
      </c>
      <c r="AF905" s="24">
        <f>_xlfn.RANK.EQ(AE905, AE$4:INDEX(AE:AE, MATCH(1000000000000,AE:AE)), 0) + COUNTIF(AE$4:INDEX(AE:AE, ROW(AE905)), AE905)-1</f>
        <v>1001</v>
      </c>
      <c r="AG905" s="25">
        <f>(_xlfn.RANK.EQ(AF905, AF$4:INDEX(AF:AF, MATCH(1000000000000,AF:AF)), 1) + COUNTIF(AF$4:INDEX(AF:AF, ROW(AF905)), AF905)-1)/'Supporting Calculations'!$B$8</f>
        <v>0.92003676470588236</v>
      </c>
      <c r="AH905" s="26">
        <f>'Segment RDF'!$F$33</f>
        <v>40</v>
      </c>
      <c r="AI905" s="67">
        <f t="shared" si="287"/>
        <v>36.801470588235297</v>
      </c>
      <c r="AJ905" s="68">
        <f t="shared" si="288"/>
        <v>1.9693624777521835E-2</v>
      </c>
      <c r="AK905" s="24">
        <f>_xlfn.RANK.EQ(AJ905, AJ$4:INDEX(AJ:AJ, MATCH(1000000000000,AJ:AJ)), 0) + COUNTIF(AJ$4:INDEX(AJ:AJ, ROW(AJ905)), AJ905)-1</f>
        <v>217</v>
      </c>
      <c r="AL905" s="25">
        <f>(_xlfn.RANK.EQ(AK905, AK$4:INDEX(AK:AK, MATCH(1000000000000,AK:AK)), 1) + COUNTIF(AK$4:INDEX(AK:AK, ROW(AK905)), AK905)-1)/'Supporting Calculations'!$B$8</f>
        <v>0.19944852941176472</v>
      </c>
      <c r="AM905" s="26">
        <f>'Segment RDF'!$H$33</f>
        <v>40</v>
      </c>
      <c r="AN905" s="67">
        <f t="shared" si="289"/>
        <v>7.9779411764705888</v>
      </c>
      <c r="AO905" s="69">
        <f t="shared" si="299"/>
        <v>0.13211007507847194</v>
      </c>
      <c r="AP905" s="24">
        <f>_xlfn.RANK.EQ(AO905, AO$4:INDEX(AO:AO, MATCH(1000000000000,AO:AO)), 0) + COUNTIF(AO$4:INDEX(AO:AO, ROW(AO905)), AO905)-1</f>
        <v>270</v>
      </c>
      <c r="AQ905" s="25">
        <f>(_xlfn.RANK.EQ(AP905, AP$4:INDEX(AP:AP, MATCH(1000000000000,AP:AP)), 1) + COUNTIF(AP$4:INDEX(AP:AP, ROW(AP905)), AP905)-1)/'Supporting Calculations'!$B$8</f>
        <v>0.24816176470588236</v>
      </c>
      <c r="AR905" s="26">
        <f>'Segment RDF'!$J$33</f>
        <v>20</v>
      </c>
      <c r="AS905" s="67">
        <f t="shared" si="290"/>
        <v>4.9632352941176467</v>
      </c>
      <c r="AT905" s="69"/>
      <c r="AU905" s="119">
        <f t="shared" si="291"/>
        <v>83.529411764705884</v>
      </c>
      <c r="AV905" s="56">
        <f t="shared" si="292"/>
        <v>49.742647058823529</v>
      </c>
      <c r="AW905" s="24"/>
      <c r="AX905" s="119">
        <f>(_xlfn.RANK.EQ(AU905, AU$4:INDEX(AU:AU, MATCH(1000000000000,AU:AU)), 1) + COUNTIF(AU$4:INDEX(AU:AU, ROW(AU905)), AU905)-1)/'Supporting Calculations'!$B$8*100</f>
        <v>86.94852941176471</v>
      </c>
      <c r="AY905" s="58">
        <f>(_xlfn.RANK.EQ(AV905, AV$4:INDEX(AV:AV, MATCH(10000000000,AV:AV)), 1) + COUNTIF(AV$4:INDEX(AV:AV, ROW(AV905)), AV905)-1)/'Supporting Calculations'!$B$8*100</f>
        <v>46.047794117647058</v>
      </c>
      <c r="AZ905" s="70">
        <f t="shared" si="293"/>
        <v>132.99632352941177</v>
      </c>
      <c r="BA905" s="24"/>
      <c r="BB905" s="14">
        <f>IF(AND(AX905&gt;='Supporting Calculations'!$B$4,AY905&gt;='Supporting Calculations'!$C$4) = TRUE,1,IF(AND(AX905&gt;'Supporting Calculations'!$B$4,AY905&lt;'Supporting Calculations'!$C$4) = TRUE, 2,IF(AND(AX905&lt;'Supporting Calculations'!$B$4,AY905&gt;'Supporting Calculations'!$C$4) = TRUE,3,IF(AND(AX905&lt;='Supporting Calculations'!$B$4,AY905&lt;='Supporting Calculations'!$C$4) = TRUE, 4,0))))</f>
        <v>2</v>
      </c>
      <c r="BC905" s="44" t="str">
        <f t="shared" si="294"/>
        <v>Key</v>
      </c>
      <c r="BE905" s="84" t="e">
        <f t="shared" si="295"/>
        <v>#N/A</v>
      </c>
      <c r="BF905" s="86" t="e">
        <f t="shared" si="296"/>
        <v>#N/A</v>
      </c>
      <c r="BG905" s="88">
        <f t="shared" si="297"/>
        <v>46.047794117647058</v>
      </c>
      <c r="BI905" s="14">
        <f t="shared" si="298"/>
        <v>187</v>
      </c>
      <c r="BJ905" s="121">
        <f>BI905/'Supporting Calculations'!$B$8</f>
        <v>0.171875</v>
      </c>
      <c r="BK905" s="21">
        <f>SUM(T905:INDEX(T:T, MATCH(100000000000000,T:T)))/SUM((T$4:INDEX(T:T, MATCH(1E+30,T:T))))</f>
        <v>0.76624454035804423</v>
      </c>
      <c r="BL905" s="21">
        <f>SUM(H905:INDEX(H:H, MATCH(100000000000000,H:H)))/SUM((H$4:INDEX(H:H, MATCH(100000000000000,H:H))))</f>
        <v>0.81376232269066051</v>
      </c>
      <c r="BM905" s="21">
        <f>SUM(O905:INDEX(O:O, MATCH(100000000000000,O:O)))/SUM((O$4:INDEX(O:O, MATCH(1E+30,O:O))))</f>
        <v>0.76624454035804423</v>
      </c>
      <c r="BN905" s="132">
        <f>SUM(F905:INDEX(F:F, MATCH(100000000000000,F:F)))/SUM((F$4:INDEX(F:F, MATCH(1E+30,F:F))))</f>
        <v>0.73322296475395232</v>
      </c>
      <c r="BQ905" s="28"/>
    </row>
    <row r="906" spans="1:69" ht="15.75" customHeight="1">
      <c r="A906" s="89"/>
      <c r="B906" s="124" t="s">
        <v>133</v>
      </c>
      <c r="C906" s="74"/>
      <c r="D906" s="28"/>
      <c r="E906" s="45">
        <v>29549136.16</v>
      </c>
      <c r="F906" s="23">
        <v>2018083</v>
      </c>
      <c r="G906" s="23">
        <v>29549136.16</v>
      </c>
      <c r="H906" s="23">
        <v>814204.57</v>
      </c>
      <c r="I906" s="43">
        <v>5428030.4299999997</v>
      </c>
      <c r="J906" s="23"/>
      <c r="K906" s="45"/>
      <c r="L906" s="23"/>
      <c r="M906" s="43"/>
      <c r="N906" s="23"/>
      <c r="O906" s="112">
        <f t="shared" si="280"/>
        <v>29549136.16</v>
      </c>
      <c r="P906" s="24">
        <f>_xlfn.RANK.EQ(O906, O$4:INDEX(O:O, MATCH(100000000000000,O:O)), 0) + COUNTIF(O$4:INDEX(O:O, ROW(O906)), O906)-1</f>
        <v>186</v>
      </c>
      <c r="Q906" s="25">
        <f>(_xlfn.RANK.EQ(P906, P$4:INDEX(P:P, MATCH(1000000000000,P:P)), 0) + COUNTIF(P$4:INDEX(P:P, ROW(P906)), P906)-1)/'Supporting Calculations'!$B$8</f>
        <v>0.82996323529411764</v>
      </c>
      <c r="R906" s="26">
        <f>'Segment RDF'!$F$33</f>
        <v>40</v>
      </c>
      <c r="S906" s="56">
        <f t="shared" si="281"/>
        <v>33.198529411764703</v>
      </c>
      <c r="T906" s="113">
        <f t="shared" si="282"/>
        <v>29549136.16</v>
      </c>
      <c r="U906" s="24">
        <f>_xlfn.RANK.EQ(T906, T$4:INDEX(T:T, MATCH(100000000000000,T:T)), 0) + COUNTIF(T$4:INDEX(T:T, ROW(T906)), T906)-1</f>
        <v>186</v>
      </c>
      <c r="V906" s="25">
        <f>(_xlfn.RANK.EQ(U906, U$4:INDEX(U:U, MATCH(1000000000000,U:U)), 0) + COUNTIF(U$4:INDEX(U:U, ROW(U906)), U906)-1)/'Supporting Calculations'!$B$8</f>
        <v>0.82996323529411764</v>
      </c>
      <c r="W906" s="26">
        <f>'Segment RDF'!$H$33</f>
        <v>40</v>
      </c>
      <c r="X906" s="56">
        <f t="shared" si="283"/>
        <v>33.198529411764703</v>
      </c>
      <c r="Y906" s="58">
        <f t="shared" si="284"/>
        <v>5428030.4299999997</v>
      </c>
      <c r="Z906" s="24">
        <f>_xlfn.RANK.EQ(Y906, Y$4:INDEX(Y:Y, MATCH(100000000000000,Y:Y)), 0) + COUNTIF(Y$4:INDEX(Y:Y, ROW(Y906)), Y906)-1</f>
        <v>118</v>
      </c>
      <c r="AA906" s="25">
        <f>(_xlfn.RANK.EQ(Z906, Z$4:INDEX(Z:Z, MATCH(1000000000000,Z:Z)), 0) + COUNTIF(Z$4:INDEX(Z:Z, ROW(Z906)), Z906)-1)/'Supporting Calculations'!$B$8</f>
        <v>0.89246323529411764</v>
      </c>
      <c r="AB906" s="26">
        <f>'Segment RDF'!$J$33</f>
        <v>20</v>
      </c>
      <c r="AC906" s="56">
        <f t="shared" si="285"/>
        <v>17.849264705882351</v>
      </c>
      <c r="AD906" s="26"/>
      <c r="AE906" s="66">
        <f t="shared" si="286"/>
        <v>6.8295837450972036E-2</v>
      </c>
      <c r="AF906" s="24">
        <f>_xlfn.RANK.EQ(AE906, AE$4:INDEX(AE:AE, MATCH(1000000000000,AE:AE)), 0) + COUNTIF(AE$4:INDEX(AE:AE, ROW(AE906)), AE906)-1</f>
        <v>384</v>
      </c>
      <c r="AG906" s="25">
        <f>(_xlfn.RANK.EQ(AF906, AF$4:INDEX(AF:AF, MATCH(1000000000000,AF:AF)), 1) + COUNTIF(AF$4:INDEX(AF:AF, ROW(AF906)), AF906)-1)/'Supporting Calculations'!$B$8</f>
        <v>0.35294117647058826</v>
      </c>
      <c r="AH906" s="26">
        <f>'Segment RDF'!$F$33</f>
        <v>40</v>
      </c>
      <c r="AI906" s="67">
        <f t="shared" si="287"/>
        <v>14.117647058823531</v>
      </c>
      <c r="AJ906" s="68">
        <f t="shared" si="288"/>
        <v>2.755425964371068E-2</v>
      </c>
      <c r="AK906" s="24">
        <f>_xlfn.RANK.EQ(AJ906, AJ$4:INDEX(AJ:AJ, MATCH(1000000000000,AJ:AJ)), 0) + COUNTIF(AJ$4:INDEX(AJ:AJ, ROW(AJ906)), AJ906)-1</f>
        <v>131</v>
      </c>
      <c r="AL906" s="25">
        <f>(_xlfn.RANK.EQ(AK906, AK$4:INDEX(AK:AK, MATCH(1000000000000,AK:AK)), 1) + COUNTIF(AK$4:INDEX(AK:AK, ROW(AK906)), AK906)-1)/'Supporting Calculations'!$B$8</f>
        <v>0.12040441176470588</v>
      </c>
      <c r="AM906" s="26">
        <f>'Segment RDF'!$H$33</f>
        <v>40</v>
      </c>
      <c r="AN906" s="67">
        <f t="shared" si="289"/>
        <v>4.8161764705882355</v>
      </c>
      <c r="AO906" s="69">
        <f t="shared" si="299"/>
        <v>0.18369506305053351</v>
      </c>
      <c r="AP906" s="24">
        <f>_xlfn.RANK.EQ(AO906, AO$4:INDEX(AO:AO, MATCH(1000000000000,AO:AO)), 0) + COUNTIF(AO$4:INDEX(AO:AO, ROW(AO906)), AO906)-1</f>
        <v>179</v>
      </c>
      <c r="AQ906" s="25">
        <f>(_xlfn.RANK.EQ(AP906, AP$4:INDEX(AP:AP, MATCH(1000000000000,AP:AP)), 1) + COUNTIF(AP$4:INDEX(AP:AP, ROW(AP906)), AP906)-1)/'Supporting Calculations'!$B$8</f>
        <v>0.16452205882352941</v>
      </c>
      <c r="AR906" s="26">
        <f>'Segment RDF'!$J$33</f>
        <v>20</v>
      </c>
      <c r="AS906" s="67">
        <f t="shared" si="290"/>
        <v>3.2904411764705883</v>
      </c>
      <c r="AT906" s="69"/>
      <c r="AU906" s="119">
        <f t="shared" si="291"/>
        <v>84.246323529411754</v>
      </c>
      <c r="AV906" s="56">
        <f t="shared" si="292"/>
        <v>22.224264705882355</v>
      </c>
      <c r="AW906" s="24"/>
      <c r="AX906" s="119">
        <f>(_xlfn.RANK.EQ(AU906, AU$4:INDEX(AU:AU, MATCH(1000000000000,AU:AU)), 1) + COUNTIF(AU$4:INDEX(AU:AU, ROW(AU906)), AU906)-1)/'Supporting Calculations'!$B$8*100</f>
        <v>87.775735294117652</v>
      </c>
      <c r="AY906" s="58">
        <f>(_xlfn.RANK.EQ(AV906, AV$4:INDEX(AV:AV, MATCH(10000000000,AV:AV)), 1) + COUNTIF(AV$4:INDEX(AV:AV, ROW(AV906)), AV906)-1)/'Supporting Calculations'!$B$8*100</f>
        <v>14.338235294117647</v>
      </c>
      <c r="AZ906" s="70">
        <f t="shared" si="293"/>
        <v>102.1139705882353</v>
      </c>
      <c r="BA906" s="24"/>
      <c r="BB906" s="14">
        <f>IF(AND(AX906&gt;='Supporting Calculations'!$B$4,AY906&gt;='Supporting Calculations'!$C$4) = TRUE,1,IF(AND(AX906&gt;'Supporting Calculations'!$B$4,AY906&lt;'Supporting Calculations'!$C$4) = TRUE, 2,IF(AND(AX906&lt;'Supporting Calculations'!$B$4,AY906&gt;'Supporting Calculations'!$C$4) = TRUE,3,IF(AND(AX906&lt;='Supporting Calculations'!$B$4,AY906&lt;='Supporting Calculations'!$C$4) = TRUE, 4,0))))</f>
        <v>2</v>
      </c>
      <c r="BC906" s="44" t="str">
        <f t="shared" si="294"/>
        <v>Key</v>
      </c>
      <c r="BE906" s="84" t="e">
        <f t="shared" si="295"/>
        <v>#N/A</v>
      </c>
      <c r="BF906" s="86" t="e">
        <f t="shared" si="296"/>
        <v>#N/A</v>
      </c>
      <c r="BG906" s="88">
        <f t="shared" si="297"/>
        <v>14.338235294117647</v>
      </c>
      <c r="BI906" s="14">
        <f t="shared" si="298"/>
        <v>186</v>
      </c>
      <c r="BJ906" s="121">
        <f>BI906/'Supporting Calculations'!$B$8</f>
        <v>0.17095588235294118</v>
      </c>
      <c r="BK906" s="21">
        <f>SUM(T906:INDEX(T:T, MATCH(100000000000000,T:T)))/SUM((T$4:INDEX(T:T, MATCH(1E+30,T:T))))</f>
        <v>0.76537437113468743</v>
      </c>
      <c r="BL906" s="21">
        <f>SUM(H906:INDEX(H:H, MATCH(100000000000000,H:H)))/SUM((H$4:INDEX(H:H, MATCH(100000000000000,H:H))))</f>
        <v>0.81265275036532314</v>
      </c>
      <c r="BM906" s="21">
        <f>SUM(O906:INDEX(O:O, MATCH(100000000000000,O:O)))/SUM((O$4:INDEX(O:O, MATCH(1E+30,O:O))))</f>
        <v>0.76537437113468743</v>
      </c>
      <c r="BN906" s="132">
        <f>SUM(F906:INDEX(F:F, MATCH(100000000000000,F:F)))/SUM((F$4:INDEX(F:F, MATCH(1E+30,F:F))))</f>
        <v>0.73321545114792519</v>
      </c>
      <c r="BQ906" s="28"/>
    </row>
    <row r="907" spans="1:69" ht="15.75" customHeight="1">
      <c r="A907" s="89"/>
      <c r="B907" s="124" t="s">
        <v>131</v>
      </c>
      <c r="C907" s="74"/>
      <c r="D907" s="28"/>
      <c r="E907" s="45">
        <v>29564308.789999999</v>
      </c>
      <c r="F907" s="23">
        <v>3264495</v>
      </c>
      <c r="G907" s="23">
        <v>29564308.789999999</v>
      </c>
      <c r="H907" s="23">
        <v>452338.44</v>
      </c>
      <c r="I907" s="43">
        <v>3015589.64</v>
      </c>
      <c r="J907" s="23"/>
      <c r="K907" s="45"/>
      <c r="L907" s="23"/>
      <c r="M907" s="43"/>
      <c r="N907" s="28"/>
      <c r="O907" s="112">
        <f t="shared" si="280"/>
        <v>29564308.789999999</v>
      </c>
      <c r="P907" s="24">
        <f>_xlfn.RANK.EQ(O907, O$4:INDEX(O:O, MATCH(100000000000000,O:O)), 0) + COUNTIF(O$4:INDEX(O:O, ROW(O907)), O907)-1</f>
        <v>185</v>
      </c>
      <c r="Q907" s="25">
        <f>(_xlfn.RANK.EQ(P907, P$4:INDEX(P:P, MATCH(1000000000000,P:P)), 0) + COUNTIF(P$4:INDEX(P:P, ROW(P907)), P907)-1)/'Supporting Calculations'!$B$8</f>
        <v>0.83088235294117652</v>
      </c>
      <c r="R907" s="26">
        <f>'Segment RDF'!$F$33</f>
        <v>40</v>
      </c>
      <c r="S907" s="56">
        <f t="shared" si="281"/>
        <v>33.235294117647058</v>
      </c>
      <c r="T907" s="113">
        <f t="shared" si="282"/>
        <v>29564308.789999999</v>
      </c>
      <c r="U907" s="24">
        <f>_xlfn.RANK.EQ(T907, T$4:INDEX(T:T, MATCH(100000000000000,T:T)), 0) + COUNTIF(T$4:INDEX(T:T, ROW(T907)), T907)-1</f>
        <v>185</v>
      </c>
      <c r="V907" s="25">
        <f>(_xlfn.RANK.EQ(U907, U$4:INDEX(U:U, MATCH(1000000000000,U:U)), 0) + COUNTIF(U$4:INDEX(U:U, ROW(U907)), U907)-1)/'Supporting Calculations'!$B$8</f>
        <v>0.83088235294117652</v>
      </c>
      <c r="W907" s="26">
        <f>'Segment RDF'!$H$33</f>
        <v>40</v>
      </c>
      <c r="X907" s="56">
        <f t="shared" si="283"/>
        <v>33.235294117647058</v>
      </c>
      <c r="Y907" s="58">
        <f t="shared" si="284"/>
        <v>3015589.64</v>
      </c>
      <c r="Z907" s="24">
        <f>_xlfn.RANK.EQ(Y907, Y$4:INDEX(Y:Y, MATCH(100000000000000,Y:Y)), 0) + COUNTIF(Y$4:INDEX(Y:Y, ROW(Y907)), Y907)-1</f>
        <v>184</v>
      </c>
      <c r="AA907" s="25">
        <f>(_xlfn.RANK.EQ(Z907, Z$4:INDEX(Z:Z, MATCH(1000000000000,Z:Z)), 0) + COUNTIF(Z$4:INDEX(Z:Z, ROW(Z907)), Z907)-1)/'Supporting Calculations'!$B$8</f>
        <v>0.83180147058823528</v>
      </c>
      <c r="AB907" s="26">
        <f>'Segment RDF'!$J$33</f>
        <v>20</v>
      </c>
      <c r="AC907" s="56">
        <f t="shared" si="285"/>
        <v>16.636029411764707</v>
      </c>
      <c r="AD907" s="28"/>
      <c r="AE907" s="66">
        <f t="shared" si="286"/>
        <v>0.11042013609004793</v>
      </c>
      <c r="AF907" s="24">
        <f>_xlfn.RANK.EQ(AE907, AE$4:INDEX(AE:AE, MATCH(1000000000000,AE:AE)), 0) + COUNTIF(AE$4:INDEX(AE:AE, ROW(AE907)), AE907)-1</f>
        <v>187</v>
      </c>
      <c r="AG907" s="25">
        <f>(_xlfn.RANK.EQ(AF907, AF$4:INDEX(AF:AF, MATCH(1000000000000,AF:AF)), 1) + COUNTIF(AF$4:INDEX(AF:AF, ROW(AF907)), AF907)-1)/'Supporting Calculations'!$B$8</f>
        <v>0.171875</v>
      </c>
      <c r="AH907" s="26">
        <f>'Segment RDF'!$F$33</f>
        <v>40</v>
      </c>
      <c r="AI907" s="67">
        <f t="shared" si="287"/>
        <v>6.875</v>
      </c>
      <c r="AJ907" s="68">
        <f t="shared" si="288"/>
        <v>1.5300152735280641E-2</v>
      </c>
      <c r="AK907" s="24">
        <f>_xlfn.RANK.EQ(AJ907, AJ$4:INDEX(AJ:AJ, MATCH(1000000000000,AJ:AJ)), 0) + COUNTIF(AJ$4:INDEX(AJ:AJ, ROW(AJ907)), AJ907)-1</f>
        <v>284</v>
      </c>
      <c r="AL907" s="25">
        <f>(_xlfn.RANK.EQ(AK907, AK$4:INDEX(AK:AK, MATCH(1000000000000,AK:AK)), 1) + COUNTIF(AK$4:INDEX(AK:AK, ROW(AK907)), AK907)-1)/'Supporting Calculations'!$B$8</f>
        <v>0.2610294117647059</v>
      </c>
      <c r="AM907" s="26">
        <f>'Segment RDF'!$H$33</f>
        <v>40</v>
      </c>
      <c r="AN907" s="67">
        <f t="shared" si="289"/>
        <v>10.441176470588236</v>
      </c>
      <c r="AO907" s="69">
        <f t="shared" si="299"/>
        <v>0.10200101958818704</v>
      </c>
      <c r="AP907" s="24">
        <f>_xlfn.RANK.EQ(AO907, AO$4:INDEX(AO:AO, MATCH(1000000000000,AO:AO)), 0) + COUNTIF(AO$4:INDEX(AO:AO, ROW(AO907)), AO907)-1</f>
        <v>356</v>
      </c>
      <c r="AQ907" s="25">
        <f>(_xlfn.RANK.EQ(AP907, AP$4:INDEX(AP:AP, MATCH(1000000000000,AP:AP)), 1) + COUNTIF(AP$4:INDEX(AP:AP, ROW(AP907)), AP907)-1)/'Supporting Calculations'!$B$8</f>
        <v>0.32720588235294118</v>
      </c>
      <c r="AR907" s="26">
        <f>'Segment RDF'!$J$33</f>
        <v>20</v>
      </c>
      <c r="AS907" s="67">
        <f t="shared" si="290"/>
        <v>6.5441176470588234</v>
      </c>
      <c r="AT907" s="28"/>
      <c r="AU907" s="119">
        <f t="shared" si="291"/>
        <v>83.106617647058826</v>
      </c>
      <c r="AV907" s="56">
        <f t="shared" si="292"/>
        <v>23.860294117647058</v>
      </c>
      <c r="AW907" s="28"/>
      <c r="AX907" s="119">
        <f>(_xlfn.RANK.EQ(AU907, AU$4:INDEX(AU:AU, MATCH(1000000000000,AU:AU)), 1) + COUNTIF(AU$4:INDEX(AU:AU, ROW(AU907)), AU907)-1)/'Supporting Calculations'!$B$8*100</f>
        <v>86.672794117647058</v>
      </c>
      <c r="AY907" s="58">
        <f>(_xlfn.RANK.EQ(AV907, AV$4:INDEX(AV:AV, MATCH(10000000000,AV:AV)), 1) + COUNTIF(AV$4:INDEX(AV:AV, ROW(AV907)), AV907)-1)/'Supporting Calculations'!$B$8*100</f>
        <v>15.441176470588236</v>
      </c>
      <c r="AZ907" s="70">
        <f t="shared" si="293"/>
        <v>102.11397058823529</v>
      </c>
      <c r="BA907" s="28"/>
      <c r="BB907" s="14">
        <f>IF(AND(AX907&gt;='Supporting Calculations'!$B$4,AY907&gt;='Supporting Calculations'!$C$4) = TRUE,1,IF(AND(AX907&gt;'Supporting Calculations'!$B$4,AY907&lt;'Supporting Calculations'!$C$4) = TRUE, 2,IF(AND(AX907&lt;'Supporting Calculations'!$B$4,AY907&gt;'Supporting Calculations'!$C$4) = TRUE,3,IF(AND(AX907&lt;='Supporting Calculations'!$B$4,AY907&lt;='Supporting Calculations'!$C$4) = TRUE, 4,0))))</f>
        <v>2</v>
      </c>
      <c r="BC907" s="44" t="str">
        <f t="shared" si="294"/>
        <v>Key</v>
      </c>
      <c r="BE907" s="84">
        <f t="shared" si="295"/>
        <v>15.441176470588236</v>
      </c>
      <c r="BF907" s="86" t="e">
        <f t="shared" si="296"/>
        <v>#N/A</v>
      </c>
      <c r="BG907" s="88" t="e">
        <f t="shared" si="297"/>
        <v>#N/A</v>
      </c>
      <c r="BI907" s="14">
        <f t="shared" si="298"/>
        <v>185</v>
      </c>
      <c r="BJ907" s="121">
        <f>BI907/'Supporting Calculations'!$B$8</f>
        <v>0.17003676470588236</v>
      </c>
      <c r="BK907" s="21">
        <f>SUM(T907:INDEX(T:T, MATCH(100000000000000,T:T)))/SUM((T$4:INDEX(T:T, MATCH(1E+30,T:T))))</f>
        <v>0.76448801150804346</v>
      </c>
      <c r="BL907" s="21">
        <f>SUM(H907:INDEX(H:H, MATCH(100000000000000,H:H)))/SUM((H$4:INDEX(H:H, MATCH(100000000000000,H:H))))</f>
        <v>0.81107141147949224</v>
      </c>
      <c r="BM907" s="21">
        <f>SUM(O907:INDEX(O:O, MATCH(100000000000000,O:O)))/SUM((O$4:INDEX(O:O, MATCH(1E+30,O:O))))</f>
        <v>0.76448801150804346</v>
      </c>
      <c r="BN907" s="132">
        <f>SUM(F907:INDEX(F:F, MATCH(100000000000000,F:F)))/SUM((F$4:INDEX(F:F, MATCH(1E+30,F:F))))</f>
        <v>0.7319923261505813</v>
      </c>
      <c r="BQ907" s="28"/>
    </row>
    <row r="908" spans="1:69" ht="15.75" customHeight="1">
      <c r="A908" s="89"/>
      <c r="B908" s="124" t="s">
        <v>139</v>
      </c>
      <c r="C908" s="74"/>
      <c r="D908" s="28"/>
      <c r="E908" s="45">
        <v>29806425.73</v>
      </c>
      <c r="F908" s="23">
        <v>727244</v>
      </c>
      <c r="G908" s="23">
        <v>29806425.73</v>
      </c>
      <c r="H908" s="23">
        <v>0</v>
      </c>
      <c r="I908" s="43">
        <v>1894.86</v>
      </c>
      <c r="J908" s="23"/>
      <c r="K908" s="45"/>
      <c r="L908" s="23"/>
      <c r="M908" s="43"/>
      <c r="N908" s="23"/>
      <c r="O908" s="112">
        <f t="shared" si="280"/>
        <v>29806425.73</v>
      </c>
      <c r="P908" s="24">
        <f>_xlfn.RANK.EQ(O908, O$4:INDEX(O:O, MATCH(100000000000000,O:O)), 0) + COUNTIF(O$4:INDEX(O:O, ROW(O908)), O908)-1</f>
        <v>184</v>
      </c>
      <c r="Q908" s="25">
        <f>(_xlfn.RANK.EQ(P908, P$4:INDEX(P:P, MATCH(1000000000000,P:P)), 0) + COUNTIF(P$4:INDEX(P:P, ROW(P908)), P908)-1)/'Supporting Calculations'!$B$8</f>
        <v>0.83180147058823528</v>
      </c>
      <c r="R908" s="26">
        <f>'Segment RDF'!$F$33</f>
        <v>40</v>
      </c>
      <c r="S908" s="56">
        <f t="shared" si="281"/>
        <v>33.272058823529413</v>
      </c>
      <c r="T908" s="113">
        <f t="shared" si="282"/>
        <v>29806425.73</v>
      </c>
      <c r="U908" s="24">
        <f>_xlfn.RANK.EQ(T908, T$4:INDEX(T:T, MATCH(100000000000000,T:T)), 0) + COUNTIF(T$4:INDEX(T:T, ROW(T908)), T908)-1</f>
        <v>184</v>
      </c>
      <c r="V908" s="25">
        <f>(_xlfn.RANK.EQ(U908, U$4:INDEX(U:U, MATCH(1000000000000,U:U)), 0) + COUNTIF(U$4:INDEX(U:U, ROW(U908)), U908)-1)/'Supporting Calculations'!$B$8</f>
        <v>0.83180147058823528</v>
      </c>
      <c r="W908" s="26">
        <f>'Segment RDF'!$H$33</f>
        <v>40</v>
      </c>
      <c r="X908" s="56">
        <f t="shared" si="283"/>
        <v>33.272058823529413</v>
      </c>
      <c r="Y908" s="58">
        <f t="shared" si="284"/>
        <v>1894.86</v>
      </c>
      <c r="Z908" s="24">
        <f>_xlfn.RANK.EQ(Y908, Y$4:INDEX(Y:Y, MATCH(100000000000000,Y:Y)), 0) + COUNTIF(Y$4:INDEX(Y:Y, ROW(Y908)), Y908)-1</f>
        <v>960</v>
      </c>
      <c r="AA908" s="25">
        <f>(_xlfn.RANK.EQ(Z908, Z$4:INDEX(Z:Z, MATCH(1000000000000,Z:Z)), 0) + COUNTIF(Z$4:INDEX(Z:Z, ROW(Z908)), Z908)-1)/'Supporting Calculations'!$B$8</f>
        <v>0.11856617647058823</v>
      </c>
      <c r="AB908" s="26">
        <f>'Segment RDF'!$J$33</f>
        <v>20</v>
      </c>
      <c r="AC908" s="56">
        <f t="shared" si="285"/>
        <v>2.3713235294117645</v>
      </c>
      <c r="AD908" s="26"/>
      <c r="AE908" s="66">
        <f t="shared" si="286"/>
        <v>2.4398899975049106E-2</v>
      </c>
      <c r="AF908" s="24">
        <f>_xlfn.RANK.EQ(AE908, AE$4:INDEX(AE:AE, MATCH(1000000000000,AE:AE)), 0) + COUNTIF(AE$4:INDEX(AE:AE, ROW(AE908)), AE908)-1</f>
        <v>714</v>
      </c>
      <c r="AG908" s="25">
        <f>(_xlfn.RANK.EQ(AF908, AF$4:INDEX(AF:AF, MATCH(1000000000000,AF:AF)), 1) + COUNTIF(AF$4:INDEX(AF:AF, ROW(AF908)), AF908)-1)/'Supporting Calculations'!$B$8</f>
        <v>0.65625</v>
      </c>
      <c r="AH908" s="26">
        <f>'Segment RDF'!$F$33</f>
        <v>40</v>
      </c>
      <c r="AI908" s="67">
        <f t="shared" si="287"/>
        <v>26.25</v>
      </c>
      <c r="AJ908" s="68">
        <f t="shared" si="288"/>
        <v>0</v>
      </c>
      <c r="AK908" s="24">
        <f>_xlfn.RANK.EQ(AJ908, AJ$4:INDEX(AJ:AJ, MATCH(1000000000000,AJ:AJ)), 0) + COUNTIF(AJ$4:INDEX(AJ:AJ, ROW(AJ908)), AJ908)-1</f>
        <v>1051</v>
      </c>
      <c r="AL908" s="25">
        <f>(_xlfn.RANK.EQ(AK908, AK$4:INDEX(AK:AK, MATCH(1000000000000,AK:AK)), 1) + COUNTIF(AK$4:INDEX(AK:AK, ROW(AK908)), AK908)-1)/'Supporting Calculations'!$B$8</f>
        <v>0.96599264705882348</v>
      </c>
      <c r="AM908" s="26">
        <f>'Segment RDF'!$H$33</f>
        <v>40</v>
      </c>
      <c r="AN908" s="67">
        <f t="shared" si="289"/>
        <v>38.639705882352942</v>
      </c>
      <c r="AO908" s="69">
        <f t="shared" si="299"/>
        <v>6.3572198061065535E-5</v>
      </c>
      <c r="AP908" s="24">
        <f>_xlfn.RANK.EQ(AO908, AO$4:INDEX(AO:AO, MATCH(1000000000000,AO:AO)), 0) + COUNTIF(AO$4:INDEX(AO:AO, ROW(AO908)), AO908)-1</f>
        <v>960</v>
      </c>
      <c r="AQ908" s="25">
        <f>(_xlfn.RANK.EQ(AP908, AP$4:INDEX(AP:AP, MATCH(1000000000000,AP:AP)), 1) + COUNTIF(AP$4:INDEX(AP:AP, ROW(AP908)), AP908)-1)/'Supporting Calculations'!$B$8</f>
        <v>0.88235294117647056</v>
      </c>
      <c r="AR908" s="26">
        <f>'Segment RDF'!$J$33</f>
        <v>20</v>
      </c>
      <c r="AS908" s="67">
        <f t="shared" si="290"/>
        <v>17.647058823529413</v>
      </c>
      <c r="AT908" s="69"/>
      <c r="AU908" s="119">
        <f t="shared" si="291"/>
        <v>68.915441176470594</v>
      </c>
      <c r="AV908" s="56">
        <f t="shared" si="292"/>
        <v>82.536764705882348</v>
      </c>
      <c r="AW908" s="24"/>
      <c r="AX908" s="119">
        <f>(_xlfn.RANK.EQ(AU908, AU$4:INDEX(AU:AU, MATCH(1000000000000,AU:AU)), 1) + COUNTIF(AU$4:INDEX(AU:AU, ROW(AU908)), AU908)-1)/'Supporting Calculations'!$B$8*100</f>
        <v>71.047794117647058</v>
      </c>
      <c r="AY908" s="58">
        <f>(_xlfn.RANK.EQ(AV908, AV$4:INDEX(AV:AV, MATCH(10000000000,AV:AV)), 1) + COUNTIF(AV$4:INDEX(AV:AV, ROW(AV908)), AV908)-1)/'Supporting Calculations'!$B$8*100</f>
        <v>93.933823529411768</v>
      </c>
      <c r="AZ908" s="70">
        <f t="shared" si="293"/>
        <v>164.98161764705884</v>
      </c>
      <c r="BA908" s="24"/>
      <c r="BB908" s="14">
        <f>IF(AND(AX908&gt;='Supporting Calculations'!$B$4,AY908&gt;='Supporting Calculations'!$C$4) = TRUE,1,IF(AND(AX908&gt;'Supporting Calculations'!$B$4,AY908&lt;'Supporting Calculations'!$C$4) = TRUE, 2,IF(AND(AX908&lt;'Supporting Calculations'!$B$4,AY908&gt;'Supporting Calculations'!$C$4) = TRUE,3,IF(AND(AX908&lt;='Supporting Calculations'!$B$4,AY908&lt;='Supporting Calculations'!$C$4) = TRUE, 4,0))))</f>
        <v>3</v>
      </c>
      <c r="BC908" s="44" t="str">
        <f t="shared" si="294"/>
        <v>Medium</v>
      </c>
      <c r="BE908" s="84">
        <f t="shared" si="295"/>
        <v>93.933823529411768</v>
      </c>
      <c r="BF908" s="86" t="e">
        <f t="shared" si="296"/>
        <v>#N/A</v>
      </c>
      <c r="BG908" s="88" t="e">
        <f t="shared" si="297"/>
        <v>#N/A</v>
      </c>
      <c r="BI908" s="14">
        <f t="shared" si="298"/>
        <v>184</v>
      </c>
      <c r="BJ908" s="121">
        <f>BI908/'Supporting Calculations'!$B$8</f>
        <v>0.16911764705882354</v>
      </c>
      <c r="BK908" s="21">
        <f>SUM(T908:INDEX(T:T, MATCH(100000000000000,T:T)))/SUM((T$4:INDEX(T:T, MATCH(1E+30,T:T))))</f>
        <v>0.76360119676127047</v>
      </c>
      <c r="BL908" s="21">
        <f>SUM(H908:INDEX(H:H, MATCH(100000000000000,H:H)))/SUM((H$4:INDEX(H:H, MATCH(100000000000000,H:H))))</f>
        <v>0.81019288488914387</v>
      </c>
      <c r="BM908" s="21">
        <f>SUM(O908:INDEX(O:O, MATCH(100000000000000,O:O)))/SUM((O$4:INDEX(O:O, MATCH(1E+30,O:O))))</f>
        <v>0.76360119676127047</v>
      </c>
      <c r="BN908" s="132">
        <f>SUM(F908:INDEX(F:F, MATCH(100000000000000,F:F)))/SUM((F$4:INDEX(F:F, MATCH(1E+30,F:F))))</f>
        <v>0.73001377252409327</v>
      </c>
      <c r="BQ908" s="28"/>
    </row>
    <row r="909" spans="1:69" ht="15.75" customHeight="1">
      <c r="A909" s="89"/>
      <c r="B909" s="124" t="s">
        <v>145</v>
      </c>
      <c r="C909" s="74"/>
      <c r="D909" s="28"/>
      <c r="E909" s="45">
        <v>29817353.43</v>
      </c>
      <c r="F909" s="23">
        <v>347261</v>
      </c>
      <c r="G909" s="23">
        <v>29817353.43</v>
      </c>
      <c r="H909" s="23">
        <v>494131.49</v>
      </c>
      <c r="I909" s="43">
        <v>3583460.95</v>
      </c>
      <c r="J909" s="23"/>
      <c r="K909" s="45"/>
      <c r="L909" s="23"/>
      <c r="M909" s="43"/>
      <c r="N909" s="23"/>
      <c r="O909" s="112">
        <f t="shared" si="280"/>
        <v>29817353.43</v>
      </c>
      <c r="P909" s="24">
        <f>_xlfn.RANK.EQ(O909, O$4:INDEX(O:O, MATCH(100000000000000,O:O)), 0) + COUNTIF(O$4:INDEX(O:O, ROW(O909)), O909)-1</f>
        <v>183</v>
      </c>
      <c r="Q909" s="25">
        <f>(_xlfn.RANK.EQ(P909, P$4:INDEX(P:P, MATCH(1000000000000,P:P)), 0) + COUNTIF(P$4:INDEX(P:P, ROW(P909)), P909)-1)/'Supporting Calculations'!$B$8</f>
        <v>0.83272058823529416</v>
      </c>
      <c r="R909" s="26">
        <f>'Segment RDF'!$F$33</f>
        <v>40</v>
      </c>
      <c r="S909" s="56">
        <f t="shared" si="281"/>
        <v>33.308823529411768</v>
      </c>
      <c r="T909" s="113">
        <f t="shared" si="282"/>
        <v>29817353.43</v>
      </c>
      <c r="U909" s="24">
        <f>_xlfn.RANK.EQ(T909, T$4:INDEX(T:T, MATCH(100000000000000,T:T)), 0) + COUNTIF(T$4:INDEX(T:T, ROW(T909)), T909)-1</f>
        <v>183</v>
      </c>
      <c r="V909" s="25">
        <f>(_xlfn.RANK.EQ(U909, U$4:INDEX(U:U, MATCH(1000000000000,U:U)), 0) + COUNTIF(U$4:INDEX(U:U, ROW(U909)), U909)-1)/'Supporting Calculations'!$B$8</f>
        <v>0.83272058823529416</v>
      </c>
      <c r="W909" s="26">
        <f>'Segment RDF'!$H$33</f>
        <v>40</v>
      </c>
      <c r="X909" s="56">
        <f t="shared" si="283"/>
        <v>33.308823529411768</v>
      </c>
      <c r="Y909" s="58">
        <f t="shared" si="284"/>
        <v>3583460.95</v>
      </c>
      <c r="Z909" s="24">
        <f>_xlfn.RANK.EQ(Y909, Y$4:INDEX(Y:Y, MATCH(100000000000000,Y:Y)), 0) + COUNTIF(Y$4:INDEX(Y:Y, ROW(Y909)), Y909)-1</f>
        <v>161</v>
      </c>
      <c r="AA909" s="25">
        <f>(_xlfn.RANK.EQ(Z909, Z$4:INDEX(Z:Z, MATCH(1000000000000,Z:Z)), 0) + COUNTIF(Z$4:INDEX(Z:Z, ROW(Z909)), Z909)-1)/'Supporting Calculations'!$B$8</f>
        <v>0.8529411764705882</v>
      </c>
      <c r="AB909" s="26">
        <f>'Segment RDF'!$J$33</f>
        <v>20</v>
      </c>
      <c r="AC909" s="56">
        <f t="shared" si="285"/>
        <v>17.058823529411764</v>
      </c>
      <c r="AD909" s="26"/>
      <c r="AE909" s="66">
        <f t="shared" si="286"/>
        <v>1.1646271719428052E-2</v>
      </c>
      <c r="AF909" s="24">
        <f>_xlfn.RANK.EQ(AE909, AE$4:INDEX(AE:AE, MATCH(1000000000000,AE:AE)), 0) + COUNTIF(AE$4:INDEX(AE:AE, ROW(AE909)), AE909)-1</f>
        <v>855</v>
      </c>
      <c r="AG909" s="25">
        <f>(_xlfn.RANK.EQ(AF909, AF$4:INDEX(AF:AF, MATCH(1000000000000,AF:AF)), 1) + COUNTIF(AF$4:INDEX(AF:AF, ROW(AF909)), AF909)-1)/'Supporting Calculations'!$B$8</f>
        <v>0.78584558823529416</v>
      </c>
      <c r="AH909" s="26">
        <f>'Segment RDF'!$F$33</f>
        <v>40</v>
      </c>
      <c r="AI909" s="67">
        <f t="shared" si="287"/>
        <v>31.433823529411768</v>
      </c>
      <c r="AJ909" s="68">
        <f t="shared" si="288"/>
        <v>1.6571943286651378E-2</v>
      </c>
      <c r="AK909" s="24">
        <f>_xlfn.RANK.EQ(AJ909, AJ$4:INDEX(AJ:AJ, MATCH(1000000000000,AJ:AJ)), 0) + COUNTIF(AJ$4:INDEX(AJ:AJ, ROW(AJ909)), AJ909)-1</f>
        <v>263</v>
      </c>
      <c r="AL909" s="25">
        <f>(_xlfn.RANK.EQ(AK909, AK$4:INDEX(AK:AK, MATCH(1000000000000,AK:AK)), 1) + COUNTIF(AK$4:INDEX(AK:AK, ROW(AK909)), AK909)-1)/'Supporting Calculations'!$B$8</f>
        <v>0.24172794117647059</v>
      </c>
      <c r="AM909" s="26">
        <f>'Segment RDF'!$H$33</f>
        <v>40</v>
      </c>
      <c r="AN909" s="67">
        <f t="shared" si="289"/>
        <v>9.6691176470588243</v>
      </c>
      <c r="AO909" s="69">
        <f t="shared" si="299"/>
        <v>0.12018038282346644</v>
      </c>
      <c r="AP909" s="24">
        <f>_xlfn.RANK.EQ(AO909, AO$4:INDEX(AO:AO, MATCH(1000000000000,AO:AO)), 0) + COUNTIF(AO$4:INDEX(AO:AO, ROW(AO909)), AO909)-1</f>
        <v>302</v>
      </c>
      <c r="AQ909" s="25">
        <f>(_xlfn.RANK.EQ(AP909, AP$4:INDEX(AP:AP, MATCH(1000000000000,AP:AP)), 1) + COUNTIF(AP$4:INDEX(AP:AP, ROW(AP909)), AP909)-1)/'Supporting Calculations'!$B$8</f>
        <v>0.27757352941176472</v>
      </c>
      <c r="AR909" s="26">
        <f>'Segment RDF'!$J$33</f>
        <v>20</v>
      </c>
      <c r="AS909" s="67">
        <f t="shared" si="290"/>
        <v>5.5514705882352944</v>
      </c>
      <c r="AT909" s="69"/>
      <c r="AU909" s="119">
        <f t="shared" si="291"/>
        <v>83.676470588235304</v>
      </c>
      <c r="AV909" s="56">
        <f t="shared" si="292"/>
        <v>46.654411764705891</v>
      </c>
      <c r="AW909" s="24"/>
      <c r="AX909" s="119">
        <f>(_xlfn.RANK.EQ(AU909, AU$4:INDEX(AU:AU, MATCH(1000000000000,AU:AU)), 1) + COUNTIF(AU$4:INDEX(AU:AU, ROW(AU909)), AU909)-1)/'Supporting Calculations'!$B$8*100</f>
        <v>87.132352941176478</v>
      </c>
      <c r="AY909" s="58">
        <f>(_xlfn.RANK.EQ(AV909, AV$4:INDEX(AV:AV, MATCH(10000000000,AV:AV)), 1) + COUNTIF(AV$4:INDEX(AV:AV, ROW(AV909)), AV909)-1)/'Supporting Calculations'!$B$8*100</f>
        <v>42.73897058823529</v>
      </c>
      <c r="AZ909" s="70">
        <f t="shared" si="293"/>
        <v>129.87132352941177</v>
      </c>
      <c r="BA909" s="24"/>
      <c r="BB909" s="14">
        <f>IF(AND(AX909&gt;='Supporting Calculations'!$B$4,AY909&gt;='Supporting Calculations'!$C$4) = TRUE,1,IF(AND(AX909&gt;'Supporting Calculations'!$B$4,AY909&lt;'Supporting Calculations'!$C$4) = TRUE, 2,IF(AND(AX909&lt;'Supporting Calculations'!$B$4,AY909&gt;'Supporting Calculations'!$C$4) = TRUE,3,IF(AND(AX909&lt;='Supporting Calculations'!$B$4,AY909&lt;='Supporting Calculations'!$C$4) = TRUE, 4,0))))</f>
        <v>2</v>
      </c>
      <c r="BC909" s="44" t="str">
        <f t="shared" si="294"/>
        <v>Key</v>
      </c>
      <c r="BE909" s="84" t="e">
        <f t="shared" si="295"/>
        <v>#N/A</v>
      </c>
      <c r="BF909" s="86" t="e">
        <f t="shared" si="296"/>
        <v>#N/A</v>
      </c>
      <c r="BG909" s="88">
        <f t="shared" si="297"/>
        <v>42.73897058823529</v>
      </c>
      <c r="BI909" s="14">
        <f t="shared" si="298"/>
        <v>183</v>
      </c>
      <c r="BJ909" s="121">
        <f>BI909/'Supporting Calculations'!$B$8</f>
        <v>0.16819852941176472</v>
      </c>
      <c r="BK909" s="21">
        <f>SUM(T909:INDEX(T:T, MATCH(100000000000000,T:T)))/SUM((T$4:INDEX(T:T, MATCH(1E+30,T:T))))</f>
        <v>0.76270711944413416</v>
      </c>
      <c r="BL909" s="21">
        <f>SUM(H909:INDEX(H:H, MATCH(100000000000000,H:H)))/SUM((H$4:INDEX(H:H, MATCH(100000000000000,H:H))))</f>
        <v>0.81019288488914387</v>
      </c>
      <c r="BM909" s="21">
        <f>SUM(O909:INDEX(O:O, MATCH(100000000000000,O:O)))/SUM((O$4:INDEX(O:O, MATCH(1E+30,O:O))))</f>
        <v>0.76270711944413416</v>
      </c>
      <c r="BN909" s="132">
        <f>SUM(F909:INDEX(F:F, MATCH(100000000000000,F:F)))/SUM((F$4:INDEX(F:F, MATCH(1E+30,F:F))))</f>
        <v>0.72957300258768909</v>
      </c>
      <c r="BQ909" s="28"/>
    </row>
    <row r="910" spans="1:69" ht="15.75" customHeight="1">
      <c r="A910" s="89"/>
      <c r="B910" s="124" t="s">
        <v>137</v>
      </c>
      <c r="C910" s="74"/>
      <c r="D910" s="28"/>
      <c r="E910" s="45">
        <v>29999143.789999999</v>
      </c>
      <c r="F910" s="23">
        <v>3352708</v>
      </c>
      <c r="G910" s="23">
        <v>29999143.789999999</v>
      </c>
      <c r="H910" s="23">
        <v>572188.46</v>
      </c>
      <c r="I910" s="43">
        <v>4593589.74</v>
      </c>
      <c r="J910" s="23"/>
      <c r="K910" s="45"/>
      <c r="L910" s="23"/>
      <c r="M910" s="43"/>
      <c r="N910" s="28"/>
      <c r="O910" s="112">
        <f t="shared" si="280"/>
        <v>29999143.789999999</v>
      </c>
      <c r="P910" s="24">
        <f>_xlfn.RANK.EQ(O910, O$4:INDEX(O:O, MATCH(100000000000000,O:O)), 0) + COUNTIF(O$4:INDEX(O:O, ROW(O910)), O910)-1</f>
        <v>182</v>
      </c>
      <c r="Q910" s="25">
        <f>(_xlfn.RANK.EQ(P910, P$4:INDEX(P:P, MATCH(1000000000000,P:P)), 0) + COUNTIF(P$4:INDEX(P:P, ROW(P910)), P910)-1)/'Supporting Calculations'!$B$8</f>
        <v>0.83363970588235292</v>
      </c>
      <c r="R910" s="26">
        <f>'Segment RDF'!$F$33</f>
        <v>40</v>
      </c>
      <c r="S910" s="56">
        <f t="shared" si="281"/>
        <v>33.345588235294116</v>
      </c>
      <c r="T910" s="113">
        <f t="shared" si="282"/>
        <v>29999143.789999999</v>
      </c>
      <c r="U910" s="24">
        <f>_xlfn.RANK.EQ(T910, T$4:INDEX(T:T, MATCH(100000000000000,T:T)), 0) + COUNTIF(T$4:INDEX(T:T, ROW(T910)), T910)-1</f>
        <v>182</v>
      </c>
      <c r="V910" s="25">
        <f>(_xlfn.RANK.EQ(U910, U$4:INDEX(U:U, MATCH(1000000000000,U:U)), 0) + COUNTIF(U$4:INDEX(U:U, ROW(U910)), U910)-1)/'Supporting Calculations'!$B$8</f>
        <v>0.83363970588235292</v>
      </c>
      <c r="W910" s="26">
        <f>'Segment RDF'!$H$33</f>
        <v>40</v>
      </c>
      <c r="X910" s="56">
        <f t="shared" si="283"/>
        <v>33.345588235294116</v>
      </c>
      <c r="Y910" s="58">
        <f t="shared" si="284"/>
        <v>4593589.74</v>
      </c>
      <c r="Z910" s="24">
        <f>_xlfn.RANK.EQ(Y910, Y$4:INDEX(Y:Y, MATCH(100000000000000,Y:Y)), 0) + COUNTIF(Y$4:INDEX(Y:Y, ROW(Y910)), Y910)-1</f>
        <v>133</v>
      </c>
      <c r="AA910" s="25">
        <f>(_xlfn.RANK.EQ(Z910, Z$4:INDEX(Z:Z, MATCH(1000000000000,Z:Z)), 0) + COUNTIF(Z$4:INDEX(Z:Z, ROW(Z910)), Z910)-1)/'Supporting Calculations'!$B$8</f>
        <v>0.87867647058823528</v>
      </c>
      <c r="AB910" s="26">
        <f>'Segment RDF'!$J$33</f>
        <v>20</v>
      </c>
      <c r="AC910" s="56">
        <f t="shared" si="285"/>
        <v>17.573529411764707</v>
      </c>
      <c r="AD910" s="28"/>
      <c r="AE910" s="66">
        <f t="shared" si="286"/>
        <v>0.11176012300449725</v>
      </c>
      <c r="AF910" s="24">
        <f>_xlfn.RANK.EQ(AE910, AE$4:INDEX(AE:AE, MATCH(1000000000000,AE:AE)), 0) + COUNTIF(AE$4:INDEX(AE:AE, ROW(AE910)), AE910)-1</f>
        <v>182</v>
      </c>
      <c r="AG910" s="25">
        <f>(_xlfn.RANK.EQ(AF910, AF$4:INDEX(AF:AF, MATCH(1000000000000,AF:AF)), 1) + COUNTIF(AF$4:INDEX(AF:AF, ROW(AF910)), AF910)-1)/'Supporting Calculations'!$B$8</f>
        <v>0.16727941176470587</v>
      </c>
      <c r="AH910" s="26">
        <f>'Segment RDF'!$F$33</f>
        <v>40</v>
      </c>
      <c r="AI910" s="67">
        <f t="shared" si="287"/>
        <v>6.6911764705882346</v>
      </c>
      <c r="AJ910" s="68">
        <f t="shared" si="288"/>
        <v>1.9073493030515587E-2</v>
      </c>
      <c r="AK910" s="24">
        <f>_xlfn.RANK.EQ(AJ910, AJ$4:INDEX(AJ:AJ, MATCH(1000000000000,AJ:AJ)), 0) + COUNTIF(AJ$4:INDEX(AJ:AJ, ROW(AJ910)), AJ910)-1</f>
        <v>222</v>
      </c>
      <c r="AL910" s="25">
        <f>(_xlfn.RANK.EQ(AK910, AK$4:INDEX(AK:AK, MATCH(1000000000000,AK:AK)), 1) + COUNTIF(AK$4:INDEX(AK:AK, ROW(AK910)), AK910)-1)/'Supporting Calculations'!$B$8</f>
        <v>0.20404411764705882</v>
      </c>
      <c r="AM910" s="26">
        <f>'Segment RDF'!$H$33</f>
        <v>40</v>
      </c>
      <c r="AN910" s="67">
        <f t="shared" si="289"/>
        <v>8.1617647058823533</v>
      </c>
      <c r="AO910" s="69">
        <f t="shared" si="299"/>
        <v>0.15312402821080648</v>
      </c>
      <c r="AP910" s="24">
        <f>_xlfn.RANK.EQ(AO910, AO$4:INDEX(AO:AO, MATCH(1000000000000,AO:AO)), 0) + COUNTIF(AO$4:INDEX(AO:AO, ROW(AO910)), AO910)-1</f>
        <v>231</v>
      </c>
      <c r="AQ910" s="25">
        <f>(_xlfn.RANK.EQ(AP910, AP$4:INDEX(AP:AP, MATCH(1000000000000,AP:AP)), 1) + COUNTIF(AP$4:INDEX(AP:AP, ROW(AP910)), AP910)-1)/'Supporting Calculations'!$B$8</f>
        <v>0.21231617647058823</v>
      </c>
      <c r="AR910" s="26">
        <f>'Segment RDF'!$J$33</f>
        <v>20</v>
      </c>
      <c r="AS910" s="67">
        <f t="shared" si="290"/>
        <v>4.2463235294117645</v>
      </c>
      <c r="AT910" s="28"/>
      <c r="AU910" s="119">
        <f t="shared" si="291"/>
        <v>84.264705882352942</v>
      </c>
      <c r="AV910" s="56">
        <f t="shared" si="292"/>
        <v>19.099264705882351</v>
      </c>
      <c r="AW910" s="28"/>
      <c r="AX910" s="119">
        <f>(_xlfn.RANK.EQ(AU910, AU$4:INDEX(AU:AU, MATCH(1000000000000,AU:AU)), 1) + COUNTIF(AU$4:INDEX(AU:AU, ROW(AU910)), AU910)-1)/'Supporting Calculations'!$B$8*100</f>
        <v>87.867647058823522</v>
      </c>
      <c r="AY910" s="58">
        <f>(_xlfn.RANK.EQ(AV910, AV$4:INDEX(AV:AV, MATCH(10000000000,AV:AV)), 1) + COUNTIF(AV$4:INDEX(AV:AV, ROW(AV910)), AV910)-1)/'Supporting Calculations'!$B$8*100</f>
        <v>11.67279411764706</v>
      </c>
      <c r="AZ910" s="70">
        <f t="shared" si="293"/>
        <v>99.54044117647058</v>
      </c>
      <c r="BA910" s="28"/>
      <c r="BB910" s="14">
        <f>IF(AND(AX910&gt;='Supporting Calculations'!$B$4,AY910&gt;='Supporting Calculations'!$C$4) = TRUE,1,IF(AND(AX910&gt;'Supporting Calculations'!$B$4,AY910&lt;'Supporting Calculations'!$C$4) = TRUE, 2,IF(AND(AX910&lt;'Supporting Calculations'!$B$4,AY910&gt;'Supporting Calculations'!$C$4) = TRUE,3,IF(AND(AX910&lt;='Supporting Calculations'!$B$4,AY910&lt;='Supporting Calculations'!$C$4) = TRUE, 4,0))))</f>
        <v>2</v>
      </c>
      <c r="BC910" s="44" t="str">
        <f t="shared" si="294"/>
        <v>Key</v>
      </c>
      <c r="BE910" s="84">
        <f t="shared" si="295"/>
        <v>11.67279411764706</v>
      </c>
      <c r="BF910" s="86" t="e">
        <f t="shared" si="296"/>
        <v>#N/A</v>
      </c>
      <c r="BG910" s="88" t="e">
        <f t="shared" si="297"/>
        <v>#N/A</v>
      </c>
      <c r="BI910" s="14">
        <f t="shared" si="298"/>
        <v>182</v>
      </c>
      <c r="BJ910" s="121">
        <f>BI910/'Supporting Calculations'!$B$8</f>
        <v>0.16727941176470587</v>
      </c>
      <c r="BK910" s="21">
        <f>SUM(T910:INDEX(T:T, MATCH(100000000000000,T:T)))/SUM((T$4:INDEX(T:T, MATCH(1E+30,T:T))))</f>
        <v>0.76181271433832609</v>
      </c>
      <c r="BL910" s="21">
        <f>SUM(H910:INDEX(H:H, MATCH(100000000000000,H:H)))/SUM((H$4:INDEX(H:H, MATCH(100000000000000,H:H))))</f>
        <v>0.80923318831086188</v>
      </c>
      <c r="BM910" s="21">
        <f>SUM(O910:INDEX(O:O, MATCH(100000000000000,O:O)))/SUM((O$4:INDEX(O:O, MATCH(1E+30,O:O))))</f>
        <v>0.76181271433832609</v>
      </c>
      <c r="BN910" s="132">
        <f>SUM(F910:INDEX(F:F, MATCH(100000000000000,F:F)))/SUM((F$4:INDEX(F:F, MATCH(1E+30,F:F))))</f>
        <v>0.7293625337369517</v>
      </c>
      <c r="BQ910" s="28"/>
    </row>
    <row r="911" spans="1:69" ht="15.75" customHeight="1">
      <c r="A911" s="89"/>
      <c r="B911" s="124" t="s">
        <v>77</v>
      </c>
      <c r="C911" s="74"/>
      <c r="D911" s="28"/>
      <c r="E911" s="45">
        <v>30088087</v>
      </c>
      <c r="F911" s="23">
        <v>0</v>
      </c>
      <c r="G911" s="23">
        <v>30088087</v>
      </c>
      <c r="H911" s="23">
        <v>181064.1</v>
      </c>
      <c r="I911" s="43">
        <v>1207094</v>
      </c>
      <c r="J911" s="23"/>
      <c r="K911" s="45"/>
      <c r="L911" s="23"/>
      <c r="M911" s="43"/>
      <c r="N911" s="23"/>
      <c r="O911" s="112">
        <f t="shared" si="280"/>
        <v>30088087</v>
      </c>
      <c r="P911" s="24">
        <f>_xlfn.RANK.EQ(O911, O$4:INDEX(O:O, MATCH(100000000000000,O:O)), 0) + COUNTIF(O$4:INDEX(O:O, ROW(O911)), O911)-1</f>
        <v>181</v>
      </c>
      <c r="Q911" s="25">
        <f>(_xlfn.RANK.EQ(P911, P$4:INDEX(P:P, MATCH(1000000000000,P:P)), 0) + COUNTIF(P$4:INDEX(P:P, ROW(P911)), P911)-1)/'Supporting Calculations'!$B$8</f>
        <v>0.8345588235294118</v>
      </c>
      <c r="R911" s="26">
        <f>'Segment RDF'!$F$33</f>
        <v>40</v>
      </c>
      <c r="S911" s="56">
        <f t="shared" si="281"/>
        <v>33.382352941176471</v>
      </c>
      <c r="T911" s="113">
        <f t="shared" si="282"/>
        <v>30088087</v>
      </c>
      <c r="U911" s="24">
        <f>_xlfn.RANK.EQ(T911, T$4:INDEX(T:T, MATCH(100000000000000,T:T)), 0) + COUNTIF(T$4:INDEX(T:T, ROW(T911)), T911)-1</f>
        <v>181</v>
      </c>
      <c r="V911" s="25">
        <f>(_xlfn.RANK.EQ(U911, U$4:INDEX(U:U, MATCH(1000000000000,U:U)), 0) + COUNTIF(U$4:INDEX(U:U, ROW(U911)), U911)-1)/'Supporting Calculations'!$B$8</f>
        <v>0.8345588235294118</v>
      </c>
      <c r="W911" s="26">
        <f>'Segment RDF'!$H$33</f>
        <v>40</v>
      </c>
      <c r="X911" s="56">
        <f t="shared" si="283"/>
        <v>33.382352941176471</v>
      </c>
      <c r="Y911" s="58">
        <f t="shared" si="284"/>
        <v>1207094</v>
      </c>
      <c r="Z911" s="24">
        <f>_xlfn.RANK.EQ(Y911, Y$4:INDEX(Y:Y, MATCH(100000000000000,Y:Y)), 0) + COUNTIF(Y$4:INDEX(Y:Y, ROW(Y911)), Y911)-1</f>
        <v>326</v>
      </c>
      <c r="AA911" s="25">
        <f>(_xlfn.RANK.EQ(Z911, Z$4:INDEX(Z:Z, MATCH(1000000000000,Z:Z)), 0) + COUNTIF(Z$4:INDEX(Z:Z, ROW(Z911)), Z911)-1)/'Supporting Calculations'!$B$8</f>
        <v>0.70128676470588236</v>
      </c>
      <c r="AB911" s="26">
        <f>'Segment RDF'!$J$33</f>
        <v>20</v>
      </c>
      <c r="AC911" s="56">
        <f t="shared" si="285"/>
        <v>14.025735294117647</v>
      </c>
      <c r="AD911" s="26"/>
      <c r="AE911" s="66">
        <f t="shared" si="286"/>
        <v>0</v>
      </c>
      <c r="AF911" s="24">
        <f>_xlfn.RANK.EQ(AE911, AE$4:INDEX(AE:AE, MATCH(1000000000000,AE:AE)), 0) + COUNTIF(AE$4:INDEX(AE:AE, ROW(AE911)), AE911)-1</f>
        <v>1078</v>
      </c>
      <c r="AG911" s="25">
        <f>(_xlfn.RANK.EQ(AF911, AF$4:INDEX(AF:AF, MATCH(1000000000000,AF:AF)), 1) + COUNTIF(AF$4:INDEX(AF:AF, ROW(AF911)), AF911)-1)/'Supporting Calculations'!$B$8</f>
        <v>0.9908088235294118</v>
      </c>
      <c r="AH911" s="26">
        <f>'Segment RDF'!$F$33</f>
        <v>40</v>
      </c>
      <c r="AI911" s="67">
        <f t="shared" si="287"/>
        <v>39.632352941176471</v>
      </c>
      <c r="AJ911" s="68">
        <f t="shared" si="288"/>
        <v>6.0178003340657718E-3</v>
      </c>
      <c r="AK911" s="24">
        <f>_xlfn.RANK.EQ(AJ911, AJ$4:INDEX(AJ:AJ, MATCH(1000000000000,AJ:AJ)), 0) + COUNTIF(AJ$4:INDEX(AJ:AJ, ROW(AJ911)), AJ911)-1</f>
        <v>535</v>
      </c>
      <c r="AL911" s="25">
        <f>(_xlfn.RANK.EQ(AK911, AK$4:INDEX(AK:AK, MATCH(1000000000000,AK:AK)), 1) + COUNTIF(AK$4:INDEX(AK:AK, ROW(AK911)), AK911)-1)/'Supporting Calculations'!$B$8</f>
        <v>0.49172794117647056</v>
      </c>
      <c r="AM911" s="26">
        <f>'Segment RDF'!$H$33</f>
        <v>40</v>
      </c>
      <c r="AN911" s="67">
        <f t="shared" si="289"/>
        <v>19.669117647058822</v>
      </c>
      <c r="AO911" s="69">
        <f t="shared" si="299"/>
        <v>4.011866889377181E-2</v>
      </c>
      <c r="AP911" s="24">
        <f>_xlfn.RANK.EQ(AO911, AO$4:INDEX(AO:AO, MATCH(1000000000000,AO:AO)), 0) + COUNTIF(AO$4:INDEX(AO:AO, ROW(AO911)), AO911)-1</f>
        <v>639</v>
      </c>
      <c r="AQ911" s="25">
        <f>(_xlfn.RANK.EQ(AP911, AP$4:INDEX(AP:AP, MATCH(1000000000000,AP:AP)), 1) + COUNTIF(AP$4:INDEX(AP:AP, ROW(AP911)), AP911)-1)/'Supporting Calculations'!$B$8</f>
        <v>0.5873161764705882</v>
      </c>
      <c r="AR911" s="26">
        <f>'Segment RDF'!$J$33</f>
        <v>20</v>
      </c>
      <c r="AS911" s="67">
        <f t="shared" si="290"/>
        <v>11.746323529411764</v>
      </c>
      <c r="AT911" s="69"/>
      <c r="AU911" s="119">
        <f t="shared" si="291"/>
        <v>80.790441176470594</v>
      </c>
      <c r="AV911" s="56">
        <f t="shared" si="292"/>
        <v>71.047794117647058</v>
      </c>
      <c r="AW911" s="24"/>
      <c r="AX911" s="119">
        <f>(_xlfn.RANK.EQ(AU911, AU$4:INDEX(AU:AU, MATCH(1000000000000,AU:AU)), 1) + COUNTIF(AU$4:INDEX(AU:AU, ROW(AU911)), AU911)-1)/'Supporting Calculations'!$B$8*100</f>
        <v>84.650735294117652</v>
      </c>
      <c r="AY911" s="58">
        <f>(_xlfn.RANK.EQ(AV911, AV$4:INDEX(AV:AV, MATCH(10000000000,AV:AV)), 1) + COUNTIF(AV$4:INDEX(AV:AV, ROW(AV911)), AV911)-1)/'Supporting Calculations'!$B$8*100</f>
        <v>80.23897058823529</v>
      </c>
      <c r="AZ911" s="70">
        <f t="shared" si="293"/>
        <v>164.88970588235293</v>
      </c>
      <c r="BA911" s="24"/>
      <c r="BB911" s="14">
        <f>IF(AND(AX911&gt;='Supporting Calculations'!$B$4,AY911&gt;='Supporting Calculations'!$C$4) = TRUE,1,IF(AND(AX911&gt;'Supporting Calculations'!$B$4,AY911&lt;'Supporting Calculations'!$C$4) = TRUE, 2,IF(AND(AX911&lt;'Supporting Calculations'!$B$4,AY911&gt;'Supporting Calculations'!$C$4) = TRUE,3,IF(AND(AX911&lt;='Supporting Calculations'!$B$4,AY911&lt;='Supporting Calculations'!$C$4) = TRUE, 4,0))))</f>
        <v>1</v>
      </c>
      <c r="BC911" s="44" t="str">
        <f t="shared" si="294"/>
        <v>High</v>
      </c>
      <c r="BE911" s="84" t="e">
        <f t="shared" si="295"/>
        <v>#N/A</v>
      </c>
      <c r="BF911" s="86" t="e">
        <f t="shared" si="296"/>
        <v>#N/A</v>
      </c>
      <c r="BG911" s="88">
        <f t="shared" si="297"/>
        <v>80.23897058823529</v>
      </c>
      <c r="BI911" s="14">
        <f t="shared" si="298"/>
        <v>181</v>
      </c>
      <c r="BJ911" s="121">
        <f>BI911/'Supporting Calculations'!$B$8</f>
        <v>0.16636029411764705</v>
      </c>
      <c r="BK911" s="21">
        <f>SUM(T911:INDEX(T:T, MATCH(100000000000000,T:T)))/SUM((T$4:INDEX(T:T, MATCH(1E+30,T:T))))</f>
        <v>0.76091285622588023</v>
      </c>
      <c r="BL911" s="21">
        <f>SUM(H911:INDEX(H:H, MATCH(100000000000000,H:H)))/SUM((H$4:INDEX(H:H, MATCH(100000000000000,H:H))))</f>
        <v>0.80812189037031879</v>
      </c>
      <c r="BM911" s="21">
        <f>SUM(O911:INDEX(O:O, MATCH(100000000000000,O:O)))/SUM((O$4:INDEX(O:O, MATCH(1E+30,O:O))))</f>
        <v>0.76091285622588023</v>
      </c>
      <c r="BN911" s="132">
        <f>SUM(F911:INDEX(F:F, MATCH(100000000000000,F:F)))/SUM((F$4:INDEX(F:F, MATCH(1E+30,F:F))))</f>
        <v>0.72733051574582119</v>
      </c>
      <c r="BQ911" s="28"/>
    </row>
    <row r="912" spans="1:69" ht="15.75" customHeight="1">
      <c r="A912" s="89"/>
      <c r="B912" s="124" t="s">
        <v>135</v>
      </c>
      <c r="C912" s="74"/>
      <c r="D912" s="28"/>
      <c r="E912" s="45">
        <v>30194352.260000002</v>
      </c>
      <c r="F912" s="23">
        <v>661739</v>
      </c>
      <c r="G912" s="23">
        <v>30194352.260000002</v>
      </c>
      <c r="H912" s="23">
        <v>541417.44999999995</v>
      </c>
      <c r="I912" s="43">
        <v>3609449.62</v>
      </c>
      <c r="J912" s="23"/>
      <c r="K912" s="45"/>
      <c r="L912" s="23"/>
      <c r="M912" s="43"/>
      <c r="N912" s="28"/>
      <c r="O912" s="112">
        <f t="shared" si="280"/>
        <v>30194352.260000002</v>
      </c>
      <c r="P912" s="24">
        <f>_xlfn.RANK.EQ(O912, O$4:INDEX(O:O, MATCH(100000000000000,O:O)), 0) + COUNTIF(O$4:INDEX(O:O, ROW(O912)), O912)-1</f>
        <v>180</v>
      </c>
      <c r="Q912" s="25">
        <f>(_xlfn.RANK.EQ(P912, P$4:INDEX(P:P, MATCH(1000000000000,P:P)), 0) + COUNTIF(P$4:INDEX(P:P, ROW(P912)), P912)-1)/'Supporting Calculations'!$B$8</f>
        <v>0.83547794117647056</v>
      </c>
      <c r="R912" s="26">
        <f>'Segment RDF'!$F$33</f>
        <v>40</v>
      </c>
      <c r="S912" s="56">
        <f t="shared" si="281"/>
        <v>33.419117647058826</v>
      </c>
      <c r="T912" s="113">
        <f t="shared" si="282"/>
        <v>30194352.260000002</v>
      </c>
      <c r="U912" s="24">
        <f>_xlfn.RANK.EQ(T912, T$4:INDEX(T:T, MATCH(100000000000000,T:T)), 0) + COUNTIF(T$4:INDEX(T:T, ROW(T912)), T912)-1</f>
        <v>180</v>
      </c>
      <c r="V912" s="25">
        <f>(_xlfn.RANK.EQ(U912, U$4:INDEX(U:U, MATCH(1000000000000,U:U)), 0) + COUNTIF(U$4:INDEX(U:U, ROW(U912)), U912)-1)/'Supporting Calculations'!$B$8</f>
        <v>0.83547794117647056</v>
      </c>
      <c r="W912" s="26">
        <f>'Segment RDF'!$H$33</f>
        <v>40</v>
      </c>
      <c r="X912" s="56">
        <f t="shared" si="283"/>
        <v>33.419117647058826</v>
      </c>
      <c r="Y912" s="58">
        <f t="shared" si="284"/>
        <v>3609449.62</v>
      </c>
      <c r="Z912" s="24">
        <f>_xlfn.RANK.EQ(Y912, Y$4:INDEX(Y:Y, MATCH(100000000000000,Y:Y)), 0) + COUNTIF(Y$4:INDEX(Y:Y, ROW(Y912)), Y912)-1</f>
        <v>160</v>
      </c>
      <c r="AA912" s="25">
        <f>(_xlfn.RANK.EQ(Z912, Z$4:INDEX(Z:Z, MATCH(1000000000000,Z:Z)), 0) + COUNTIF(Z$4:INDEX(Z:Z, ROW(Z912)), Z912)-1)/'Supporting Calculations'!$B$8</f>
        <v>0.85386029411764708</v>
      </c>
      <c r="AB912" s="26">
        <f>'Segment RDF'!$J$33</f>
        <v>20</v>
      </c>
      <c r="AC912" s="56">
        <f t="shared" si="285"/>
        <v>17.077205882352942</v>
      </c>
      <c r="AD912" s="28"/>
      <c r="AE912" s="66">
        <f t="shared" si="286"/>
        <v>2.1915985953328079E-2</v>
      </c>
      <c r="AF912" s="24">
        <f>_xlfn.RANK.EQ(AE912, AE$4:INDEX(AE:AE, MATCH(1000000000000,AE:AE)), 0) + COUNTIF(AE$4:INDEX(AE:AE, ROW(AE912)), AE912)-1</f>
        <v>746</v>
      </c>
      <c r="AG912" s="25">
        <f>(_xlfn.RANK.EQ(AF912, AF$4:INDEX(AF:AF, MATCH(1000000000000,AF:AF)), 1) + COUNTIF(AF$4:INDEX(AF:AF, ROW(AF912)), AF912)-1)/'Supporting Calculations'!$B$8</f>
        <v>0.68566176470588236</v>
      </c>
      <c r="AH912" s="26">
        <f>'Segment RDF'!$F$33</f>
        <v>40</v>
      </c>
      <c r="AI912" s="67">
        <f t="shared" si="287"/>
        <v>27.426470588235293</v>
      </c>
      <c r="AJ912" s="68">
        <f t="shared" si="288"/>
        <v>1.793108344692803E-2</v>
      </c>
      <c r="AK912" s="24">
        <f>_xlfn.RANK.EQ(AJ912, AJ$4:INDEX(AJ:AJ, MATCH(1000000000000,AJ:AJ)), 0) + COUNTIF(AJ$4:INDEX(AJ:AJ, ROW(AJ912)), AJ912)-1</f>
        <v>239</v>
      </c>
      <c r="AL912" s="25">
        <f>(_xlfn.RANK.EQ(AK912, AK$4:INDEX(AK:AK, MATCH(1000000000000,AK:AK)), 1) + COUNTIF(AK$4:INDEX(AK:AK, ROW(AK912)), AK912)-1)/'Supporting Calculations'!$B$8</f>
        <v>0.21966911764705882</v>
      </c>
      <c r="AM912" s="26">
        <f>'Segment RDF'!$H$33</f>
        <v>40</v>
      </c>
      <c r="AN912" s="67">
        <f t="shared" si="289"/>
        <v>8.7867647058823533</v>
      </c>
      <c r="AO912" s="69">
        <f t="shared" si="299"/>
        <v>0.11954055476731064</v>
      </c>
      <c r="AP912" s="24">
        <f>_xlfn.RANK.EQ(AO912, AO$4:INDEX(AO:AO, MATCH(1000000000000,AO:AO)), 0) + COUNTIF(AO$4:INDEX(AO:AO, ROW(AO912)), AO912)-1</f>
        <v>303</v>
      </c>
      <c r="AQ912" s="25">
        <f>(_xlfn.RANK.EQ(AP912, AP$4:INDEX(AP:AP, MATCH(1000000000000,AP:AP)), 1) + COUNTIF(AP$4:INDEX(AP:AP, ROW(AP912)), AP912)-1)/'Supporting Calculations'!$B$8</f>
        <v>0.27849264705882354</v>
      </c>
      <c r="AR912" s="26">
        <f>'Segment RDF'!$J$33</f>
        <v>20</v>
      </c>
      <c r="AS912" s="67">
        <f t="shared" si="290"/>
        <v>5.569852941176471</v>
      </c>
      <c r="AT912" s="28"/>
      <c r="AU912" s="119">
        <f t="shared" si="291"/>
        <v>83.915441176470594</v>
      </c>
      <c r="AV912" s="56">
        <f t="shared" si="292"/>
        <v>41.783088235294116</v>
      </c>
      <c r="AW912" s="28"/>
      <c r="AX912" s="119">
        <f>(_xlfn.RANK.EQ(AU912, AU$4:INDEX(AU:AU, MATCH(1000000000000,AU:AU)), 1) + COUNTIF(AU$4:INDEX(AU:AU, ROW(AU912)), AU912)-1)/'Supporting Calculations'!$B$8*100</f>
        <v>87.316176470588232</v>
      </c>
      <c r="AY912" s="58">
        <f>(_xlfn.RANK.EQ(AV912, AV$4:INDEX(AV:AV, MATCH(10000000000,AV:AV)), 1) + COUNTIF(AV$4:INDEX(AV:AV, ROW(AV912)), AV912)-1)/'Supporting Calculations'!$B$8*100</f>
        <v>36.121323529411761</v>
      </c>
      <c r="AZ912" s="70">
        <f t="shared" si="293"/>
        <v>123.4375</v>
      </c>
      <c r="BA912" s="28"/>
      <c r="BB912" s="14">
        <f>IF(AND(AX912&gt;='Supporting Calculations'!$B$4,AY912&gt;='Supporting Calculations'!$C$4) = TRUE,1,IF(AND(AX912&gt;'Supporting Calculations'!$B$4,AY912&lt;'Supporting Calculations'!$C$4) = TRUE, 2,IF(AND(AX912&lt;'Supporting Calculations'!$B$4,AY912&gt;'Supporting Calculations'!$C$4) = TRUE,3,IF(AND(AX912&lt;='Supporting Calculations'!$B$4,AY912&lt;='Supporting Calculations'!$C$4) = TRUE, 4,0))))</f>
        <v>2</v>
      </c>
      <c r="BC912" s="44" t="str">
        <f t="shared" si="294"/>
        <v>Key</v>
      </c>
      <c r="BE912" s="84" t="e">
        <f t="shared" si="295"/>
        <v>#N/A</v>
      </c>
      <c r="BF912" s="86" t="e">
        <f t="shared" si="296"/>
        <v>#N/A</v>
      </c>
      <c r="BG912" s="88">
        <f t="shared" si="297"/>
        <v>36.121323529411761</v>
      </c>
      <c r="BI912" s="14">
        <f t="shared" si="298"/>
        <v>180</v>
      </c>
      <c r="BJ912" s="121">
        <f>BI912/'Supporting Calculations'!$B$8</f>
        <v>0.16544117647058823</v>
      </c>
      <c r="BK912" s="21">
        <f>SUM(T912:INDEX(T:T, MATCH(100000000000000,T:T)))/SUM((T$4:INDEX(T:T, MATCH(1E+30,T:T))))</f>
        <v>0.76001033016165476</v>
      </c>
      <c r="BL912" s="21">
        <f>SUM(H912:INDEX(H:H, MATCH(100000000000000,H:H)))/SUM((H$4:INDEX(H:H, MATCH(100000000000000,H:H))))</f>
        <v>0.80777022972788581</v>
      </c>
      <c r="BM912" s="21">
        <f>SUM(O912:INDEX(O:O, MATCH(100000000000000,O:O)))/SUM((O$4:INDEX(O:O, MATCH(1E+30,O:O))))</f>
        <v>0.76001033016165476</v>
      </c>
      <c r="BN912" s="132">
        <f>SUM(F912:INDEX(F:F, MATCH(100000000000000,F:F)))/SUM((F$4:INDEX(F:F, MATCH(1E+30,F:F))))</f>
        <v>0.72733051574582119</v>
      </c>
      <c r="BQ912" s="28"/>
    </row>
    <row r="913" spans="1:87" ht="15.75" customHeight="1">
      <c r="A913" s="89"/>
      <c r="B913" s="124" t="s">
        <v>139</v>
      </c>
      <c r="C913" s="74"/>
      <c r="D913" s="28"/>
      <c r="E913" s="45">
        <v>30217175.239999998</v>
      </c>
      <c r="F913" s="23">
        <v>100729</v>
      </c>
      <c r="G913" s="23">
        <v>30217175.239999998</v>
      </c>
      <c r="H913" s="23">
        <v>312392.86</v>
      </c>
      <c r="I913" s="43">
        <v>2082619.03</v>
      </c>
      <c r="J913" s="23"/>
      <c r="K913" s="45"/>
      <c r="L913" s="23"/>
      <c r="M913" s="43"/>
      <c r="N913" s="23"/>
      <c r="O913" s="112">
        <f t="shared" si="280"/>
        <v>30217175.239999998</v>
      </c>
      <c r="P913" s="24">
        <f>_xlfn.RANK.EQ(O913, O$4:INDEX(O:O, MATCH(100000000000000,O:O)), 0) + COUNTIF(O$4:INDEX(O:O, ROW(O913)), O913)-1</f>
        <v>179</v>
      </c>
      <c r="Q913" s="25">
        <f>(_xlfn.RANK.EQ(P913, P$4:INDEX(P:P, MATCH(1000000000000,P:P)), 0) + COUNTIF(P$4:INDEX(P:P, ROW(P913)), P913)-1)/'Supporting Calculations'!$B$8</f>
        <v>0.83639705882352944</v>
      </c>
      <c r="R913" s="26">
        <f>'Segment RDF'!$F$33</f>
        <v>40</v>
      </c>
      <c r="S913" s="56">
        <f t="shared" si="281"/>
        <v>33.455882352941174</v>
      </c>
      <c r="T913" s="113">
        <f t="shared" si="282"/>
        <v>30217175.239999998</v>
      </c>
      <c r="U913" s="24">
        <f>_xlfn.RANK.EQ(T913, T$4:INDEX(T:T, MATCH(100000000000000,T:T)), 0) + COUNTIF(T$4:INDEX(T:T, ROW(T913)), T913)-1</f>
        <v>179</v>
      </c>
      <c r="V913" s="25">
        <f>(_xlfn.RANK.EQ(U913, U$4:INDEX(U:U, MATCH(1000000000000,U:U)), 0) + COUNTIF(U$4:INDEX(U:U, ROW(U913)), U913)-1)/'Supporting Calculations'!$B$8</f>
        <v>0.83639705882352944</v>
      </c>
      <c r="W913" s="26">
        <f>'Segment RDF'!$H$33</f>
        <v>40</v>
      </c>
      <c r="X913" s="56">
        <f t="shared" si="283"/>
        <v>33.455882352941174</v>
      </c>
      <c r="Y913" s="58">
        <f t="shared" si="284"/>
        <v>2082619.03</v>
      </c>
      <c r="Z913" s="24">
        <f>_xlfn.RANK.EQ(Y913, Y$4:INDEX(Y:Y, MATCH(100000000000000,Y:Y)), 0) + COUNTIF(Y$4:INDEX(Y:Y, ROW(Y913)), Y913)-1</f>
        <v>237</v>
      </c>
      <c r="AA913" s="25">
        <f>(_xlfn.RANK.EQ(Z913, Z$4:INDEX(Z:Z, MATCH(1000000000000,Z:Z)), 0) + COUNTIF(Z$4:INDEX(Z:Z, ROW(Z913)), Z913)-1)/'Supporting Calculations'!$B$8</f>
        <v>0.78308823529411764</v>
      </c>
      <c r="AB913" s="26">
        <f>'Segment RDF'!$J$33</f>
        <v>20</v>
      </c>
      <c r="AC913" s="56">
        <f t="shared" si="285"/>
        <v>15.661764705882353</v>
      </c>
      <c r="AD913" s="26"/>
      <c r="AE913" s="66">
        <f t="shared" si="286"/>
        <v>3.3335015334808645E-3</v>
      </c>
      <c r="AF913" s="24">
        <f>_xlfn.RANK.EQ(AE913, AE$4:INDEX(AE:AE, MATCH(1000000000000,AE:AE)), 0) + COUNTIF(AE$4:INDEX(AE:AE, ROW(AE913)), AE913)-1</f>
        <v>942</v>
      </c>
      <c r="AG913" s="25">
        <f>(_xlfn.RANK.EQ(AF913, AF$4:INDEX(AF:AF, MATCH(1000000000000,AF:AF)), 1) + COUNTIF(AF$4:INDEX(AF:AF, ROW(AF913)), AF913)-1)/'Supporting Calculations'!$B$8</f>
        <v>0.8658088235294118</v>
      </c>
      <c r="AH913" s="26">
        <f>'Segment RDF'!$F$33</f>
        <v>40</v>
      </c>
      <c r="AI913" s="67">
        <f t="shared" si="287"/>
        <v>34.632352941176471</v>
      </c>
      <c r="AJ913" s="68">
        <f t="shared" si="288"/>
        <v>1.0338254900361096E-2</v>
      </c>
      <c r="AK913" s="24">
        <f>_xlfn.RANK.EQ(AJ913, AJ$4:INDEX(AJ:AJ, MATCH(1000000000000,AJ:AJ)), 0) + COUNTIF(AJ$4:INDEX(AJ:AJ, ROW(AJ913)), AJ913)-1</f>
        <v>382</v>
      </c>
      <c r="AL913" s="25">
        <f>(_xlfn.RANK.EQ(AK913, AK$4:INDEX(AK:AK, MATCH(1000000000000,AK:AK)), 1) + COUNTIF(AK$4:INDEX(AK:AK, ROW(AK913)), AK913)-1)/'Supporting Calculations'!$B$8</f>
        <v>0.35110294117647056</v>
      </c>
      <c r="AM913" s="26">
        <f>'Segment RDF'!$H$33</f>
        <v>40</v>
      </c>
      <c r="AN913" s="67">
        <f t="shared" si="289"/>
        <v>14.044117647058822</v>
      </c>
      <c r="AO913" s="69">
        <f t="shared" si="299"/>
        <v>6.8921698122302713E-2</v>
      </c>
      <c r="AP913" s="24">
        <f>_xlfn.RANK.EQ(AO913, AO$4:INDEX(AO:AO, MATCH(1000000000000,AO:AO)), 0) + COUNTIF(AO$4:INDEX(AO:AO, ROW(AO913)), AO913)-1</f>
        <v>468</v>
      </c>
      <c r="AQ913" s="25">
        <f>(_xlfn.RANK.EQ(AP913, AP$4:INDEX(AP:AP, MATCH(1000000000000,AP:AP)), 1) + COUNTIF(AP$4:INDEX(AP:AP, ROW(AP913)), AP913)-1)/'Supporting Calculations'!$B$8</f>
        <v>0.43014705882352944</v>
      </c>
      <c r="AR913" s="26">
        <f>'Segment RDF'!$J$33</f>
        <v>20</v>
      </c>
      <c r="AS913" s="67">
        <f t="shared" si="290"/>
        <v>8.6029411764705888</v>
      </c>
      <c r="AT913" s="69"/>
      <c r="AU913" s="119">
        <f t="shared" si="291"/>
        <v>82.573529411764696</v>
      </c>
      <c r="AV913" s="56">
        <f t="shared" si="292"/>
        <v>57.279411764705877</v>
      </c>
      <c r="AW913" s="24"/>
      <c r="AX913" s="119">
        <f>(_xlfn.RANK.EQ(AU913, AU$4:INDEX(AU:AU, MATCH(1000000000000,AU:AU)), 1) + COUNTIF(AU$4:INDEX(AU:AU, ROW(AU913)), AU913)-1)/'Supporting Calculations'!$B$8*100</f>
        <v>85.9375</v>
      </c>
      <c r="AY913" s="58">
        <f>(_xlfn.RANK.EQ(AV913, AV$4:INDEX(AV:AV, MATCH(10000000000,AV:AV)), 1) + COUNTIF(AV$4:INDEX(AV:AV, ROW(AV913)), AV913)-1)/'Supporting Calculations'!$B$8*100</f>
        <v>58.36397058823529</v>
      </c>
      <c r="AZ913" s="70">
        <f t="shared" si="293"/>
        <v>144.3014705882353</v>
      </c>
      <c r="BA913" s="24"/>
      <c r="BB913" s="14">
        <f>IF(AND(AX913&gt;='Supporting Calculations'!$B$4,AY913&gt;='Supporting Calculations'!$C$4) = TRUE,1,IF(AND(AX913&gt;'Supporting Calculations'!$B$4,AY913&lt;'Supporting Calculations'!$C$4) = TRUE, 2,IF(AND(AX913&lt;'Supporting Calculations'!$B$4,AY913&gt;'Supporting Calculations'!$C$4) = TRUE,3,IF(AND(AX913&lt;='Supporting Calculations'!$B$4,AY913&lt;='Supporting Calculations'!$C$4) = TRUE, 4,0))))</f>
        <v>2</v>
      </c>
      <c r="BC913" s="44" t="str">
        <f t="shared" si="294"/>
        <v>Key</v>
      </c>
      <c r="BE913" s="84" t="e">
        <f t="shared" si="295"/>
        <v>#N/A</v>
      </c>
      <c r="BF913" s="86" t="e">
        <f t="shared" si="296"/>
        <v>#N/A</v>
      </c>
      <c r="BG913" s="88">
        <f t="shared" si="297"/>
        <v>58.36397058823529</v>
      </c>
      <c r="BI913" s="14">
        <f t="shared" si="298"/>
        <v>179</v>
      </c>
      <c r="BJ913" s="121">
        <f>BI913/'Supporting Calculations'!$B$8</f>
        <v>0.16452205882352941</v>
      </c>
      <c r="BK913" s="21">
        <f>SUM(T913:INDEX(T:T, MATCH(100000000000000,T:T)))/SUM((T$4:INDEX(T:T, MATCH(1E+30,T:T))))</f>
        <v>0.75910461655124617</v>
      </c>
      <c r="BL913" s="21">
        <f>SUM(H913:INDEX(H:H, MATCH(100000000000000,H:H)))/SUM((H$4:INDEX(H:H, MATCH(100000000000000,H:H))))</f>
        <v>0.80671869489413706</v>
      </c>
      <c r="BM913" s="21">
        <f>SUM(O913:INDEX(O:O, MATCH(100000000000000,O:O)))/SUM((O$4:INDEX(O:O, MATCH(1E+30,O:O))))</f>
        <v>0.75910461655124617</v>
      </c>
      <c r="BN913" s="132">
        <f>SUM(F913:INDEX(F:F, MATCH(100000000000000,F:F)))/SUM((F$4:INDEX(F:F, MATCH(1E+30,F:F))))</f>
        <v>0.72692944725031461</v>
      </c>
      <c r="BQ913" s="28"/>
    </row>
    <row r="914" spans="1:87" ht="15.75" customHeight="1">
      <c r="A914" s="89"/>
      <c r="B914" s="124" t="s">
        <v>138</v>
      </c>
      <c r="C914" s="74"/>
      <c r="D914" s="28"/>
      <c r="E914" s="45">
        <v>30432265.510000002</v>
      </c>
      <c r="F914" s="23">
        <v>1067598</v>
      </c>
      <c r="G914" s="23">
        <v>30432265.510000002</v>
      </c>
      <c r="H914" s="23">
        <v>24073.89</v>
      </c>
      <c r="I914" s="43">
        <v>160492.6</v>
      </c>
      <c r="J914" s="23"/>
      <c r="K914" s="45"/>
      <c r="L914" s="23"/>
      <c r="M914" s="43"/>
      <c r="N914" s="23"/>
      <c r="O914" s="112">
        <f t="shared" si="280"/>
        <v>30432265.510000002</v>
      </c>
      <c r="P914" s="24">
        <f>_xlfn.RANK.EQ(O914, O$4:INDEX(O:O, MATCH(100000000000000,O:O)), 0) + COUNTIF(O$4:INDEX(O:O, ROW(O914)), O914)-1</f>
        <v>178</v>
      </c>
      <c r="Q914" s="25">
        <f>(_xlfn.RANK.EQ(P914, P$4:INDEX(P:P, MATCH(1000000000000,P:P)), 0) + COUNTIF(P$4:INDEX(P:P, ROW(P914)), P914)-1)/'Supporting Calculations'!$B$8</f>
        <v>0.8373161764705882</v>
      </c>
      <c r="R914" s="26">
        <f>'Segment RDF'!$F$33</f>
        <v>40</v>
      </c>
      <c r="S914" s="56">
        <f t="shared" si="281"/>
        <v>33.492647058823529</v>
      </c>
      <c r="T914" s="113">
        <f t="shared" si="282"/>
        <v>30432265.510000002</v>
      </c>
      <c r="U914" s="24">
        <f>_xlfn.RANK.EQ(T914, T$4:INDEX(T:T, MATCH(100000000000000,T:T)), 0) + COUNTIF(T$4:INDEX(T:T, ROW(T914)), T914)-1</f>
        <v>178</v>
      </c>
      <c r="V914" s="25">
        <f>(_xlfn.RANK.EQ(U914, U$4:INDEX(U:U, MATCH(1000000000000,U:U)), 0) + COUNTIF(U$4:INDEX(U:U, ROW(U914)), U914)-1)/'Supporting Calculations'!$B$8</f>
        <v>0.8373161764705882</v>
      </c>
      <c r="W914" s="26">
        <f>'Segment RDF'!$H$33</f>
        <v>40</v>
      </c>
      <c r="X914" s="56">
        <f t="shared" si="283"/>
        <v>33.492647058823529</v>
      </c>
      <c r="Y914" s="58">
        <f t="shared" si="284"/>
        <v>160492.6</v>
      </c>
      <c r="Z914" s="24">
        <f>_xlfn.RANK.EQ(Y914, Y$4:INDEX(Y:Y, MATCH(100000000000000,Y:Y)), 0) + COUNTIF(Y$4:INDEX(Y:Y, ROW(Y914)), Y914)-1</f>
        <v>739</v>
      </c>
      <c r="AA914" s="25">
        <f>(_xlfn.RANK.EQ(Z914, Z$4:INDEX(Z:Z, MATCH(1000000000000,Z:Z)), 0) + COUNTIF(Z$4:INDEX(Z:Z, ROW(Z914)), Z914)-1)/'Supporting Calculations'!$B$8</f>
        <v>0.32169117647058826</v>
      </c>
      <c r="AB914" s="26">
        <f>'Segment RDF'!$J$33</f>
        <v>20</v>
      </c>
      <c r="AC914" s="56">
        <f t="shared" si="285"/>
        <v>6.4338235294117654</v>
      </c>
      <c r="AD914" s="26"/>
      <c r="AE914" s="66">
        <f t="shared" si="286"/>
        <v>3.5081121372616465E-2</v>
      </c>
      <c r="AF914" s="24">
        <f>_xlfn.RANK.EQ(AE914, AE$4:INDEX(AE:AE, MATCH(1000000000000,AE:AE)), 0) + COUNTIF(AE$4:INDEX(AE:AE, ROW(AE914)), AE914)-1</f>
        <v>592</v>
      </c>
      <c r="AG914" s="25">
        <f>(_xlfn.RANK.EQ(AF914, AF$4:INDEX(AF:AF, MATCH(1000000000000,AF:AF)), 1) + COUNTIF(AF$4:INDEX(AF:AF, ROW(AF914)), AF914)-1)/'Supporting Calculations'!$B$8</f>
        <v>0.54411764705882348</v>
      </c>
      <c r="AH914" s="26">
        <f>'Segment RDF'!$F$33</f>
        <v>40</v>
      </c>
      <c r="AI914" s="67">
        <f t="shared" si="287"/>
        <v>21.764705882352938</v>
      </c>
      <c r="AJ914" s="68">
        <f t="shared" si="288"/>
        <v>7.9106466760055542E-4</v>
      </c>
      <c r="AK914" s="24">
        <f>_xlfn.RANK.EQ(AJ914, AJ$4:INDEX(AJ:AJ, MATCH(1000000000000,AJ:AJ)), 0) + COUNTIF(AJ$4:INDEX(AJ:AJ, ROW(AJ914)), AJ914)-1</f>
        <v>821</v>
      </c>
      <c r="AL914" s="25">
        <f>(_xlfn.RANK.EQ(AK914, AK$4:INDEX(AK:AK, MATCH(1000000000000,AK:AK)), 1) + COUNTIF(AK$4:INDEX(AK:AK, ROW(AK914)), AK914)-1)/'Supporting Calculations'!$B$8</f>
        <v>0.75459558823529416</v>
      </c>
      <c r="AM914" s="26">
        <f>'Segment RDF'!$H$33</f>
        <v>40</v>
      </c>
      <c r="AN914" s="67">
        <f t="shared" si="289"/>
        <v>30.183823529411768</v>
      </c>
      <c r="AO914" s="69">
        <f t="shared" si="299"/>
        <v>5.2737644506703702E-3</v>
      </c>
      <c r="AP914" s="24">
        <f>_xlfn.RANK.EQ(AO914, AO$4:INDEX(AO:AO, MATCH(1000000000000,AO:AO)), 0) + COUNTIF(AO$4:INDEX(AO:AO, ROW(AO914)), AO914)-1</f>
        <v>920</v>
      </c>
      <c r="AQ914" s="25">
        <f>(_xlfn.RANK.EQ(AP914, AP$4:INDEX(AP:AP, MATCH(1000000000000,AP:AP)), 1) + COUNTIF(AP$4:INDEX(AP:AP, ROW(AP914)), AP914)-1)/'Supporting Calculations'!$B$8</f>
        <v>0.84558823529411764</v>
      </c>
      <c r="AR914" s="26">
        <f>'Segment RDF'!$J$33</f>
        <v>20</v>
      </c>
      <c r="AS914" s="67">
        <f t="shared" si="290"/>
        <v>16.911764705882351</v>
      </c>
      <c r="AT914" s="69"/>
      <c r="AU914" s="119">
        <f t="shared" si="291"/>
        <v>73.419117647058826</v>
      </c>
      <c r="AV914" s="56">
        <f t="shared" si="292"/>
        <v>68.860294117647058</v>
      </c>
      <c r="AW914" s="24"/>
      <c r="AX914" s="119">
        <f>(_xlfn.RANK.EQ(AU914, AU$4:INDEX(AU:AU, MATCH(1000000000000,AU:AU)), 1) + COUNTIF(AU$4:INDEX(AU:AU, ROW(AU914)), AU914)-1)/'Supporting Calculations'!$B$8*100</f>
        <v>75.367647058823522</v>
      </c>
      <c r="AY914" s="58">
        <f>(_xlfn.RANK.EQ(AV914, AV$4:INDEX(AV:AV, MATCH(10000000000,AV:AV)), 1) + COUNTIF(AV$4:INDEX(AV:AV, ROW(AV914)), AV914)-1)/'Supporting Calculations'!$B$8*100</f>
        <v>77.57352941176471</v>
      </c>
      <c r="AZ914" s="70">
        <f t="shared" si="293"/>
        <v>152.94117647058823</v>
      </c>
      <c r="BA914" s="24"/>
      <c r="BB914" s="14">
        <f>IF(AND(AX914&gt;='Supporting Calculations'!$B$4,AY914&gt;='Supporting Calculations'!$C$4) = TRUE,1,IF(AND(AX914&gt;'Supporting Calculations'!$B$4,AY914&lt;'Supporting Calculations'!$C$4) = TRUE, 2,IF(AND(AX914&lt;'Supporting Calculations'!$B$4,AY914&gt;'Supporting Calculations'!$C$4) = TRUE,3,IF(AND(AX914&lt;='Supporting Calculations'!$B$4,AY914&lt;='Supporting Calculations'!$C$4) = TRUE, 4,0))))</f>
        <v>4</v>
      </c>
      <c r="BC914" s="44" t="str">
        <f t="shared" si="294"/>
        <v>Low</v>
      </c>
      <c r="BE914" s="84">
        <f t="shared" si="295"/>
        <v>77.57352941176471</v>
      </c>
      <c r="BF914" s="86" t="e">
        <f t="shared" si="296"/>
        <v>#N/A</v>
      </c>
      <c r="BG914" s="88" t="e">
        <f t="shared" si="297"/>
        <v>#N/A</v>
      </c>
      <c r="BI914" s="14">
        <f t="shared" si="298"/>
        <v>178</v>
      </c>
      <c r="BJ914" s="121">
        <f>BI914/'Supporting Calculations'!$B$8</f>
        <v>0.16360294117647059</v>
      </c>
      <c r="BK914" s="21">
        <f>SUM(T914:INDEX(T:T, MATCH(100000000000000,T:T)))/SUM((T$4:INDEX(T:T, MATCH(1E+30,T:T))))</f>
        <v>0.75819821833984213</v>
      </c>
      <c r="BL914" s="21">
        <f>SUM(H914:INDEX(H:H, MATCH(100000000000000,H:H)))/SUM((H$4:INDEX(H:H, MATCH(100000000000000,H:H))))</f>
        <v>0.80611196902280724</v>
      </c>
      <c r="BM914" s="21">
        <f>SUM(O914:INDEX(O:O, MATCH(100000000000000,O:O)))/SUM((O$4:INDEX(O:O, MATCH(1E+30,O:O))))</f>
        <v>0.75819821833984213</v>
      </c>
      <c r="BN914" s="132">
        <f>SUM(F914:INDEX(F:F, MATCH(100000000000000,F:F)))/SUM((F$4:INDEX(F:F, MATCH(1E+30,F:F))))</f>
        <v>0.7268683971558153</v>
      </c>
      <c r="BQ914" s="28"/>
    </row>
    <row r="915" spans="1:87" ht="15.75" customHeight="1">
      <c r="A915" s="89"/>
      <c r="B915" s="124" t="s">
        <v>135</v>
      </c>
      <c r="C915" s="74"/>
      <c r="D915" s="28"/>
      <c r="E915" s="45">
        <v>30693948.289999999</v>
      </c>
      <c r="F915" s="23">
        <v>9047</v>
      </c>
      <c r="G915" s="23">
        <v>30693948.289999999</v>
      </c>
      <c r="H915" s="23">
        <v>822502.01</v>
      </c>
      <c r="I915" s="43">
        <v>5483346.7199999997</v>
      </c>
      <c r="J915" s="23"/>
      <c r="K915" s="45"/>
      <c r="L915" s="23"/>
      <c r="M915" s="43"/>
      <c r="N915" s="23"/>
      <c r="O915" s="112">
        <f t="shared" si="280"/>
        <v>30693948.289999999</v>
      </c>
      <c r="P915" s="24">
        <f>_xlfn.RANK.EQ(O915, O$4:INDEX(O:O, MATCH(100000000000000,O:O)), 0) + COUNTIF(O$4:INDEX(O:O, ROW(O915)), O915)-1</f>
        <v>177</v>
      </c>
      <c r="Q915" s="25">
        <f>(_xlfn.RANK.EQ(P915, P$4:INDEX(P:P, MATCH(1000000000000,P:P)), 0) + COUNTIF(P$4:INDEX(P:P, ROW(P915)), P915)-1)/'Supporting Calculations'!$B$8</f>
        <v>0.83823529411764708</v>
      </c>
      <c r="R915" s="26">
        <f>'Segment RDF'!$F$33</f>
        <v>40</v>
      </c>
      <c r="S915" s="56">
        <f t="shared" si="281"/>
        <v>33.529411764705884</v>
      </c>
      <c r="T915" s="113">
        <f t="shared" si="282"/>
        <v>30693948.289999999</v>
      </c>
      <c r="U915" s="24">
        <f>_xlfn.RANK.EQ(T915, T$4:INDEX(T:T, MATCH(100000000000000,T:T)), 0) + COUNTIF(T$4:INDEX(T:T, ROW(T915)), T915)-1</f>
        <v>177</v>
      </c>
      <c r="V915" s="25">
        <f>(_xlfn.RANK.EQ(U915, U$4:INDEX(U:U, MATCH(1000000000000,U:U)), 0) + COUNTIF(U$4:INDEX(U:U, ROW(U915)), U915)-1)/'Supporting Calculations'!$B$8</f>
        <v>0.83823529411764708</v>
      </c>
      <c r="W915" s="26">
        <f>'Segment RDF'!$H$33</f>
        <v>40</v>
      </c>
      <c r="X915" s="56">
        <f t="shared" si="283"/>
        <v>33.529411764705884</v>
      </c>
      <c r="Y915" s="58">
        <f t="shared" si="284"/>
        <v>5483346.7199999997</v>
      </c>
      <c r="Z915" s="24">
        <f>_xlfn.RANK.EQ(Y915, Y$4:INDEX(Y:Y, MATCH(100000000000000,Y:Y)), 0) + COUNTIF(Y$4:INDEX(Y:Y, ROW(Y915)), Y915)-1</f>
        <v>117</v>
      </c>
      <c r="AA915" s="25">
        <f>(_xlfn.RANK.EQ(Z915, Z$4:INDEX(Z:Z, MATCH(1000000000000,Z:Z)), 0) + COUNTIF(Z$4:INDEX(Z:Z, ROW(Z915)), Z915)-1)/'Supporting Calculations'!$B$8</f>
        <v>0.89338235294117652</v>
      </c>
      <c r="AB915" s="26">
        <f>'Segment RDF'!$J$33</f>
        <v>20</v>
      </c>
      <c r="AC915" s="56">
        <f t="shared" si="285"/>
        <v>17.867647058823529</v>
      </c>
      <c r="AD915" s="26"/>
      <c r="AE915" s="66">
        <f t="shared" si="286"/>
        <v>2.9474865581067937E-4</v>
      </c>
      <c r="AF915" s="24">
        <f>_xlfn.RANK.EQ(AE915, AE$4:INDEX(AE:AE, MATCH(1000000000000,AE:AE)), 0) + COUNTIF(AE$4:INDEX(AE:AE, ROW(AE915)), AE915)-1</f>
        <v>1009</v>
      </c>
      <c r="AG915" s="25">
        <f>(_xlfn.RANK.EQ(AF915, AF$4:INDEX(AF:AF, MATCH(1000000000000,AF:AF)), 1) + COUNTIF(AF$4:INDEX(AF:AF, ROW(AF915)), AF915)-1)/'Supporting Calculations'!$B$8</f>
        <v>0.92738970588235292</v>
      </c>
      <c r="AH915" s="26">
        <f>'Segment RDF'!$F$33</f>
        <v>40</v>
      </c>
      <c r="AI915" s="67">
        <f t="shared" si="287"/>
        <v>37.095588235294116</v>
      </c>
      <c r="AJ915" s="68">
        <f t="shared" si="288"/>
        <v>2.6796878727653583E-2</v>
      </c>
      <c r="AK915" s="24">
        <f>_xlfn.RANK.EQ(AJ915, AJ$4:INDEX(AJ:AJ, MATCH(1000000000000,AJ:AJ)), 0) + COUNTIF(AJ$4:INDEX(AJ:AJ, ROW(AJ915)), AJ915)-1</f>
        <v>140</v>
      </c>
      <c r="AL915" s="25">
        <f>(_xlfn.RANK.EQ(AK915, AK$4:INDEX(AK:AK, MATCH(1000000000000,AK:AK)), 1) + COUNTIF(AK$4:INDEX(AK:AK, ROW(AK915)), AK915)-1)/'Supporting Calculations'!$B$8</f>
        <v>0.12867647058823528</v>
      </c>
      <c r="AM915" s="26">
        <f>'Segment RDF'!$H$33</f>
        <v>40</v>
      </c>
      <c r="AN915" s="67">
        <f t="shared" si="289"/>
        <v>5.1470588235294112</v>
      </c>
      <c r="AO915" s="69">
        <f t="shared" si="299"/>
        <v>0.17864585774996103</v>
      </c>
      <c r="AP915" s="24">
        <f>_xlfn.RANK.EQ(AO915, AO$4:INDEX(AO:AO, MATCH(1000000000000,AO:AO)), 0) + COUNTIF(AO$4:INDEX(AO:AO, ROW(AO915)), AO915)-1</f>
        <v>188</v>
      </c>
      <c r="AQ915" s="25">
        <f>(_xlfn.RANK.EQ(AP915, AP$4:INDEX(AP:AP, MATCH(1000000000000,AP:AP)), 1) + COUNTIF(AP$4:INDEX(AP:AP, ROW(AP915)), AP915)-1)/'Supporting Calculations'!$B$8</f>
        <v>0.17279411764705882</v>
      </c>
      <c r="AR915" s="26">
        <f>'Segment RDF'!$J$33</f>
        <v>20</v>
      </c>
      <c r="AS915" s="67">
        <f t="shared" si="290"/>
        <v>3.4558823529411766</v>
      </c>
      <c r="AT915" s="69"/>
      <c r="AU915" s="119">
        <f t="shared" si="291"/>
        <v>84.926470588235304</v>
      </c>
      <c r="AV915" s="56">
        <f t="shared" si="292"/>
        <v>45.698529411764703</v>
      </c>
      <c r="AW915" s="24"/>
      <c r="AX915" s="119">
        <f>(_xlfn.RANK.EQ(AU915, AU$4:INDEX(AU:AU, MATCH(1000000000000,AU:AU)), 1) + COUNTIF(AU$4:INDEX(AU:AU, ROW(AU915)), AU915)-1)/'Supporting Calculations'!$B$8*100</f>
        <v>88.327205882352942</v>
      </c>
      <c r="AY915" s="58">
        <f>(_xlfn.RANK.EQ(AV915, AV$4:INDEX(AV:AV, MATCH(10000000000,AV:AV)), 1) + COUNTIF(AV$4:INDEX(AV:AV, ROW(AV915)), AV915)-1)/'Supporting Calculations'!$B$8*100</f>
        <v>41.63602941176471</v>
      </c>
      <c r="AZ915" s="70">
        <f t="shared" si="293"/>
        <v>129.96323529411765</v>
      </c>
      <c r="BA915" s="24"/>
      <c r="BB915" s="14">
        <f>IF(AND(AX915&gt;='Supporting Calculations'!$B$4,AY915&gt;='Supporting Calculations'!$C$4) = TRUE,1,IF(AND(AX915&gt;'Supporting Calculations'!$B$4,AY915&lt;'Supporting Calculations'!$C$4) = TRUE, 2,IF(AND(AX915&lt;'Supporting Calculations'!$B$4,AY915&gt;'Supporting Calculations'!$C$4) = TRUE,3,IF(AND(AX915&lt;='Supporting Calculations'!$B$4,AY915&lt;='Supporting Calculations'!$C$4) = TRUE, 4,0))))</f>
        <v>2</v>
      </c>
      <c r="BC915" s="44" t="str">
        <f t="shared" si="294"/>
        <v>Key</v>
      </c>
      <c r="BE915" s="84" t="e">
        <f t="shared" si="295"/>
        <v>#N/A</v>
      </c>
      <c r="BF915" s="86" t="e">
        <f t="shared" si="296"/>
        <v>#N/A</v>
      </c>
      <c r="BG915" s="88">
        <f t="shared" si="297"/>
        <v>41.63602941176471</v>
      </c>
      <c r="BI915" s="14">
        <f t="shared" si="298"/>
        <v>177</v>
      </c>
      <c r="BJ915" s="121">
        <f>BI915/'Supporting Calculations'!$B$8</f>
        <v>0.16268382352941177</v>
      </c>
      <c r="BK915" s="21">
        <f>SUM(T915:INDEX(T:T, MATCH(100000000000000,T:T)))/SUM((T$4:INDEX(T:T, MATCH(1E+30,T:T))))</f>
        <v>0.75728536825348713</v>
      </c>
      <c r="BL915" s="21">
        <f>SUM(H915:INDEX(H:H, MATCH(100000000000000,H:H)))/SUM((H$4:INDEX(H:H, MATCH(100000000000000,H:H))))</f>
        <v>0.80606521298655676</v>
      </c>
      <c r="BM915" s="21">
        <f>SUM(O915:INDEX(O:O, MATCH(100000000000000,O:O)))/SUM((O$4:INDEX(O:O, MATCH(1E+30,O:O))))</f>
        <v>0.75728536825348713</v>
      </c>
      <c r="BN915" s="132">
        <f>SUM(F915:INDEX(F:F, MATCH(100000000000000,F:F)))/SUM((F$4:INDEX(F:F, MATCH(1E+30,F:F))))</f>
        <v>0.72622134458121146</v>
      </c>
      <c r="BQ915" s="28"/>
    </row>
    <row r="916" spans="1:87" ht="15.75" customHeight="1">
      <c r="A916" s="89"/>
      <c r="B916" s="124" t="s">
        <v>139</v>
      </c>
      <c r="C916" s="74"/>
      <c r="D916" s="28"/>
      <c r="E916" s="45">
        <v>30860526.640000001</v>
      </c>
      <c r="F916" s="23"/>
      <c r="G916" s="23">
        <v>30860526.640000001</v>
      </c>
      <c r="H916" s="23">
        <v>0</v>
      </c>
      <c r="I916" s="43">
        <v>3931029.15</v>
      </c>
      <c r="J916" s="23"/>
      <c r="K916" s="45"/>
      <c r="L916" s="23"/>
      <c r="M916" s="43"/>
      <c r="N916" s="23"/>
      <c r="O916" s="112">
        <f t="shared" si="280"/>
        <v>30860526.640000001</v>
      </c>
      <c r="P916" s="24">
        <f>_xlfn.RANK.EQ(O916, O$4:INDEX(O:O, MATCH(100000000000000,O:O)), 0) + COUNTIF(O$4:INDEX(O:O, ROW(O916)), O916)-1</f>
        <v>176</v>
      </c>
      <c r="Q916" s="25">
        <f>(_xlfn.RANK.EQ(P916, P$4:INDEX(P:P, MATCH(1000000000000,P:P)), 0) + COUNTIF(P$4:INDEX(P:P, ROW(P916)), P916)-1)/'Supporting Calculations'!$B$8</f>
        <v>0.83915441176470584</v>
      </c>
      <c r="R916" s="26">
        <f>'Segment RDF'!$F$33</f>
        <v>40</v>
      </c>
      <c r="S916" s="56">
        <f t="shared" si="281"/>
        <v>33.566176470588232</v>
      </c>
      <c r="T916" s="113">
        <f t="shared" si="282"/>
        <v>30860526.640000001</v>
      </c>
      <c r="U916" s="24">
        <f>_xlfn.RANK.EQ(T916, T$4:INDEX(T:T, MATCH(100000000000000,T:T)), 0) + COUNTIF(T$4:INDEX(T:T, ROW(T916)), T916)-1</f>
        <v>176</v>
      </c>
      <c r="V916" s="25">
        <f>(_xlfn.RANK.EQ(U916, U$4:INDEX(U:U, MATCH(1000000000000,U:U)), 0) + COUNTIF(U$4:INDEX(U:U, ROW(U916)), U916)-1)/'Supporting Calculations'!$B$8</f>
        <v>0.83915441176470584</v>
      </c>
      <c r="W916" s="26">
        <f>'Segment RDF'!$H$33</f>
        <v>40</v>
      </c>
      <c r="X916" s="56">
        <f t="shared" si="283"/>
        <v>33.566176470588232</v>
      </c>
      <c r="Y916" s="58">
        <f t="shared" si="284"/>
        <v>3931029.15</v>
      </c>
      <c r="Z916" s="24">
        <f>_xlfn.RANK.EQ(Y916, Y$4:INDEX(Y:Y, MATCH(100000000000000,Y:Y)), 0) + COUNTIF(Y$4:INDEX(Y:Y, ROW(Y916)), Y916)-1</f>
        <v>149</v>
      </c>
      <c r="AA916" s="25">
        <f>(_xlfn.RANK.EQ(Z916, Z$4:INDEX(Z:Z, MATCH(1000000000000,Z:Z)), 0) + COUNTIF(Z$4:INDEX(Z:Z, ROW(Z916)), Z916)-1)/'Supporting Calculations'!$B$8</f>
        <v>0.86397058823529416</v>
      </c>
      <c r="AB916" s="26">
        <f>'Segment RDF'!$J$33</f>
        <v>20</v>
      </c>
      <c r="AC916" s="56">
        <f t="shared" si="285"/>
        <v>17.279411764705884</v>
      </c>
      <c r="AD916" s="26"/>
      <c r="AE916" s="66">
        <f t="shared" si="286"/>
        <v>0</v>
      </c>
      <c r="AF916" s="24">
        <f>_xlfn.RANK.EQ(AE916, AE$4:INDEX(AE:AE, MATCH(1000000000000,AE:AE)), 0) + COUNTIF(AE$4:INDEX(AE:AE, ROW(AE916)), AE916)-1</f>
        <v>1079</v>
      </c>
      <c r="AG916" s="25">
        <f>(_xlfn.RANK.EQ(AF916, AF$4:INDEX(AF:AF, MATCH(1000000000000,AF:AF)), 1) + COUNTIF(AF$4:INDEX(AF:AF, ROW(AF916)), AF916)-1)/'Supporting Calculations'!$B$8</f>
        <v>0.99172794117647056</v>
      </c>
      <c r="AH916" s="26">
        <f>'Segment RDF'!$F$33</f>
        <v>40</v>
      </c>
      <c r="AI916" s="67">
        <f t="shared" si="287"/>
        <v>39.669117647058826</v>
      </c>
      <c r="AJ916" s="68">
        <f t="shared" si="288"/>
        <v>0</v>
      </c>
      <c r="AK916" s="24">
        <f>_xlfn.RANK.EQ(AJ916, AJ$4:INDEX(AJ:AJ, MATCH(1000000000000,AJ:AJ)), 0) + COUNTIF(AJ$4:INDEX(AJ:AJ, ROW(AJ916)), AJ916)-1</f>
        <v>1052</v>
      </c>
      <c r="AL916" s="25">
        <f>(_xlfn.RANK.EQ(AK916, AK$4:INDEX(AK:AK, MATCH(1000000000000,AK:AK)), 1) + COUNTIF(AK$4:INDEX(AK:AK, ROW(AK916)), AK916)-1)/'Supporting Calculations'!$B$8</f>
        <v>0.96691176470588236</v>
      </c>
      <c r="AM916" s="26">
        <f>'Segment RDF'!$H$33</f>
        <v>40</v>
      </c>
      <c r="AN916" s="67">
        <f t="shared" si="289"/>
        <v>38.676470588235297</v>
      </c>
      <c r="AO916" s="69">
        <f t="shared" si="299"/>
        <v>0.12738049469657398</v>
      </c>
      <c r="AP916" s="24">
        <f>_xlfn.RANK.EQ(AO916, AO$4:INDEX(AO:AO, MATCH(1000000000000,AO:AO)), 0) + COUNTIF(AO$4:INDEX(AO:AO, ROW(AO916)), AO916)-1</f>
        <v>282</v>
      </c>
      <c r="AQ916" s="25">
        <f>(_xlfn.RANK.EQ(AP916, AP$4:INDEX(AP:AP, MATCH(1000000000000,AP:AP)), 1) + COUNTIF(AP$4:INDEX(AP:AP, ROW(AP916)), AP916)-1)/'Supporting Calculations'!$B$8</f>
        <v>0.25919117647058826</v>
      </c>
      <c r="AR916" s="26">
        <f>'Segment RDF'!$J$33</f>
        <v>20</v>
      </c>
      <c r="AS916" s="67">
        <f t="shared" si="290"/>
        <v>5.1838235294117654</v>
      </c>
      <c r="AT916" s="69"/>
      <c r="AU916" s="119">
        <f t="shared" si="291"/>
        <v>84.411764705882348</v>
      </c>
      <c r="AV916" s="56">
        <f t="shared" si="292"/>
        <v>83.529411764705884</v>
      </c>
      <c r="AW916" s="24"/>
      <c r="AX916" s="119">
        <f>(_xlfn.RANK.EQ(AU916, AU$4:INDEX(AU:AU, MATCH(1000000000000,AU:AU)), 1) + COUNTIF(AU$4:INDEX(AU:AU, ROW(AU916)), AU916)-1)/'Supporting Calculations'!$B$8*100</f>
        <v>87.95955882352942</v>
      </c>
      <c r="AY916" s="58">
        <f>(_xlfn.RANK.EQ(AV916, AV$4:INDEX(AV:AV, MATCH(10000000000,AV:AV)), 1) + COUNTIF(AV$4:INDEX(AV:AV, ROW(AV916)), AV916)-1)/'Supporting Calculations'!$B$8*100</f>
        <v>94.577205882352942</v>
      </c>
      <c r="AZ916" s="70">
        <f t="shared" si="293"/>
        <v>182.53676470588238</v>
      </c>
      <c r="BA916" s="24"/>
      <c r="BB916" s="14">
        <f>IF(AND(AX916&gt;='Supporting Calculations'!$B$4,AY916&gt;='Supporting Calculations'!$C$4) = TRUE,1,IF(AND(AX916&gt;'Supporting Calculations'!$B$4,AY916&lt;'Supporting Calculations'!$C$4) = TRUE, 2,IF(AND(AX916&lt;'Supporting Calculations'!$B$4,AY916&gt;'Supporting Calculations'!$C$4) = TRUE,3,IF(AND(AX916&lt;='Supporting Calculations'!$B$4,AY916&lt;='Supporting Calculations'!$C$4) = TRUE, 4,0))))</f>
        <v>1</v>
      </c>
      <c r="BC916" s="44" t="str">
        <f t="shared" si="294"/>
        <v>High</v>
      </c>
      <c r="BE916" s="84" t="e">
        <f t="shared" si="295"/>
        <v>#N/A</v>
      </c>
      <c r="BF916" s="86" t="e">
        <f t="shared" si="296"/>
        <v>#N/A</v>
      </c>
      <c r="BG916" s="88">
        <f t="shared" si="297"/>
        <v>94.577205882352942</v>
      </c>
      <c r="BI916" s="14">
        <f t="shared" si="298"/>
        <v>176</v>
      </c>
      <c r="BJ916" s="121">
        <f>BI916/'Supporting Calculations'!$B$8</f>
        <v>0.16176470588235295</v>
      </c>
      <c r="BK916" s="21">
        <f>SUM(T916:INDEX(T:T, MATCH(100000000000000,T:T)))/SUM((T$4:INDEX(T:T, MATCH(1E+30,T:T))))</f>
        <v>0.75636466869735663</v>
      </c>
      <c r="BL916" s="21">
        <f>SUM(H916:INDEX(H:H, MATCH(100000000000000,H:H)))/SUM((H$4:INDEX(H:H, MATCH(100000000000000,H:H))))</f>
        <v>0.80446775890681965</v>
      </c>
      <c r="BM916" s="21">
        <f>SUM(O916:INDEX(O:O, MATCH(100000000000000,O:O)))/SUM((O$4:INDEX(O:O, MATCH(1E+30,O:O))))</f>
        <v>0.75636466869735663</v>
      </c>
      <c r="BN916" s="132">
        <f>SUM(F916:INDEX(F:F, MATCH(100000000000000,F:F)))/SUM((F$4:INDEX(F:F, MATCH(1E+30,F:F))))</f>
        <v>0.72621586135190375</v>
      </c>
      <c r="BQ916" s="28"/>
    </row>
    <row r="917" spans="1:87" ht="15.75" customHeight="1">
      <c r="A917" s="89"/>
      <c r="B917" s="124" t="s">
        <v>139</v>
      </c>
      <c r="C917" s="74"/>
      <c r="D917" s="28"/>
      <c r="E917" s="45">
        <v>31331668.289999999</v>
      </c>
      <c r="F917" s="23">
        <v>1401453</v>
      </c>
      <c r="G917" s="23">
        <v>31331668.289999999</v>
      </c>
      <c r="H917" s="23">
        <v>134683.35999999999</v>
      </c>
      <c r="I917" s="43">
        <v>897886.75</v>
      </c>
      <c r="J917" s="23"/>
      <c r="K917" s="45"/>
      <c r="L917" s="23"/>
      <c r="M917" s="43"/>
      <c r="N917" s="23"/>
      <c r="O917" s="112">
        <f t="shared" si="280"/>
        <v>31331668.289999999</v>
      </c>
      <c r="P917" s="24">
        <f>_xlfn.RANK.EQ(O917, O$4:INDEX(O:O, MATCH(100000000000000,O:O)), 0) + COUNTIF(O$4:INDEX(O:O, ROW(O917)), O917)-1</f>
        <v>175</v>
      </c>
      <c r="Q917" s="25">
        <f>(_xlfn.RANK.EQ(P917, P$4:INDEX(P:P, MATCH(1000000000000,P:P)), 0) + COUNTIF(P$4:INDEX(P:P, ROW(P917)), P917)-1)/'Supporting Calculations'!$B$8</f>
        <v>0.84007352941176472</v>
      </c>
      <c r="R917" s="26">
        <f>'Segment RDF'!$F$33</f>
        <v>40</v>
      </c>
      <c r="S917" s="56">
        <f t="shared" si="281"/>
        <v>33.602941176470587</v>
      </c>
      <c r="T917" s="113">
        <f t="shared" si="282"/>
        <v>31331668.289999999</v>
      </c>
      <c r="U917" s="24">
        <f>_xlfn.RANK.EQ(T917, T$4:INDEX(T:T, MATCH(100000000000000,T:T)), 0) + COUNTIF(T$4:INDEX(T:T, ROW(T917)), T917)-1</f>
        <v>175</v>
      </c>
      <c r="V917" s="25">
        <f>(_xlfn.RANK.EQ(U917, U$4:INDEX(U:U, MATCH(1000000000000,U:U)), 0) + COUNTIF(U$4:INDEX(U:U, ROW(U917)), U917)-1)/'Supporting Calculations'!$B$8</f>
        <v>0.84007352941176472</v>
      </c>
      <c r="W917" s="26">
        <f>'Segment RDF'!$H$33</f>
        <v>40</v>
      </c>
      <c r="X917" s="56">
        <f t="shared" si="283"/>
        <v>33.602941176470587</v>
      </c>
      <c r="Y917" s="58">
        <f t="shared" si="284"/>
        <v>897886.75</v>
      </c>
      <c r="Z917" s="24">
        <f>_xlfn.RANK.EQ(Y917, Y$4:INDEX(Y:Y, MATCH(100000000000000,Y:Y)), 0) + COUNTIF(Y$4:INDEX(Y:Y, ROW(Y917)), Y917)-1</f>
        <v>381</v>
      </c>
      <c r="AA917" s="25">
        <f>(_xlfn.RANK.EQ(Z917, Z$4:INDEX(Z:Z, MATCH(1000000000000,Z:Z)), 0) + COUNTIF(Z$4:INDEX(Z:Z, ROW(Z917)), Z917)-1)/'Supporting Calculations'!$B$8</f>
        <v>0.65073529411764708</v>
      </c>
      <c r="AB917" s="26">
        <f>'Segment RDF'!$J$33</f>
        <v>20</v>
      </c>
      <c r="AC917" s="56">
        <f t="shared" si="285"/>
        <v>13.014705882352942</v>
      </c>
      <c r="AD917" s="26"/>
      <c r="AE917" s="66">
        <f t="shared" si="286"/>
        <v>4.472960032094097E-2</v>
      </c>
      <c r="AF917" s="24">
        <f>_xlfn.RANK.EQ(AE917, AE$4:INDEX(AE:AE, MATCH(1000000000000,AE:AE)), 0) + COUNTIF(AE$4:INDEX(AE:AE, ROW(AE917)), AE917)-1</f>
        <v>525</v>
      </c>
      <c r="AG917" s="25">
        <f>(_xlfn.RANK.EQ(AF917, AF$4:INDEX(AF:AF, MATCH(1000000000000,AF:AF)), 1) + COUNTIF(AF$4:INDEX(AF:AF, ROW(AF917)), AF917)-1)/'Supporting Calculations'!$B$8</f>
        <v>0.48253676470588236</v>
      </c>
      <c r="AH917" s="26">
        <f>'Segment RDF'!$F$33</f>
        <v>40</v>
      </c>
      <c r="AI917" s="67">
        <f t="shared" si="287"/>
        <v>19.301470588235293</v>
      </c>
      <c r="AJ917" s="68">
        <f t="shared" si="288"/>
        <v>4.2986335343970922E-3</v>
      </c>
      <c r="AK917" s="24">
        <f>_xlfn.RANK.EQ(AJ917, AJ$4:INDEX(AJ:AJ, MATCH(1000000000000,AJ:AJ)), 0) + COUNTIF(AJ$4:INDEX(AJ:AJ, ROW(AJ917)), AJ917)-1</f>
        <v>617</v>
      </c>
      <c r="AL917" s="25">
        <f>(_xlfn.RANK.EQ(AK917, AK$4:INDEX(AK:AK, MATCH(1000000000000,AK:AK)), 1) + COUNTIF(AK$4:INDEX(AK:AK, ROW(AK917)), AK917)-1)/'Supporting Calculations'!$B$8</f>
        <v>0.56709558823529416</v>
      </c>
      <c r="AM917" s="26">
        <f>'Segment RDF'!$H$33</f>
        <v>40</v>
      </c>
      <c r="AN917" s="67">
        <f t="shared" si="289"/>
        <v>22.683823529411768</v>
      </c>
      <c r="AO917" s="69">
        <f t="shared" si="299"/>
        <v>2.8657482955881251E-2</v>
      </c>
      <c r="AP917" s="24">
        <f>_xlfn.RANK.EQ(AO917, AO$4:INDEX(AO:AO, MATCH(1000000000000,AO:AO)), 0) + COUNTIF(AO$4:INDEX(AO:AO, ROW(AO917)), AO917)-1</f>
        <v>717</v>
      </c>
      <c r="AQ917" s="25">
        <f>(_xlfn.RANK.EQ(AP917, AP$4:INDEX(AP:AP, MATCH(1000000000000,AP:AP)), 1) + COUNTIF(AP$4:INDEX(AP:AP, ROW(AP917)), AP917)-1)/'Supporting Calculations'!$B$8</f>
        <v>0.65900735294117652</v>
      </c>
      <c r="AR917" s="26">
        <f>'Segment RDF'!$J$33</f>
        <v>20</v>
      </c>
      <c r="AS917" s="67">
        <f t="shared" si="290"/>
        <v>13.180147058823531</v>
      </c>
      <c r="AT917" s="69"/>
      <c r="AU917" s="119">
        <f t="shared" si="291"/>
        <v>80.220588235294116</v>
      </c>
      <c r="AV917" s="56">
        <f t="shared" si="292"/>
        <v>55.165441176470587</v>
      </c>
      <c r="AW917" s="24"/>
      <c r="AX917" s="119">
        <f>(_xlfn.RANK.EQ(AU917, AU$4:INDEX(AU:AU, MATCH(1000000000000,AU:AU)), 1) + COUNTIF(AU$4:INDEX(AU:AU, ROW(AU917)), AU917)-1)/'Supporting Calculations'!$B$8*100</f>
        <v>83.91544117647058</v>
      </c>
      <c r="AY917" s="58">
        <f>(_xlfn.RANK.EQ(AV917, AV$4:INDEX(AV:AV, MATCH(10000000000,AV:AV)), 1) + COUNTIF(AV$4:INDEX(AV:AV, ROW(AV917)), AV917)-1)/'Supporting Calculations'!$B$8*100</f>
        <v>54.319852941176471</v>
      </c>
      <c r="AZ917" s="70">
        <f t="shared" si="293"/>
        <v>138.23529411764704</v>
      </c>
      <c r="BA917" s="24"/>
      <c r="BB917" s="14">
        <f>IF(AND(AX917&gt;='Supporting Calculations'!$B$4,AY917&gt;='Supporting Calculations'!$C$4) = TRUE,1,IF(AND(AX917&gt;'Supporting Calculations'!$B$4,AY917&lt;'Supporting Calculations'!$C$4) = TRUE, 2,IF(AND(AX917&lt;'Supporting Calculations'!$B$4,AY917&gt;'Supporting Calculations'!$C$4) = TRUE,3,IF(AND(AX917&lt;='Supporting Calculations'!$B$4,AY917&lt;='Supporting Calculations'!$C$4) = TRUE, 4,0))))</f>
        <v>2</v>
      </c>
      <c r="BC917" s="44" t="str">
        <f t="shared" si="294"/>
        <v>Key</v>
      </c>
      <c r="BE917" s="84">
        <f t="shared" si="295"/>
        <v>54.319852941176471</v>
      </c>
      <c r="BF917" s="86" t="e">
        <f t="shared" si="296"/>
        <v>#N/A</v>
      </c>
      <c r="BG917" s="88" t="e">
        <f t="shared" si="297"/>
        <v>#N/A</v>
      </c>
      <c r="BI917" s="14">
        <f t="shared" si="298"/>
        <v>175</v>
      </c>
      <c r="BJ917" s="121">
        <f>BI917/'Supporting Calculations'!$B$8</f>
        <v>0.16084558823529413</v>
      </c>
      <c r="BK917" s="21">
        <f>SUM(T917:INDEX(T:T, MATCH(100000000000000,T:T)))/SUM((T$4:INDEX(T:T, MATCH(1E+30,T:T))))</f>
        <v>0.75543897243596503</v>
      </c>
      <c r="BL917" s="21">
        <f>SUM(H917:INDEX(H:H, MATCH(100000000000000,H:H)))/SUM((H$4:INDEX(H:H, MATCH(100000000000000,H:H))))</f>
        <v>0.80446775890681965</v>
      </c>
      <c r="BM917" s="21">
        <f>SUM(O917:INDEX(O:O, MATCH(100000000000000,O:O)))/SUM((O$4:INDEX(O:O, MATCH(1E+30,O:O))))</f>
        <v>0.75543897243596503</v>
      </c>
      <c r="BN917" s="132">
        <f>SUM(F917:INDEX(F:F, MATCH(100000000000000,F:F)))/SUM((F$4:INDEX(F:F, MATCH(1E+30,F:F))))</f>
        <v>0.72621586135190375</v>
      </c>
      <c r="BQ917" s="28"/>
    </row>
    <row r="918" spans="1:87" ht="15.75" customHeight="1">
      <c r="A918" s="89"/>
      <c r="B918" s="124" t="s">
        <v>144</v>
      </c>
      <c r="C918" s="74"/>
      <c r="D918" s="28"/>
      <c r="E918" s="45">
        <v>31333614.18</v>
      </c>
      <c r="F918" s="23">
        <v>805755</v>
      </c>
      <c r="G918" s="23">
        <v>31333614.18</v>
      </c>
      <c r="H918" s="23">
        <v>261129.84</v>
      </c>
      <c r="I918" s="43">
        <v>1740865.69</v>
      </c>
      <c r="J918" s="23"/>
      <c r="K918" s="45"/>
      <c r="L918" s="23"/>
      <c r="M918" s="43"/>
      <c r="N918" s="23"/>
      <c r="O918" s="112">
        <f t="shared" si="280"/>
        <v>31333614.18</v>
      </c>
      <c r="P918" s="24">
        <f>_xlfn.RANK.EQ(O918, O$4:INDEX(O:O, MATCH(100000000000000,O:O)), 0) + COUNTIF(O$4:INDEX(O:O, ROW(O918)), O918)-1</f>
        <v>174</v>
      </c>
      <c r="Q918" s="25">
        <f>(_xlfn.RANK.EQ(P918, P$4:INDEX(P:P, MATCH(1000000000000,P:P)), 0) + COUNTIF(P$4:INDEX(P:P, ROW(P918)), P918)-1)/'Supporting Calculations'!$B$8</f>
        <v>0.84099264705882348</v>
      </c>
      <c r="R918" s="26">
        <f>'Segment RDF'!$F$33</f>
        <v>40</v>
      </c>
      <c r="S918" s="56">
        <f t="shared" si="281"/>
        <v>33.639705882352942</v>
      </c>
      <c r="T918" s="113">
        <f t="shared" si="282"/>
        <v>31333614.18</v>
      </c>
      <c r="U918" s="24">
        <f>_xlfn.RANK.EQ(T918, T$4:INDEX(T:T, MATCH(100000000000000,T:T)), 0) + COUNTIF(T$4:INDEX(T:T, ROW(T918)), T918)-1</f>
        <v>174</v>
      </c>
      <c r="V918" s="25">
        <f>(_xlfn.RANK.EQ(U918, U$4:INDEX(U:U, MATCH(1000000000000,U:U)), 0) + COUNTIF(U$4:INDEX(U:U, ROW(U918)), U918)-1)/'Supporting Calculations'!$B$8</f>
        <v>0.84099264705882348</v>
      </c>
      <c r="W918" s="26">
        <f>'Segment RDF'!$H$33</f>
        <v>40</v>
      </c>
      <c r="X918" s="56">
        <f t="shared" si="283"/>
        <v>33.639705882352942</v>
      </c>
      <c r="Y918" s="58">
        <f t="shared" si="284"/>
        <v>1740865.69</v>
      </c>
      <c r="Z918" s="24">
        <f>_xlfn.RANK.EQ(Y918, Y$4:INDEX(Y:Y, MATCH(100000000000000,Y:Y)), 0) + COUNTIF(Y$4:INDEX(Y:Y, ROW(Y918)), Y918)-1</f>
        <v>254</v>
      </c>
      <c r="AA918" s="25">
        <f>(_xlfn.RANK.EQ(Z918, Z$4:INDEX(Z:Z, MATCH(1000000000000,Z:Z)), 0) + COUNTIF(Z$4:INDEX(Z:Z, ROW(Z918)), Z918)-1)/'Supporting Calculations'!$B$8</f>
        <v>0.76746323529411764</v>
      </c>
      <c r="AB918" s="26">
        <f>'Segment RDF'!$J$33</f>
        <v>20</v>
      </c>
      <c r="AC918" s="56">
        <f t="shared" si="285"/>
        <v>15.349264705882353</v>
      </c>
      <c r="AD918" s="26"/>
      <c r="AE918" s="66">
        <f t="shared" si="286"/>
        <v>2.5715354614735349E-2</v>
      </c>
      <c r="AF918" s="24">
        <f>_xlfn.RANK.EQ(AE918, AE$4:INDEX(AE:AE, MATCH(1000000000000,AE:AE)), 0) + COUNTIF(AE$4:INDEX(AE:AE, ROW(AE918)), AE918)-1</f>
        <v>697</v>
      </c>
      <c r="AG918" s="25">
        <f>(_xlfn.RANK.EQ(AF918, AF$4:INDEX(AF:AF, MATCH(1000000000000,AF:AF)), 1) + COUNTIF(AF$4:INDEX(AF:AF, ROW(AF918)), AF918)-1)/'Supporting Calculations'!$B$8</f>
        <v>0.640625</v>
      </c>
      <c r="AH918" s="26">
        <f>'Segment RDF'!$F$33</f>
        <v>40</v>
      </c>
      <c r="AI918" s="67">
        <f t="shared" si="287"/>
        <v>25.625</v>
      </c>
      <c r="AJ918" s="68">
        <f t="shared" si="288"/>
        <v>8.3338563658793344E-3</v>
      </c>
      <c r="AK918" s="24">
        <f>_xlfn.RANK.EQ(AJ918, AJ$4:INDEX(AJ:AJ, MATCH(1000000000000,AJ:AJ)), 0) + COUNTIF(AJ$4:INDEX(AJ:AJ, ROW(AJ918)), AJ918)-1</f>
        <v>458</v>
      </c>
      <c r="AL918" s="25">
        <f>(_xlfn.RANK.EQ(AK918, AK$4:INDEX(AK:AK, MATCH(1000000000000,AK:AK)), 1) + COUNTIF(AK$4:INDEX(AK:AK, ROW(AK918)), AK918)-1)/'Supporting Calculations'!$B$8</f>
        <v>0.42095588235294118</v>
      </c>
      <c r="AM918" s="26">
        <f>'Segment RDF'!$H$33</f>
        <v>40</v>
      </c>
      <c r="AN918" s="67">
        <f t="shared" si="289"/>
        <v>16.838235294117649</v>
      </c>
      <c r="AO918" s="69">
        <f t="shared" si="299"/>
        <v>5.5559045311510243E-2</v>
      </c>
      <c r="AP918" s="24">
        <f>_xlfn.RANK.EQ(AO918, AO$4:INDEX(AO:AO, MATCH(1000000000000,AO:AO)), 0) + COUNTIF(AO$4:INDEX(AO:AO, ROW(AO918)), AO918)-1</f>
        <v>554</v>
      </c>
      <c r="AQ918" s="25">
        <f>(_xlfn.RANK.EQ(AP918, AP$4:INDEX(AP:AP, MATCH(1000000000000,AP:AP)), 1) + COUNTIF(AP$4:INDEX(AP:AP, ROW(AP918)), AP918)-1)/'Supporting Calculations'!$B$8</f>
        <v>0.5091911764705882</v>
      </c>
      <c r="AR918" s="26">
        <f>'Segment RDF'!$J$33</f>
        <v>20</v>
      </c>
      <c r="AS918" s="67">
        <f t="shared" si="290"/>
        <v>10.183823529411764</v>
      </c>
      <c r="AT918" s="69"/>
      <c r="AU918" s="119">
        <f t="shared" si="291"/>
        <v>82.628676470588232</v>
      </c>
      <c r="AV918" s="56">
        <f t="shared" si="292"/>
        <v>52.64705882352942</v>
      </c>
      <c r="AW918" s="24"/>
      <c r="AX918" s="119">
        <f>(_xlfn.RANK.EQ(AU918, AU$4:INDEX(AU:AU, MATCH(1000000000000,AU:AU)), 1) + COUNTIF(AU$4:INDEX(AU:AU, ROW(AU918)), AU918)-1)/'Supporting Calculations'!$B$8*100</f>
        <v>86.213235294117652</v>
      </c>
      <c r="AY918" s="58">
        <f>(_xlfn.RANK.EQ(AV918, AV$4:INDEX(AV:AV, MATCH(10000000000,AV:AV)), 1) + COUNTIF(AV$4:INDEX(AV:AV, ROW(AV918)), AV918)-1)/'Supporting Calculations'!$B$8*100</f>
        <v>51.102941176470587</v>
      </c>
      <c r="AZ918" s="70">
        <f t="shared" si="293"/>
        <v>137.31617647058823</v>
      </c>
      <c r="BA918" s="24"/>
      <c r="BB918" s="14">
        <f>IF(AND(AX918&gt;='Supporting Calculations'!$B$4,AY918&gt;='Supporting Calculations'!$C$4) = TRUE,1,IF(AND(AX918&gt;'Supporting Calculations'!$B$4,AY918&lt;'Supporting Calculations'!$C$4) = TRUE, 2,IF(AND(AX918&lt;'Supporting Calculations'!$B$4,AY918&gt;'Supporting Calculations'!$C$4) = TRUE,3,IF(AND(AX918&lt;='Supporting Calculations'!$B$4,AY918&lt;='Supporting Calculations'!$C$4) = TRUE, 4,0))))</f>
        <v>2</v>
      </c>
      <c r="BC918" s="44" t="str">
        <f t="shared" si="294"/>
        <v>Key</v>
      </c>
      <c r="BE918" s="84" t="e">
        <f t="shared" si="295"/>
        <v>#N/A</v>
      </c>
      <c r="BF918" s="86" t="e">
        <f t="shared" si="296"/>
        <v>#N/A</v>
      </c>
      <c r="BG918" s="88">
        <f t="shared" si="297"/>
        <v>51.102941176470587</v>
      </c>
      <c r="BI918" s="14">
        <f t="shared" si="298"/>
        <v>174</v>
      </c>
      <c r="BJ918" s="121">
        <f>BI918/'Supporting Calculations'!$B$8</f>
        <v>0.15992647058823528</v>
      </c>
      <c r="BK918" s="21">
        <f>SUM(T918:INDEX(T:T, MATCH(100000000000000,T:T)))/SUM((T$4:INDEX(T:T, MATCH(1E+30,T:T))))</f>
        <v>0.7544991437500338</v>
      </c>
      <c r="BL918" s="21">
        <f>SUM(H918:INDEX(H:H, MATCH(100000000000000,H:H)))/SUM((H$4:INDEX(H:H, MATCH(100000000000000,H:H))))</f>
        <v>0.80420617841183129</v>
      </c>
      <c r="BM918" s="21">
        <f>SUM(O918:INDEX(O:O, MATCH(100000000000000,O:O)))/SUM((O$4:INDEX(O:O, MATCH(1E+30,O:O))))</f>
        <v>0.7544991437500338</v>
      </c>
      <c r="BN918" s="132">
        <f>SUM(F918:INDEX(F:F, MATCH(100000000000000,F:F)))/SUM((F$4:INDEX(F:F, MATCH(1E+30,F:F))))</f>
        <v>0.72536646506993585</v>
      </c>
      <c r="BQ918" s="28"/>
    </row>
    <row r="919" spans="1:87" ht="15.75" customHeight="1">
      <c r="A919" s="89"/>
      <c r="B919" s="124" t="s">
        <v>136</v>
      </c>
      <c r="C919" s="74"/>
      <c r="D919" s="28"/>
      <c r="E919" s="45">
        <v>31399166</v>
      </c>
      <c r="F919" s="23">
        <v>2215847</v>
      </c>
      <c r="G919" s="23">
        <v>31399166</v>
      </c>
      <c r="H919" s="23">
        <v>425392.05</v>
      </c>
      <c r="I919" s="43">
        <v>6177496.8399999999</v>
      </c>
      <c r="J919" s="23"/>
      <c r="K919" s="45"/>
      <c r="L919" s="23"/>
      <c r="M919" s="43"/>
      <c r="N919" s="23"/>
      <c r="O919" s="112">
        <f t="shared" si="280"/>
        <v>31399166</v>
      </c>
      <c r="P919" s="24">
        <f>_xlfn.RANK.EQ(O919, O$4:INDEX(O:O, MATCH(100000000000000,O:O)), 0) + COUNTIF(O$4:INDEX(O:O, ROW(O919)), O919)-1</f>
        <v>173</v>
      </c>
      <c r="Q919" s="25">
        <f>(_xlfn.RANK.EQ(P919, P$4:INDEX(P:P, MATCH(1000000000000,P:P)), 0) + COUNTIF(P$4:INDEX(P:P, ROW(P919)), P919)-1)/'Supporting Calculations'!$B$8</f>
        <v>0.84191176470588236</v>
      </c>
      <c r="R919" s="26">
        <f>'Segment RDF'!$F$33</f>
        <v>40</v>
      </c>
      <c r="S919" s="56">
        <f t="shared" si="281"/>
        <v>33.676470588235297</v>
      </c>
      <c r="T919" s="113">
        <f t="shared" si="282"/>
        <v>31399166</v>
      </c>
      <c r="U919" s="24">
        <f>_xlfn.RANK.EQ(T919, T$4:INDEX(T:T, MATCH(100000000000000,T:T)), 0) + COUNTIF(T$4:INDEX(T:T, ROW(T919)), T919)-1</f>
        <v>173</v>
      </c>
      <c r="V919" s="25">
        <f>(_xlfn.RANK.EQ(U919, U$4:INDEX(U:U, MATCH(1000000000000,U:U)), 0) + COUNTIF(U$4:INDEX(U:U, ROW(U919)), U919)-1)/'Supporting Calculations'!$B$8</f>
        <v>0.84191176470588236</v>
      </c>
      <c r="W919" s="26">
        <f>'Segment RDF'!$H$33</f>
        <v>40</v>
      </c>
      <c r="X919" s="56">
        <f t="shared" si="283"/>
        <v>33.676470588235297</v>
      </c>
      <c r="Y919" s="58">
        <f t="shared" si="284"/>
        <v>6177496.8399999999</v>
      </c>
      <c r="Z919" s="24">
        <f>_xlfn.RANK.EQ(Y919, Y$4:INDEX(Y:Y, MATCH(100000000000000,Y:Y)), 0) + COUNTIF(Y$4:INDEX(Y:Y, ROW(Y919)), Y919)-1</f>
        <v>102</v>
      </c>
      <c r="AA919" s="25">
        <f>(_xlfn.RANK.EQ(Z919, Z$4:INDEX(Z:Z, MATCH(1000000000000,Z:Z)), 0) + COUNTIF(Z$4:INDEX(Z:Z, ROW(Z919)), Z919)-1)/'Supporting Calculations'!$B$8</f>
        <v>0.90716911764705888</v>
      </c>
      <c r="AB919" s="26">
        <f>'Segment RDF'!$J$33</f>
        <v>20</v>
      </c>
      <c r="AC919" s="56">
        <f t="shared" si="285"/>
        <v>18.143382352941178</v>
      </c>
      <c r="AD919" s="26"/>
      <c r="AE919" s="66">
        <f t="shared" si="286"/>
        <v>7.0570250177982435E-2</v>
      </c>
      <c r="AF919" s="24">
        <f>_xlfn.RANK.EQ(AE919, AE$4:INDEX(AE:AE, MATCH(1000000000000,AE:AE)), 0) + COUNTIF(AE$4:INDEX(AE:AE, ROW(AE919)), AE919)-1</f>
        <v>370</v>
      </c>
      <c r="AG919" s="25">
        <f>(_xlfn.RANK.EQ(AF919, AF$4:INDEX(AF:AF, MATCH(1000000000000,AF:AF)), 1) + COUNTIF(AF$4:INDEX(AF:AF, ROW(AF919)), AF919)-1)/'Supporting Calculations'!$B$8</f>
        <v>0.34007352941176472</v>
      </c>
      <c r="AH919" s="26">
        <f>'Segment RDF'!$F$33</f>
        <v>40</v>
      </c>
      <c r="AI919" s="67">
        <f t="shared" si="287"/>
        <v>13.602941176470589</v>
      </c>
      <c r="AJ919" s="68">
        <f t="shared" si="288"/>
        <v>1.3547877354449478E-2</v>
      </c>
      <c r="AK919" s="24">
        <f>_xlfn.RANK.EQ(AJ919, AJ$4:INDEX(AJ:AJ, MATCH(1000000000000,AJ:AJ)), 0) + COUNTIF(AJ$4:INDEX(AJ:AJ, ROW(AJ919)), AJ919)-1</f>
        <v>306</v>
      </c>
      <c r="AL919" s="25">
        <f>(_xlfn.RANK.EQ(AK919, AK$4:INDEX(AK:AK, MATCH(1000000000000,AK:AK)), 1) + COUNTIF(AK$4:INDEX(AK:AK, ROW(AK919)), AK919)-1)/'Supporting Calculations'!$B$8</f>
        <v>0.28125</v>
      </c>
      <c r="AM919" s="26">
        <f>'Segment RDF'!$H$33</f>
        <v>40</v>
      </c>
      <c r="AN919" s="67">
        <f t="shared" si="289"/>
        <v>11.25</v>
      </c>
      <c r="AO919" s="69">
        <f t="shared" si="299"/>
        <v>0.1967407936885967</v>
      </c>
      <c r="AP919" s="24">
        <f>_xlfn.RANK.EQ(AO919, AO$4:INDEX(AO:AO, MATCH(1000000000000,AO:AO)), 0) + COUNTIF(AO$4:INDEX(AO:AO, ROW(AO919)), AO919)-1</f>
        <v>152</v>
      </c>
      <c r="AQ919" s="25">
        <f>(_xlfn.RANK.EQ(AP919, AP$4:INDEX(AP:AP, MATCH(1000000000000,AP:AP)), 1) + COUNTIF(AP$4:INDEX(AP:AP, ROW(AP919)), AP919)-1)/'Supporting Calculations'!$B$8</f>
        <v>0.13970588235294118</v>
      </c>
      <c r="AR919" s="26">
        <f>'Segment RDF'!$J$33</f>
        <v>20</v>
      </c>
      <c r="AS919" s="67">
        <f t="shared" si="290"/>
        <v>2.7941176470588234</v>
      </c>
      <c r="AT919" s="69"/>
      <c r="AU919" s="119">
        <f t="shared" si="291"/>
        <v>85.496323529411768</v>
      </c>
      <c r="AV919" s="56">
        <f t="shared" si="292"/>
        <v>27.647058823529409</v>
      </c>
      <c r="AW919" s="24"/>
      <c r="AX919" s="119">
        <f>(_xlfn.RANK.EQ(AU919, AU$4:INDEX(AU:AU, MATCH(1000000000000,AU:AU)), 1) + COUNTIF(AU$4:INDEX(AU:AU, ROW(AU919)), AU919)-1)/'Supporting Calculations'!$B$8*100</f>
        <v>88.970588235294116</v>
      </c>
      <c r="AY919" s="58">
        <f>(_xlfn.RANK.EQ(AV919, AV$4:INDEX(AV:AV, MATCH(10000000000,AV:AV)), 1) + COUNTIF(AV$4:INDEX(AV:AV, ROW(AV919)), AV919)-1)/'Supporting Calculations'!$B$8*100</f>
        <v>19.209558823529413</v>
      </c>
      <c r="AZ919" s="70">
        <f t="shared" si="293"/>
        <v>108.18014705882354</v>
      </c>
      <c r="BA919" s="24"/>
      <c r="BB919" s="14">
        <f>IF(AND(AX919&gt;='Supporting Calculations'!$B$4,AY919&gt;='Supporting Calculations'!$C$4) = TRUE,1,IF(AND(AX919&gt;'Supporting Calculations'!$B$4,AY919&lt;'Supporting Calculations'!$C$4) = TRUE, 2,IF(AND(AX919&lt;'Supporting Calculations'!$B$4,AY919&gt;'Supporting Calculations'!$C$4) = TRUE,3,IF(AND(AX919&lt;='Supporting Calculations'!$B$4,AY919&lt;='Supporting Calculations'!$C$4) = TRUE, 4,0))))</f>
        <v>2</v>
      </c>
      <c r="BC919" s="44" t="str">
        <f t="shared" si="294"/>
        <v>Key</v>
      </c>
      <c r="BE919" s="84" t="e">
        <f t="shared" si="295"/>
        <v>#N/A</v>
      </c>
      <c r="BF919" s="86" t="e">
        <f t="shared" si="296"/>
        <v>#N/A</v>
      </c>
      <c r="BG919" s="88">
        <f t="shared" si="297"/>
        <v>19.209558823529413</v>
      </c>
      <c r="BI919" s="14">
        <f t="shared" si="298"/>
        <v>173</v>
      </c>
      <c r="BJ919" s="121">
        <f>BI919/'Supporting Calculations'!$B$8</f>
        <v>0.15900735294117646</v>
      </c>
      <c r="BK919" s="21">
        <f>SUM(T919:INDEX(T:T, MATCH(100000000000000,T:T)))/SUM((T$4:INDEX(T:T, MATCH(1E+30,T:T))))</f>
        <v>0.75355925669494006</v>
      </c>
      <c r="BL919" s="21">
        <f>SUM(H919:INDEX(H:H, MATCH(100000000000000,H:H)))/SUM((H$4:INDEX(H:H, MATCH(100000000000000,H:H))))</f>
        <v>0.80369901499681518</v>
      </c>
      <c r="BM919" s="21">
        <f>SUM(O919:INDEX(O:O, MATCH(100000000000000,O:O)))/SUM((O$4:INDEX(O:O, MATCH(1E+30,O:O))))</f>
        <v>0.75355925669494006</v>
      </c>
      <c r="BN919" s="132">
        <f>SUM(F919:INDEX(F:F, MATCH(100000000000000,F:F)))/SUM((F$4:INDEX(F:F, MATCH(1E+30,F:F))))</f>
        <v>0.72487811098230182</v>
      </c>
      <c r="BQ919" s="28"/>
    </row>
    <row r="920" spans="1:87" ht="15.75" customHeight="1">
      <c r="A920" s="89"/>
      <c r="B920" s="124" t="s">
        <v>140</v>
      </c>
      <c r="C920" s="74"/>
      <c r="D920" s="28"/>
      <c r="E920" s="45">
        <v>31499629</v>
      </c>
      <c r="F920" s="23">
        <v>71319</v>
      </c>
      <c r="G920" s="23">
        <v>31499629</v>
      </c>
      <c r="H920" s="23">
        <v>85465.5</v>
      </c>
      <c r="I920" s="43">
        <v>569770</v>
      </c>
      <c r="J920" s="23"/>
      <c r="K920" s="45"/>
      <c r="L920" s="23"/>
      <c r="M920" s="43"/>
      <c r="N920" s="28"/>
      <c r="O920" s="112">
        <f t="shared" si="280"/>
        <v>31499629</v>
      </c>
      <c r="P920" s="24">
        <f>_xlfn.RANK.EQ(O920, O$4:INDEX(O:O, MATCH(100000000000000,O:O)), 0) + COUNTIF(O$4:INDEX(O:O, ROW(O920)), O920)-1</f>
        <v>172</v>
      </c>
      <c r="Q920" s="25">
        <f>(_xlfn.RANK.EQ(P920, P$4:INDEX(P:P, MATCH(1000000000000,P:P)), 0) + COUNTIF(P$4:INDEX(P:P, ROW(P920)), P920)-1)/'Supporting Calculations'!$B$8</f>
        <v>0.84283088235294112</v>
      </c>
      <c r="R920" s="26">
        <f>'Segment RDF'!$F$33</f>
        <v>40</v>
      </c>
      <c r="S920" s="56">
        <f t="shared" si="281"/>
        <v>33.713235294117645</v>
      </c>
      <c r="T920" s="113">
        <f t="shared" si="282"/>
        <v>31499629</v>
      </c>
      <c r="U920" s="24">
        <f>_xlfn.RANK.EQ(T920, T$4:INDEX(T:T, MATCH(100000000000000,T:T)), 0) + COUNTIF(T$4:INDEX(T:T, ROW(T920)), T920)-1</f>
        <v>172</v>
      </c>
      <c r="V920" s="25">
        <f>(_xlfn.RANK.EQ(U920, U$4:INDEX(U:U, MATCH(1000000000000,U:U)), 0) + COUNTIF(U$4:INDEX(U:U, ROW(U920)), U920)-1)/'Supporting Calculations'!$B$8</f>
        <v>0.84283088235294112</v>
      </c>
      <c r="W920" s="26">
        <f>'Segment RDF'!$H$33</f>
        <v>40</v>
      </c>
      <c r="X920" s="56">
        <f t="shared" si="283"/>
        <v>33.713235294117645</v>
      </c>
      <c r="Y920" s="58">
        <f t="shared" si="284"/>
        <v>569770</v>
      </c>
      <c r="Z920" s="24">
        <f>_xlfn.RANK.EQ(Y920, Y$4:INDEX(Y:Y, MATCH(100000000000000,Y:Y)), 0) + COUNTIF(Y$4:INDEX(Y:Y, ROW(Y920)), Y920)-1</f>
        <v>470</v>
      </c>
      <c r="AA920" s="25">
        <f>(_xlfn.RANK.EQ(Z920, Z$4:INDEX(Z:Z, MATCH(1000000000000,Z:Z)), 0) + COUNTIF(Z$4:INDEX(Z:Z, ROW(Z920)), Z920)-1)/'Supporting Calculations'!$B$8</f>
        <v>0.5689338235294118</v>
      </c>
      <c r="AB920" s="26">
        <f>'Segment RDF'!$J$33</f>
        <v>20</v>
      </c>
      <c r="AC920" s="56">
        <f t="shared" si="285"/>
        <v>11.378676470588236</v>
      </c>
      <c r="AD920" s="28"/>
      <c r="AE920" s="66">
        <f t="shared" si="286"/>
        <v>2.2641219044198901E-3</v>
      </c>
      <c r="AF920" s="24">
        <f>_xlfn.RANK.EQ(AE920, AE$4:INDEX(AE:AE, MATCH(1000000000000,AE:AE)), 0) + COUNTIF(AE$4:INDEX(AE:AE, ROW(AE920)), AE920)-1</f>
        <v>952</v>
      </c>
      <c r="AG920" s="25">
        <f>(_xlfn.RANK.EQ(AF920, AF$4:INDEX(AF:AF, MATCH(1000000000000,AF:AF)), 1) + COUNTIF(AF$4:INDEX(AF:AF, ROW(AF920)), AF920)-1)/'Supporting Calculations'!$B$8</f>
        <v>0.875</v>
      </c>
      <c r="AH920" s="26">
        <f>'Segment RDF'!$F$33</f>
        <v>40</v>
      </c>
      <c r="AI920" s="67">
        <f t="shared" si="287"/>
        <v>35</v>
      </c>
      <c r="AJ920" s="68">
        <f t="shared" si="288"/>
        <v>2.7132224319213411E-3</v>
      </c>
      <c r="AK920" s="24">
        <f>_xlfn.RANK.EQ(AJ920, AJ$4:INDEX(AJ:AJ, MATCH(1000000000000,AJ:AJ)), 0) + COUNTIF(AJ$4:INDEX(AJ:AJ, ROW(AJ920)), AJ920)-1</f>
        <v>694</v>
      </c>
      <c r="AL920" s="25">
        <f>(_xlfn.RANK.EQ(AK920, AK$4:INDEX(AK:AK, MATCH(1000000000000,AK:AK)), 1) + COUNTIF(AK$4:INDEX(AK:AK, ROW(AK920)), AK920)-1)/'Supporting Calculations'!$B$8</f>
        <v>0.63786764705882348</v>
      </c>
      <c r="AM920" s="26">
        <f>'Segment RDF'!$H$33</f>
        <v>40</v>
      </c>
      <c r="AN920" s="67">
        <f t="shared" si="289"/>
        <v>25.514705882352938</v>
      </c>
      <c r="AO920" s="69">
        <f t="shared" si="299"/>
        <v>1.8088149546142275E-2</v>
      </c>
      <c r="AP920" s="24">
        <f>_xlfn.RANK.EQ(AO920, AO$4:INDEX(AO:AO, MATCH(1000000000000,AO:AO)), 0) + COUNTIF(AO$4:INDEX(AO:AO, ROW(AO920)), AO920)-1</f>
        <v>796</v>
      </c>
      <c r="AQ920" s="25">
        <f>(_xlfn.RANK.EQ(AP920, AP$4:INDEX(AP:AP, MATCH(1000000000000,AP:AP)), 1) + COUNTIF(AP$4:INDEX(AP:AP, ROW(AP920)), AP920)-1)/'Supporting Calculations'!$B$8</f>
        <v>0.73161764705882348</v>
      </c>
      <c r="AR920" s="26">
        <f>'Segment RDF'!$J$33</f>
        <v>20</v>
      </c>
      <c r="AS920" s="67">
        <f t="shared" si="290"/>
        <v>14.632352941176469</v>
      </c>
      <c r="AT920" s="28"/>
      <c r="AU920" s="119">
        <f t="shared" si="291"/>
        <v>78.805147058823522</v>
      </c>
      <c r="AV920" s="56">
        <f t="shared" si="292"/>
        <v>75.147058823529406</v>
      </c>
      <c r="AW920" s="28"/>
      <c r="AX920" s="119">
        <f>(_xlfn.RANK.EQ(AU920, AU$4:INDEX(AU:AU, MATCH(1000000000000,AU:AU)), 1) + COUNTIF(AU$4:INDEX(AU:AU, ROW(AU920)), AU920)-1)/'Supporting Calculations'!$B$8*100</f>
        <v>82.628676470588232</v>
      </c>
      <c r="AY920" s="58">
        <f>(_xlfn.RANK.EQ(AV920, AV$4:INDEX(AV:AV, MATCH(10000000000,AV:AV)), 1) + COUNTIF(AV$4:INDEX(AV:AV, ROW(AV920)), AV920)-1)/'Supporting Calculations'!$B$8*100</f>
        <v>85.38602941176471</v>
      </c>
      <c r="AZ920" s="70">
        <f t="shared" si="293"/>
        <v>168.01470588235293</v>
      </c>
      <c r="BA920" s="28"/>
      <c r="BB920" s="14">
        <f>IF(AND(AX920&gt;='Supporting Calculations'!$B$4,AY920&gt;='Supporting Calculations'!$C$4) = TRUE,1,IF(AND(AX920&gt;'Supporting Calculations'!$B$4,AY920&lt;'Supporting Calculations'!$C$4) = TRUE, 2,IF(AND(AX920&lt;'Supporting Calculations'!$B$4,AY920&gt;'Supporting Calculations'!$C$4) = TRUE,3,IF(AND(AX920&lt;='Supporting Calculations'!$B$4,AY920&lt;='Supporting Calculations'!$C$4) = TRUE, 4,0))))</f>
        <v>1</v>
      </c>
      <c r="BC920" s="44" t="str">
        <f t="shared" si="294"/>
        <v>High</v>
      </c>
      <c r="BE920" s="84" t="e">
        <f t="shared" si="295"/>
        <v>#N/A</v>
      </c>
      <c r="BF920" s="86" t="e">
        <f t="shared" si="296"/>
        <v>#N/A</v>
      </c>
      <c r="BG920" s="88">
        <f t="shared" si="297"/>
        <v>85.38602941176471</v>
      </c>
      <c r="BI920" s="14">
        <f t="shared" si="298"/>
        <v>172</v>
      </c>
      <c r="BJ920" s="121">
        <f>BI920/'Supporting Calculations'!$B$8</f>
        <v>0.15808823529411764</v>
      </c>
      <c r="BK920" s="21">
        <f>SUM(T920:INDEX(T:T, MATCH(100000000000000,T:T)))/SUM((T$4:INDEX(T:T, MATCH(1E+30,T:T))))</f>
        <v>0.75261740333916027</v>
      </c>
      <c r="BL920" s="21">
        <f>SUM(H920:INDEX(H:H, MATCH(100000000000000,H:H)))/SUM((H$4:INDEX(H:H, MATCH(100000000000000,H:H))))</f>
        <v>0.80287282337965404</v>
      </c>
      <c r="BM920" s="21">
        <f>SUM(O920:INDEX(O:O, MATCH(100000000000000,O:O)))/SUM((O$4:INDEX(O:O, MATCH(1E+30,O:O))))</f>
        <v>0.75261740333916027</v>
      </c>
      <c r="BN920" s="132">
        <f>SUM(F920:INDEX(F:F, MATCH(100000000000000,F:F)))/SUM((F$4:INDEX(F:F, MATCH(1E+30,F:F))))</f>
        <v>0.72353512466509418</v>
      </c>
      <c r="BQ920" s="28"/>
    </row>
    <row r="921" spans="1:87" ht="15.75" customHeight="1">
      <c r="A921" s="89"/>
      <c r="B921" s="124" t="s">
        <v>144</v>
      </c>
      <c r="C921" s="74"/>
      <c r="D921" s="28"/>
      <c r="E921" s="45">
        <v>31619240.77</v>
      </c>
      <c r="F921" s="23">
        <v>1351752</v>
      </c>
      <c r="G921" s="23">
        <v>31619240.77</v>
      </c>
      <c r="H921" s="23">
        <v>920492.1</v>
      </c>
      <c r="I921" s="43">
        <v>6136613.9699999997</v>
      </c>
      <c r="J921" s="23"/>
      <c r="K921" s="45"/>
      <c r="L921" s="23"/>
      <c r="M921" s="43"/>
      <c r="N921" s="23"/>
      <c r="O921" s="112">
        <f t="shared" si="280"/>
        <v>31619240.77</v>
      </c>
      <c r="P921" s="24">
        <f>_xlfn.RANK.EQ(O921, O$4:INDEX(O:O, MATCH(100000000000000,O:O)), 0) + COUNTIF(O$4:INDEX(O:O, ROW(O921)), O921)-1</f>
        <v>171</v>
      </c>
      <c r="Q921" s="25">
        <f>(_xlfn.RANK.EQ(P921, P$4:INDEX(P:P, MATCH(1000000000000,P:P)), 0) + COUNTIF(P$4:INDEX(P:P, ROW(P921)), P921)-1)/'Supporting Calculations'!$B$8</f>
        <v>0.84375</v>
      </c>
      <c r="R921" s="26">
        <f>'Segment RDF'!$F$33</f>
        <v>40</v>
      </c>
      <c r="S921" s="56">
        <f t="shared" si="281"/>
        <v>33.75</v>
      </c>
      <c r="T921" s="113">
        <f t="shared" si="282"/>
        <v>31619240.77</v>
      </c>
      <c r="U921" s="24">
        <f>_xlfn.RANK.EQ(T921, T$4:INDEX(T:T, MATCH(100000000000000,T:T)), 0) + COUNTIF(T$4:INDEX(T:T, ROW(T921)), T921)-1</f>
        <v>171</v>
      </c>
      <c r="V921" s="25">
        <f>(_xlfn.RANK.EQ(U921, U$4:INDEX(U:U, MATCH(1000000000000,U:U)), 0) + COUNTIF(U$4:INDEX(U:U, ROW(U921)), U921)-1)/'Supporting Calculations'!$B$8</f>
        <v>0.84375</v>
      </c>
      <c r="W921" s="26">
        <f>'Segment RDF'!$H$33</f>
        <v>40</v>
      </c>
      <c r="X921" s="56">
        <f t="shared" si="283"/>
        <v>33.75</v>
      </c>
      <c r="Y921" s="58">
        <f t="shared" si="284"/>
        <v>6136613.9699999997</v>
      </c>
      <c r="Z921" s="24">
        <f>_xlfn.RANK.EQ(Y921, Y$4:INDEX(Y:Y, MATCH(100000000000000,Y:Y)), 0) + COUNTIF(Y$4:INDEX(Y:Y, ROW(Y921)), Y921)-1</f>
        <v>104</v>
      </c>
      <c r="AA921" s="25">
        <f>(_xlfn.RANK.EQ(Z921, Z$4:INDEX(Z:Z, MATCH(1000000000000,Z:Z)), 0) + COUNTIF(Z$4:INDEX(Z:Z, ROW(Z921)), Z921)-1)/'Supporting Calculations'!$B$8</f>
        <v>0.90533088235294112</v>
      </c>
      <c r="AB921" s="26">
        <f>'Segment RDF'!$J$33</f>
        <v>20</v>
      </c>
      <c r="AC921" s="56">
        <f t="shared" si="285"/>
        <v>18.106617647058822</v>
      </c>
      <c r="AD921" s="26"/>
      <c r="AE921" s="66">
        <f t="shared" si="286"/>
        <v>4.2750931618906168E-2</v>
      </c>
      <c r="AF921" s="24">
        <f>_xlfn.RANK.EQ(AE921, AE$4:INDEX(AE:AE, MATCH(1000000000000,AE:AE)), 0) + COUNTIF(AE$4:INDEX(AE:AE, ROW(AE921)), AE921)-1</f>
        <v>540</v>
      </c>
      <c r="AG921" s="25">
        <f>(_xlfn.RANK.EQ(AF921, AF$4:INDEX(AF:AF, MATCH(1000000000000,AF:AF)), 1) + COUNTIF(AF$4:INDEX(AF:AF, ROW(AF921)), AF921)-1)/'Supporting Calculations'!$B$8</f>
        <v>0.49632352941176472</v>
      </c>
      <c r="AH921" s="26">
        <f>'Segment RDF'!$F$33</f>
        <v>40</v>
      </c>
      <c r="AI921" s="67">
        <f t="shared" si="287"/>
        <v>19.852941176470587</v>
      </c>
      <c r="AJ921" s="68">
        <f t="shared" si="288"/>
        <v>2.9111771111005078E-2</v>
      </c>
      <c r="AK921" s="24">
        <f>_xlfn.RANK.EQ(AJ921, AJ$4:INDEX(AJ:AJ, MATCH(1000000000000,AJ:AJ)), 0) + COUNTIF(AJ$4:INDEX(AJ:AJ, ROW(AJ921)), AJ921)-1</f>
        <v>116</v>
      </c>
      <c r="AL921" s="25">
        <f>(_xlfn.RANK.EQ(AK921, AK$4:INDEX(AK:AK, MATCH(1000000000000,AK:AK)), 1) + COUNTIF(AK$4:INDEX(AK:AK, ROW(AK921)), AK921)-1)/'Supporting Calculations'!$B$8</f>
        <v>0.10661764705882353</v>
      </c>
      <c r="AM921" s="26">
        <f>'Segment RDF'!$H$33</f>
        <v>40</v>
      </c>
      <c r="AN921" s="67">
        <f t="shared" si="289"/>
        <v>4.2647058823529411</v>
      </c>
      <c r="AO921" s="69">
        <f t="shared" si="299"/>
        <v>0.19407847312457779</v>
      </c>
      <c r="AP921" s="24">
        <f>_xlfn.RANK.EQ(AO921, AO$4:INDEX(AO:AO, MATCH(1000000000000,AO:AO)), 0) + COUNTIF(AO$4:INDEX(AO:AO, ROW(AO921)), AO921)-1</f>
        <v>157</v>
      </c>
      <c r="AQ921" s="25">
        <f>(_xlfn.RANK.EQ(AP921, AP$4:INDEX(AP:AP, MATCH(1000000000000,AP:AP)), 1) + COUNTIF(AP$4:INDEX(AP:AP, ROW(AP921)), AP921)-1)/'Supporting Calculations'!$B$8</f>
        <v>0.14430147058823528</v>
      </c>
      <c r="AR921" s="26">
        <f>'Segment RDF'!$J$33</f>
        <v>20</v>
      </c>
      <c r="AS921" s="67">
        <f t="shared" si="290"/>
        <v>2.8860294117647056</v>
      </c>
      <c r="AT921" s="69"/>
      <c r="AU921" s="119">
        <f t="shared" si="291"/>
        <v>85.606617647058826</v>
      </c>
      <c r="AV921" s="56">
        <f t="shared" si="292"/>
        <v>27.003676470588236</v>
      </c>
      <c r="AW921" s="24"/>
      <c r="AX921" s="119">
        <f>(_xlfn.RANK.EQ(AU921, AU$4:INDEX(AU:AU, MATCH(1000000000000,AU:AU)), 1) + COUNTIF(AU$4:INDEX(AU:AU, ROW(AU921)), AU921)-1)/'Supporting Calculations'!$B$8*100</f>
        <v>89.0625</v>
      </c>
      <c r="AY921" s="58">
        <f>(_xlfn.RANK.EQ(AV921, AV$4:INDEX(AV:AV, MATCH(10000000000,AV:AV)), 1) + COUNTIF(AV$4:INDEX(AV:AV, ROW(AV921)), AV921)-1)/'Supporting Calculations'!$B$8*100</f>
        <v>18.566176470588236</v>
      </c>
      <c r="AZ921" s="70">
        <f t="shared" si="293"/>
        <v>107.62867647058823</v>
      </c>
      <c r="BA921" s="24"/>
      <c r="BB921" s="14">
        <f>IF(AND(AX921&gt;='Supporting Calculations'!$B$4,AY921&gt;='Supporting Calculations'!$C$4) = TRUE,1,IF(AND(AX921&gt;'Supporting Calculations'!$B$4,AY921&lt;'Supporting Calculations'!$C$4) = TRUE, 2,IF(AND(AX921&lt;'Supporting Calculations'!$B$4,AY921&gt;'Supporting Calculations'!$C$4) = TRUE,3,IF(AND(AX921&lt;='Supporting Calculations'!$B$4,AY921&lt;='Supporting Calculations'!$C$4) = TRUE, 4,0))))</f>
        <v>2</v>
      </c>
      <c r="BC921" s="44" t="str">
        <f t="shared" si="294"/>
        <v>Key</v>
      </c>
      <c r="BE921" s="84" t="e">
        <f t="shared" si="295"/>
        <v>#N/A</v>
      </c>
      <c r="BF921" s="86" t="e">
        <f t="shared" si="296"/>
        <v>#N/A</v>
      </c>
      <c r="BG921" s="88">
        <f t="shared" si="297"/>
        <v>18.566176470588236</v>
      </c>
      <c r="BI921" s="14">
        <f t="shared" si="298"/>
        <v>171</v>
      </c>
      <c r="BJ921" s="121">
        <f>BI921/'Supporting Calculations'!$B$8</f>
        <v>0.15716911764705882</v>
      </c>
      <c r="BK921" s="21">
        <f>SUM(T921:INDEX(T:T, MATCH(100000000000000,T:T)))/SUM((T$4:INDEX(T:T, MATCH(1E+30,T:T))))</f>
        <v>0.75167253648252252</v>
      </c>
      <c r="BL921" s="21">
        <f>SUM(H921:INDEX(H:H, MATCH(100000000000000,H:H)))/SUM((H$4:INDEX(H:H, MATCH(100000000000000,H:H))))</f>
        <v>0.80270683325441194</v>
      </c>
      <c r="BM921" s="21">
        <f>SUM(O921:INDEX(O:O, MATCH(100000000000000,O:O)))/SUM((O$4:INDEX(O:O, MATCH(1E+30,O:O))))</f>
        <v>0.75167253648252252</v>
      </c>
      <c r="BN921" s="132">
        <f>SUM(F921:INDEX(F:F, MATCH(100000000000000,F:F)))/SUM((F$4:INDEX(F:F, MATCH(1E+30,F:F))))</f>
        <v>0.72349189945994374</v>
      </c>
      <c r="BQ921" s="28"/>
    </row>
    <row r="922" spans="1:87" ht="15.75" customHeight="1">
      <c r="A922" s="89"/>
      <c r="B922" s="124" t="s">
        <v>77</v>
      </c>
      <c r="C922" s="74"/>
      <c r="D922" s="28"/>
      <c r="E922" s="45">
        <v>31720913.890000001</v>
      </c>
      <c r="F922" s="23">
        <v>3559811</v>
      </c>
      <c r="G922" s="23">
        <v>31720913.890000001</v>
      </c>
      <c r="H922" s="23">
        <v>256968.11</v>
      </c>
      <c r="I922" s="43">
        <v>1713120.79</v>
      </c>
      <c r="J922" s="23"/>
      <c r="K922" s="45"/>
      <c r="L922" s="23"/>
      <c r="M922" s="43"/>
      <c r="N922" s="23"/>
      <c r="O922" s="112">
        <f t="shared" si="280"/>
        <v>31720913.890000001</v>
      </c>
      <c r="P922" s="24">
        <f>_xlfn.RANK.EQ(O922, O$4:INDEX(O:O, MATCH(100000000000000,O:O)), 0) + COUNTIF(O$4:INDEX(O:O, ROW(O922)), O922)-1</f>
        <v>170</v>
      </c>
      <c r="Q922" s="25">
        <f>(_xlfn.RANK.EQ(P922, P$4:INDEX(P:P, MATCH(1000000000000,P:P)), 0) + COUNTIF(P$4:INDEX(P:P, ROW(P922)), P922)-1)/'Supporting Calculations'!$B$8</f>
        <v>0.84466911764705888</v>
      </c>
      <c r="R922" s="26">
        <f>'Segment RDF'!$F$33</f>
        <v>40</v>
      </c>
      <c r="S922" s="56">
        <f t="shared" si="281"/>
        <v>33.786764705882355</v>
      </c>
      <c r="T922" s="113">
        <f t="shared" si="282"/>
        <v>31720913.890000001</v>
      </c>
      <c r="U922" s="24">
        <f>_xlfn.RANK.EQ(T922, T$4:INDEX(T:T, MATCH(100000000000000,T:T)), 0) + COUNTIF(T$4:INDEX(T:T, ROW(T922)), T922)-1</f>
        <v>170</v>
      </c>
      <c r="V922" s="25">
        <f>(_xlfn.RANK.EQ(U922, U$4:INDEX(U:U, MATCH(1000000000000,U:U)), 0) + COUNTIF(U$4:INDEX(U:U, ROW(U922)), U922)-1)/'Supporting Calculations'!$B$8</f>
        <v>0.84466911764705888</v>
      </c>
      <c r="W922" s="26">
        <f>'Segment RDF'!$H$33</f>
        <v>40</v>
      </c>
      <c r="X922" s="56">
        <f t="shared" si="283"/>
        <v>33.786764705882355</v>
      </c>
      <c r="Y922" s="58">
        <f t="shared" si="284"/>
        <v>1713120.79</v>
      </c>
      <c r="Z922" s="24">
        <f>_xlfn.RANK.EQ(Y922, Y$4:INDEX(Y:Y, MATCH(100000000000000,Y:Y)), 0) + COUNTIF(Y$4:INDEX(Y:Y, ROW(Y922)), Y922)-1</f>
        <v>259</v>
      </c>
      <c r="AA922" s="25">
        <f>(_xlfn.RANK.EQ(Z922, Z$4:INDEX(Z:Z, MATCH(1000000000000,Z:Z)), 0) + COUNTIF(Z$4:INDEX(Z:Z, ROW(Z922)), Z922)-1)/'Supporting Calculations'!$B$8</f>
        <v>0.76286764705882348</v>
      </c>
      <c r="AB922" s="26">
        <f>'Segment RDF'!$J$33</f>
        <v>20</v>
      </c>
      <c r="AC922" s="56">
        <f t="shared" si="285"/>
        <v>15.257352941176469</v>
      </c>
      <c r="AD922" s="26"/>
      <c r="AE922" s="66">
        <f t="shared" si="286"/>
        <v>0.11222283860876493</v>
      </c>
      <c r="AF922" s="24">
        <f>_xlfn.RANK.EQ(AE922, AE$4:INDEX(AE:AE, MATCH(1000000000000,AE:AE)), 0) + COUNTIF(AE$4:INDEX(AE:AE, ROW(AE922)), AE922)-1</f>
        <v>181</v>
      </c>
      <c r="AG922" s="25">
        <f>(_xlfn.RANK.EQ(AF922, AF$4:INDEX(AF:AF, MATCH(1000000000000,AF:AF)), 1) + COUNTIF(AF$4:INDEX(AF:AF, ROW(AF922)), AF922)-1)/'Supporting Calculations'!$B$8</f>
        <v>0.16636029411764705</v>
      </c>
      <c r="AH922" s="26">
        <f>'Segment RDF'!$F$33</f>
        <v>40</v>
      </c>
      <c r="AI922" s="67">
        <f t="shared" si="287"/>
        <v>6.6544117647058822</v>
      </c>
      <c r="AJ922" s="68">
        <f t="shared" si="288"/>
        <v>8.1009050020153742E-3</v>
      </c>
      <c r="AK922" s="24">
        <f>_xlfn.RANK.EQ(AJ922, AJ$4:INDEX(AJ:AJ, MATCH(1000000000000,AJ:AJ)), 0) + COUNTIF(AJ$4:INDEX(AJ:AJ, ROW(AJ922)), AJ922)-1</f>
        <v>465</v>
      </c>
      <c r="AL922" s="25">
        <f>(_xlfn.RANK.EQ(AK922, AK$4:INDEX(AK:AK, MATCH(1000000000000,AK:AK)), 1) + COUNTIF(AK$4:INDEX(AK:AK, ROW(AK922)), AK922)-1)/'Supporting Calculations'!$B$8</f>
        <v>0.42738970588235292</v>
      </c>
      <c r="AM922" s="26">
        <f>'Segment RDF'!$H$33</f>
        <v>40</v>
      </c>
      <c r="AN922" s="67">
        <f t="shared" si="289"/>
        <v>17.095588235294116</v>
      </c>
      <c r="AO922" s="69">
        <f t="shared" si="299"/>
        <v>5.4006035133182605E-2</v>
      </c>
      <c r="AP922" s="24">
        <f>_xlfn.RANK.EQ(AO922, AO$4:INDEX(AO:AO, MATCH(1000000000000,AO:AO)), 0) + COUNTIF(AO$4:INDEX(AO:AO, ROW(AO922)), AO922)-1</f>
        <v>562</v>
      </c>
      <c r="AQ922" s="25">
        <f>(_xlfn.RANK.EQ(AP922, AP$4:INDEX(AP:AP, MATCH(1000000000000,AP:AP)), 1) + COUNTIF(AP$4:INDEX(AP:AP, ROW(AP922)), AP922)-1)/'Supporting Calculations'!$B$8</f>
        <v>0.51654411764705888</v>
      </c>
      <c r="AR922" s="26">
        <f>'Segment RDF'!$J$33</f>
        <v>20</v>
      </c>
      <c r="AS922" s="67">
        <f t="shared" si="290"/>
        <v>10.330882352941178</v>
      </c>
      <c r="AT922" s="69"/>
      <c r="AU922" s="119">
        <f t="shared" si="291"/>
        <v>82.830882352941174</v>
      </c>
      <c r="AV922" s="56">
        <f t="shared" si="292"/>
        <v>34.080882352941174</v>
      </c>
      <c r="AW922" s="24"/>
      <c r="AX922" s="119">
        <f>(_xlfn.RANK.EQ(AU922, AU$4:INDEX(AU:AU, MATCH(1000000000000,AU:AU)), 1) + COUNTIF(AU$4:INDEX(AU:AU, ROW(AU922)), AU922)-1)/'Supporting Calculations'!$B$8*100</f>
        <v>86.305147058823522</v>
      </c>
      <c r="AY922" s="58">
        <f>(_xlfn.RANK.EQ(AV922, AV$4:INDEX(AV:AV, MATCH(10000000000,AV:AV)), 1) + COUNTIF(AV$4:INDEX(AV:AV, ROW(AV922)), AV922)-1)/'Supporting Calculations'!$B$8*100</f>
        <v>25</v>
      </c>
      <c r="AZ922" s="70">
        <f t="shared" si="293"/>
        <v>111.30514705882352</v>
      </c>
      <c r="BA922" s="24"/>
      <c r="BB922" s="14">
        <f>IF(AND(AX922&gt;='Supporting Calculations'!$B$4,AY922&gt;='Supporting Calculations'!$C$4) = TRUE,1,IF(AND(AX922&gt;'Supporting Calculations'!$B$4,AY922&lt;'Supporting Calculations'!$C$4) = TRUE, 2,IF(AND(AX922&lt;'Supporting Calculations'!$B$4,AY922&gt;'Supporting Calculations'!$C$4) = TRUE,3,IF(AND(AX922&lt;='Supporting Calculations'!$B$4,AY922&lt;='Supporting Calculations'!$C$4) = TRUE, 4,0))))</f>
        <v>2</v>
      </c>
      <c r="BC922" s="44" t="str">
        <f t="shared" si="294"/>
        <v>Key</v>
      </c>
      <c r="BE922" s="84">
        <f t="shared" si="295"/>
        <v>25</v>
      </c>
      <c r="BF922" s="86" t="e">
        <f t="shared" si="296"/>
        <v>#N/A</v>
      </c>
      <c r="BG922" s="88" t="e">
        <f t="shared" si="297"/>
        <v>#N/A</v>
      </c>
      <c r="BI922" s="14">
        <f t="shared" si="298"/>
        <v>170</v>
      </c>
      <c r="BJ922" s="121">
        <f>BI922/'Supporting Calculations'!$B$8</f>
        <v>0.15625</v>
      </c>
      <c r="BK922" s="21">
        <f>SUM(T922:INDEX(T:T, MATCH(100000000000000,T:T)))/SUM((T$4:INDEX(T:T, MATCH(1E+30,T:T))))</f>
        <v>0.75072408173609928</v>
      </c>
      <c r="BL922" s="21">
        <f>SUM(H922:INDEX(H:H, MATCH(100000000000000,H:H)))/SUM((H$4:INDEX(H:H, MATCH(100000000000000,H:H))))</f>
        <v>0.8009190639327165</v>
      </c>
      <c r="BM922" s="21">
        <f>SUM(O922:INDEX(O:O, MATCH(100000000000000,O:O)))/SUM((O$4:INDEX(O:O, MATCH(1E+30,O:O))))</f>
        <v>0.75072408173609928</v>
      </c>
      <c r="BN922" s="132">
        <f>SUM(F922:INDEX(F:F, MATCH(100000000000000,F:F)))/SUM((F$4:INDEX(F:F, MATCH(1E+30,F:F))))</f>
        <v>0.72267262608941862</v>
      </c>
      <c r="BQ922" s="27"/>
    </row>
    <row r="923" spans="1:87" ht="15.75" customHeight="1">
      <c r="A923" s="89"/>
      <c r="B923" s="124" t="s">
        <v>140</v>
      </c>
      <c r="C923" s="74"/>
      <c r="D923" s="28"/>
      <c r="E923" s="45">
        <v>32077532</v>
      </c>
      <c r="F923" s="23">
        <v>218605</v>
      </c>
      <c r="G923" s="23">
        <v>32077532</v>
      </c>
      <c r="H923" s="23">
        <v>68030.25</v>
      </c>
      <c r="I923" s="43">
        <v>522057</v>
      </c>
      <c r="J923" s="23"/>
      <c r="K923" s="45"/>
      <c r="L923" s="23"/>
      <c r="M923" s="43"/>
      <c r="N923" s="23"/>
      <c r="O923" s="112">
        <f t="shared" si="280"/>
        <v>32077532</v>
      </c>
      <c r="P923" s="24">
        <f>_xlfn.RANK.EQ(O923, O$4:INDEX(O:O, MATCH(100000000000000,O:O)), 0) + COUNTIF(O$4:INDEX(O:O, ROW(O923)), O923)-1</f>
        <v>169</v>
      </c>
      <c r="Q923" s="25">
        <f>(_xlfn.RANK.EQ(P923, P$4:INDEX(P:P, MATCH(1000000000000,P:P)), 0) + COUNTIF(P$4:INDEX(P:P, ROW(P923)), P923)-1)/'Supporting Calculations'!$B$8</f>
        <v>0.84558823529411764</v>
      </c>
      <c r="R923" s="26">
        <f>'Segment RDF'!$F$33</f>
        <v>40</v>
      </c>
      <c r="S923" s="56">
        <f t="shared" si="281"/>
        <v>33.823529411764703</v>
      </c>
      <c r="T923" s="113">
        <f t="shared" si="282"/>
        <v>32077532</v>
      </c>
      <c r="U923" s="24">
        <f>_xlfn.RANK.EQ(T923, T$4:INDEX(T:T, MATCH(100000000000000,T:T)), 0) + COUNTIF(T$4:INDEX(T:T, ROW(T923)), T923)-1</f>
        <v>169</v>
      </c>
      <c r="V923" s="25">
        <f>(_xlfn.RANK.EQ(U923, U$4:INDEX(U:U, MATCH(1000000000000,U:U)), 0) + COUNTIF(U$4:INDEX(U:U, ROW(U923)), U923)-1)/'Supporting Calculations'!$B$8</f>
        <v>0.84558823529411764</v>
      </c>
      <c r="W923" s="26">
        <f>'Segment RDF'!$H$33</f>
        <v>40</v>
      </c>
      <c r="X923" s="56">
        <f t="shared" si="283"/>
        <v>33.823529411764703</v>
      </c>
      <c r="Y923" s="58">
        <f t="shared" si="284"/>
        <v>522057</v>
      </c>
      <c r="Z923" s="24">
        <f>_xlfn.RANK.EQ(Y923, Y$4:INDEX(Y:Y, MATCH(100000000000000,Y:Y)), 0) + COUNTIF(Y$4:INDEX(Y:Y, ROW(Y923)), Y923)-1</f>
        <v>491</v>
      </c>
      <c r="AA923" s="25">
        <f>(_xlfn.RANK.EQ(Z923, Z$4:INDEX(Z:Z, MATCH(1000000000000,Z:Z)), 0) + COUNTIF(Z$4:INDEX(Z:Z, ROW(Z923)), Z923)-1)/'Supporting Calculations'!$B$8</f>
        <v>0.54963235294117652</v>
      </c>
      <c r="AB923" s="26">
        <f>'Segment RDF'!$J$33</f>
        <v>20</v>
      </c>
      <c r="AC923" s="56">
        <f t="shared" si="285"/>
        <v>10.992647058823531</v>
      </c>
      <c r="AD923" s="26"/>
      <c r="AE923" s="66">
        <f t="shared" si="286"/>
        <v>6.8148946122164262E-3</v>
      </c>
      <c r="AF923" s="24">
        <f>_xlfn.RANK.EQ(AE923, AE$4:INDEX(AE:AE, MATCH(1000000000000,AE:AE)), 0) + COUNTIF(AE$4:INDEX(AE:AE, ROW(AE923)), AE923)-1</f>
        <v>902</v>
      </c>
      <c r="AG923" s="25">
        <f>(_xlfn.RANK.EQ(AF923, AF$4:INDEX(AF:AF, MATCH(1000000000000,AF:AF)), 1) + COUNTIF(AF$4:INDEX(AF:AF, ROW(AF923)), AF923)-1)/'Supporting Calculations'!$B$8</f>
        <v>0.82904411764705888</v>
      </c>
      <c r="AH923" s="26">
        <f>'Segment RDF'!$F$33</f>
        <v>40</v>
      </c>
      <c r="AI923" s="67">
        <f t="shared" si="287"/>
        <v>33.161764705882355</v>
      </c>
      <c r="AJ923" s="68">
        <f t="shared" si="288"/>
        <v>2.1208068625728437E-3</v>
      </c>
      <c r="AK923" s="24">
        <f>_xlfn.RANK.EQ(AJ923, AJ$4:INDEX(AJ:AJ, MATCH(1000000000000,AJ:AJ)), 0) + COUNTIF(AJ$4:INDEX(AJ:AJ, ROW(AJ923)), AJ923)-1</f>
        <v>724</v>
      </c>
      <c r="AL923" s="25">
        <f>(_xlfn.RANK.EQ(AK923, AK$4:INDEX(AK:AK, MATCH(1000000000000,AK:AK)), 1) + COUNTIF(AK$4:INDEX(AK:AK, ROW(AK923)), AK923)-1)/'Supporting Calculations'!$B$8</f>
        <v>0.6654411764705882</v>
      </c>
      <c r="AM923" s="26">
        <f>'Segment RDF'!$H$33</f>
        <v>40</v>
      </c>
      <c r="AN923" s="67">
        <f t="shared" si="289"/>
        <v>26.617647058823529</v>
      </c>
      <c r="AO923" s="69">
        <f t="shared" si="299"/>
        <v>1.6274849324443039E-2</v>
      </c>
      <c r="AP923" s="24">
        <f>_xlfn.RANK.EQ(AO923, AO$4:INDEX(AO:AO, MATCH(1000000000000,AO:AO)), 0) + COUNTIF(AO$4:INDEX(AO:AO, ROW(AO923)), AO923)-1</f>
        <v>804</v>
      </c>
      <c r="AQ923" s="25">
        <f>(_xlfn.RANK.EQ(AP923, AP$4:INDEX(AP:AP, MATCH(1000000000000,AP:AP)), 1) + COUNTIF(AP$4:INDEX(AP:AP, ROW(AP923)), AP923)-1)/'Supporting Calculations'!$B$8</f>
        <v>0.73897058823529416</v>
      </c>
      <c r="AR923" s="26">
        <f>'Segment RDF'!$J$33</f>
        <v>20</v>
      </c>
      <c r="AS923" s="67">
        <f t="shared" si="290"/>
        <v>14.779411764705884</v>
      </c>
      <c r="AT923" s="60"/>
      <c r="AU923" s="119">
        <f t="shared" si="291"/>
        <v>78.639705882352942</v>
      </c>
      <c r="AV923" s="56">
        <f t="shared" si="292"/>
        <v>74.558823529411768</v>
      </c>
      <c r="AW923" s="24"/>
      <c r="AX923" s="119">
        <f>(_xlfn.RANK.EQ(AU923, AU$4:INDEX(AU:AU, MATCH(1000000000000,AU:AU)), 1) + COUNTIF(AU$4:INDEX(AU:AU, ROW(AU923)), AU923)-1)/'Supporting Calculations'!$B$8*100</f>
        <v>82.35294117647058</v>
      </c>
      <c r="AY923" s="58">
        <f>(_xlfn.RANK.EQ(AV923, AV$4:INDEX(AV:AV, MATCH(10000000000,AV:AV)), 1) + COUNTIF(AV$4:INDEX(AV:AV, ROW(AV923)), AV923)-1)/'Supporting Calculations'!$B$8*100</f>
        <v>84.558823529411768</v>
      </c>
      <c r="AZ923" s="70">
        <f t="shared" si="293"/>
        <v>166.91176470588235</v>
      </c>
      <c r="BA923" s="24"/>
      <c r="BB923" s="14">
        <f>IF(AND(AX923&gt;='Supporting Calculations'!$B$4,AY923&gt;='Supporting Calculations'!$C$4) = TRUE,1,IF(AND(AX923&gt;'Supporting Calculations'!$B$4,AY923&lt;'Supporting Calculations'!$C$4) = TRUE, 2,IF(AND(AX923&lt;'Supporting Calculations'!$B$4,AY923&gt;'Supporting Calculations'!$C$4) = TRUE,3,IF(AND(AX923&lt;='Supporting Calculations'!$B$4,AY923&lt;='Supporting Calculations'!$C$4) = TRUE, 4,0))))</f>
        <v>1</v>
      </c>
      <c r="BC923" s="44" t="str">
        <f t="shared" si="294"/>
        <v>High</v>
      </c>
      <c r="BE923" s="84" t="e">
        <f t="shared" si="295"/>
        <v>#N/A</v>
      </c>
      <c r="BF923" s="86" t="e">
        <f t="shared" si="296"/>
        <v>#N/A</v>
      </c>
      <c r="BG923" s="88">
        <f t="shared" si="297"/>
        <v>84.558823529411768</v>
      </c>
      <c r="BH923" s="29"/>
      <c r="BI923" s="14">
        <f t="shared" si="298"/>
        <v>169</v>
      </c>
      <c r="BJ923" s="121">
        <f>BI923/'Supporting Calculations'!$B$8</f>
        <v>0.15533088235294118</v>
      </c>
      <c r="BK923" s="21">
        <f>SUM(T923:INDEX(T:T, MATCH(100000000000000,T:T)))/SUM((T$4:INDEX(T:T, MATCH(1E+30,T:T))))</f>
        <v>0.74977257718990542</v>
      </c>
      <c r="BL923" s="21">
        <f>SUM(H923:INDEX(H:H, MATCH(100000000000000,H:H)))/SUM((H$4:INDEX(H:H, MATCH(100000000000000,H:H))))</f>
        <v>0.80041998338252807</v>
      </c>
      <c r="BM923" s="21">
        <f>SUM(O923:INDEX(O:O, MATCH(100000000000000,O:O)))/SUM((O$4:INDEX(O:O, MATCH(1E+30,O:O))))</f>
        <v>0.74977257718990542</v>
      </c>
      <c r="BN923" s="132">
        <f>SUM(F923:INDEX(F:F, MATCH(100000000000000,F:F)))/SUM((F$4:INDEX(F:F, MATCH(1E+30,F:F))))</f>
        <v>0.72051508657299657</v>
      </c>
      <c r="BO923" s="29"/>
      <c r="BP923" s="29"/>
      <c r="BQ923" s="27"/>
      <c r="BR923" s="29"/>
      <c r="BS923" s="29"/>
      <c r="BT923" s="29"/>
      <c r="BU923" s="29"/>
      <c r="BV923" s="29"/>
      <c r="BW923" s="29"/>
      <c r="BX923" s="29"/>
      <c r="BY923" s="29"/>
      <c r="BZ923" s="29"/>
      <c r="CA923" s="29"/>
      <c r="CB923" s="29"/>
      <c r="CC923" s="29"/>
      <c r="CG923" s="29"/>
      <c r="CH923" s="29"/>
      <c r="CI923" s="29"/>
    </row>
    <row r="924" spans="1:87" ht="15.75" customHeight="1">
      <c r="A924" s="89"/>
      <c r="B924" s="124" t="s">
        <v>140</v>
      </c>
      <c r="C924" s="74"/>
      <c r="D924" s="28"/>
      <c r="E924" s="45">
        <v>32557697.68</v>
      </c>
      <c r="F924" s="23">
        <v>557691</v>
      </c>
      <c r="G924" s="23">
        <v>32557697.68</v>
      </c>
      <c r="H924" s="23">
        <v>194958.2</v>
      </c>
      <c r="I924" s="43">
        <v>1299721.31</v>
      </c>
      <c r="J924" s="23"/>
      <c r="K924" s="45"/>
      <c r="L924" s="23"/>
      <c r="M924" s="43"/>
      <c r="N924" s="23"/>
      <c r="O924" s="112">
        <f t="shared" si="280"/>
        <v>32557697.68</v>
      </c>
      <c r="P924" s="24">
        <f>_xlfn.RANK.EQ(O924, O$4:INDEX(O:O, MATCH(100000000000000,O:O)), 0) + COUNTIF(O$4:INDEX(O:O, ROW(O924)), O924)-1</f>
        <v>168</v>
      </c>
      <c r="Q924" s="25">
        <f>(_xlfn.RANK.EQ(P924, P$4:INDEX(P:P, MATCH(1000000000000,P:P)), 0) + COUNTIF(P$4:INDEX(P:P, ROW(P924)), P924)-1)/'Supporting Calculations'!$B$8</f>
        <v>0.84650735294117652</v>
      </c>
      <c r="R924" s="26">
        <f>'Segment RDF'!$F$33</f>
        <v>40</v>
      </c>
      <c r="S924" s="56">
        <f t="shared" si="281"/>
        <v>33.860294117647058</v>
      </c>
      <c r="T924" s="113">
        <f t="shared" si="282"/>
        <v>32557697.68</v>
      </c>
      <c r="U924" s="24">
        <f>_xlfn.RANK.EQ(T924, T$4:INDEX(T:T, MATCH(100000000000000,T:T)), 0) + COUNTIF(T$4:INDEX(T:T, ROW(T924)), T924)-1</f>
        <v>168</v>
      </c>
      <c r="V924" s="25">
        <f>(_xlfn.RANK.EQ(U924, U$4:INDEX(U:U, MATCH(1000000000000,U:U)), 0) + COUNTIF(U$4:INDEX(U:U, ROW(U924)), U924)-1)/'Supporting Calculations'!$B$8</f>
        <v>0.84650735294117652</v>
      </c>
      <c r="W924" s="26">
        <f>'Segment RDF'!$H$33</f>
        <v>40</v>
      </c>
      <c r="X924" s="56">
        <f t="shared" si="283"/>
        <v>33.860294117647058</v>
      </c>
      <c r="Y924" s="58">
        <f t="shared" si="284"/>
        <v>1299721.31</v>
      </c>
      <c r="Z924" s="24">
        <f>_xlfn.RANK.EQ(Y924, Y$4:INDEX(Y:Y, MATCH(100000000000000,Y:Y)), 0) + COUNTIF(Y$4:INDEX(Y:Y, ROW(Y924)), Y924)-1</f>
        <v>312</v>
      </c>
      <c r="AA924" s="25">
        <f>(_xlfn.RANK.EQ(Z924, Z$4:INDEX(Z:Z, MATCH(1000000000000,Z:Z)), 0) + COUNTIF(Z$4:INDEX(Z:Z, ROW(Z924)), Z924)-1)/'Supporting Calculations'!$B$8</f>
        <v>0.71415441176470584</v>
      </c>
      <c r="AB924" s="26">
        <f>'Segment RDF'!$J$33</f>
        <v>20</v>
      </c>
      <c r="AC924" s="56">
        <f t="shared" si="285"/>
        <v>14.283088235294116</v>
      </c>
      <c r="AD924" s="26"/>
      <c r="AE924" s="66">
        <f t="shared" si="286"/>
        <v>1.712931318059957E-2</v>
      </c>
      <c r="AF924" s="24">
        <f>_xlfn.RANK.EQ(AE924, AE$4:INDEX(AE:AE, MATCH(1000000000000,AE:AE)), 0) + COUNTIF(AE$4:INDEX(AE:AE, ROW(AE924)), AE924)-1</f>
        <v>795</v>
      </c>
      <c r="AG924" s="25">
        <f>(_xlfn.RANK.EQ(AF924, AF$4:INDEX(AF:AF, MATCH(1000000000000,AF:AF)), 1) + COUNTIF(AF$4:INDEX(AF:AF, ROW(AF924)), AF924)-1)/'Supporting Calculations'!$B$8</f>
        <v>0.73069852941176472</v>
      </c>
      <c r="AH924" s="26">
        <f>'Segment RDF'!$F$33</f>
        <v>40</v>
      </c>
      <c r="AI924" s="67">
        <f t="shared" si="287"/>
        <v>29.227941176470587</v>
      </c>
      <c r="AJ924" s="68">
        <f t="shared" si="288"/>
        <v>5.9880831229587117E-3</v>
      </c>
      <c r="AK924" s="24">
        <f>_xlfn.RANK.EQ(AJ924, AJ$4:INDEX(AJ:AJ, MATCH(1000000000000,AJ:AJ)), 0) + COUNTIF(AJ$4:INDEX(AJ:AJ, ROW(AJ924)), AJ924)-1</f>
        <v>537</v>
      </c>
      <c r="AL924" s="25">
        <f>(_xlfn.RANK.EQ(AK924, AK$4:INDEX(AK:AK, MATCH(1000000000000,AK:AK)), 1) + COUNTIF(AK$4:INDEX(AK:AK, ROW(AK924)), AK924)-1)/'Supporting Calculations'!$B$8</f>
        <v>0.49356617647058826</v>
      </c>
      <c r="AM924" s="26">
        <f>'Segment RDF'!$H$33</f>
        <v>40</v>
      </c>
      <c r="AN924" s="67">
        <f t="shared" si="289"/>
        <v>19.742647058823529</v>
      </c>
      <c r="AO924" s="69">
        <f t="shared" si="299"/>
        <v>3.9920553436381685E-2</v>
      </c>
      <c r="AP924" s="24">
        <f>_xlfn.RANK.EQ(AO924, AO$4:INDEX(AO:AO, MATCH(1000000000000,AO:AO)), 0) + COUNTIF(AO$4:INDEX(AO:AO, ROW(AO924)), AO924)-1</f>
        <v>640</v>
      </c>
      <c r="AQ924" s="25">
        <f>(_xlfn.RANK.EQ(AP924, AP$4:INDEX(AP:AP, MATCH(1000000000000,AP:AP)), 1) + COUNTIF(AP$4:INDEX(AP:AP, ROW(AP924)), AP924)-1)/'Supporting Calculations'!$B$8</f>
        <v>0.58823529411764708</v>
      </c>
      <c r="AR924" s="26">
        <f>'Segment RDF'!$J$33</f>
        <v>20</v>
      </c>
      <c r="AS924" s="67">
        <f t="shared" si="290"/>
        <v>11.764705882352942</v>
      </c>
      <c r="AT924" s="69"/>
      <c r="AU924" s="119">
        <f t="shared" si="291"/>
        <v>82.003676470588232</v>
      </c>
      <c r="AV924" s="56">
        <f t="shared" si="292"/>
        <v>60.735294117647058</v>
      </c>
      <c r="AW924" s="24"/>
      <c r="AX924" s="119">
        <f>(_xlfn.RANK.EQ(AU924, AU$4:INDEX(AU:AU, MATCH(1000000000000,AU:AU)), 1) + COUNTIF(AU$4:INDEX(AU:AU, ROW(AU924)), AU924)-1)/'Supporting Calculations'!$B$8*100</f>
        <v>85.569852941176478</v>
      </c>
      <c r="AY924" s="58">
        <f>(_xlfn.RANK.EQ(AV924, AV$4:INDEX(AV:AV, MATCH(10000000000,AV:AV)), 1) + COUNTIF(AV$4:INDEX(AV:AV, ROW(AV924)), AV924)-1)/'Supporting Calculations'!$B$8*100</f>
        <v>64.246323529411768</v>
      </c>
      <c r="AZ924" s="70">
        <f t="shared" si="293"/>
        <v>149.81617647058823</v>
      </c>
      <c r="BA924" s="24"/>
      <c r="BB924" s="14">
        <f>IF(AND(AX924&gt;='Supporting Calculations'!$B$4,AY924&gt;='Supporting Calculations'!$C$4) = TRUE,1,IF(AND(AX924&gt;'Supporting Calculations'!$B$4,AY924&lt;'Supporting Calculations'!$C$4) = TRUE, 2,IF(AND(AX924&lt;'Supporting Calculations'!$B$4,AY924&gt;'Supporting Calculations'!$C$4) = TRUE,3,IF(AND(AX924&lt;='Supporting Calculations'!$B$4,AY924&lt;='Supporting Calculations'!$C$4) = TRUE, 4,0))))</f>
        <v>2</v>
      </c>
      <c r="BC924" s="44" t="str">
        <f t="shared" si="294"/>
        <v>Key</v>
      </c>
      <c r="BE924" s="84" t="e">
        <f t="shared" si="295"/>
        <v>#N/A</v>
      </c>
      <c r="BF924" s="86" t="e">
        <f t="shared" si="296"/>
        <v>#N/A</v>
      </c>
      <c r="BG924" s="88">
        <f t="shared" si="297"/>
        <v>64.246323529411768</v>
      </c>
      <c r="BI924" s="14">
        <f t="shared" si="298"/>
        <v>168</v>
      </c>
      <c r="BJ924" s="121">
        <f>BI924/'Supporting Calculations'!$B$8</f>
        <v>0.15441176470588236</v>
      </c>
      <c r="BK924" s="21">
        <f>SUM(T924:INDEX(T:T, MATCH(100000000000000,T:T)))/SUM((T$4:INDEX(T:T, MATCH(1E+30,T:T))))</f>
        <v>0.74881037548176665</v>
      </c>
      <c r="BL924" s="21">
        <f>SUM(H924:INDEX(H:H, MATCH(100000000000000,H:H)))/SUM((H$4:INDEX(H:H, MATCH(100000000000000,H:H))))</f>
        <v>0.80028785580218564</v>
      </c>
      <c r="BM924" s="21">
        <f>SUM(O924:INDEX(O:O, MATCH(100000000000000,O:O)))/SUM((O$4:INDEX(O:O, MATCH(1E+30,O:O))))</f>
        <v>0.74881037548176665</v>
      </c>
      <c r="BN924" s="132">
        <f>SUM(F924:INDEX(F:F, MATCH(100000000000000,F:F)))/SUM((F$4:INDEX(F:F, MATCH(1E+30,F:F))))</f>
        <v>0.72038259388560744</v>
      </c>
      <c r="BQ924" s="28"/>
    </row>
    <row r="925" spans="1:87" ht="15.75" customHeight="1">
      <c r="A925" s="89"/>
      <c r="B925" s="124" t="s">
        <v>136</v>
      </c>
      <c r="C925" s="74"/>
      <c r="D925" s="28"/>
      <c r="E925" s="45">
        <v>32654296.949999999</v>
      </c>
      <c r="F925" s="23">
        <v>1198464</v>
      </c>
      <c r="G925" s="23">
        <v>32654296.949999999</v>
      </c>
      <c r="H925" s="23">
        <v>0</v>
      </c>
      <c r="I925" s="43">
        <v>414928.41</v>
      </c>
      <c r="J925" s="23"/>
      <c r="K925" s="45"/>
      <c r="L925" s="23"/>
      <c r="M925" s="43"/>
      <c r="N925" s="23"/>
      <c r="O925" s="112">
        <f t="shared" si="280"/>
        <v>32654296.949999999</v>
      </c>
      <c r="P925" s="24">
        <f>_xlfn.RANK.EQ(O925, O$4:INDEX(O:O, MATCH(100000000000000,O:O)), 0) + COUNTIF(O$4:INDEX(O:O, ROW(O925)), O925)-1</f>
        <v>167</v>
      </c>
      <c r="Q925" s="25">
        <f>(_xlfn.RANK.EQ(P925, P$4:INDEX(P:P, MATCH(1000000000000,P:P)), 0) + COUNTIF(P$4:INDEX(P:P, ROW(P925)), P925)-1)/'Supporting Calculations'!$B$8</f>
        <v>0.84742647058823528</v>
      </c>
      <c r="R925" s="26">
        <f>'Segment RDF'!$F$33</f>
        <v>40</v>
      </c>
      <c r="S925" s="56">
        <f t="shared" si="281"/>
        <v>33.897058823529413</v>
      </c>
      <c r="T925" s="113">
        <f t="shared" si="282"/>
        <v>32654296.949999999</v>
      </c>
      <c r="U925" s="24">
        <f>_xlfn.RANK.EQ(T925, T$4:INDEX(T:T, MATCH(100000000000000,T:T)), 0) + COUNTIF(T$4:INDEX(T:T, ROW(T925)), T925)-1</f>
        <v>167</v>
      </c>
      <c r="V925" s="25">
        <f>(_xlfn.RANK.EQ(U925, U$4:INDEX(U:U, MATCH(1000000000000,U:U)), 0) + COUNTIF(U$4:INDEX(U:U, ROW(U925)), U925)-1)/'Supporting Calculations'!$B$8</f>
        <v>0.84742647058823528</v>
      </c>
      <c r="W925" s="26">
        <f>'Segment RDF'!$H$33</f>
        <v>40</v>
      </c>
      <c r="X925" s="56">
        <f t="shared" si="283"/>
        <v>33.897058823529413</v>
      </c>
      <c r="Y925" s="58">
        <f t="shared" si="284"/>
        <v>414928.41</v>
      </c>
      <c r="Z925" s="24">
        <f>_xlfn.RANK.EQ(Y925, Y$4:INDEX(Y:Y, MATCH(100000000000000,Y:Y)), 0) + COUNTIF(Y$4:INDEX(Y:Y, ROW(Y925)), Y925)-1</f>
        <v>540</v>
      </c>
      <c r="AA925" s="25">
        <f>(_xlfn.RANK.EQ(Z925, Z$4:INDEX(Z:Z, MATCH(1000000000000,Z:Z)), 0) + COUNTIF(Z$4:INDEX(Z:Z, ROW(Z925)), Z925)-1)/'Supporting Calculations'!$B$8</f>
        <v>0.50459558823529416</v>
      </c>
      <c r="AB925" s="26">
        <f>'Segment RDF'!$J$33</f>
        <v>20</v>
      </c>
      <c r="AC925" s="56">
        <f t="shared" si="285"/>
        <v>10.091911764705884</v>
      </c>
      <c r="AD925" s="26"/>
      <c r="AE925" s="66">
        <f t="shared" si="286"/>
        <v>3.6701571062303949E-2</v>
      </c>
      <c r="AF925" s="24">
        <f>_xlfn.RANK.EQ(AE925, AE$4:INDEX(AE:AE, MATCH(1000000000000,AE:AE)), 0) + COUNTIF(AE$4:INDEX(AE:AE, ROW(AE925)), AE925)-1</f>
        <v>581</v>
      </c>
      <c r="AG925" s="25">
        <f>(_xlfn.RANK.EQ(AF925, AF$4:INDEX(AF:AF, MATCH(1000000000000,AF:AF)), 1) + COUNTIF(AF$4:INDEX(AF:AF, ROW(AF925)), AF925)-1)/'Supporting Calculations'!$B$8</f>
        <v>0.53400735294117652</v>
      </c>
      <c r="AH925" s="26">
        <f>'Segment RDF'!$F$33</f>
        <v>40</v>
      </c>
      <c r="AI925" s="67">
        <f t="shared" si="287"/>
        <v>21.360294117647062</v>
      </c>
      <c r="AJ925" s="68">
        <f t="shared" si="288"/>
        <v>0</v>
      </c>
      <c r="AK925" s="24">
        <f>_xlfn.RANK.EQ(AJ925, AJ$4:INDEX(AJ:AJ, MATCH(1000000000000,AJ:AJ)), 0) + COUNTIF(AJ$4:INDEX(AJ:AJ, ROW(AJ925)), AJ925)-1</f>
        <v>1053</v>
      </c>
      <c r="AL925" s="25">
        <f>(_xlfn.RANK.EQ(AK925, AK$4:INDEX(AK:AK, MATCH(1000000000000,AK:AK)), 1) + COUNTIF(AK$4:INDEX(AK:AK, ROW(AK925)), AK925)-1)/'Supporting Calculations'!$B$8</f>
        <v>0.96783088235294112</v>
      </c>
      <c r="AM925" s="26">
        <f>'Segment RDF'!$H$33</f>
        <v>40</v>
      </c>
      <c r="AN925" s="67">
        <f t="shared" si="289"/>
        <v>38.713235294117645</v>
      </c>
      <c r="AO925" s="69">
        <f t="shared" si="299"/>
        <v>1.2706701682640268E-2</v>
      </c>
      <c r="AP925" s="24">
        <f>_xlfn.RANK.EQ(AO925, AO$4:INDEX(AO:AO, MATCH(1000000000000,AO:AO)), 0) + COUNTIF(AO$4:INDEX(AO:AO, ROW(AO925)), AO925)-1</f>
        <v>839</v>
      </c>
      <c r="AQ925" s="25">
        <f>(_xlfn.RANK.EQ(AP925, AP$4:INDEX(AP:AP, MATCH(1000000000000,AP:AP)), 1) + COUNTIF(AP$4:INDEX(AP:AP, ROW(AP925)), AP925)-1)/'Supporting Calculations'!$B$8</f>
        <v>0.77113970588235292</v>
      </c>
      <c r="AR925" s="26">
        <f>'Segment RDF'!$J$33</f>
        <v>20</v>
      </c>
      <c r="AS925" s="67">
        <f t="shared" si="290"/>
        <v>15.422794117647058</v>
      </c>
      <c r="AT925" s="69"/>
      <c r="AU925" s="119">
        <f t="shared" si="291"/>
        <v>77.88602941176471</v>
      </c>
      <c r="AV925" s="56">
        <f t="shared" si="292"/>
        <v>75.496323529411768</v>
      </c>
      <c r="AW925" s="24"/>
      <c r="AX925" s="119">
        <f>(_xlfn.RANK.EQ(AU925, AU$4:INDEX(AU:AU, MATCH(1000000000000,AU:AU)), 1) + COUNTIF(AU$4:INDEX(AU:AU, ROW(AU925)), AU925)-1)/'Supporting Calculations'!$B$8*100</f>
        <v>81.525735294117652</v>
      </c>
      <c r="AY925" s="58">
        <f>(_xlfn.RANK.EQ(AV925, AV$4:INDEX(AV:AV, MATCH(10000000000,AV:AV)), 1) + COUNTIF(AV$4:INDEX(AV:AV, ROW(AV925)), AV925)-1)/'Supporting Calculations'!$B$8*100</f>
        <v>85.9375</v>
      </c>
      <c r="AZ925" s="70">
        <f t="shared" si="293"/>
        <v>167.46323529411765</v>
      </c>
      <c r="BA925" s="24"/>
      <c r="BB925" s="14">
        <f>IF(AND(AX925&gt;='Supporting Calculations'!$B$4,AY925&gt;='Supporting Calculations'!$C$4) = TRUE,1,IF(AND(AX925&gt;'Supporting Calculations'!$B$4,AY925&lt;'Supporting Calculations'!$C$4) = TRUE, 2,IF(AND(AX925&lt;'Supporting Calculations'!$B$4,AY925&gt;'Supporting Calculations'!$C$4) = TRUE,3,IF(AND(AX925&lt;='Supporting Calculations'!$B$4,AY925&lt;='Supporting Calculations'!$C$4) = TRUE, 4,0))))</f>
        <v>1</v>
      </c>
      <c r="BC925" s="44" t="str">
        <f t="shared" si="294"/>
        <v>High</v>
      </c>
      <c r="BE925" s="84">
        <f t="shared" si="295"/>
        <v>85.9375</v>
      </c>
      <c r="BF925" s="86" t="e">
        <f t="shared" si="296"/>
        <v>#N/A</v>
      </c>
      <c r="BG925" s="88" t="e">
        <f t="shared" si="297"/>
        <v>#N/A</v>
      </c>
      <c r="BI925" s="14">
        <f t="shared" si="298"/>
        <v>167</v>
      </c>
      <c r="BJ925" s="121">
        <f>BI925/'Supporting Calculations'!$B$8</f>
        <v>0.15349264705882354</v>
      </c>
      <c r="BK925" s="21">
        <f>SUM(T925:INDEX(T:T, MATCH(100000000000000,T:T)))/SUM((T$4:INDEX(T:T, MATCH(1E+30,T:T))))</f>
        <v>0.74783377066314272</v>
      </c>
      <c r="BL925" s="21">
        <f>SUM(H925:INDEX(H:H, MATCH(100000000000000,H:H)))/SUM((H$4:INDEX(H:H, MATCH(100000000000000,H:H))))</f>
        <v>0.79990921019623984</v>
      </c>
      <c r="BM925" s="21">
        <f>SUM(O925:INDEX(O:O, MATCH(100000000000000,O:O)))/SUM((O$4:INDEX(O:O, MATCH(1E+30,O:O))))</f>
        <v>0.74783377066314272</v>
      </c>
      <c r="BN925" s="132">
        <f>SUM(F925:INDEX(F:F, MATCH(100000000000000,F:F)))/SUM((F$4:INDEX(F:F, MATCH(1E+30,F:F))))</f>
        <v>0.72004458707275898</v>
      </c>
      <c r="BQ925" s="28"/>
    </row>
    <row r="926" spans="1:87" ht="15.75" customHeight="1">
      <c r="A926" s="89"/>
      <c r="B926" s="124" t="s">
        <v>136</v>
      </c>
      <c r="C926" s="74"/>
      <c r="D926" s="28"/>
      <c r="E926" s="45">
        <v>32941964.390000001</v>
      </c>
      <c r="F926" s="23">
        <v>24215</v>
      </c>
      <c r="G926" s="23">
        <v>32941964.390000001</v>
      </c>
      <c r="H926" s="23">
        <v>275395.67</v>
      </c>
      <c r="I926" s="43">
        <v>1835971.18</v>
      </c>
      <c r="J926" s="23"/>
      <c r="K926" s="45"/>
      <c r="L926" s="23"/>
      <c r="M926" s="43"/>
      <c r="N926" s="23"/>
      <c r="O926" s="112">
        <f t="shared" si="280"/>
        <v>32941964.390000001</v>
      </c>
      <c r="P926" s="24">
        <f>_xlfn.RANK.EQ(O926, O$4:INDEX(O:O, MATCH(100000000000000,O:O)), 0) + COUNTIF(O$4:INDEX(O:O, ROW(O926)), O926)-1</f>
        <v>166</v>
      </c>
      <c r="Q926" s="25">
        <f>(_xlfn.RANK.EQ(P926, P$4:INDEX(P:P, MATCH(1000000000000,P:P)), 0) + COUNTIF(P$4:INDEX(P:P, ROW(P926)), P926)-1)/'Supporting Calculations'!$B$8</f>
        <v>0.84834558823529416</v>
      </c>
      <c r="R926" s="26">
        <f>'Segment RDF'!$F$33</f>
        <v>40</v>
      </c>
      <c r="S926" s="56">
        <f t="shared" si="281"/>
        <v>33.933823529411768</v>
      </c>
      <c r="T926" s="113">
        <f t="shared" si="282"/>
        <v>32941964.390000001</v>
      </c>
      <c r="U926" s="24">
        <f>_xlfn.RANK.EQ(T926, T$4:INDEX(T:T, MATCH(100000000000000,T:T)), 0) + COUNTIF(T$4:INDEX(T:T, ROW(T926)), T926)-1</f>
        <v>166</v>
      </c>
      <c r="V926" s="25">
        <f>(_xlfn.RANK.EQ(U926, U$4:INDEX(U:U, MATCH(1000000000000,U:U)), 0) + COUNTIF(U$4:INDEX(U:U, ROW(U926)), U926)-1)/'Supporting Calculations'!$B$8</f>
        <v>0.84834558823529416</v>
      </c>
      <c r="W926" s="26">
        <f>'Segment RDF'!$H$33</f>
        <v>40</v>
      </c>
      <c r="X926" s="56">
        <f t="shared" si="283"/>
        <v>33.933823529411768</v>
      </c>
      <c r="Y926" s="58">
        <f t="shared" si="284"/>
        <v>1835971.18</v>
      </c>
      <c r="Z926" s="24">
        <f>_xlfn.RANK.EQ(Y926, Y$4:INDEX(Y:Y, MATCH(100000000000000,Y:Y)), 0) + COUNTIF(Y$4:INDEX(Y:Y, ROW(Y926)), Y926)-1</f>
        <v>248</v>
      </c>
      <c r="AA926" s="25">
        <f>(_xlfn.RANK.EQ(Z926, Z$4:INDEX(Z:Z, MATCH(1000000000000,Z:Z)), 0) + COUNTIF(Z$4:INDEX(Z:Z, ROW(Z926)), Z926)-1)/'Supporting Calculations'!$B$8</f>
        <v>0.77297794117647056</v>
      </c>
      <c r="AB926" s="26">
        <f>'Segment RDF'!$J$33</f>
        <v>20</v>
      </c>
      <c r="AC926" s="56">
        <f t="shared" si="285"/>
        <v>15.459558823529411</v>
      </c>
      <c r="AD926" s="26"/>
      <c r="AE926" s="66">
        <f t="shared" si="286"/>
        <v>7.3508063190520616E-4</v>
      </c>
      <c r="AF926" s="24">
        <f>_xlfn.RANK.EQ(AE926, AE$4:INDEX(AE:AE, MATCH(1000000000000,AE:AE)), 0) + COUNTIF(AE$4:INDEX(AE:AE, ROW(AE926)), AE926)-1</f>
        <v>989</v>
      </c>
      <c r="AG926" s="25">
        <f>(_xlfn.RANK.EQ(AF926, AF$4:INDEX(AF:AF, MATCH(1000000000000,AF:AF)), 1) + COUNTIF(AF$4:INDEX(AF:AF, ROW(AF926)), AF926)-1)/'Supporting Calculations'!$B$8</f>
        <v>0.90900735294117652</v>
      </c>
      <c r="AH926" s="26">
        <f>'Segment RDF'!$F$33</f>
        <v>40</v>
      </c>
      <c r="AI926" s="67">
        <f t="shared" si="287"/>
        <v>36.360294117647058</v>
      </c>
      <c r="AJ926" s="68">
        <f t="shared" si="288"/>
        <v>8.3600257331223459E-3</v>
      </c>
      <c r="AK926" s="24">
        <f>_xlfn.RANK.EQ(AJ926, AJ$4:INDEX(AJ:AJ, MATCH(1000000000000,AJ:AJ)), 0) + COUNTIF(AJ$4:INDEX(AJ:AJ, ROW(AJ926)), AJ926)-1</f>
        <v>456</v>
      </c>
      <c r="AL926" s="25">
        <f>(_xlfn.RANK.EQ(AK926, AK$4:INDEX(AK:AK, MATCH(1000000000000,AK:AK)), 1) + COUNTIF(AK$4:INDEX(AK:AK, ROW(AK926)), AK926)-1)/'Supporting Calculations'!$B$8</f>
        <v>0.41911764705882354</v>
      </c>
      <c r="AM926" s="26">
        <f>'Segment RDF'!$H$33</f>
        <v>40</v>
      </c>
      <c r="AN926" s="67">
        <f t="shared" si="289"/>
        <v>16.764705882352942</v>
      </c>
      <c r="AO926" s="69">
        <f t="shared" si="299"/>
        <v>5.5733506304115096E-2</v>
      </c>
      <c r="AP926" s="24">
        <f>_xlfn.RANK.EQ(AO926, AO$4:INDEX(AO:AO, MATCH(1000000000000,AO:AO)), 0) + COUNTIF(AO$4:INDEX(AO:AO, ROW(AO926)), AO926)-1</f>
        <v>551</v>
      </c>
      <c r="AQ926" s="25">
        <f>(_xlfn.RANK.EQ(AP926, AP$4:INDEX(AP:AP, MATCH(1000000000000,AP:AP)), 1) + COUNTIF(AP$4:INDEX(AP:AP, ROW(AP926)), AP926)-1)/'Supporting Calculations'!$B$8</f>
        <v>0.5064338235294118</v>
      </c>
      <c r="AR926" s="26">
        <f>'Segment RDF'!$J$33</f>
        <v>20</v>
      </c>
      <c r="AS926" s="67">
        <f t="shared" si="290"/>
        <v>10.128676470588236</v>
      </c>
      <c r="AT926" s="69"/>
      <c r="AU926" s="119">
        <f t="shared" si="291"/>
        <v>83.327205882352942</v>
      </c>
      <c r="AV926" s="56">
        <f t="shared" si="292"/>
        <v>63.253676470588232</v>
      </c>
      <c r="AW926" s="24"/>
      <c r="AX926" s="119">
        <f>(_xlfn.RANK.EQ(AU926, AU$4:INDEX(AU:AU, MATCH(1000000000000,AU:AU)), 1) + COUNTIF(AU$4:INDEX(AU:AU, ROW(AU926)), AU926)-1)/'Supporting Calculations'!$B$8*100</f>
        <v>86.856617647058826</v>
      </c>
      <c r="AY926" s="58">
        <f>(_xlfn.RANK.EQ(AV926, AV$4:INDEX(AV:AV, MATCH(10000000000,AV:AV)), 1) + COUNTIF(AV$4:INDEX(AV:AV, ROW(AV926)), AV926)-1)/'Supporting Calculations'!$B$8*100</f>
        <v>68.75</v>
      </c>
      <c r="AZ926" s="70">
        <f t="shared" si="293"/>
        <v>155.60661764705884</v>
      </c>
      <c r="BA926" s="24"/>
      <c r="BB926" s="14">
        <f>IF(AND(AX926&gt;='Supporting Calculations'!$B$4,AY926&gt;='Supporting Calculations'!$C$4) = TRUE,1,IF(AND(AX926&gt;'Supporting Calculations'!$B$4,AY926&lt;'Supporting Calculations'!$C$4) = TRUE, 2,IF(AND(AX926&lt;'Supporting Calculations'!$B$4,AY926&gt;'Supporting Calculations'!$C$4) = TRUE,3,IF(AND(AX926&lt;='Supporting Calculations'!$B$4,AY926&lt;='Supporting Calculations'!$C$4) = TRUE, 4,0))))</f>
        <v>2</v>
      </c>
      <c r="BC926" s="44" t="str">
        <f t="shared" si="294"/>
        <v>Key</v>
      </c>
      <c r="BE926" s="84" t="e">
        <f t="shared" si="295"/>
        <v>#N/A</v>
      </c>
      <c r="BF926" s="86" t="e">
        <f t="shared" si="296"/>
        <v>#N/A</v>
      </c>
      <c r="BG926" s="88">
        <f t="shared" si="297"/>
        <v>68.75</v>
      </c>
      <c r="BI926" s="14">
        <f t="shared" si="298"/>
        <v>166</v>
      </c>
      <c r="BJ926" s="121">
        <f>BI926/'Supporting Calculations'!$B$8</f>
        <v>0.15257352941176472</v>
      </c>
      <c r="BK926" s="21">
        <f>SUM(T926:INDEX(T:T, MATCH(100000000000000,T:T)))/SUM((T$4:INDEX(T:T, MATCH(1E+30,T:T))))</f>
        <v>0.74685426824059464</v>
      </c>
      <c r="BL926" s="21">
        <f>SUM(H926:INDEX(H:H, MATCH(100000000000000,H:H)))/SUM((H$4:INDEX(H:H, MATCH(100000000000000,H:H))))</f>
        <v>0.79990921019623984</v>
      </c>
      <c r="BM926" s="21">
        <f>SUM(O926:INDEX(O:O, MATCH(100000000000000,O:O)))/SUM((O$4:INDEX(O:O, MATCH(1E+30,O:O))))</f>
        <v>0.74685426824059464</v>
      </c>
      <c r="BN926" s="132">
        <f>SUM(F926:INDEX(F:F, MATCH(100000000000000,F:F)))/SUM((F$4:INDEX(F:F, MATCH(1E+30,F:F))))</f>
        <v>0.71931821889225467</v>
      </c>
      <c r="BQ926" s="28"/>
    </row>
    <row r="927" spans="1:87" ht="15.75" customHeight="1">
      <c r="A927" s="89"/>
      <c r="B927" s="124" t="s">
        <v>140</v>
      </c>
      <c r="C927" s="74"/>
      <c r="D927" s="28"/>
      <c r="E927" s="45">
        <v>33012634.399999999</v>
      </c>
      <c r="F927" s="23">
        <v>1995124</v>
      </c>
      <c r="G927" s="23">
        <v>33012634.399999999</v>
      </c>
      <c r="H927" s="23">
        <v>0</v>
      </c>
      <c r="I927" s="43">
        <v>0</v>
      </c>
      <c r="J927" s="23"/>
      <c r="K927" s="45"/>
      <c r="L927" s="23"/>
      <c r="M927" s="43"/>
      <c r="N927" s="23"/>
      <c r="O927" s="112">
        <f t="shared" si="280"/>
        <v>33012634.399999999</v>
      </c>
      <c r="P927" s="24">
        <f>_xlfn.RANK.EQ(O927, O$4:INDEX(O:O, MATCH(100000000000000,O:O)), 0) + COUNTIF(O$4:INDEX(O:O, ROW(O927)), O927)-1</f>
        <v>165</v>
      </c>
      <c r="Q927" s="25">
        <f>(_xlfn.RANK.EQ(P927, P$4:INDEX(P:P, MATCH(1000000000000,P:P)), 0) + COUNTIF(P$4:INDEX(P:P, ROW(P927)), P927)-1)/'Supporting Calculations'!$B$8</f>
        <v>0.84926470588235292</v>
      </c>
      <c r="R927" s="26">
        <f>'Segment RDF'!$F$33</f>
        <v>40</v>
      </c>
      <c r="S927" s="56">
        <f t="shared" si="281"/>
        <v>33.970588235294116</v>
      </c>
      <c r="T927" s="113">
        <f t="shared" si="282"/>
        <v>33012634.399999999</v>
      </c>
      <c r="U927" s="24">
        <f>_xlfn.RANK.EQ(T927, T$4:INDEX(T:T, MATCH(100000000000000,T:T)), 0) + COUNTIF(T$4:INDEX(T:T, ROW(T927)), T927)-1</f>
        <v>165</v>
      </c>
      <c r="V927" s="25">
        <f>(_xlfn.RANK.EQ(U927, U$4:INDEX(U:U, MATCH(1000000000000,U:U)), 0) + COUNTIF(U$4:INDEX(U:U, ROW(U927)), U927)-1)/'Supporting Calculations'!$B$8</f>
        <v>0.84926470588235292</v>
      </c>
      <c r="W927" s="26">
        <f>'Segment RDF'!$H$33</f>
        <v>40</v>
      </c>
      <c r="X927" s="56">
        <f t="shared" si="283"/>
        <v>33.970588235294116</v>
      </c>
      <c r="Y927" s="58">
        <f t="shared" si="284"/>
        <v>0</v>
      </c>
      <c r="Z927" s="24">
        <f>_xlfn.RANK.EQ(Y927, Y$4:INDEX(Y:Y, MATCH(100000000000000,Y:Y)), 0) + COUNTIF(Y$4:INDEX(Y:Y, ROW(Y927)), Y927)-1</f>
        <v>1068</v>
      </c>
      <c r="AA927" s="25">
        <f>(_xlfn.RANK.EQ(Z927, Z$4:INDEX(Z:Z, MATCH(1000000000000,Z:Z)), 0) + COUNTIF(Z$4:INDEX(Z:Z, ROW(Z927)), Z927)-1)/'Supporting Calculations'!$B$8</f>
        <v>1.9301470588235295E-2</v>
      </c>
      <c r="AB927" s="26">
        <f>'Segment RDF'!$J$33</f>
        <v>20</v>
      </c>
      <c r="AC927" s="56">
        <f t="shared" si="285"/>
        <v>0.3860294117647059</v>
      </c>
      <c r="AD927" s="26"/>
      <c r="AE927" s="66">
        <f t="shared" si="286"/>
        <v>6.0435164786485508E-2</v>
      </c>
      <c r="AF927" s="24">
        <f>_xlfn.RANK.EQ(AE927, AE$4:INDEX(AE:AE, MATCH(1000000000000,AE:AE)), 0) + COUNTIF(AE$4:INDEX(AE:AE, ROW(AE927)), AE927)-1</f>
        <v>427</v>
      </c>
      <c r="AG927" s="25">
        <f>(_xlfn.RANK.EQ(AF927, AF$4:INDEX(AF:AF, MATCH(1000000000000,AF:AF)), 1) + COUNTIF(AF$4:INDEX(AF:AF, ROW(AF927)), AF927)-1)/'Supporting Calculations'!$B$8</f>
        <v>0.39246323529411764</v>
      </c>
      <c r="AH927" s="26">
        <f>'Segment RDF'!$F$33</f>
        <v>40</v>
      </c>
      <c r="AI927" s="67">
        <f t="shared" si="287"/>
        <v>15.698529411764707</v>
      </c>
      <c r="AJ927" s="68">
        <f t="shared" si="288"/>
        <v>0</v>
      </c>
      <c r="AK927" s="24">
        <f>_xlfn.RANK.EQ(AJ927, AJ$4:INDEX(AJ:AJ, MATCH(1000000000000,AJ:AJ)), 0) + COUNTIF(AJ$4:INDEX(AJ:AJ, ROW(AJ927)), AJ927)-1</f>
        <v>1054</v>
      </c>
      <c r="AL927" s="25">
        <f>(_xlfn.RANK.EQ(AK927, AK$4:INDEX(AK:AK, MATCH(1000000000000,AK:AK)), 1) + COUNTIF(AK$4:INDEX(AK:AK, ROW(AK927)), AK927)-1)/'Supporting Calculations'!$B$8</f>
        <v>0.96875</v>
      </c>
      <c r="AM927" s="26">
        <f>'Segment RDF'!$H$33</f>
        <v>40</v>
      </c>
      <c r="AN927" s="67">
        <f t="shared" si="289"/>
        <v>38.75</v>
      </c>
      <c r="AO927" s="69">
        <f t="shared" si="299"/>
        <v>0</v>
      </c>
      <c r="AP927" s="24">
        <f>_xlfn.RANK.EQ(AO927, AO$4:INDEX(AO:AO, MATCH(1000000000000,AO:AO)), 0) + COUNTIF(AO$4:INDEX(AO:AO, ROW(AO927)), AO927)-1</f>
        <v>1068</v>
      </c>
      <c r="AQ927" s="25">
        <f>(_xlfn.RANK.EQ(AP927, AP$4:INDEX(AP:AP, MATCH(1000000000000,AP:AP)), 1) + COUNTIF(AP$4:INDEX(AP:AP, ROW(AP927)), AP927)-1)/'Supporting Calculations'!$B$8</f>
        <v>0.98161764705882348</v>
      </c>
      <c r="AR927" s="26">
        <f>'Segment RDF'!$J$33</f>
        <v>20</v>
      </c>
      <c r="AS927" s="67">
        <f t="shared" si="290"/>
        <v>19.632352941176471</v>
      </c>
      <c r="AT927" s="69"/>
      <c r="AU927" s="119">
        <f t="shared" si="291"/>
        <v>68.327205882352942</v>
      </c>
      <c r="AV927" s="56">
        <f t="shared" si="292"/>
        <v>74.080882352941188</v>
      </c>
      <c r="AW927" s="24"/>
      <c r="AX927" s="119">
        <f>(_xlfn.RANK.EQ(AU927, AU$4:INDEX(AU:AU, MATCH(1000000000000,AU:AU)), 1) + COUNTIF(AU$4:INDEX(AU:AU, ROW(AU927)), AU927)-1)/'Supporting Calculations'!$B$8*100</f>
        <v>70.588235294117652</v>
      </c>
      <c r="AY927" s="58">
        <f>(_xlfn.RANK.EQ(AV927, AV$4:INDEX(AV:AV, MATCH(10000000000,AV:AV)), 1) + COUNTIF(AV$4:INDEX(AV:AV, ROW(AV927)), AV927)-1)/'Supporting Calculations'!$B$8*100</f>
        <v>83.91544117647058</v>
      </c>
      <c r="AZ927" s="70">
        <f t="shared" si="293"/>
        <v>154.50367647058823</v>
      </c>
      <c r="BA927" s="24"/>
      <c r="BB927" s="14">
        <f>IF(AND(AX927&gt;='Supporting Calculations'!$B$4,AY927&gt;='Supporting Calculations'!$C$4) = TRUE,1,IF(AND(AX927&gt;'Supporting Calculations'!$B$4,AY927&lt;'Supporting Calculations'!$C$4) = TRUE, 2,IF(AND(AX927&lt;'Supporting Calculations'!$B$4,AY927&gt;'Supporting Calculations'!$C$4) = TRUE,3,IF(AND(AX927&lt;='Supporting Calculations'!$B$4,AY927&lt;='Supporting Calculations'!$C$4) = TRUE, 4,0))))</f>
        <v>3</v>
      </c>
      <c r="BC927" s="44" t="str">
        <f t="shared" si="294"/>
        <v>Medium</v>
      </c>
      <c r="BE927" s="84">
        <f t="shared" si="295"/>
        <v>83.91544117647058</v>
      </c>
      <c r="BF927" s="86" t="e">
        <f t="shared" si="296"/>
        <v>#N/A</v>
      </c>
      <c r="BG927" s="88" t="e">
        <f t="shared" si="297"/>
        <v>#N/A</v>
      </c>
      <c r="BI927" s="14">
        <f t="shared" si="298"/>
        <v>165</v>
      </c>
      <c r="BJ927" s="121">
        <f>BI927/'Supporting Calculations'!$B$8</f>
        <v>0.15165441176470587</v>
      </c>
      <c r="BK927" s="21">
        <f>SUM(T927:INDEX(T:T, MATCH(100000000000000,T:T)))/SUM((T$4:INDEX(T:T, MATCH(1E+30,T:T))))</f>
        <v>0.7458661369091224</v>
      </c>
      <c r="BL927" s="21">
        <f>SUM(H927:INDEX(H:H, MATCH(100000000000000,H:H)))/SUM((H$4:INDEX(H:H, MATCH(100000000000000,H:H))))</f>
        <v>0.79937433984791884</v>
      </c>
      <c r="BM927" s="21">
        <f>SUM(O927:INDEX(O:O, MATCH(100000000000000,O:O)))/SUM((O$4:INDEX(O:O, MATCH(1E+30,O:O))))</f>
        <v>0.7458661369091224</v>
      </c>
      <c r="BN927" s="132">
        <f>SUM(F927:INDEX(F:F, MATCH(100000000000000,F:F)))/SUM((F$4:INDEX(F:F, MATCH(1E+30,F:F))))</f>
        <v>0.71930354260202733</v>
      </c>
      <c r="BQ927" s="28"/>
    </row>
    <row r="928" spans="1:87" ht="15.75" customHeight="1">
      <c r="A928" s="89"/>
      <c r="B928" s="124" t="s">
        <v>132</v>
      </c>
      <c r="C928" s="74"/>
      <c r="D928" s="28"/>
      <c r="E928" s="45">
        <v>33369569.579999998</v>
      </c>
      <c r="F928" s="23">
        <v>128274</v>
      </c>
      <c r="G928" s="23">
        <v>33369569.579999998</v>
      </c>
      <c r="H928" s="23">
        <v>10904.8</v>
      </c>
      <c r="I928" s="43">
        <v>3104926.08</v>
      </c>
      <c r="J928" s="23"/>
      <c r="K928" s="45"/>
      <c r="L928" s="23"/>
      <c r="M928" s="43"/>
      <c r="N928" s="23"/>
      <c r="O928" s="112">
        <f t="shared" si="280"/>
        <v>33369569.579999998</v>
      </c>
      <c r="P928" s="24">
        <f>_xlfn.RANK.EQ(O928, O$4:INDEX(O:O, MATCH(100000000000000,O:O)), 0) + COUNTIF(O$4:INDEX(O:O, ROW(O928)), O928)-1</f>
        <v>164</v>
      </c>
      <c r="Q928" s="25">
        <f>(_xlfn.RANK.EQ(P928, P$4:INDEX(P:P, MATCH(1000000000000,P:P)), 0) + COUNTIF(P$4:INDEX(P:P, ROW(P928)), P928)-1)/'Supporting Calculations'!$B$8</f>
        <v>0.8501838235294118</v>
      </c>
      <c r="R928" s="26">
        <f>'Segment RDF'!$F$33</f>
        <v>40</v>
      </c>
      <c r="S928" s="56">
        <f t="shared" si="281"/>
        <v>34.007352941176471</v>
      </c>
      <c r="T928" s="113">
        <f t="shared" si="282"/>
        <v>33369569.579999998</v>
      </c>
      <c r="U928" s="24">
        <f>_xlfn.RANK.EQ(T928, T$4:INDEX(T:T, MATCH(100000000000000,T:T)), 0) + COUNTIF(T$4:INDEX(T:T, ROW(T928)), T928)-1</f>
        <v>164</v>
      </c>
      <c r="V928" s="25">
        <f>(_xlfn.RANK.EQ(U928, U$4:INDEX(U:U, MATCH(1000000000000,U:U)), 0) + COUNTIF(U$4:INDEX(U:U, ROW(U928)), U928)-1)/'Supporting Calculations'!$B$8</f>
        <v>0.8501838235294118</v>
      </c>
      <c r="W928" s="26">
        <f>'Segment RDF'!$H$33</f>
        <v>40</v>
      </c>
      <c r="X928" s="56">
        <f t="shared" si="283"/>
        <v>34.007352941176471</v>
      </c>
      <c r="Y928" s="58">
        <f t="shared" si="284"/>
        <v>3104926.08</v>
      </c>
      <c r="Z928" s="24">
        <f>_xlfn.RANK.EQ(Y928, Y$4:INDEX(Y:Y, MATCH(100000000000000,Y:Y)), 0) + COUNTIF(Y$4:INDEX(Y:Y, ROW(Y928)), Y928)-1</f>
        <v>181</v>
      </c>
      <c r="AA928" s="25">
        <f>(_xlfn.RANK.EQ(Z928, Z$4:INDEX(Z:Z, MATCH(1000000000000,Z:Z)), 0) + COUNTIF(Z$4:INDEX(Z:Z, ROW(Z928)), Z928)-1)/'Supporting Calculations'!$B$8</f>
        <v>0.8345588235294118</v>
      </c>
      <c r="AB928" s="26">
        <f>'Segment RDF'!$J$33</f>
        <v>20</v>
      </c>
      <c r="AC928" s="56">
        <f t="shared" si="285"/>
        <v>16.691176470588236</v>
      </c>
      <c r="AD928" s="26"/>
      <c r="AE928" s="66">
        <f t="shared" si="286"/>
        <v>3.8440411912559051E-3</v>
      </c>
      <c r="AF928" s="24">
        <f>_xlfn.RANK.EQ(AE928, AE$4:INDEX(AE:AE, MATCH(1000000000000,AE:AE)), 0) + COUNTIF(AE$4:INDEX(AE:AE, ROW(AE928)), AE928)-1</f>
        <v>935</v>
      </c>
      <c r="AG928" s="25">
        <f>(_xlfn.RANK.EQ(AF928, AF$4:INDEX(AF:AF, MATCH(1000000000000,AF:AF)), 1) + COUNTIF(AF$4:INDEX(AF:AF, ROW(AF928)), AF928)-1)/'Supporting Calculations'!$B$8</f>
        <v>0.859375</v>
      </c>
      <c r="AH928" s="26">
        <f>'Segment RDF'!$F$33</f>
        <v>40</v>
      </c>
      <c r="AI928" s="67">
        <f t="shared" si="287"/>
        <v>34.375</v>
      </c>
      <c r="AJ928" s="68">
        <f t="shared" si="288"/>
        <v>3.2678875206516823E-4</v>
      </c>
      <c r="AK928" s="24">
        <f>_xlfn.RANK.EQ(AJ928, AJ$4:INDEX(AJ:AJ, MATCH(1000000000000,AJ:AJ)), 0) + COUNTIF(AJ$4:INDEX(AJ:AJ, ROW(AJ928)), AJ928)-1</f>
        <v>847</v>
      </c>
      <c r="AL928" s="25">
        <f>(_xlfn.RANK.EQ(AK928, AK$4:INDEX(AK:AK, MATCH(1000000000000,AK:AK)), 1) + COUNTIF(AK$4:INDEX(AK:AK, ROW(AK928)), AK928)-1)/'Supporting Calculations'!$B$8</f>
        <v>0.77849264705882348</v>
      </c>
      <c r="AM928" s="26">
        <f>'Segment RDF'!$H$33</f>
        <v>40</v>
      </c>
      <c r="AN928" s="67">
        <f t="shared" si="289"/>
        <v>31.139705882352938</v>
      </c>
      <c r="AO928" s="69">
        <f t="shared" si="299"/>
        <v>9.304663257811191E-2</v>
      </c>
      <c r="AP928" s="24">
        <f>_xlfn.RANK.EQ(AO928, AO$4:INDEX(AO:AO, MATCH(1000000000000,AO:AO)), 0) + COUNTIF(AO$4:INDEX(AO:AO, ROW(AO928)), AO928)-1</f>
        <v>381</v>
      </c>
      <c r="AQ928" s="25">
        <f>(_xlfn.RANK.EQ(AP928, AP$4:INDEX(AP:AP, MATCH(1000000000000,AP:AP)), 1) + COUNTIF(AP$4:INDEX(AP:AP, ROW(AP928)), AP928)-1)/'Supporting Calculations'!$B$8</f>
        <v>0.35018382352941174</v>
      </c>
      <c r="AR928" s="26">
        <f>'Segment RDF'!$J$33</f>
        <v>20</v>
      </c>
      <c r="AS928" s="67">
        <f t="shared" si="290"/>
        <v>7.0036764705882346</v>
      </c>
      <c r="AT928" s="69"/>
      <c r="AU928" s="119">
        <f t="shared" si="291"/>
        <v>84.705882352941174</v>
      </c>
      <c r="AV928" s="56">
        <f t="shared" si="292"/>
        <v>72.518382352941174</v>
      </c>
      <c r="AW928" s="24"/>
      <c r="AX928" s="119">
        <f>(_xlfn.RANK.EQ(AU928, AU$4:INDEX(AU:AU, MATCH(1000000000000,AU:AU)), 1) + COUNTIF(AU$4:INDEX(AU:AU, ROW(AU928)), AU928)-1)/'Supporting Calculations'!$B$8*100</f>
        <v>88.143382352941174</v>
      </c>
      <c r="AY928" s="58">
        <f>(_xlfn.RANK.EQ(AV928, AV$4:INDEX(AV:AV, MATCH(10000000000,AV:AV)), 1) + COUNTIF(AV$4:INDEX(AV:AV, ROW(AV928)), AV928)-1)/'Supporting Calculations'!$B$8*100</f>
        <v>81.985294117647058</v>
      </c>
      <c r="AZ928" s="70">
        <f t="shared" si="293"/>
        <v>170.12867647058823</v>
      </c>
      <c r="BA928" s="24"/>
      <c r="BB928" s="14">
        <f>IF(AND(AX928&gt;='Supporting Calculations'!$B$4,AY928&gt;='Supporting Calculations'!$C$4) = TRUE,1,IF(AND(AX928&gt;'Supporting Calculations'!$B$4,AY928&lt;'Supporting Calculations'!$C$4) = TRUE, 2,IF(AND(AX928&lt;'Supporting Calculations'!$B$4,AY928&gt;'Supporting Calculations'!$C$4) = TRUE,3,IF(AND(AX928&lt;='Supporting Calculations'!$B$4,AY928&lt;='Supporting Calculations'!$C$4) = TRUE, 4,0))))</f>
        <v>1</v>
      </c>
      <c r="BC928" s="44" t="str">
        <f t="shared" si="294"/>
        <v>High</v>
      </c>
      <c r="BE928" s="84" t="e">
        <f t="shared" si="295"/>
        <v>#N/A</v>
      </c>
      <c r="BF928" s="86" t="e">
        <f t="shared" si="296"/>
        <v>#N/A</v>
      </c>
      <c r="BG928" s="88">
        <f t="shared" si="297"/>
        <v>81.985294117647058</v>
      </c>
      <c r="BI928" s="14">
        <f t="shared" si="298"/>
        <v>164</v>
      </c>
      <c r="BJ928" s="121">
        <f>BI928/'Supporting Calculations'!$B$8</f>
        <v>0.15073529411764705</v>
      </c>
      <c r="BK928" s="21">
        <f>SUM(T928:INDEX(T:T, MATCH(100000000000000,T:T)))/SUM((T$4:INDEX(T:T, MATCH(1E+30,T:T))))</f>
        <v>0.74487588575108932</v>
      </c>
      <c r="BL928" s="21">
        <f>SUM(H928:INDEX(H:H, MATCH(100000000000000,H:H)))/SUM((H$4:INDEX(H:H, MATCH(100000000000000,H:H))))</f>
        <v>0.79937433984791884</v>
      </c>
      <c r="BM928" s="21">
        <f>SUM(O928:INDEX(O:O, MATCH(100000000000000,O:O)))/SUM((O$4:INDEX(O:O, MATCH(1E+30,O:O))))</f>
        <v>0.74487588575108932</v>
      </c>
      <c r="BN928" s="132">
        <f>SUM(F928:INDEX(F:F, MATCH(100000000000000,F:F)))/SUM((F$4:INDEX(F:F, MATCH(1E+30,F:F))))</f>
        <v>0.71809433265516165</v>
      </c>
      <c r="BQ928" s="28"/>
    </row>
    <row r="929" spans="1:69" ht="15.75" customHeight="1">
      <c r="A929" s="89"/>
      <c r="B929" s="124" t="s">
        <v>135</v>
      </c>
      <c r="C929" s="74"/>
      <c r="D929" s="28"/>
      <c r="E929" s="45">
        <v>33424420.100000001</v>
      </c>
      <c r="F929" s="23">
        <v>2466744</v>
      </c>
      <c r="G929" s="23">
        <v>33424420.100000001</v>
      </c>
      <c r="H929" s="23">
        <v>0</v>
      </c>
      <c r="I929" s="43">
        <v>427199.24</v>
      </c>
      <c r="J929" s="23"/>
      <c r="K929" s="45"/>
      <c r="L929" s="23"/>
      <c r="M929" s="43"/>
      <c r="N929" s="28"/>
      <c r="O929" s="112">
        <f t="shared" si="280"/>
        <v>33424420.100000001</v>
      </c>
      <c r="P929" s="24">
        <f>_xlfn.RANK.EQ(O929, O$4:INDEX(O:O, MATCH(100000000000000,O:O)), 0) + COUNTIF(O$4:INDEX(O:O, ROW(O929)), O929)-1</f>
        <v>163</v>
      </c>
      <c r="Q929" s="25">
        <f>(_xlfn.RANK.EQ(P929, P$4:INDEX(P:P, MATCH(1000000000000,P:P)), 0) + COUNTIF(P$4:INDEX(P:P, ROW(P929)), P929)-1)/'Supporting Calculations'!$B$8</f>
        <v>0.85110294117647056</v>
      </c>
      <c r="R929" s="26">
        <f>'Segment RDF'!$F$33</f>
        <v>40</v>
      </c>
      <c r="S929" s="56">
        <f t="shared" si="281"/>
        <v>34.044117647058826</v>
      </c>
      <c r="T929" s="113">
        <f t="shared" si="282"/>
        <v>33424420.100000001</v>
      </c>
      <c r="U929" s="24">
        <f>_xlfn.RANK.EQ(T929, T$4:INDEX(T:T, MATCH(100000000000000,T:T)), 0) + COUNTIF(T$4:INDEX(T:T, ROW(T929)), T929)-1</f>
        <v>163</v>
      </c>
      <c r="V929" s="25">
        <f>(_xlfn.RANK.EQ(U929, U$4:INDEX(U:U, MATCH(1000000000000,U:U)), 0) + COUNTIF(U$4:INDEX(U:U, ROW(U929)), U929)-1)/'Supporting Calculations'!$B$8</f>
        <v>0.85110294117647056</v>
      </c>
      <c r="W929" s="26">
        <f>'Segment RDF'!$H$33</f>
        <v>40</v>
      </c>
      <c r="X929" s="56">
        <f t="shared" si="283"/>
        <v>34.044117647058826</v>
      </c>
      <c r="Y929" s="58">
        <f t="shared" si="284"/>
        <v>427199.24</v>
      </c>
      <c r="Z929" s="24">
        <f>_xlfn.RANK.EQ(Y929, Y$4:INDEX(Y:Y, MATCH(100000000000000,Y:Y)), 0) + COUNTIF(Y$4:INDEX(Y:Y, ROW(Y929)), Y929)-1</f>
        <v>532</v>
      </c>
      <c r="AA929" s="25">
        <f>(_xlfn.RANK.EQ(Z929, Z$4:INDEX(Z:Z, MATCH(1000000000000,Z:Z)), 0) + COUNTIF(Z$4:INDEX(Z:Z, ROW(Z929)), Z929)-1)/'Supporting Calculations'!$B$8</f>
        <v>0.51194852941176472</v>
      </c>
      <c r="AB929" s="26">
        <f>'Segment RDF'!$J$33</f>
        <v>20</v>
      </c>
      <c r="AC929" s="56">
        <f t="shared" si="285"/>
        <v>10.238970588235293</v>
      </c>
      <c r="AD929" s="28"/>
      <c r="AE929" s="66">
        <f t="shared" si="286"/>
        <v>7.3800652116624149E-2</v>
      </c>
      <c r="AF929" s="24">
        <f>_xlfn.RANK.EQ(AE929, AE$4:INDEX(AE:AE, MATCH(1000000000000,AE:AE)), 0) + COUNTIF(AE$4:INDEX(AE:AE, ROW(AE929)), AE929)-1</f>
        <v>346</v>
      </c>
      <c r="AG929" s="25">
        <f>(_xlfn.RANK.EQ(AF929, AF$4:INDEX(AF:AF, MATCH(1000000000000,AF:AF)), 1) + COUNTIF(AF$4:INDEX(AF:AF, ROW(AF929)), AF929)-1)/'Supporting Calculations'!$B$8</f>
        <v>0.31801470588235292</v>
      </c>
      <c r="AH929" s="26">
        <f>'Segment RDF'!$F$33</f>
        <v>40</v>
      </c>
      <c r="AI929" s="67">
        <f t="shared" si="287"/>
        <v>12.720588235294116</v>
      </c>
      <c r="AJ929" s="68">
        <f t="shared" si="288"/>
        <v>0</v>
      </c>
      <c r="AK929" s="24">
        <f>_xlfn.RANK.EQ(AJ929, AJ$4:INDEX(AJ:AJ, MATCH(1000000000000,AJ:AJ)), 0) + COUNTIF(AJ$4:INDEX(AJ:AJ, ROW(AJ929)), AJ929)-1</f>
        <v>1055</v>
      </c>
      <c r="AL929" s="25">
        <f>(_xlfn.RANK.EQ(AK929, AK$4:INDEX(AK:AK, MATCH(1000000000000,AK:AK)), 1) + COUNTIF(AK$4:INDEX(AK:AK, ROW(AK929)), AK929)-1)/'Supporting Calculations'!$B$8</f>
        <v>0.96966911764705888</v>
      </c>
      <c r="AM929" s="26">
        <f>'Segment RDF'!$H$33</f>
        <v>40</v>
      </c>
      <c r="AN929" s="67">
        <f t="shared" si="289"/>
        <v>38.786764705882355</v>
      </c>
      <c r="AO929" s="69">
        <f t="shared" si="299"/>
        <v>1.2781051659891025E-2</v>
      </c>
      <c r="AP929" s="24">
        <f>_xlfn.RANK.EQ(AO929, AO$4:INDEX(AO:AO, MATCH(1000000000000,AO:AO)), 0) + COUNTIF(AO$4:INDEX(AO:AO, ROW(AO929)), AO929)-1</f>
        <v>836</v>
      </c>
      <c r="AQ929" s="25">
        <f>(_xlfn.RANK.EQ(AP929, AP$4:INDEX(AP:AP, MATCH(1000000000000,AP:AP)), 1) + COUNTIF(AP$4:INDEX(AP:AP, ROW(AP929)), AP929)-1)/'Supporting Calculations'!$B$8</f>
        <v>0.76838235294117652</v>
      </c>
      <c r="AR929" s="26">
        <f>'Segment RDF'!$J$33</f>
        <v>20</v>
      </c>
      <c r="AS929" s="67">
        <f t="shared" si="290"/>
        <v>15.367647058823531</v>
      </c>
      <c r="AT929" s="28"/>
      <c r="AU929" s="119">
        <f t="shared" si="291"/>
        <v>78.327205882352942</v>
      </c>
      <c r="AV929" s="56">
        <f t="shared" si="292"/>
        <v>66.875</v>
      </c>
      <c r="AW929" s="28"/>
      <c r="AX929" s="119">
        <f>(_xlfn.RANK.EQ(AU929, AU$4:INDEX(AU:AU, MATCH(1000000000000,AU:AU)), 1) + COUNTIF(AU$4:INDEX(AU:AU, ROW(AU929)), AU929)-1)/'Supporting Calculations'!$B$8*100</f>
        <v>82.077205882352942</v>
      </c>
      <c r="AY929" s="58">
        <f>(_xlfn.RANK.EQ(AV929, AV$4:INDEX(AV:AV, MATCH(10000000000,AV:AV)), 1) + COUNTIF(AV$4:INDEX(AV:AV, ROW(AV929)), AV929)-1)/'Supporting Calculations'!$B$8*100</f>
        <v>74.908088235294116</v>
      </c>
      <c r="AZ929" s="70">
        <f t="shared" si="293"/>
        <v>156.98529411764707</v>
      </c>
      <c r="BA929" s="28"/>
      <c r="BB929" s="14">
        <f>IF(AND(AX929&gt;='Supporting Calculations'!$B$4,AY929&gt;='Supporting Calculations'!$C$4) = TRUE,1,IF(AND(AX929&gt;'Supporting Calculations'!$B$4,AY929&lt;'Supporting Calculations'!$C$4) = TRUE, 2,IF(AND(AX929&lt;'Supporting Calculations'!$B$4,AY929&gt;'Supporting Calculations'!$C$4) = TRUE,3,IF(AND(AX929&lt;='Supporting Calculations'!$B$4,AY929&lt;='Supporting Calculations'!$C$4) = TRUE, 4,0))))</f>
        <v>2</v>
      </c>
      <c r="BC929" s="44" t="str">
        <f t="shared" si="294"/>
        <v>Key</v>
      </c>
      <c r="BE929" s="84">
        <f t="shared" si="295"/>
        <v>74.908088235294116</v>
      </c>
      <c r="BF929" s="86" t="e">
        <f t="shared" si="296"/>
        <v>#N/A</v>
      </c>
      <c r="BG929" s="88" t="e">
        <f t="shared" si="297"/>
        <v>#N/A</v>
      </c>
      <c r="BI929" s="14">
        <f t="shared" si="298"/>
        <v>163</v>
      </c>
      <c r="BJ929" s="121">
        <f>BI929/'Supporting Calculations'!$B$8</f>
        <v>0.14981617647058823</v>
      </c>
      <c r="BK929" s="21">
        <f>SUM(T929:INDEX(T:T, MATCH(100000000000000,T:T)))/SUM((T$4:INDEX(T:T, MATCH(1E+30,T:T))))</f>
        <v>0.74387492792023957</v>
      </c>
      <c r="BL929" s="21">
        <f>SUM(H929:INDEX(H:H, MATCH(100000000000000,H:H)))/SUM((H$4:INDEX(H:H, MATCH(100000000000000,H:H))))</f>
        <v>0.79935316066897832</v>
      </c>
      <c r="BM929" s="21">
        <f>SUM(O929:INDEX(O:O, MATCH(100000000000000,O:O)))/SUM((O$4:INDEX(O:O, MATCH(1E+30,O:O))))</f>
        <v>0.74387492792023957</v>
      </c>
      <c r="BN929" s="132">
        <f>SUM(F929:INDEX(F:F, MATCH(100000000000000,F:F)))/SUM((F$4:INDEX(F:F, MATCH(1E+30,F:F))))</f>
        <v>0.71801658801536772</v>
      </c>
      <c r="BQ929" s="28"/>
    </row>
    <row r="930" spans="1:69" ht="15.75" customHeight="1">
      <c r="A930" s="89"/>
      <c r="B930" s="124" t="s">
        <v>132</v>
      </c>
      <c r="C930" s="74"/>
      <c r="D930" s="28"/>
      <c r="E930" s="45">
        <v>33547865.449999999</v>
      </c>
      <c r="F930" s="23">
        <v>1484874</v>
      </c>
      <c r="G930" s="23">
        <v>33547865.449999999</v>
      </c>
      <c r="H930" s="23">
        <v>187422.65</v>
      </c>
      <c r="I930" s="43">
        <v>2272481.73</v>
      </c>
      <c r="J930" s="23"/>
      <c r="K930" s="45"/>
      <c r="L930" s="23"/>
      <c r="M930" s="43"/>
      <c r="N930" s="23"/>
      <c r="O930" s="112">
        <f t="shared" si="280"/>
        <v>33547865.449999999</v>
      </c>
      <c r="P930" s="24">
        <f>_xlfn.RANK.EQ(O930, O$4:INDEX(O:O, MATCH(100000000000000,O:O)), 0) + COUNTIF(O$4:INDEX(O:O, ROW(O930)), O930)-1</f>
        <v>162</v>
      </c>
      <c r="Q930" s="25">
        <f>(_xlfn.RANK.EQ(P930, P$4:INDEX(P:P, MATCH(1000000000000,P:P)), 0) + COUNTIF(P$4:INDEX(P:P, ROW(P930)), P930)-1)/'Supporting Calculations'!$B$8</f>
        <v>0.85202205882352944</v>
      </c>
      <c r="R930" s="26">
        <f>'Segment RDF'!$F$33</f>
        <v>40</v>
      </c>
      <c r="S930" s="56">
        <f t="shared" si="281"/>
        <v>34.080882352941174</v>
      </c>
      <c r="T930" s="113">
        <f t="shared" si="282"/>
        <v>33547865.449999999</v>
      </c>
      <c r="U930" s="24">
        <f>_xlfn.RANK.EQ(T930, T$4:INDEX(T:T, MATCH(100000000000000,T:T)), 0) + COUNTIF(T$4:INDEX(T:T, ROW(T930)), T930)-1</f>
        <v>162</v>
      </c>
      <c r="V930" s="25">
        <f>(_xlfn.RANK.EQ(U930, U$4:INDEX(U:U, MATCH(1000000000000,U:U)), 0) + COUNTIF(U$4:INDEX(U:U, ROW(U930)), U930)-1)/'Supporting Calculations'!$B$8</f>
        <v>0.85202205882352944</v>
      </c>
      <c r="W930" s="26">
        <f>'Segment RDF'!$H$33</f>
        <v>40</v>
      </c>
      <c r="X930" s="56">
        <f t="shared" si="283"/>
        <v>34.080882352941174</v>
      </c>
      <c r="Y930" s="58">
        <f t="shared" si="284"/>
        <v>2272481.73</v>
      </c>
      <c r="Z930" s="24">
        <f>_xlfn.RANK.EQ(Y930, Y$4:INDEX(Y:Y, MATCH(100000000000000,Y:Y)), 0) + COUNTIF(Y$4:INDEX(Y:Y, ROW(Y930)), Y930)-1</f>
        <v>222</v>
      </c>
      <c r="AA930" s="25">
        <f>(_xlfn.RANK.EQ(Z930, Z$4:INDEX(Z:Z, MATCH(1000000000000,Z:Z)), 0) + COUNTIF(Z$4:INDEX(Z:Z, ROW(Z930)), Z930)-1)/'Supporting Calculations'!$B$8</f>
        <v>0.796875</v>
      </c>
      <c r="AB930" s="26">
        <f>'Segment RDF'!$J$33</f>
        <v>20</v>
      </c>
      <c r="AC930" s="56">
        <f t="shared" si="285"/>
        <v>15.9375</v>
      </c>
      <c r="AD930" s="26"/>
      <c r="AE930" s="66">
        <f t="shared" si="286"/>
        <v>4.4261355531339773E-2</v>
      </c>
      <c r="AF930" s="24">
        <f>_xlfn.RANK.EQ(AE930, AE$4:INDEX(AE:AE, MATCH(1000000000000,AE:AE)), 0) + COUNTIF(AE$4:INDEX(AE:AE, ROW(AE930)), AE930)-1</f>
        <v>528</v>
      </c>
      <c r="AG930" s="25">
        <f>(_xlfn.RANK.EQ(AF930, AF$4:INDEX(AF:AF, MATCH(1000000000000,AF:AF)), 1) + COUNTIF(AF$4:INDEX(AF:AF, ROW(AF930)), AF930)-1)/'Supporting Calculations'!$B$8</f>
        <v>0.48529411764705882</v>
      </c>
      <c r="AH930" s="26">
        <f>'Segment RDF'!$F$33</f>
        <v>40</v>
      </c>
      <c r="AI930" s="67">
        <f t="shared" si="287"/>
        <v>19.411764705882351</v>
      </c>
      <c r="AJ930" s="68">
        <f t="shared" si="288"/>
        <v>5.5867235511402706E-3</v>
      </c>
      <c r="AK930" s="24">
        <f>_xlfn.RANK.EQ(AJ930, AJ$4:INDEX(AJ:AJ, MATCH(1000000000000,AJ:AJ)), 0) + COUNTIF(AJ$4:INDEX(AJ:AJ, ROW(AJ930)), AJ930)-1</f>
        <v>554</v>
      </c>
      <c r="AL930" s="25">
        <f>(_xlfn.RANK.EQ(AK930, AK$4:INDEX(AK:AK, MATCH(1000000000000,AK:AK)), 1) + COUNTIF(AK$4:INDEX(AK:AK, ROW(AK930)), AK930)-1)/'Supporting Calculations'!$B$8</f>
        <v>0.5091911764705882</v>
      </c>
      <c r="AM930" s="26">
        <f>'Segment RDF'!$H$33</f>
        <v>40</v>
      </c>
      <c r="AN930" s="67">
        <f t="shared" si="289"/>
        <v>20.367647058823529</v>
      </c>
      <c r="AO930" s="69">
        <f t="shared" si="299"/>
        <v>6.7738489454326825E-2</v>
      </c>
      <c r="AP930" s="24">
        <f>_xlfn.RANK.EQ(AO930, AO$4:INDEX(AO:AO, MATCH(1000000000000,AO:AO)), 0) + COUNTIF(AO$4:INDEX(AO:AO, ROW(AO930)), AO930)-1</f>
        <v>480</v>
      </c>
      <c r="AQ930" s="25">
        <f>(_xlfn.RANK.EQ(AP930, AP$4:INDEX(AP:AP, MATCH(1000000000000,AP:AP)), 1) + COUNTIF(AP$4:INDEX(AP:AP, ROW(AP930)), AP930)-1)/'Supporting Calculations'!$B$8</f>
        <v>0.44117647058823528</v>
      </c>
      <c r="AR930" s="26">
        <f>'Segment RDF'!$J$33</f>
        <v>20</v>
      </c>
      <c r="AS930" s="67">
        <f t="shared" si="290"/>
        <v>8.8235294117647065</v>
      </c>
      <c r="AT930" s="69"/>
      <c r="AU930" s="119">
        <f t="shared" si="291"/>
        <v>84.099264705882348</v>
      </c>
      <c r="AV930" s="56">
        <f t="shared" si="292"/>
        <v>48.602941176470594</v>
      </c>
      <c r="AW930" s="24"/>
      <c r="AX930" s="119">
        <f>(_xlfn.RANK.EQ(AU930, AU$4:INDEX(AU:AU, MATCH(1000000000000,AU:AU)), 1) + COUNTIF(AU$4:INDEX(AU:AU, ROW(AU930)), AU930)-1)/'Supporting Calculations'!$B$8*100</f>
        <v>87.591911764705884</v>
      </c>
      <c r="AY930" s="58">
        <f>(_xlfn.RANK.EQ(AV930, AV$4:INDEX(AV:AV, MATCH(10000000000,AV:AV)), 1) + COUNTIF(AV$4:INDEX(AV:AV, ROW(AV930)), AV930)-1)/'Supporting Calculations'!$B$8*100</f>
        <v>44.577205882352942</v>
      </c>
      <c r="AZ930" s="70">
        <f t="shared" si="293"/>
        <v>132.16911764705884</v>
      </c>
      <c r="BA930" s="24"/>
      <c r="BB930" s="14">
        <f>IF(AND(AX930&gt;='Supporting Calculations'!$B$4,AY930&gt;='Supporting Calculations'!$C$4) = TRUE,1,IF(AND(AX930&gt;'Supporting Calculations'!$B$4,AY930&lt;'Supporting Calculations'!$C$4) = TRUE, 2,IF(AND(AX930&lt;'Supporting Calculations'!$B$4,AY930&gt;'Supporting Calculations'!$C$4) = TRUE,3,IF(AND(AX930&lt;='Supporting Calculations'!$B$4,AY930&lt;='Supporting Calculations'!$C$4) = TRUE, 4,0))))</f>
        <v>2</v>
      </c>
      <c r="BC930" s="44" t="str">
        <f t="shared" si="294"/>
        <v>Key</v>
      </c>
      <c r="BE930" s="84">
        <f t="shared" si="295"/>
        <v>44.577205882352942</v>
      </c>
      <c r="BF930" s="86" t="e">
        <f t="shared" si="296"/>
        <v>#N/A</v>
      </c>
      <c r="BG930" s="88" t="e">
        <f t="shared" si="297"/>
        <v>#N/A</v>
      </c>
      <c r="BI930" s="14">
        <f t="shared" si="298"/>
        <v>162</v>
      </c>
      <c r="BJ930" s="121">
        <f>BI930/'Supporting Calculations'!$B$8</f>
        <v>0.14889705882352941</v>
      </c>
      <c r="BK930" s="21">
        <f>SUM(T930:INDEX(T:T, MATCH(100000000000000,T:T)))/SUM((T$4:INDEX(T:T, MATCH(1E+30,T:T))))</f>
        <v>0.74287232478625265</v>
      </c>
      <c r="BL930" s="21">
        <f>SUM(H930:INDEX(H:H, MATCH(100000000000000,H:H)))/SUM((H$4:INDEX(H:H, MATCH(100000000000000,H:H))))</f>
        <v>0.79935316066897832</v>
      </c>
      <c r="BM930" s="21">
        <f>SUM(O930:INDEX(O:O, MATCH(100000000000000,O:O)))/SUM((O$4:INDEX(O:O, MATCH(1E+30,O:O))))</f>
        <v>0.74287232478625265</v>
      </c>
      <c r="BN930" s="132">
        <f>SUM(F930:INDEX(F:F, MATCH(100000000000000,F:F)))/SUM((F$4:INDEX(F:F, MATCH(1E+30,F:F))))</f>
        <v>0.71652153739136071</v>
      </c>
      <c r="BQ930" s="28"/>
    </row>
    <row r="931" spans="1:69" ht="15.75" customHeight="1">
      <c r="A931" s="89"/>
      <c r="B931" s="124" t="s">
        <v>144</v>
      </c>
      <c r="C931" s="74"/>
      <c r="D931" s="28"/>
      <c r="E931" s="45">
        <v>33658791.789999999</v>
      </c>
      <c r="F931" s="23">
        <v>224673</v>
      </c>
      <c r="G931" s="23">
        <v>33658791.789999999</v>
      </c>
      <c r="H931" s="23">
        <v>129172</v>
      </c>
      <c r="I931" s="43">
        <v>861146.71</v>
      </c>
      <c r="J931" s="23"/>
      <c r="K931" s="45"/>
      <c r="L931" s="23"/>
      <c r="M931" s="43"/>
      <c r="N931" s="23"/>
      <c r="O931" s="112">
        <f t="shared" si="280"/>
        <v>33658791.789999999</v>
      </c>
      <c r="P931" s="24">
        <f>_xlfn.RANK.EQ(O931, O$4:INDEX(O:O, MATCH(100000000000000,O:O)), 0) + COUNTIF(O$4:INDEX(O:O, ROW(O931)), O931)-1</f>
        <v>161</v>
      </c>
      <c r="Q931" s="25">
        <f>(_xlfn.RANK.EQ(P931, P$4:INDEX(P:P, MATCH(1000000000000,P:P)), 0) + COUNTIF(P$4:INDEX(P:P, ROW(P931)), P931)-1)/'Supporting Calculations'!$B$8</f>
        <v>0.8529411764705882</v>
      </c>
      <c r="R931" s="26">
        <f>'Segment RDF'!$F$33</f>
        <v>40</v>
      </c>
      <c r="S931" s="56">
        <f t="shared" si="281"/>
        <v>34.117647058823529</v>
      </c>
      <c r="T931" s="113">
        <f t="shared" si="282"/>
        <v>33658791.789999999</v>
      </c>
      <c r="U931" s="24">
        <f>_xlfn.RANK.EQ(T931, T$4:INDEX(T:T, MATCH(100000000000000,T:T)), 0) + COUNTIF(T$4:INDEX(T:T, ROW(T931)), T931)-1</f>
        <v>161</v>
      </c>
      <c r="V931" s="25">
        <f>(_xlfn.RANK.EQ(U931, U$4:INDEX(U:U, MATCH(1000000000000,U:U)), 0) + COUNTIF(U$4:INDEX(U:U, ROW(U931)), U931)-1)/'Supporting Calculations'!$B$8</f>
        <v>0.8529411764705882</v>
      </c>
      <c r="W931" s="26">
        <f>'Segment RDF'!$H$33</f>
        <v>40</v>
      </c>
      <c r="X931" s="56">
        <f t="shared" si="283"/>
        <v>34.117647058823529</v>
      </c>
      <c r="Y931" s="58">
        <f t="shared" si="284"/>
        <v>861146.71</v>
      </c>
      <c r="Z931" s="24">
        <f>_xlfn.RANK.EQ(Y931, Y$4:INDEX(Y:Y, MATCH(100000000000000,Y:Y)), 0) + COUNTIF(Y$4:INDEX(Y:Y, ROW(Y931)), Y931)-1</f>
        <v>390</v>
      </c>
      <c r="AA931" s="25">
        <f>(_xlfn.RANK.EQ(Z931, Z$4:INDEX(Z:Z, MATCH(1000000000000,Z:Z)), 0) + COUNTIF(Z$4:INDEX(Z:Z, ROW(Z931)), Z931)-1)/'Supporting Calculations'!$B$8</f>
        <v>0.64246323529411764</v>
      </c>
      <c r="AB931" s="26">
        <f>'Segment RDF'!$J$33</f>
        <v>20</v>
      </c>
      <c r="AC931" s="56">
        <f t="shared" si="285"/>
        <v>12.849264705882353</v>
      </c>
      <c r="AD931" s="26"/>
      <c r="AE931" s="66">
        <f t="shared" si="286"/>
        <v>6.6750167802146175E-3</v>
      </c>
      <c r="AF931" s="24">
        <f>_xlfn.RANK.EQ(AE931, AE$4:INDEX(AE:AE, MATCH(1000000000000,AE:AE)), 0) + COUNTIF(AE$4:INDEX(AE:AE, ROW(AE931)), AE931)-1</f>
        <v>905</v>
      </c>
      <c r="AG931" s="25">
        <f>(_xlfn.RANK.EQ(AF931, AF$4:INDEX(AF:AF, MATCH(1000000000000,AF:AF)), 1) + COUNTIF(AF$4:INDEX(AF:AF, ROW(AF931)), AF931)-1)/'Supporting Calculations'!$B$8</f>
        <v>0.83180147058823528</v>
      </c>
      <c r="AH931" s="26">
        <f>'Segment RDF'!$F$33</f>
        <v>40</v>
      </c>
      <c r="AI931" s="67">
        <f t="shared" si="287"/>
        <v>33.272058823529413</v>
      </c>
      <c r="AJ931" s="68">
        <f t="shared" si="288"/>
        <v>3.8376897425764669E-3</v>
      </c>
      <c r="AK931" s="24">
        <f>_xlfn.RANK.EQ(AJ931, AJ$4:INDEX(AJ:AJ, MATCH(1000000000000,AJ:AJ)), 0) + COUNTIF(AJ$4:INDEX(AJ:AJ, ROW(AJ931)), AJ931)-1</f>
        <v>631</v>
      </c>
      <c r="AL931" s="25">
        <f>(_xlfn.RANK.EQ(AK931, AK$4:INDEX(AK:AK, MATCH(1000000000000,AK:AK)), 1) + COUNTIF(AK$4:INDEX(AK:AK, ROW(AK931)), AK931)-1)/'Supporting Calculations'!$B$8</f>
        <v>0.57996323529411764</v>
      </c>
      <c r="AM931" s="26">
        <f>'Segment RDF'!$H$33</f>
        <v>40</v>
      </c>
      <c r="AN931" s="67">
        <f t="shared" si="289"/>
        <v>23.198529411764707</v>
      </c>
      <c r="AO931" s="69">
        <f t="shared" si="299"/>
        <v>2.5584599571272966E-2</v>
      </c>
      <c r="AP931" s="24">
        <f>_xlfn.RANK.EQ(AO931, AO$4:INDEX(AO:AO, MATCH(1000000000000,AO:AO)), 0) + COUNTIF(AO$4:INDEX(AO:AO, ROW(AO931)), AO931)-1</f>
        <v>734</v>
      </c>
      <c r="AQ931" s="25">
        <f>(_xlfn.RANK.EQ(AP931, AP$4:INDEX(AP:AP, MATCH(1000000000000,AP:AP)), 1) + COUNTIF(AP$4:INDEX(AP:AP, ROW(AP931)), AP931)-1)/'Supporting Calculations'!$B$8</f>
        <v>0.67463235294117652</v>
      </c>
      <c r="AR931" s="26">
        <f>'Segment RDF'!$J$33</f>
        <v>20</v>
      </c>
      <c r="AS931" s="67">
        <f t="shared" si="290"/>
        <v>13.492647058823531</v>
      </c>
      <c r="AT931" s="69"/>
      <c r="AU931" s="119">
        <f t="shared" si="291"/>
        <v>81.084558823529406</v>
      </c>
      <c r="AV931" s="56">
        <f t="shared" si="292"/>
        <v>69.963235294117652</v>
      </c>
      <c r="AW931" s="24"/>
      <c r="AX931" s="119">
        <f>(_xlfn.RANK.EQ(AU931, AU$4:INDEX(AU:AU, MATCH(1000000000000,AU:AU)), 1) + COUNTIF(AU$4:INDEX(AU:AU, ROW(AU931)), AU931)-1)/'Supporting Calculations'!$B$8*100</f>
        <v>85.018382352941174</v>
      </c>
      <c r="AY931" s="58">
        <f>(_xlfn.RANK.EQ(AV931, AV$4:INDEX(AV:AV, MATCH(10000000000,AV:AV)), 1) + COUNTIF(AV$4:INDEX(AV:AV, ROW(AV931)), AV931)-1)/'Supporting Calculations'!$B$8*100</f>
        <v>79.13602941176471</v>
      </c>
      <c r="AZ931" s="70">
        <f t="shared" si="293"/>
        <v>164.15441176470588</v>
      </c>
      <c r="BA931" s="24"/>
      <c r="BB931" s="14">
        <f>IF(AND(AX931&gt;='Supporting Calculations'!$B$4,AY931&gt;='Supporting Calculations'!$C$4) = TRUE,1,IF(AND(AX931&gt;'Supporting Calculations'!$B$4,AY931&lt;'Supporting Calculations'!$C$4) = TRUE, 2,IF(AND(AX931&lt;'Supporting Calculations'!$B$4,AY931&gt;'Supporting Calculations'!$C$4) = TRUE,3,IF(AND(AX931&lt;='Supporting Calculations'!$B$4,AY931&lt;='Supporting Calculations'!$C$4) = TRUE, 4,0))))</f>
        <v>2</v>
      </c>
      <c r="BC931" s="44" t="str">
        <f t="shared" si="294"/>
        <v>Key</v>
      </c>
      <c r="BE931" s="84" t="e">
        <f t="shared" si="295"/>
        <v>#N/A</v>
      </c>
      <c r="BF931" s="86" t="e">
        <f t="shared" si="296"/>
        <v>#N/A</v>
      </c>
      <c r="BG931" s="88">
        <f t="shared" si="297"/>
        <v>79.13602941176471</v>
      </c>
      <c r="BI931" s="14">
        <f t="shared" si="298"/>
        <v>161</v>
      </c>
      <c r="BJ931" s="121">
        <f>BI931/'Supporting Calculations'!$B$8</f>
        <v>0.14797794117647059</v>
      </c>
      <c r="BK931" s="21">
        <f>SUM(T931:INDEX(T:T, MATCH(100000000000000,T:T)))/SUM((T$4:INDEX(T:T, MATCH(1E+30,T:T))))</f>
        <v>0.74186601876992952</v>
      </c>
      <c r="BL931" s="21">
        <f>SUM(H931:INDEX(H:H, MATCH(100000000000000,H:H)))/SUM((H$4:INDEX(H:H, MATCH(100000000000000,H:H))))</f>
        <v>0.79898915052281749</v>
      </c>
      <c r="BM931" s="21">
        <f>SUM(O931:INDEX(O:O, MATCH(100000000000000,O:O)))/SUM((O$4:INDEX(O:O, MATCH(1E+30,O:O))))</f>
        <v>0.74186601876992952</v>
      </c>
      <c r="BN931" s="132">
        <f>SUM(F931:INDEX(F:F, MATCH(100000000000000,F:F)))/SUM((F$4:INDEX(F:F, MATCH(1E+30,F:F))))</f>
        <v>0.71562158109258311</v>
      </c>
      <c r="BQ931" s="28"/>
    </row>
    <row r="932" spans="1:69" ht="15.75" customHeight="1">
      <c r="A932" s="89"/>
      <c r="B932" s="124" t="s">
        <v>138</v>
      </c>
      <c r="C932" s="74"/>
      <c r="D932" s="28"/>
      <c r="E932" s="45">
        <v>33888449.5</v>
      </c>
      <c r="F932" s="23">
        <v>785562</v>
      </c>
      <c r="G932" s="23">
        <v>33888449.5</v>
      </c>
      <c r="H932" s="23">
        <v>0</v>
      </c>
      <c r="I932" s="43">
        <v>0</v>
      </c>
      <c r="J932" s="23"/>
      <c r="K932" s="45"/>
      <c r="L932" s="23"/>
      <c r="M932" s="43"/>
      <c r="N932" s="23"/>
      <c r="O932" s="112">
        <f t="shared" si="280"/>
        <v>33888449.5</v>
      </c>
      <c r="P932" s="24">
        <f>_xlfn.RANK.EQ(O932, O$4:INDEX(O:O, MATCH(100000000000000,O:O)), 0) + COUNTIF(O$4:INDEX(O:O, ROW(O932)), O932)-1</f>
        <v>160</v>
      </c>
      <c r="Q932" s="25">
        <f>(_xlfn.RANK.EQ(P932, P$4:INDEX(P:P, MATCH(1000000000000,P:P)), 0) + COUNTIF(P$4:INDEX(P:P, ROW(P932)), P932)-1)/'Supporting Calculations'!$B$8</f>
        <v>0.85386029411764708</v>
      </c>
      <c r="R932" s="26">
        <f>'Segment RDF'!$F$33</f>
        <v>40</v>
      </c>
      <c r="S932" s="56">
        <f t="shared" si="281"/>
        <v>34.154411764705884</v>
      </c>
      <c r="T932" s="113">
        <f t="shared" si="282"/>
        <v>33888449.5</v>
      </c>
      <c r="U932" s="24">
        <f>_xlfn.RANK.EQ(T932, T$4:INDEX(T:T, MATCH(100000000000000,T:T)), 0) + COUNTIF(T$4:INDEX(T:T, ROW(T932)), T932)-1</f>
        <v>160</v>
      </c>
      <c r="V932" s="25">
        <f>(_xlfn.RANK.EQ(U932, U$4:INDEX(U:U, MATCH(1000000000000,U:U)), 0) + COUNTIF(U$4:INDEX(U:U, ROW(U932)), U932)-1)/'Supporting Calculations'!$B$8</f>
        <v>0.85386029411764708</v>
      </c>
      <c r="W932" s="26">
        <f>'Segment RDF'!$H$33</f>
        <v>40</v>
      </c>
      <c r="X932" s="56">
        <f t="shared" si="283"/>
        <v>34.154411764705884</v>
      </c>
      <c r="Y932" s="58">
        <f t="shared" si="284"/>
        <v>0</v>
      </c>
      <c r="Z932" s="24">
        <f>_xlfn.RANK.EQ(Y932, Y$4:INDEX(Y:Y, MATCH(100000000000000,Y:Y)), 0) + COUNTIF(Y$4:INDEX(Y:Y, ROW(Y932)), Y932)-1</f>
        <v>1069</v>
      </c>
      <c r="AA932" s="25">
        <f>(_xlfn.RANK.EQ(Z932, Z$4:INDEX(Z:Z, MATCH(1000000000000,Z:Z)), 0) + COUNTIF(Z$4:INDEX(Z:Z, ROW(Z932)), Z932)-1)/'Supporting Calculations'!$B$8</f>
        <v>1.8382352941176471E-2</v>
      </c>
      <c r="AB932" s="26">
        <f>'Segment RDF'!$J$33</f>
        <v>20</v>
      </c>
      <c r="AC932" s="56">
        <f t="shared" si="285"/>
        <v>0.36764705882352944</v>
      </c>
      <c r="AD932" s="26"/>
      <c r="AE932" s="66">
        <f t="shared" si="286"/>
        <v>2.3180818585400314E-2</v>
      </c>
      <c r="AF932" s="24">
        <f>_xlfn.RANK.EQ(AE932, AE$4:INDEX(AE:AE, MATCH(1000000000000,AE:AE)), 0) + COUNTIF(AE$4:INDEX(AE:AE, ROW(AE932)), AE932)-1</f>
        <v>726</v>
      </c>
      <c r="AG932" s="25">
        <f>(_xlfn.RANK.EQ(AF932, AF$4:INDEX(AF:AF, MATCH(1000000000000,AF:AF)), 1) + COUNTIF(AF$4:INDEX(AF:AF, ROW(AF932)), AF932)-1)/'Supporting Calculations'!$B$8</f>
        <v>0.66727941176470584</v>
      </c>
      <c r="AH932" s="26">
        <f>'Segment RDF'!$F$33</f>
        <v>40</v>
      </c>
      <c r="AI932" s="67">
        <f t="shared" si="287"/>
        <v>26.691176470588232</v>
      </c>
      <c r="AJ932" s="68">
        <f t="shared" si="288"/>
        <v>0</v>
      </c>
      <c r="AK932" s="24">
        <f>_xlfn.RANK.EQ(AJ932, AJ$4:INDEX(AJ:AJ, MATCH(1000000000000,AJ:AJ)), 0) + COUNTIF(AJ$4:INDEX(AJ:AJ, ROW(AJ932)), AJ932)-1</f>
        <v>1056</v>
      </c>
      <c r="AL932" s="25">
        <f>(_xlfn.RANK.EQ(AK932, AK$4:INDEX(AK:AK, MATCH(1000000000000,AK:AK)), 1) + COUNTIF(AK$4:INDEX(AK:AK, ROW(AK932)), AK932)-1)/'Supporting Calculations'!$B$8</f>
        <v>0.97058823529411764</v>
      </c>
      <c r="AM932" s="26">
        <f>'Segment RDF'!$H$33</f>
        <v>40</v>
      </c>
      <c r="AN932" s="67">
        <f t="shared" si="289"/>
        <v>38.823529411764703</v>
      </c>
      <c r="AO932" s="69">
        <f t="shared" si="299"/>
        <v>0</v>
      </c>
      <c r="AP932" s="24">
        <f>_xlfn.RANK.EQ(AO932, AO$4:INDEX(AO:AO, MATCH(1000000000000,AO:AO)), 0) + COUNTIF(AO$4:INDEX(AO:AO, ROW(AO932)), AO932)-1</f>
        <v>1069</v>
      </c>
      <c r="AQ932" s="25">
        <f>(_xlfn.RANK.EQ(AP932, AP$4:INDEX(AP:AP, MATCH(1000000000000,AP:AP)), 1) + COUNTIF(AP$4:INDEX(AP:AP, ROW(AP932)), AP932)-1)/'Supporting Calculations'!$B$8</f>
        <v>0.98253676470588236</v>
      </c>
      <c r="AR932" s="26">
        <f>'Segment RDF'!$J$33</f>
        <v>20</v>
      </c>
      <c r="AS932" s="67">
        <f t="shared" si="290"/>
        <v>19.650735294117649</v>
      </c>
      <c r="AT932" s="69"/>
      <c r="AU932" s="119">
        <f t="shared" si="291"/>
        <v>68.676470588235304</v>
      </c>
      <c r="AV932" s="56">
        <f t="shared" si="292"/>
        <v>85.16544117647058</v>
      </c>
      <c r="AW932" s="24"/>
      <c r="AX932" s="119">
        <f>(_xlfn.RANK.EQ(AU932, AU$4:INDEX(AU:AU, MATCH(1000000000000,AU:AU)), 1) + COUNTIF(AU$4:INDEX(AU:AU, ROW(AU932)), AU932)-1)/'Supporting Calculations'!$B$8*100</f>
        <v>70.955882352941174</v>
      </c>
      <c r="AY932" s="58">
        <f>(_xlfn.RANK.EQ(AV932, AV$4:INDEX(AV:AV, MATCH(10000000000,AV:AV)), 1) + COUNTIF(AV$4:INDEX(AV:AV, ROW(AV932)), AV932)-1)/'Supporting Calculations'!$B$8*100</f>
        <v>95.404411764705884</v>
      </c>
      <c r="AZ932" s="70">
        <f t="shared" si="293"/>
        <v>166.36029411764707</v>
      </c>
      <c r="BA932" s="24"/>
      <c r="BB932" s="14">
        <f>IF(AND(AX932&gt;='Supporting Calculations'!$B$4,AY932&gt;='Supporting Calculations'!$C$4) = TRUE,1,IF(AND(AX932&gt;'Supporting Calculations'!$B$4,AY932&lt;'Supporting Calculations'!$C$4) = TRUE, 2,IF(AND(AX932&lt;'Supporting Calculations'!$B$4,AY932&gt;'Supporting Calculations'!$C$4) = TRUE,3,IF(AND(AX932&lt;='Supporting Calculations'!$B$4,AY932&lt;='Supporting Calculations'!$C$4) = TRUE, 4,0))))</f>
        <v>3</v>
      </c>
      <c r="BC932" s="44" t="str">
        <f t="shared" si="294"/>
        <v>Medium</v>
      </c>
      <c r="BE932" s="84">
        <f t="shared" si="295"/>
        <v>95.404411764705884</v>
      </c>
      <c r="BF932" s="86" t="e">
        <f t="shared" si="296"/>
        <v>#N/A</v>
      </c>
      <c r="BG932" s="88" t="e">
        <f t="shared" si="297"/>
        <v>#N/A</v>
      </c>
      <c r="BI932" s="14">
        <f t="shared" si="298"/>
        <v>160</v>
      </c>
      <c r="BJ932" s="121">
        <f>BI932/'Supporting Calculations'!$B$8</f>
        <v>0.14705882352941177</v>
      </c>
      <c r="BK932" s="21">
        <f>SUM(T932:INDEX(T:T, MATCH(100000000000000,T:T)))/SUM((T$4:INDEX(T:T, MATCH(1E+30,T:T))))</f>
        <v>0.74085638539307785</v>
      </c>
      <c r="BL932" s="21">
        <f>SUM(H932:INDEX(H:H, MATCH(100000000000000,H:H)))/SUM((H$4:INDEX(H:H, MATCH(100000000000000,H:H))))</f>
        <v>0.79873827412874299</v>
      </c>
      <c r="BM932" s="21">
        <f>SUM(O932:INDEX(O:O, MATCH(100000000000000,O:O)))/SUM((O$4:INDEX(O:O, MATCH(1E+30,O:O))))</f>
        <v>0.74085638539307785</v>
      </c>
      <c r="BN932" s="132">
        <f>SUM(F932:INDEX(F:F, MATCH(100000000000000,F:F)))/SUM((F$4:INDEX(F:F, MATCH(1E+30,F:F))))</f>
        <v>0.71548541069596006</v>
      </c>
      <c r="BQ932" s="28"/>
    </row>
    <row r="933" spans="1:69" ht="15.75" customHeight="1">
      <c r="A933" s="89"/>
      <c r="B933" s="124" t="s">
        <v>133</v>
      </c>
      <c r="C933" s="74"/>
      <c r="D933" s="28"/>
      <c r="E933" s="45">
        <v>33999770.369999997</v>
      </c>
      <c r="F933" s="23">
        <v>3868422</v>
      </c>
      <c r="G933" s="23">
        <v>33999770.369999997</v>
      </c>
      <c r="H933" s="23">
        <v>548353.4</v>
      </c>
      <c r="I933" s="43">
        <v>3655689.35</v>
      </c>
      <c r="J933" s="23"/>
      <c r="K933" s="45"/>
      <c r="L933" s="23"/>
      <c r="M933" s="43"/>
      <c r="N933" s="23"/>
      <c r="O933" s="112">
        <f t="shared" si="280"/>
        <v>33999770.369999997</v>
      </c>
      <c r="P933" s="24">
        <f>_xlfn.RANK.EQ(O933, O$4:INDEX(O:O, MATCH(100000000000000,O:O)), 0) + COUNTIF(O$4:INDEX(O:O, ROW(O933)), O933)-1</f>
        <v>159</v>
      </c>
      <c r="Q933" s="25">
        <f>(_xlfn.RANK.EQ(P933, P$4:INDEX(P:P, MATCH(1000000000000,P:P)), 0) + COUNTIF(P$4:INDEX(P:P, ROW(P933)), P933)-1)/'Supporting Calculations'!$B$8</f>
        <v>0.85477941176470584</v>
      </c>
      <c r="R933" s="26">
        <f>'Segment RDF'!$F$33</f>
        <v>40</v>
      </c>
      <c r="S933" s="56">
        <f t="shared" si="281"/>
        <v>34.191176470588232</v>
      </c>
      <c r="T933" s="113">
        <f t="shared" si="282"/>
        <v>33999770.369999997</v>
      </c>
      <c r="U933" s="24">
        <f>_xlfn.RANK.EQ(T933, T$4:INDEX(T:T, MATCH(100000000000000,T:T)), 0) + COUNTIF(T$4:INDEX(T:T, ROW(T933)), T933)-1</f>
        <v>159</v>
      </c>
      <c r="V933" s="25">
        <f>(_xlfn.RANK.EQ(U933, U$4:INDEX(U:U, MATCH(1000000000000,U:U)), 0) + COUNTIF(U$4:INDEX(U:U, ROW(U933)), U933)-1)/'Supporting Calculations'!$B$8</f>
        <v>0.85477941176470584</v>
      </c>
      <c r="W933" s="26">
        <f>'Segment RDF'!$H$33</f>
        <v>40</v>
      </c>
      <c r="X933" s="56">
        <f t="shared" si="283"/>
        <v>34.191176470588232</v>
      </c>
      <c r="Y933" s="58">
        <f t="shared" si="284"/>
        <v>3655689.35</v>
      </c>
      <c r="Z933" s="24">
        <f>_xlfn.RANK.EQ(Y933, Y$4:INDEX(Y:Y, MATCH(100000000000000,Y:Y)), 0) + COUNTIF(Y$4:INDEX(Y:Y, ROW(Y933)), Y933)-1</f>
        <v>159</v>
      </c>
      <c r="AA933" s="25">
        <f>(_xlfn.RANK.EQ(Z933, Z$4:INDEX(Z:Z, MATCH(1000000000000,Z:Z)), 0) + COUNTIF(Z$4:INDEX(Z:Z, ROW(Z933)), Z933)-1)/'Supporting Calculations'!$B$8</f>
        <v>0.85477941176470584</v>
      </c>
      <c r="AB933" s="26">
        <f>'Segment RDF'!$J$33</f>
        <v>20</v>
      </c>
      <c r="AC933" s="56">
        <f t="shared" si="285"/>
        <v>17.095588235294116</v>
      </c>
      <c r="AD933" s="26"/>
      <c r="AE933" s="66">
        <f t="shared" si="286"/>
        <v>0.11377788608282298</v>
      </c>
      <c r="AF933" s="24">
        <f>_xlfn.RANK.EQ(AE933, AE$4:INDEX(AE:AE, MATCH(1000000000000,AE:AE)), 0) + COUNTIF(AE$4:INDEX(AE:AE, ROW(AE933)), AE933)-1</f>
        <v>175</v>
      </c>
      <c r="AG933" s="25">
        <f>(_xlfn.RANK.EQ(AF933, AF$4:INDEX(AF:AF, MATCH(1000000000000,AF:AF)), 1) + COUNTIF(AF$4:INDEX(AF:AF, ROW(AF933)), AF933)-1)/'Supporting Calculations'!$B$8</f>
        <v>0.16084558823529413</v>
      </c>
      <c r="AH933" s="26">
        <f>'Segment RDF'!$F$33</f>
        <v>40</v>
      </c>
      <c r="AI933" s="67">
        <f t="shared" si="287"/>
        <v>6.4338235294117654</v>
      </c>
      <c r="AJ933" s="68">
        <f t="shared" si="288"/>
        <v>1.6128150103150243E-2</v>
      </c>
      <c r="AK933" s="24">
        <f>_xlfn.RANK.EQ(AJ933, AJ$4:INDEX(AJ:AJ, MATCH(1000000000000,AJ:AJ)), 0) + COUNTIF(AJ$4:INDEX(AJ:AJ, ROW(AJ933)), AJ933)-1</f>
        <v>272</v>
      </c>
      <c r="AL933" s="25">
        <f>(_xlfn.RANK.EQ(AK933, AK$4:INDEX(AK:AK, MATCH(1000000000000,AK:AK)), 1) + COUNTIF(AK$4:INDEX(AK:AK, ROW(AK933)), AK933)-1)/'Supporting Calculations'!$B$8</f>
        <v>0.25</v>
      </c>
      <c r="AM933" s="26">
        <f>'Segment RDF'!$H$33</f>
        <v>40</v>
      </c>
      <c r="AN933" s="67">
        <f t="shared" si="289"/>
        <v>10</v>
      </c>
      <c r="AO933" s="69">
        <f t="shared" si="299"/>
        <v>0.10752100117786767</v>
      </c>
      <c r="AP933" s="24">
        <f>_xlfn.RANK.EQ(AO933, AO$4:INDEX(AO:AO, MATCH(1000000000000,AO:AO)), 0) + COUNTIF(AO$4:INDEX(AO:AO, ROW(AO933)), AO933)-1</f>
        <v>339</v>
      </c>
      <c r="AQ933" s="25">
        <f>(_xlfn.RANK.EQ(AP933, AP$4:INDEX(AP:AP, MATCH(1000000000000,AP:AP)), 1) + COUNTIF(AP$4:INDEX(AP:AP, ROW(AP933)), AP933)-1)/'Supporting Calculations'!$B$8</f>
        <v>0.31158088235294118</v>
      </c>
      <c r="AR933" s="26">
        <f>'Segment RDF'!$J$33</f>
        <v>20</v>
      </c>
      <c r="AS933" s="67">
        <f t="shared" si="290"/>
        <v>6.2316176470588234</v>
      </c>
      <c r="AT933" s="69"/>
      <c r="AU933" s="119">
        <f t="shared" si="291"/>
        <v>85.47794117647058</v>
      </c>
      <c r="AV933" s="56">
        <f t="shared" si="292"/>
        <v>22.665441176470587</v>
      </c>
      <c r="AW933" s="24"/>
      <c r="AX933" s="119">
        <f>(_xlfn.RANK.EQ(AU933, AU$4:INDEX(AU:AU, MATCH(1000000000000,AU:AU)), 1) + COUNTIF(AU$4:INDEX(AU:AU, ROW(AU933)), AU933)-1)/'Supporting Calculations'!$B$8*100</f>
        <v>88.878676470588232</v>
      </c>
      <c r="AY933" s="58">
        <f>(_xlfn.RANK.EQ(AV933, AV$4:INDEX(AV:AV, MATCH(10000000000,AV:AV)), 1) + COUNTIF(AV$4:INDEX(AV:AV, ROW(AV933)), AV933)-1)/'Supporting Calculations'!$B$8*100</f>
        <v>14.613970588235295</v>
      </c>
      <c r="AZ933" s="70">
        <f t="shared" si="293"/>
        <v>103.49264705882352</v>
      </c>
      <c r="BA933" s="24"/>
      <c r="BB933" s="14">
        <f>IF(AND(AX933&gt;='Supporting Calculations'!$B$4,AY933&gt;='Supporting Calculations'!$C$4) = TRUE,1,IF(AND(AX933&gt;'Supporting Calculations'!$B$4,AY933&lt;'Supporting Calculations'!$C$4) = TRUE, 2,IF(AND(AX933&lt;'Supporting Calculations'!$B$4,AY933&gt;'Supporting Calculations'!$C$4) = TRUE,3,IF(AND(AX933&lt;='Supporting Calculations'!$B$4,AY933&lt;='Supporting Calculations'!$C$4) = TRUE, 4,0))))</f>
        <v>2</v>
      </c>
      <c r="BC933" s="44" t="str">
        <f t="shared" si="294"/>
        <v>Key</v>
      </c>
      <c r="BE933" s="84">
        <f t="shared" si="295"/>
        <v>14.613970588235295</v>
      </c>
      <c r="BF933" s="86" t="e">
        <f t="shared" si="296"/>
        <v>#N/A</v>
      </c>
      <c r="BG933" s="88" t="e">
        <f t="shared" si="297"/>
        <v>#N/A</v>
      </c>
      <c r="BI933" s="14">
        <f t="shared" si="298"/>
        <v>159</v>
      </c>
      <c r="BJ933" s="121">
        <f>BI933/'Supporting Calculations'!$B$8</f>
        <v>0.14613970588235295</v>
      </c>
      <c r="BK933" s="21">
        <f>SUM(T933:INDEX(T:T, MATCH(100000000000000,T:T)))/SUM((T$4:INDEX(T:T, MATCH(1E+30,T:T))))</f>
        <v>0.73983986317450212</v>
      </c>
      <c r="BL933" s="21">
        <f>SUM(H933:INDEX(H:H, MATCH(100000000000000,H:H)))/SUM((H$4:INDEX(H:H, MATCH(100000000000000,H:H))))</f>
        <v>0.79873827412874299</v>
      </c>
      <c r="BM933" s="21">
        <f>SUM(O933:INDEX(O:O, MATCH(100000000000000,O:O)))/SUM((O$4:INDEX(O:O, MATCH(1E+30,O:O))))</f>
        <v>0.73983986317450212</v>
      </c>
      <c r="BN933" s="132">
        <f>SUM(F933:INDEX(F:F, MATCH(100000000000000,F:F)))/SUM((F$4:INDEX(F:F, MATCH(1E+30,F:F))))</f>
        <v>0.71500929523432477</v>
      </c>
      <c r="BQ933" s="28"/>
    </row>
    <row r="934" spans="1:69" ht="15.75" customHeight="1">
      <c r="A934" s="89"/>
      <c r="B934" s="124" t="s">
        <v>138</v>
      </c>
      <c r="C934" s="74"/>
      <c r="D934" s="28"/>
      <c r="E934" s="45">
        <v>34186032.539999999</v>
      </c>
      <c r="F934" s="23">
        <v>2938999</v>
      </c>
      <c r="G934" s="23">
        <v>34186032.539999999</v>
      </c>
      <c r="H934" s="23">
        <v>981257.98</v>
      </c>
      <c r="I934" s="43">
        <v>6541719.8499999996</v>
      </c>
      <c r="J934" s="23"/>
      <c r="K934" s="45"/>
      <c r="L934" s="23"/>
      <c r="M934" s="43"/>
      <c r="N934" s="23"/>
      <c r="O934" s="112">
        <f t="shared" si="280"/>
        <v>34186032.539999999</v>
      </c>
      <c r="P934" s="24">
        <f>_xlfn.RANK.EQ(O934, O$4:INDEX(O:O, MATCH(100000000000000,O:O)), 0) + COUNTIF(O$4:INDEX(O:O, ROW(O934)), O934)-1</f>
        <v>158</v>
      </c>
      <c r="Q934" s="25">
        <f>(_xlfn.RANK.EQ(P934, P$4:INDEX(P:P, MATCH(1000000000000,P:P)), 0) + COUNTIF(P$4:INDEX(P:P, ROW(P934)), P934)-1)/'Supporting Calculations'!$B$8</f>
        <v>0.85569852941176472</v>
      </c>
      <c r="R934" s="26">
        <f>'Segment RDF'!$F$33</f>
        <v>40</v>
      </c>
      <c r="S934" s="56">
        <f t="shared" si="281"/>
        <v>34.227941176470587</v>
      </c>
      <c r="T934" s="113">
        <f t="shared" si="282"/>
        <v>34186032.539999999</v>
      </c>
      <c r="U934" s="24">
        <f>_xlfn.RANK.EQ(T934, T$4:INDEX(T:T, MATCH(100000000000000,T:T)), 0) + COUNTIF(T$4:INDEX(T:T, ROW(T934)), T934)-1</f>
        <v>158</v>
      </c>
      <c r="V934" s="25">
        <f>(_xlfn.RANK.EQ(U934, U$4:INDEX(U:U, MATCH(1000000000000,U:U)), 0) + COUNTIF(U$4:INDEX(U:U, ROW(U934)), U934)-1)/'Supporting Calculations'!$B$8</f>
        <v>0.85569852941176472</v>
      </c>
      <c r="W934" s="26">
        <f>'Segment RDF'!$H$33</f>
        <v>40</v>
      </c>
      <c r="X934" s="56">
        <f t="shared" si="283"/>
        <v>34.227941176470587</v>
      </c>
      <c r="Y934" s="58">
        <f t="shared" si="284"/>
        <v>6541719.8499999996</v>
      </c>
      <c r="Z934" s="24">
        <f>_xlfn.RANK.EQ(Y934, Y$4:INDEX(Y:Y, MATCH(100000000000000,Y:Y)), 0) + COUNTIF(Y$4:INDEX(Y:Y, ROW(Y934)), Y934)-1</f>
        <v>93</v>
      </c>
      <c r="AA934" s="25">
        <f>(_xlfn.RANK.EQ(Z934, Z$4:INDEX(Z:Z, MATCH(1000000000000,Z:Z)), 0) + COUNTIF(Z$4:INDEX(Z:Z, ROW(Z934)), Z934)-1)/'Supporting Calculations'!$B$8</f>
        <v>0.9154411764705882</v>
      </c>
      <c r="AB934" s="26">
        <f>'Segment RDF'!$J$33</f>
        <v>20</v>
      </c>
      <c r="AC934" s="56">
        <f t="shared" si="285"/>
        <v>18.308823529411764</v>
      </c>
      <c r="AD934" s="26"/>
      <c r="AE934" s="66">
        <f t="shared" si="286"/>
        <v>8.5970754183339937E-2</v>
      </c>
      <c r="AF934" s="24">
        <f>_xlfn.RANK.EQ(AE934, AE$4:INDEX(AE:AE, MATCH(1000000000000,AE:AE)), 0) + COUNTIF(AE$4:INDEX(AE:AE, ROW(AE934)), AE934)-1</f>
        <v>288</v>
      </c>
      <c r="AG934" s="25">
        <f>(_xlfn.RANK.EQ(AF934, AF$4:INDEX(AF:AF, MATCH(1000000000000,AF:AF)), 1) + COUNTIF(AF$4:INDEX(AF:AF, ROW(AF934)), AF934)-1)/'Supporting Calculations'!$B$8</f>
        <v>0.26470588235294118</v>
      </c>
      <c r="AH934" s="26">
        <f>'Segment RDF'!$F$33</f>
        <v>40</v>
      </c>
      <c r="AI934" s="67">
        <f t="shared" si="287"/>
        <v>10.588235294117647</v>
      </c>
      <c r="AJ934" s="68">
        <f t="shared" si="288"/>
        <v>2.8703476452023525E-2</v>
      </c>
      <c r="AK934" s="24">
        <f>_xlfn.RANK.EQ(AJ934, AJ$4:INDEX(AJ:AJ, MATCH(1000000000000,AJ:AJ)), 0) + COUNTIF(AJ$4:INDEX(AJ:AJ, ROW(AJ934)), AJ934)-1</f>
        <v>120</v>
      </c>
      <c r="AL934" s="25">
        <f>(_xlfn.RANK.EQ(AK934, AK$4:INDEX(AK:AK, MATCH(1000000000000,AK:AK)), 1) + COUNTIF(AK$4:INDEX(AK:AK, ROW(AK934)), AK934)-1)/'Supporting Calculations'!$B$8</f>
        <v>0.11029411764705882</v>
      </c>
      <c r="AM934" s="26">
        <f>'Segment RDF'!$H$33</f>
        <v>40</v>
      </c>
      <c r="AN934" s="67">
        <f t="shared" si="289"/>
        <v>4.4117647058823533</v>
      </c>
      <c r="AO934" s="69">
        <f t="shared" si="299"/>
        <v>0.19135650919262828</v>
      </c>
      <c r="AP934" s="24">
        <f>_xlfn.RANK.EQ(AO934, AO$4:INDEX(AO:AO, MATCH(1000000000000,AO:AO)), 0) + COUNTIF(AO$4:INDEX(AO:AO, ROW(AO934)), AO934)-1</f>
        <v>164</v>
      </c>
      <c r="AQ934" s="25">
        <f>(_xlfn.RANK.EQ(AP934, AP$4:INDEX(AP:AP, MATCH(1000000000000,AP:AP)), 1) + COUNTIF(AP$4:INDEX(AP:AP, ROW(AP934)), AP934)-1)/'Supporting Calculations'!$B$8</f>
        <v>0.15073529411764705</v>
      </c>
      <c r="AR934" s="26">
        <f>'Segment RDF'!$J$33</f>
        <v>20</v>
      </c>
      <c r="AS934" s="67">
        <f t="shared" si="290"/>
        <v>3.0147058823529411</v>
      </c>
      <c r="AT934" s="69"/>
      <c r="AU934" s="119">
        <f t="shared" si="291"/>
        <v>86.764705882352942</v>
      </c>
      <c r="AV934" s="56">
        <f t="shared" si="292"/>
        <v>18.014705882352942</v>
      </c>
      <c r="AW934" s="24"/>
      <c r="AX934" s="119">
        <f>(_xlfn.RANK.EQ(AU934, AU$4:INDEX(AU:AU, MATCH(1000000000000,AU:AU)), 1) + COUNTIF(AU$4:INDEX(AU:AU, ROW(AU934)), AU934)-1)/'Supporting Calculations'!$B$8*100</f>
        <v>89.705882352941174</v>
      </c>
      <c r="AY934" s="58">
        <f>(_xlfn.RANK.EQ(AV934, AV$4:INDEX(AV:AV, MATCH(10000000000,AV:AV)), 1) + COUNTIF(AV$4:INDEX(AV:AV, ROW(AV934)), AV934)-1)/'Supporting Calculations'!$B$8*100</f>
        <v>10.20220588235294</v>
      </c>
      <c r="AZ934" s="70">
        <f t="shared" si="293"/>
        <v>99.908088235294116</v>
      </c>
      <c r="BA934" s="24"/>
      <c r="BB934" s="14">
        <f>IF(AND(AX934&gt;='Supporting Calculations'!$B$4,AY934&gt;='Supporting Calculations'!$C$4) = TRUE,1,IF(AND(AX934&gt;'Supporting Calculations'!$B$4,AY934&lt;'Supporting Calculations'!$C$4) = TRUE, 2,IF(AND(AX934&lt;'Supporting Calculations'!$B$4,AY934&gt;'Supporting Calculations'!$C$4) = TRUE,3,IF(AND(AX934&lt;='Supporting Calculations'!$B$4,AY934&lt;='Supporting Calculations'!$C$4) = TRUE, 4,0))))</f>
        <v>2</v>
      </c>
      <c r="BC934" s="44" t="str">
        <f t="shared" si="294"/>
        <v>Key</v>
      </c>
      <c r="BE934" s="84" t="e">
        <f t="shared" si="295"/>
        <v>#N/A</v>
      </c>
      <c r="BF934" s="86" t="e">
        <f t="shared" si="296"/>
        <v>#N/A</v>
      </c>
      <c r="BG934" s="88">
        <f t="shared" si="297"/>
        <v>10.20220588235294</v>
      </c>
      <c r="BI934" s="14">
        <f t="shared" si="298"/>
        <v>158</v>
      </c>
      <c r="BJ934" s="121">
        <f>BI934/'Supporting Calculations'!$B$8</f>
        <v>0.14522058823529413</v>
      </c>
      <c r="BK934" s="21">
        <f>SUM(T934:INDEX(T:T, MATCH(100000000000000,T:T)))/SUM((T$4:INDEX(T:T, MATCH(1E+30,T:T))))</f>
        <v>0.73882000176102636</v>
      </c>
      <c r="BL934" s="21">
        <f>SUM(H934:INDEX(H:H, MATCH(100000000000000,H:H)))/SUM((H$4:INDEX(H:H, MATCH(100000000000000,H:H))))</f>
        <v>0.79767326837153185</v>
      </c>
      <c r="BM934" s="21">
        <f>SUM(O934:INDEX(O:O, MATCH(100000000000000,O:O)))/SUM((O$4:INDEX(O:O, MATCH(1E+30,O:O))))</f>
        <v>0.73882000176102636</v>
      </c>
      <c r="BN934" s="132">
        <f>SUM(F934:INDEX(F:F, MATCH(100000000000000,F:F)))/SUM((F$4:INDEX(F:F, MATCH(1E+30,F:F))))</f>
        <v>0.71266471195976422</v>
      </c>
      <c r="BQ934" s="28"/>
    </row>
    <row r="935" spans="1:69" ht="15.75" customHeight="1">
      <c r="A935" s="89"/>
      <c r="B935" s="124" t="s">
        <v>132</v>
      </c>
      <c r="C935" s="74"/>
      <c r="D935" s="28"/>
      <c r="E935" s="45">
        <v>34240897.799999997</v>
      </c>
      <c r="F935" s="23">
        <v>1060071</v>
      </c>
      <c r="G935" s="23">
        <v>34240897.799999997</v>
      </c>
      <c r="H935" s="23">
        <v>58031.89</v>
      </c>
      <c r="I935" s="43">
        <v>386879.28</v>
      </c>
      <c r="J935" s="23"/>
      <c r="K935" s="45"/>
      <c r="L935" s="23"/>
      <c r="M935" s="43"/>
      <c r="N935" s="23"/>
      <c r="O935" s="112">
        <f t="shared" si="280"/>
        <v>34240897.799999997</v>
      </c>
      <c r="P935" s="24">
        <f>_xlfn.RANK.EQ(O935, O$4:INDEX(O:O, MATCH(100000000000000,O:O)), 0) + COUNTIF(O$4:INDEX(O:O, ROW(O935)), O935)-1</f>
        <v>157</v>
      </c>
      <c r="Q935" s="25">
        <f>(_xlfn.RANK.EQ(P935, P$4:INDEX(P:P, MATCH(1000000000000,P:P)), 0) + COUNTIF(P$4:INDEX(P:P, ROW(P935)), P935)-1)/'Supporting Calculations'!$B$8</f>
        <v>0.85661764705882348</v>
      </c>
      <c r="R935" s="26">
        <f>'Segment RDF'!$F$33</f>
        <v>40</v>
      </c>
      <c r="S935" s="56">
        <f t="shared" si="281"/>
        <v>34.264705882352942</v>
      </c>
      <c r="T935" s="113">
        <f t="shared" si="282"/>
        <v>34240897.799999997</v>
      </c>
      <c r="U935" s="24">
        <f>_xlfn.RANK.EQ(T935, T$4:INDEX(T:T, MATCH(100000000000000,T:T)), 0) + COUNTIF(T$4:INDEX(T:T, ROW(T935)), T935)-1</f>
        <v>157</v>
      </c>
      <c r="V935" s="25">
        <f>(_xlfn.RANK.EQ(U935, U$4:INDEX(U:U, MATCH(1000000000000,U:U)), 0) + COUNTIF(U$4:INDEX(U:U, ROW(U935)), U935)-1)/'Supporting Calculations'!$B$8</f>
        <v>0.85661764705882348</v>
      </c>
      <c r="W935" s="26">
        <f>'Segment RDF'!$H$33</f>
        <v>40</v>
      </c>
      <c r="X935" s="56">
        <f t="shared" si="283"/>
        <v>34.264705882352942</v>
      </c>
      <c r="Y935" s="58">
        <f t="shared" si="284"/>
        <v>386879.28</v>
      </c>
      <c r="Z935" s="24">
        <f>_xlfn.RANK.EQ(Y935, Y$4:INDEX(Y:Y, MATCH(100000000000000,Y:Y)), 0) + COUNTIF(Y$4:INDEX(Y:Y, ROW(Y935)), Y935)-1</f>
        <v>558</v>
      </c>
      <c r="AA935" s="25">
        <f>(_xlfn.RANK.EQ(Z935, Z$4:INDEX(Z:Z, MATCH(1000000000000,Z:Z)), 0) + COUNTIF(Z$4:INDEX(Z:Z, ROW(Z935)), Z935)-1)/'Supporting Calculations'!$B$8</f>
        <v>0.48805147058823528</v>
      </c>
      <c r="AB935" s="26">
        <f>'Segment RDF'!$J$33</f>
        <v>20</v>
      </c>
      <c r="AC935" s="56">
        <f t="shared" si="285"/>
        <v>9.7610294117647065</v>
      </c>
      <c r="AD935" s="26"/>
      <c r="AE935" s="66">
        <f t="shared" si="286"/>
        <v>3.0959205748396005E-2</v>
      </c>
      <c r="AF935" s="24">
        <f>_xlfn.RANK.EQ(AE935, AE$4:INDEX(AE:AE, MATCH(1000000000000,AE:AE)), 0) + COUNTIF(AE$4:INDEX(AE:AE, ROW(AE935)), AE935)-1</f>
        <v>638</v>
      </c>
      <c r="AG935" s="25">
        <f>(_xlfn.RANK.EQ(AF935, AF$4:INDEX(AF:AF, MATCH(1000000000000,AF:AF)), 1) + COUNTIF(AF$4:INDEX(AF:AF, ROW(AF935)), AF935)-1)/'Supporting Calculations'!$B$8</f>
        <v>0.58639705882352944</v>
      </c>
      <c r="AH935" s="26">
        <f>'Segment RDF'!$F$33</f>
        <v>40</v>
      </c>
      <c r="AI935" s="67">
        <f t="shared" si="287"/>
        <v>23.455882352941178</v>
      </c>
      <c r="AJ935" s="68">
        <f t="shared" si="288"/>
        <v>1.6948121611460784E-3</v>
      </c>
      <c r="AK935" s="24">
        <f>_xlfn.RANK.EQ(AJ935, AJ$4:INDEX(AJ:AJ, MATCH(1000000000000,AJ:AJ)), 0) + COUNTIF(AJ$4:INDEX(AJ:AJ, ROW(AJ935)), AJ935)-1</f>
        <v>750</v>
      </c>
      <c r="AL935" s="25">
        <f>(_xlfn.RANK.EQ(AK935, AK$4:INDEX(AK:AK, MATCH(1000000000000,AK:AK)), 1) + COUNTIF(AK$4:INDEX(AK:AK, ROW(AK935)), AK935)-1)/'Supporting Calculations'!$B$8</f>
        <v>0.68933823529411764</v>
      </c>
      <c r="AM935" s="26">
        <f>'Segment RDF'!$H$33</f>
        <v>40</v>
      </c>
      <c r="AN935" s="67">
        <f t="shared" si="289"/>
        <v>27.573529411764707</v>
      </c>
      <c r="AO935" s="69">
        <f t="shared" si="299"/>
        <v>1.1298748130371747E-2</v>
      </c>
      <c r="AP935" s="24">
        <f>_xlfn.RANK.EQ(AO935, AO$4:INDEX(AO:AO, MATCH(1000000000000,AO:AO)), 0) + COUNTIF(AO$4:INDEX(AO:AO, ROW(AO935)), AO935)-1</f>
        <v>854</v>
      </c>
      <c r="AQ935" s="25">
        <f>(_xlfn.RANK.EQ(AP935, AP$4:INDEX(AP:AP, MATCH(1000000000000,AP:AP)), 1) + COUNTIF(AP$4:INDEX(AP:AP, ROW(AP935)), AP935)-1)/'Supporting Calculations'!$B$8</f>
        <v>0.78492647058823528</v>
      </c>
      <c r="AR935" s="26">
        <f>'Segment RDF'!$J$33</f>
        <v>20</v>
      </c>
      <c r="AS935" s="67">
        <f t="shared" si="290"/>
        <v>15.698529411764707</v>
      </c>
      <c r="AT935" s="69"/>
      <c r="AU935" s="119">
        <f t="shared" si="291"/>
        <v>78.290441176470594</v>
      </c>
      <c r="AV935" s="56">
        <f t="shared" si="292"/>
        <v>66.727941176470594</v>
      </c>
      <c r="AW935" s="24"/>
      <c r="AX935" s="119">
        <f>(_xlfn.RANK.EQ(AU935, AU$4:INDEX(AU:AU, MATCH(1000000000000,AU:AU)), 1) + COUNTIF(AU$4:INDEX(AU:AU, ROW(AU935)), AU935)-1)/'Supporting Calculations'!$B$8*100</f>
        <v>81.893382352941174</v>
      </c>
      <c r="AY935" s="58">
        <f>(_xlfn.RANK.EQ(AV935, AV$4:INDEX(AV:AV, MATCH(10000000000,AV:AV)), 1) + COUNTIF(AV$4:INDEX(AV:AV, ROW(AV935)), AV935)-1)/'Supporting Calculations'!$B$8*100</f>
        <v>74.44852941176471</v>
      </c>
      <c r="AZ935" s="70">
        <f t="shared" si="293"/>
        <v>156.34191176470588</v>
      </c>
      <c r="BA935" s="24"/>
      <c r="BB935" s="14">
        <f>IF(AND(AX935&gt;='Supporting Calculations'!$B$4,AY935&gt;='Supporting Calculations'!$C$4) = TRUE,1,IF(AND(AX935&gt;'Supporting Calculations'!$B$4,AY935&lt;'Supporting Calculations'!$C$4) = TRUE, 2,IF(AND(AX935&lt;'Supporting Calculations'!$B$4,AY935&gt;'Supporting Calculations'!$C$4) = TRUE,3,IF(AND(AX935&lt;='Supporting Calculations'!$B$4,AY935&lt;='Supporting Calculations'!$C$4) = TRUE, 4,0))))</f>
        <v>2</v>
      </c>
      <c r="BC935" s="44" t="str">
        <f t="shared" si="294"/>
        <v>Key</v>
      </c>
      <c r="BE935" s="84">
        <f t="shared" si="295"/>
        <v>74.44852941176471</v>
      </c>
      <c r="BF935" s="86" t="e">
        <f t="shared" si="296"/>
        <v>#N/A</v>
      </c>
      <c r="BG935" s="88" t="e">
        <f t="shared" si="297"/>
        <v>#N/A</v>
      </c>
      <c r="BI935" s="14">
        <f t="shared" si="298"/>
        <v>157</v>
      </c>
      <c r="BJ935" s="121">
        <f>BI935/'Supporting Calculations'!$B$8</f>
        <v>0.14430147058823528</v>
      </c>
      <c r="BK935" s="21">
        <f>SUM(T935:INDEX(T:T, MATCH(100000000000000,T:T)))/SUM((T$4:INDEX(T:T, MATCH(1E+30,T:T))))</f>
        <v>0.73779455320393428</v>
      </c>
      <c r="BL935" s="21">
        <f>SUM(H935:INDEX(H:H, MATCH(100000000000000,H:H)))/SUM((H$4:INDEX(H:H, MATCH(100000000000000,H:H))))</f>
        <v>0.7957674802465573</v>
      </c>
      <c r="BM935" s="21">
        <f>SUM(O935:INDEX(O:O, MATCH(100000000000000,O:O)))/SUM((O$4:INDEX(O:O, MATCH(1E+30,O:O))))</f>
        <v>0.73779455320393428</v>
      </c>
      <c r="BN935" s="132">
        <f>SUM(F935:INDEX(F:F, MATCH(100000000000000,F:F)))/SUM((F$4:INDEX(F:F, MATCH(1E+30,F:F))))</f>
        <v>0.7108834357961632</v>
      </c>
      <c r="BQ935" s="28"/>
    </row>
    <row r="936" spans="1:69" ht="15.75" customHeight="1">
      <c r="A936" s="89"/>
      <c r="B936" s="124" t="s">
        <v>145</v>
      </c>
      <c r="C936" s="74"/>
      <c r="D936" s="28"/>
      <c r="E936" s="45">
        <v>34542517.740000002</v>
      </c>
      <c r="F936" s="23">
        <v>1567794</v>
      </c>
      <c r="G936" s="23">
        <v>34542517.740000002</v>
      </c>
      <c r="H936" s="23">
        <v>0</v>
      </c>
      <c r="I936" s="43">
        <v>0</v>
      </c>
      <c r="J936" s="23"/>
      <c r="K936" s="45"/>
      <c r="L936" s="23"/>
      <c r="M936" s="43"/>
      <c r="N936" s="23"/>
      <c r="O936" s="112">
        <f t="shared" si="280"/>
        <v>34542517.740000002</v>
      </c>
      <c r="P936" s="24">
        <f>_xlfn.RANK.EQ(O936, O$4:INDEX(O:O, MATCH(100000000000000,O:O)), 0) + COUNTIF(O$4:INDEX(O:O, ROW(O936)), O936)-1</f>
        <v>156</v>
      </c>
      <c r="Q936" s="25">
        <f>(_xlfn.RANK.EQ(P936, P$4:INDEX(P:P, MATCH(1000000000000,P:P)), 0) + COUNTIF(P$4:INDEX(P:P, ROW(P936)), P936)-1)/'Supporting Calculations'!$B$8</f>
        <v>0.85753676470588236</v>
      </c>
      <c r="R936" s="26">
        <f>'Segment RDF'!$F$33</f>
        <v>40</v>
      </c>
      <c r="S936" s="56">
        <f t="shared" si="281"/>
        <v>34.301470588235297</v>
      </c>
      <c r="T936" s="113">
        <f t="shared" si="282"/>
        <v>34542517.740000002</v>
      </c>
      <c r="U936" s="24">
        <f>_xlfn.RANK.EQ(T936, T$4:INDEX(T:T, MATCH(100000000000000,T:T)), 0) + COUNTIF(T$4:INDEX(T:T, ROW(T936)), T936)-1</f>
        <v>156</v>
      </c>
      <c r="V936" s="25">
        <f>(_xlfn.RANK.EQ(U936, U$4:INDEX(U:U, MATCH(1000000000000,U:U)), 0) + COUNTIF(U$4:INDEX(U:U, ROW(U936)), U936)-1)/'Supporting Calculations'!$B$8</f>
        <v>0.85753676470588236</v>
      </c>
      <c r="W936" s="26">
        <f>'Segment RDF'!$H$33</f>
        <v>40</v>
      </c>
      <c r="X936" s="56">
        <f t="shared" si="283"/>
        <v>34.301470588235297</v>
      </c>
      <c r="Y936" s="58">
        <f t="shared" si="284"/>
        <v>0</v>
      </c>
      <c r="Z936" s="24">
        <f>_xlfn.RANK.EQ(Y936, Y$4:INDEX(Y:Y, MATCH(100000000000000,Y:Y)), 0) + COUNTIF(Y$4:INDEX(Y:Y, ROW(Y936)), Y936)-1</f>
        <v>1070</v>
      </c>
      <c r="AA936" s="25">
        <f>(_xlfn.RANK.EQ(Z936, Z$4:INDEX(Z:Z, MATCH(1000000000000,Z:Z)), 0) + COUNTIF(Z$4:INDEX(Z:Z, ROW(Z936)), Z936)-1)/'Supporting Calculations'!$B$8</f>
        <v>1.7463235294117647E-2</v>
      </c>
      <c r="AB936" s="26">
        <f>'Segment RDF'!$J$33</f>
        <v>20</v>
      </c>
      <c r="AC936" s="56">
        <f t="shared" si="285"/>
        <v>0.34926470588235292</v>
      </c>
      <c r="AD936" s="26"/>
      <c r="AE936" s="66">
        <f t="shared" si="286"/>
        <v>4.538736903316417E-2</v>
      </c>
      <c r="AF936" s="24">
        <f>_xlfn.RANK.EQ(AE936, AE$4:INDEX(AE:AE, MATCH(1000000000000,AE:AE)), 0) + COUNTIF(AE$4:INDEX(AE:AE, ROW(AE936)), AE936)-1</f>
        <v>519</v>
      </c>
      <c r="AG936" s="25">
        <f>(_xlfn.RANK.EQ(AF936, AF$4:INDEX(AF:AF, MATCH(1000000000000,AF:AF)), 1) + COUNTIF(AF$4:INDEX(AF:AF, ROW(AF936)), AF936)-1)/'Supporting Calculations'!$B$8</f>
        <v>0.47702205882352944</v>
      </c>
      <c r="AH936" s="26">
        <f>'Segment RDF'!$F$33</f>
        <v>40</v>
      </c>
      <c r="AI936" s="67">
        <f t="shared" si="287"/>
        <v>19.080882352941178</v>
      </c>
      <c r="AJ936" s="68">
        <f t="shared" si="288"/>
        <v>0</v>
      </c>
      <c r="AK936" s="24">
        <f>_xlfn.RANK.EQ(AJ936, AJ$4:INDEX(AJ:AJ, MATCH(1000000000000,AJ:AJ)), 0) + COUNTIF(AJ$4:INDEX(AJ:AJ, ROW(AJ936)), AJ936)-1</f>
        <v>1057</v>
      </c>
      <c r="AL936" s="25">
        <f>(_xlfn.RANK.EQ(AK936, AK$4:INDEX(AK:AK, MATCH(1000000000000,AK:AK)), 1) + COUNTIF(AK$4:INDEX(AK:AK, ROW(AK936)), AK936)-1)/'Supporting Calculations'!$B$8</f>
        <v>0.97150735294117652</v>
      </c>
      <c r="AM936" s="26">
        <f>'Segment RDF'!$H$33</f>
        <v>40</v>
      </c>
      <c r="AN936" s="67">
        <f t="shared" si="289"/>
        <v>38.860294117647058</v>
      </c>
      <c r="AO936" s="69">
        <f t="shared" si="299"/>
        <v>0</v>
      </c>
      <c r="AP936" s="24">
        <f>_xlfn.RANK.EQ(AO936, AO$4:INDEX(AO:AO, MATCH(1000000000000,AO:AO)), 0) + COUNTIF(AO$4:INDEX(AO:AO, ROW(AO936)), AO936)-1</f>
        <v>1070</v>
      </c>
      <c r="AQ936" s="25">
        <f>(_xlfn.RANK.EQ(AP936, AP$4:INDEX(AP:AP, MATCH(1000000000000,AP:AP)), 1) + COUNTIF(AP$4:INDEX(AP:AP, ROW(AP936)), AP936)-1)/'Supporting Calculations'!$B$8</f>
        <v>0.98345588235294112</v>
      </c>
      <c r="AR936" s="26">
        <f>'Segment RDF'!$J$33</f>
        <v>20</v>
      </c>
      <c r="AS936" s="67">
        <f t="shared" si="290"/>
        <v>19.669117647058822</v>
      </c>
      <c r="AT936" s="69"/>
      <c r="AU936" s="119">
        <f t="shared" si="291"/>
        <v>68.952205882352942</v>
      </c>
      <c r="AV936" s="56">
        <f t="shared" si="292"/>
        <v>77.610294117647058</v>
      </c>
      <c r="AW936" s="24"/>
      <c r="AX936" s="119">
        <f>(_xlfn.RANK.EQ(AU936, AU$4:INDEX(AU:AU, MATCH(1000000000000,AU:AU)), 1) + COUNTIF(AU$4:INDEX(AU:AU, ROW(AU936)), AU936)-1)/'Supporting Calculations'!$B$8*100</f>
        <v>71.231617647058826</v>
      </c>
      <c r="AY936" s="58">
        <f>(_xlfn.RANK.EQ(AV936, AV$4:INDEX(AV:AV, MATCH(10000000000,AV:AV)), 1) + COUNTIF(AV$4:INDEX(AV:AV, ROW(AV936)), AV936)-1)/'Supporting Calculations'!$B$8*100</f>
        <v>89.797794117647058</v>
      </c>
      <c r="AZ936" s="70">
        <f t="shared" si="293"/>
        <v>161.02941176470588</v>
      </c>
      <c r="BA936" s="24"/>
      <c r="BB936" s="14">
        <f>IF(AND(AX936&gt;='Supporting Calculations'!$B$4,AY936&gt;='Supporting Calculations'!$C$4) = TRUE,1,IF(AND(AX936&gt;'Supporting Calculations'!$B$4,AY936&lt;'Supporting Calculations'!$C$4) = TRUE, 2,IF(AND(AX936&lt;'Supporting Calculations'!$B$4,AY936&gt;'Supporting Calculations'!$C$4) = TRUE,3,IF(AND(AX936&lt;='Supporting Calculations'!$B$4,AY936&lt;='Supporting Calculations'!$C$4) = TRUE, 4,0))))</f>
        <v>3</v>
      </c>
      <c r="BC936" s="44" t="str">
        <f t="shared" si="294"/>
        <v>Medium</v>
      </c>
      <c r="BE936" s="84">
        <f t="shared" si="295"/>
        <v>89.797794117647058</v>
      </c>
      <c r="BF936" s="86" t="e">
        <f t="shared" si="296"/>
        <v>#N/A</v>
      </c>
      <c r="BG936" s="88" t="e">
        <f t="shared" si="297"/>
        <v>#N/A</v>
      </c>
      <c r="BI936" s="14">
        <f t="shared" si="298"/>
        <v>156</v>
      </c>
      <c r="BJ936" s="121">
        <f>BI936/'Supporting Calculations'!$B$8</f>
        <v>0.14338235294117646</v>
      </c>
      <c r="BK936" s="21">
        <f>SUM(T936:INDEX(T:T, MATCH(100000000000000,T:T)))/SUM((T$4:INDEX(T:T, MATCH(1E+30,T:T))))</f>
        <v>0.73676745890156181</v>
      </c>
      <c r="BL936" s="21">
        <f>SUM(H936:INDEX(H:H, MATCH(100000000000000,H:H)))/SUM((H$4:INDEX(H:H, MATCH(100000000000000,H:H))))</f>
        <v>0.79565477136766305</v>
      </c>
      <c r="BM936" s="21">
        <f>SUM(O936:INDEX(O:O, MATCH(100000000000000,O:O)))/SUM((O$4:INDEX(O:O, MATCH(1E+30,O:O))))</f>
        <v>0.73676745890156181</v>
      </c>
      <c r="BN936" s="132">
        <f>SUM(F936:INDEX(F:F, MATCH(100000000000000,F:F)))/SUM((F$4:INDEX(F:F, MATCH(1E+30,F:F))))</f>
        <v>0.71024094520531067</v>
      </c>
      <c r="BQ936" s="28"/>
    </row>
    <row r="937" spans="1:69" ht="15.75" customHeight="1">
      <c r="A937" s="89"/>
      <c r="B937" s="124" t="s">
        <v>131</v>
      </c>
      <c r="C937" s="74"/>
      <c r="D937" s="28"/>
      <c r="E937" s="45">
        <v>34565848.270000003</v>
      </c>
      <c r="F937" s="23">
        <v>3753632</v>
      </c>
      <c r="G937" s="23">
        <v>34565848.270000003</v>
      </c>
      <c r="H937" s="23">
        <v>807016.27</v>
      </c>
      <c r="I937" s="43">
        <v>6410366.75</v>
      </c>
      <c r="J937" s="23"/>
      <c r="K937" s="45"/>
      <c r="L937" s="23"/>
      <c r="M937" s="43"/>
      <c r="N937" s="23"/>
      <c r="O937" s="112">
        <f t="shared" si="280"/>
        <v>34565848.270000003</v>
      </c>
      <c r="P937" s="24">
        <f>_xlfn.RANK.EQ(O937, O$4:INDEX(O:O, MATCH(100000000000000,O:O)), 0) + COUNTIF(O$4:INDEX(O:O, ROW(O937)), O937)-1</f>
        <v>155</v>
      </c>
      <c r="Q937" s="25">
        <f>(_xlfn.RANK.EQ(P937, P$4:INDEX(P:P, MATCH(1000000000000,P:P)), 0) + COUNTIF(P$4:INDEX(P:P, ROW(P937)), P937)-1)/'Supporting Calculations'!$B$8</f>
        <v>0.85845588235294112</v>
      </c>
      <c r="R937" s="26">
        <f>'Segment RDF'!$F$33</f>
        <v>40</v>
      </c>
      <c r="S937" s="56">
        <f t="shared" si="281"/>
        <v>34.338235294117645</v>
      </c>
      <c r="T937" s="113">
        <f t="shared" si="282"/>
        <v>34565848.270000003</v>
      </c>
      <c r="U937" s="24">
        <f>_xlfn.RANK.EQ(T937, T$4:INDEX(T:T, MATCH(100000000000000,T:T)), 0) + COUNTIF(T$4:INDEX(T:T, ROW(T937)), T937)-1</f>
        <v>155</v>
      </c>
      <c r="V937" s="25">
        <f>(_xlfn.RANK.EQ(U937, U$4:INDEX(U:U, MATCH(1000000000000,U:U)), 0) + COUNTIF(U$4:INDEX(U:U, ROW(U937)), U937)-1)/'Supporting Calculations'!$B$8</f>
        <v>0.85845588235294112</v>
      </c>
      <c r="W937" s="26">
        <f>'Segment RDF'!$H$33</f>
        <v>40</v>
      </c>
      <c r="X937" s="56">
        <f t="shared" si="283"/>
        <v>34.338235294117645</v>
      </c>
      <c r="Y937" s="58">
        <f t="shared" si="284"/>
        <v>6410366.75</v>
      </c>
      <c r="Z937" s="24">
        <f>_xlfn.RANK.EQ(Y937, Y$4:INDEX(Y:Y, MATCH(100000000000000,Y:Y)), 0) + COUNTIF(Y$4:INDEX(Y:Y, ROW(Y937)), Y937)-1</f>
        <v>96</v>
      </c>
      <c r="AA937" s="25">
        <f>(_xlfn.RANK.EQ(Z937, Z$4:INDEX(Z:Z, MATCH(1000000000000,Z:Z)), 0) + COUNTIF(Z$4:INDEX(Z:Z, ROW(Z937)), Z937)-1)/'Supporting Calculations'!$B$8</f>
        <v>0.9126838235294118</v>
      </c>
      <c r="AB937" s="26">
        <f>'Segment RDF'!$J$33</f>
        <v>20</v>
      </c>
      <c r="AC937" s="56">
        <f t="shared" si="285"/>
        <v>18.253676470588236</v>
      </c>
      <c r="AD937" s="26"/>
      <c r="AE937" s="66">
        <f t="shared" si="286"/>
        <v>0.10859366073355733</v>
      </c>
      <c r="AF937" s="24">
        <f>_xlfn.RANK.EQ(AE937, AE$4:INDEX(AE:AE, MATCH(1000000000000,AE:AE)), 0) + COUNTIF(AE$4:INDEX(AE:AE, ROW(AE937)), AE937)-1</f>
        <v>197</v>
      </c>
      <c r="AG937" s="25">
        <f>(_xlfn.RANK.EQ(AF937, AF$4:INDEX(AF:AF, MATCH(1000000000000,AF:AF)), 1) + COUNTIF(AF$4:INDEX(AF:AF, ROW(AF937)), AF937)-1)/'Supporting Calculations'!$B$8</f>
        <v>0.18106617647058823</v>
      </c>
      <c r="AH937" s="26">
        <f>'Segment RDF'!$F$33</f>
        <v>40</v>
      </c>
      <c r="AI937" s="67">
        <f t="shared" si="287"/>
        <v>7.242647058823529</v>
      </c>
      <c r="AJ937" s="68">
        <f t="shared" si="288"/>
        <v>2.3347214386184076E-2</v>
      </c>
      <c r="AK937" s="24">
        <f>_xlfn.RANK.EQ(AJ937, AJ$4:INDEX(AJ:AJ, MATCH(1000000000000,AJ:AJ)), 0) + COUNTIF(AJ$4:INDEX(AJ:AJ, ROW(AJ937)), AJ937)-1</f>
        <v>179</v>
      </c>
      <c r="AL937" s="25">
        <f>(_xlfn.RANK.EQ(AK937, AK$4:INDEX(AK:AK, MATCH(1000000000000,AK:AK)), 1) + COUNTIF(AK$4:INDEX(AK:AK, ROW(AK937)), AK937)-1)/'Supporting Calculations'!$B$8</f>
        <v>0.16452205882352941</v>
      </c>
      <c r="AM937" s="26">
        <f>'Segment RDF'!$H$33</f>
        <v>40</v>
      </c>
      <c r="AN937" s="67">
        <f t="shared" si="289"/>
        <v>6.5808823529411766</v>
      </c>
      <c r="AO937" s="69">
        <f t="shared" si="299"/>
        <v>0.1854537663860433</v>
      </c>
      <c r="AP937" s="24">
        <f>_xlfn.RANK.EQ(AO937, AO$4:INDEX(AO:AO, MATCH(1000000000000,AO:AO)), 0) + COUNTIF(AO$4:INDEX(AO:AO, ROW(AO937)), AO937)-1</f>
        <v>174</v>
      </c>
      <c r="AQ937" s="25">
        <f>(_xlfn.RANK.EQ(AP937, AP$4:INDEX(AP:AP, MATCH(1000000000000,AP:AP)), 1) + COUNTIF(AP$4:INDEX(AP:AP, ROW(AP937)), AP937)-1)/'Supporting Calculations'!$B$8</f>
        <v>0.15992647058823528</v>
      </c>
      <c r="AR937" s="26">
        <f>'Segment RDF'!$J$33</f>
        <v>20</v>
      </c>
      <c r="AS937" s="67">
        <f t="shared" si="290"/>
        <v>3.1985294117647056</v>
      </c>
      <c r="AT937" s="69"/>
      <c r="AU937" s="119">
        <f t="shared" si="291"/>
        <v>86.930147058823522</v>
      </c>
      <c r="AV937" s="56">
        <f t="shared" si="292"/>
        <v>17.022058823529413</v>
      </c>
      <c r="AW937" s="24"/>
      <c r="AX937" s="119">
        <f>(_xlfn.RANK.EQ(AU937, AU$4:INDEX(AU:AU, MATCH(1000000000000,AU:AU)), 1) + COUNTIF(AU$4:INDEX(AU:AU, ROW(AU937)), AU937)-1)/'Supporting Calculations'!$B$8*100</f>
        <v>89.889705882352942</v>
      </c>
      <c r="AY937" s="58">
        <f>(_xlfn.RANK.EQ(AV937, AV$4:INDEX(AV:AV, MATCH(10000000000,AV:AV)), 1) + COUNTIF(AV$4:INDEX(AV:AV, ROW(AV937)), AV937)-1)/'Supporting Calculations'!$B$8*100</f>
        <v>9.742647058823529</v>
      </c>
      <c r="AZ937" s="70">
        <f t="shared" si="293"/>
        <v>99.632352941176464</v>
      </c>
      <c r="BA937" s="24"/>
      <c r="BB937" s="14">
        <f>IF(AND(AX937&gt;='Supporting Calculations'!$B$4,AY937&gt;='Supporting Calculations'!$C$4) = TRUE,1,IF(AND(AX937&gt;'Supporting Calculations'!$B$4,AY937&lt;'Supporting Calculations'!$C$4) = TRUE, 2,IF(AND(AX937&lt;'Supporting Calculations'!$B$4,AY937&gt;'Supporting Calculations'!$C$4) = TRUE,3,IF(AND(AX937&lt;='Supporting Calculations'!$B$4,AY937&lt;='Supporting Calculations'!$C$4) = TRUE, 4,0))))</f>
        <v>2</v>
      </c>
      <c r="BC937" s="44" t="str">
        <f t="shared" si="294"/>
        <v>Key</v>
      </c>
      <c r="BE937" s="84" t="e">
        <f t="shared" si="295"/>
        <v>#N/A</v>
      </c>
      <c r="BF937" s="86" t="e">
        <f t="shared" si="296"/>
        <v>#N/A</v>
      </c>
      <c r="BG937" s="88">
        <f t="shared" si="297"/>
        <v>9.742647058823529</v>
      </c>
      <c r="BI937" s="14">
        <f t="shared" si="298"/>
        <v>155</v>
      </c>
      <c r="BJ937" s="121">
        <f>BI937/'Supporting Calculations'!$B$8</f>
        <v>0.14246323529411764</v>
      </c>
      <c r="BK937" s="21">
        <f>SUM(T937:INDEX(T:T, MATCH(100000000000000,T:T)))/SUM((T$4:INDEX(T:T, MATCH(1E+30,T:T))))</f>
        <v>0.73573131716931017</v>
      </c>
      <c r="BL937" s="21">
        <f>SUM(H937:INDEX(H:H, MATCH(100000000000000,H:H)))/SUM((H$4:INDEX(H:H, MATCH(100000000000000,H:H))))</f>
        <v>0.79565477136766305</v>
      </c>
      <c r="BM937" s="21">
        <f>SUM(O937:INDEX(O:O, MATCH(100000000000000,O:O)))/SUM((O$4:INDEX(O:O, MATCH(1E+30,O:O))))</f>
        <v>0.73573131716931017</v>
      </c>
      <c r="BN937" s="132">
        <f>SUM(F937:INDEX(F:F, MATCH(100000000000000,F:F)))/SUM((F$4:INDEX(F:F, MATCH(1E+30,F:F))))</f>
        <v>0.70929073253710739</v>
      </c>
      <c r="BQ937" s="28"/>
    </row>
    <row r="938" spans="1:69" ht="15.75" customHeight="1">
      <c r="A938" s="89"/>
      <c r="B938" s="124" t="s">
        <v>131</v>
      </c>
      <c r="C938" s="74"/>
      <c r="D938" s="28"/>
      <c r="E938" s="45">
        <v>34843553.710000001</v>
      </c>
      <c r="F938" s="23">
        <v>197846</v>
      </c>
      <c r="G938" s="23">
        <v>34843553.710000001</v>
      </c>
      <c r="H938" s="23">
        <v>728773.11</v>
      </c>
      <c r="I938" s="43">
        <v>4858487.4800000004</v>
      </c>
      <c r="J938" s="23"/>
      <c r="K938" s="45"/>
      <c r="L938" s="23"/>
      <c r="M938" s="43"/>
      <c r="N938" s="23"/>
      <c r="O938" s="112">
        <f t="shared" si="280"/>
        <v>34843553.710000001</v>
      </c>
      <c r="P938" s="24">
        <f>_xlfn.RANK.EQ(O938, O$4:INDEX(O:O, MATCH(100000000000000,O:O)), 0) + COUNTIF(O$4:INDEX(O:O, ROW(O938)), O938)-1</f>
        <v>154</v>
      </c>
      <c r="Q938" s="25">
        <f>(_xlfn.RANK.EQ(P938, P$4:INDEX(P:P, MATCH(1000000000000,P:P)), 0) + COUNTIF(P$4:INDEX(P:P, ROW(P938)), P938)-1)/'Supporting Calculations'!$B$8</f>
        <v>0.859375</v>
      </c>
      <c r="R938" s="26">
        <f>'Segment RDF'!$F$33</f>
        <v>40</v>
      </c>
      <c r="S938" s="56">
        <f t="shared" si="281"/>
        <v>34.375</v>
      </c>
      <c r="T938" s="113">
        <f t="shared" si="282"/>
        <v>34843553.710000001</v>
      </c>
      <c r="U938" s="24">
        <f>_xlfn.RANK.EQ(T938, T$4:INDEX(T:T, MATCH(100000000000000,T:T)), 0) + COUNTIF(T$4:INDEX(T:T, ROW(T938)), T938)-1</f>
        <v>154</v>
      </c>
      <c r="V938" s="25">
        <f>(_xlfn.RANK.EQ(U938, U$4:INDEX(U:U, MATCH(1000000000000,U:U)), 0) + COUNTIF(U$4:INDEX(U:U, ROW(U938)), U938)-1)/'Supporting Calculations'!$B$8</f>
        <v>0.859375</v>
      </c>
      <c r="W938" s="26">
        <f>'Segment RDF'!$H$33</f>
        <v>40</v>
      </c>
      <c r="X938" s="56">
        <f t="shared" si="283"/>
        <v>34.375</v>
      </c>
      <c r="Y938" s="58">
        <f t="shared" si="284"/>
        <v>4858487.4800000004</v>
      </c>
      <c r="Z938" s="24">
        <f>_xlfn.RANK.EQ(Y938, Y$4:INDEX(Y:Y, MATCH(100000000000000,Y:Y)), 0) + COUNTIF(Y$4:INDEX(Y:Y, ROW(Y938)), Y938)-1</f>
        <v>128</v>
      </c>
      <c r="AA938" s="25">
        <f>(_xlfn.RANK.EQ(Z938, Z$4:INDEX(Z:Z, MATCH(1000000000000,Z:Z)), 0) + COUNTIF(Z$4:INDEX(Z:Z, ROW(Z938)), Z938)-1)/'Supporting Calculations'!$B$8</f>
        <v>0.88327205882352944</v>
      </c>
      <c r="AB938" s="26">
        <f>'Segment RDF'!$J$33</f>
        <v>20</v>
      </c>
      <c r="AC938" s="56">
        <f t="shared" si="285"/>
        <v>17.665441176470587</v>
      </c>
      <c r="AD938" s="26"/>
      <c r="AE938" s="66">
        <f t="shared" si="286"/>
        <v>5.678123467159975E-3</v>
      </c>
      <c r="AF938" s="24">
        <f>_xlfn.RANK.EQ(AE938, AE$4:INDEX(AE:AE, MATCH(1000000000000,AE:AE)), 0) + COUNTIF(AE$4:INDEX(AE:AE, ROW(AE938)), AE938)-1</f>
        <v>917</v>
      </c>
      <c r="AG938" s="25">
        <f>(_xlfn.RANK.EQ(AF938, AF$4:INDEX(AF:AF, MATCH(1000000000000,AF:AF)), 1) + COUNTIF(AF$4:INDEX(AF:AF, ROW(AF938)), AF938)-1)/'Supporting Calculations'!$B$8</f>
        <v>0.84283088235294112</v>
      </c>
      <c r="AH938" s="26">
        <f>'Segment RDF'!$F$33</f>
        <v>40</v>
      </c>
      <c r="AI938" s="67">
        <f t="shared" si="287"/>
        <v>33.713235294117645</v>
      </c>
      <c r="AJ938" s="68">
        <f t="shared" si="288"/>
        <v>2.0915579279470686E-2</v>
      </c>
      <c r="AK938" s="24">
        <f>_xlfn.RANK.EQ(AJ938, AJ$4:INDEX(AJ:AJ, MATCH(1000000000000,AJ:AJ)), 0) + COUNTIF(AJ$4:INDEX(AJ:AJ, ROW(AJ938)), AJ938)-1</f>
        <v>205</v>
      </c>
      <c r="AL938" s="25">
        <f>(_xlfn.RANK.EQ(AK938, AK$4:INDEX(AK:AK, MATCH(1000000000000,AK:AK)), 1) + COUNTIF(AK$4:INDEX(AK:AK, ROW(AK938)), AK938)-1)/'Supporting Calculations'!$B$8</f>
        <v>0.18841911764705882</v>
      </c>
      <c r="AM938" s="26">
        <f>'Segment RDF'!$H$33</f>
        <v>40</v>
      </c>
      <c r="AN938" s="67">
        <f t="shared" si="289"/>
        <v>7.5367647058823533</v>
      </c>
      <c r="AO938" s="69">
        <f t="shared" si="299"/>
        <v>0.13943719749244832</v>
      </c>
      <c r="AP938" s="24">
        <f>_xlfn.RANK.EQ(AO938, AO$4:INDEX(AO:AO, MATCH(1000000000000,AO:AO)), 0) + COUNTIF(AO$4:INDEX(AO:AO, ROW(AO938)), AO938)-1</f>
        <v>258</v>
      </c>
      <c r="AQ938" s="25">
        <f>(_xlfn.RANK.EQ(AP938, AP$4:INDEX(AP:AP, MATCH(1000000000000,AP:AP)), 1) + COUNTIF(AP$4:INDEX(AP:AP, ROW(AP938)), AP938)-1)/'Supporting Calculations'!$B$8</f>
        <v>0.23713235294117646</v>
      </c>
      <c r="AR938" s="26">
        <f>'Segment RDF'!$J$33</f>
        <v>20</v>
      </c>
      <c r="AS938" s="67">
        <f t="shared" si="290"/>
        <v>4.742647058823529</v>
      </c>
      <c r="AT938" s="69"/>
      <c r="AU938" s="119">
        <f t="shared" si="291"/>
        <v>86.41544117647058</v>
      </c>
      <c r="AV938" s="56">
        <f t="shared" si="292"/>
        <v>45.992647058823529</v>
      </c>
      <c r="AW938" s="24"/>
      <c r="AX938" s="119">
        <f>(_xlfn.RANK.EQ(AU938, AU$4:INDEX(AU:AU, MATCH(1000000000000,AU:AU)), 1) + COUNTIF(AU$4:INDEX(AU:AU, ROW(AU938)), AU938)-1)/'Supporting Calculations'!$B$8*100</f>
        <v>89.430147058823522</v>
      </c>
      <c r="AY938" s="58">
        <f>(_xlfn.RANK.EQ(AV938, AV$4:INDEX(AV:AV, MATCH(10000000000,AV:AV)), 1) + COUNTIF(AV$4:INDEX(AV:AV, ROW(AV938)), AV938)-1)/'Supporting Calculations'!$B$8*100</f>
        <v>42.003676470588239</v>
      </c>
      <c r="AZ938" s="70">
        <f t="shared" si="293"/>
        <v>131.43382352941177</v>
      </c>
      <c r="BA938" s="24"/>
      <c r="BB938" s="14">
        <f>IF(AND(AX938&gt;='Supporting Calculations'!$B$4,AY938&gt;='Supporting Calculations'!$C$4) = TRUE,1,IF(AND(AX938&gt;'Supporting Calculations'!$B$4,AY938&lt;'Supporting Calculations'!$C$4) = TRUE, 2,IF(AND(AX938&lt;'Supporting Calculations'!$B$4,AY938&gt;'Supporting Calculations'!$C$4) = TRUE,3,IF(AND(AX938&lt;='Supporting Calculations'!$B$4,AY938&lt;='Supporting Calculations'!$C$4) = TRUE, 4,0))))</f>
        <v>2</v>
      </c>
      <c r="BC938" s="44" t="str">
        <f t="shared" si="294"/>
        <v>Key</v>
      </c>
      <c r="BE938" s="84" t="e">
        <f t="shared" si="295"/>
        <v>#N/A</v>
      </c>
      <c r="BF938" s="86" t="e">
        <f t="shared" si="296"/>
        <v>#N/A</v>
      </c>
      <c r="BG938" s="88">
        <f t="shared" si="297"/>
        <v>42.003676470588239</v>
      </c>
      <c r="BI938" s="14">
        <f t="shared" si="298"/>
        <v>154</v>
      </c>
      <c r="BJ938" s="121">
        <f>BI938/'Supporting Calculations'!$B$8</f>
        <v>0.14154411764705882</v>
      </c>
      <c r="BK938" s="21">
        <f>SUM(T938:INDEX(T:T, MATCH(100000000000000,T:T)))/SUM((T$4:INDEX(T:T, MATCH(1E+30,T:T))))</f>
        <v>0.73469447561152867</v>
      </c>
      <c r="BL938" s="21">
        <f>SUM(H938:INDEX(H:H, MATCH(100000000000000,H:H)))/SUM((H$4:INDEX(H:H, MATCH(100000000000000,H:H))))</f>
        <v>0.79408739351660362</v>
      </c>
      <c r="BM938" s="21">
        <f>SUM(O938:INDEX(O:O, MATCH(100000000000000,O:O)))/SUM((O$4:INDEX(O:O, MATCH(1E+30,O:O))))</f>
        <v>0.73469447561152867</v>
      </c>
      <c r="BN938" s="132">
        <f>SUM(F938:INDEX(F:F, MATCH(100000000000000,F:F)))/SUM((F$4:INDEX(F:F, MATCH(1E+30,F:F))))</f>
        <v>0.70701572148452441</v>
      </c>
      <c r="BQ938" s="28"/>
    </row>
    <row r="939" spans="1:69" ht="15.75" customHeight="1">
      <c r="A939" s="89"/>
      <c r="B939" s="124" t="s">
        <v>133</v>
      </c>
      <c r="C939" s="74"/>
      <c r="D939" s="28"/>
      <c r="E939" s="45">
        <v>35727948.5</v>
      </c>
      <c r="F939" s="23">
        <v>3393780</v>
      </c>
      <c r="G939" s="23">
        <v>35727948.5</v>
      </c>
      <c r="H939" s="23">
        <v>166836.97</v>
      </c>
      <c r="I939" s="43">
        <v>1112246.52</v>
      </c>
      <c r="J939" s="23"/>
      <c r="K939" s="45"/>
      <c r="L939" s="23"/>
      <c r="M939" s="43"/>
      <c r="N939" s="23"/>
      <c r="O939" s="112">
        <f t="shared" si="280"/>
        <v>35727948.5</v>
      </c>
      <c r="P939" s="24">
        <f>_xlfn.RANK.EQ(O939, O$4:INDEX(O:O, MATCH(100000000000000,O:O)), 0) + COUNTIF(O$4:INDEX(O:O, ROW(O939)), O939)-1</f>
        <v>153</v>
      </c>
      <c r="Q939" s="25">
        <f>(_xlfn.RANK.EQ(P939, P$4:INDEX(P:P, MATCH(1000000000000,P:P)), 0) + COUNTIF(P$4:INDEX(P:P, ROW(P939)), P939)-1)/'Supporting Calculations'!$B$8</f>
        <v>0.86029411764705888</v>
      </c>
      <c r="R939" s="26">
        <f>'Segment RDF'!$F$33</f>
        <v>40</v>
      </c>
      <c r="S939" s="56">
        <f t="shared" si="281"/>
        <v>34.411764705882355</v>
      </c>
      <c r="T939" s="113">
        <f t="shared" si="282"/>
        <v>35727948.5</v>
      </c>
      <c r="U939" s="24">
        <f>_xlfn.RANK.EQ(T939, T$4:INDEX(T:T, MATCH(100000000000000,T:T)), 0) + COUNTIF(T$4:INDEX(T:T, ROW(T939)), T939)-1</f>
        <v>153</v>
      </c>
      <c r="V939" s="25">
        <f>(_xlfn.RANK.EQ(U939, U$4:INDEX(U:U, MATCH(1000000000000,U:U)), 0) + COUNTIF(U$4:INDEX(U:U, ROW(U939)), U939)-1)/'Supporting Calculations'!$B$8</f>
        <v>0.86029411764705888</v>
      </c>
      <c r="W939" s="26">
        <f>'Segment RDF'!$H$33</f>
        <v>40</v>
      </c>
      <c r="X939" s="56">
        <f t="shared" si="283"/>
        <v>34.411764705882355</v>
      </c>
      <c r="Y939" s="58">
        <f t="shared" si="284"/>
        <v>1112246.52</v>
      </c>
      <c r="Z939" s="24">
        <f>_xlfn.RANK.EQ(Y939, Y$4:INDEX(Y:Y, MATCH(100000000000000,Y:Y)), 0) + COUNTIF(Y$4:INDEX(Y:Y, ROW(Y939)), Y939)-1</f>
        <v>349</v>
      </c>
      <c r="AA939" s="25">
        <f>(_xlfn.RANK.EQ(Z939, Z$4:INDEX(Z:Z, MATCH(1000000000000,Z:Z)), 0) + COUNTIF(Z$4:INDEX(Z:Z, ROW(Z939)), Z939)-1)/'Supporting Calculations'!$B$8</f>
        <v>0.68014705882352944</v>
      </c>
      <c r="AB939" s="26">
        <f>'Segment RDF'!$J$33</f>
        <v>20</v>
      </c>
      <c r="AC939" s="56">
        <f t="shared" si="285"/>
        <v>13.602941176470589</v>
      </c>
      <c r="AD939" s="26"/>
      <c r="AE939" s="66">
        <f t="shared" si="286"/>
        <v>9.4989501006473964E-2</v>
      </c>
      <c r="AF939" s="24">
        <f>_xlfn.RANK.EQ(AE939, AE$4:INDEX(AE:AE, MATCH(1000000000000,AE:AE)), 0) + COUNTIF(AE$4:INDEX(AE:AE, ROW(AE939)), AE939)-1</f>
        <v>249</v>
      </c>
      <c r="AG939" s="25">
        <f>(_xlfn.RANK.EQ(AF939, AF$4:INDEX(AF:AF, MATCH(1000000000000,AF:AF)), 1) + COUNTIF(AF$4:INDEX(AF:AF, ROW(AF939)), AF939)-1)/'Supporting Calculations'!$B$8</f>
        <v>0.22886029411764705</v>
      </c>
      <c r="AH939" s="26">
        <f>'Segment RDF'!$F$33</f>
        <v>40</v>
      </c>
      <c r="AI939" s="67">
        <f t="shared" si="287"/>
        <v>9.1544117647058822</v>
      </c>
      <c r="AJ939" s="68">
        <f t="shared" si="288"/>
        <v>4.669648748514066E-3</v>
      </c>
      <c r="AK939" s="24">
        <f>_xlfn.RANK.EQ(AJ939, AJ$4:INDEX(AJ:AJ, MATCH(1000000000000,AJ:AJ)), 0) + COUNTIF(AJ$4:INDEX(AJ:AJ, ROW(AJ939)), AJ939)-1</f>
        <v>597</v>
      </c>
      <c r="AL939" s="25">
        <f>(_xlfn.RANK.EQ(AK939, AK$4:INDEX(AK:AK, MATCH(1000000000000,AK:AK)), 1) + COUNTIF(AK$4:INDEX(AK:AK, ROW(AK939)), AK939)-1)/'Supporting Calculations'!$B$8</f>
        <v>0.54871323529411764</v>
      </c>
      <c r="AM939" s="26">
        <f>'Segment RDF'!$H$33</f>
        <v>40</v>
      </c>
      <c r="AN939" s="67">
        <f t="shared" si="289"/>
        <v>21.948529411764707</v>
      </c>
      <c r="AO939" s="69">
        <f t="shared" si="299"/>
        <v>3.1130993149522706E-2</v>
      </c>
      <c r="AP939" s="24">
        <f>_xlfn.RANK.EQ(AO939, AO$4:INDEX(AO:AO, MATCH(1000000000000,AO:AO)), 0) + COUNTIF(AO$4:INDEX(AO:AO, ROW(AO939)), AO939)-1</f>
        <v>693</v>
      </c>
      <c r="AQ939" s="25">
        <f>(_xlfn.RANK.EQ(AP939, AP$4:INDEX(AP:AP, MATCH(1000000000000,AP:AP)), 1) + COUNTIF(AP$4:INDEX(AP:AP, ROW(AP939)), AP939)-1)/'Supporting Calculations'!$B$8</f>
        <v>0.63694852941176472</v>
      </c>
      <c r="AR939" s="26">
        <f>'Segment RDF'!$J$33</f>
        <v>20</v>
      </c>
      <c r="AS939" s="67">
        <f t="shared" si="290"/>
        <v>12.738970588235293</v>
      </c>
      <c r="AT939" s="69"/>
      <c r="AU939" s="119">
        <f t="shared" si="291"/>
        <v>82.426470588235304</v>
      </c>
      <c r="AV939" s="56">
        <f t="shared" si="292"/>
        <v>43.841911764705884</v>
      </c>
      <c r="AW939" s="24"/>
      <c r="AX939" s="119">
        <f>(_xlfn.RANK.EQ(AU939, AU$4:INDEX(AU:AU, MATCH(1000000000000,AU:AU)), 1) + COUNTIF(AU$4:INDEX(AU:AU, ROW(AU939)), AU939)-1)/'Supporting Calculations'!$B$8*100</f>
        <v>85.753676470588232</v>
      </c>
      <c r="AY939" s="58">
        <f>(_xlfn.RANK.EQ(AV939, AV$4:INDEX(AV:AV, MATCH(10000000000,AV:AV)), 1) + COUNTIF(AV$4:INDEX(AV:AV, ROW(AV939)), AV939)-1)/'Supporting Calculations'!$B$8*100</f>
        <v>39.154411764705884</v>
      </c>
      <c r="AZ939" s="70">
        <f t="shared" si="293"/>
        <v>124.90808823529412</v>
      </c>
      <c r="BA939" s="24"/>
      <c r="BB939" s="14">
        <f>IF(AND(AX939&gt;='Supporting Calculations'!$B$4,AY939&gt;='Supporting Calculations'!$C$4) = TRUE,1,IF(AND(AX939&gt;'Supporting Calculations'!$B$4,AY939&lt;'Supporting Calculations'!$C$4) = TRUE, 2,IF(AND(AX939&lt;'Supporting Calculations'!$B$4,AY939&gt;'Supporting Calculations'!$C$4) = TRUE,3,IF(AND(AX939&lt;='Supporting Calculations'!$B$4,AY939&lt;='Supporting Calculations'!$C$4) = TRUE, 4,0))))</f>
        <v>2</v>
      </c>
      <c r="BC939" s="44" t="str">
        <f t="shared" si="294"/>
        <v>Key</v>
      </c>
      <c r="BE939" s="84">
        <f t="shared" si="295"/>
        <v>39.154411764705884</v>
      </c>
      <c r="BF939" s="86" t="e">
        <f t="shared" si="296"/>
        <v>#N/A</v>
      </c>
      <c r="BG939" s="88" t="e">
        <f t="shared" si="297"/>
        <v>#N/A</v>
      </c>
      <c r="BI939" s="14">
        <f t="shared" si="298"/>
        <v>153</v>
      </c>
      <c r="BJ939" s="121">
        <f>BI939/'Supporting Calculations'!$B$8</f>
        <v>0.140625</v>
      </c>
      <c r="BK939" s="21">
        <f>SUM(T939:INDEX(T:T, MATCH(100000000000000,T:T)))/SUM((T$4:INDEX(T:T, MATCH(1E+30,T:T))))</f>
        <v>0.73364930396623551</v>
      </c>
      <c r="BL939" s="21">
        <f>SUM(H939:INDEX(H:H, MATCH(100000000000000,H:H)))/SUM((H$4:INDEX(H:H, MATCH(100000000000000,H:H))))</f>
        <v>0.7926719786439127</v>
      </c>
      <c r="BM939" s="21">
        <f>SUM(O939:INDEX(O:O, MATCH(100000000000000,O:O)))/SUM((O$4:INDEX(O:O, MATCH(1E+30,O:O))))</f>
        <v>0.73364930396623551</v>
      </c>
      <c r="BN939" s="132">
        <f>SUM(F939:INDEX(F:F, MATCH(100000000000000,F:F)))/SUM((F$4:INDEX(F:F, MATCH(1E+30,F:F))))</f>
        <v>0.70689581046588723</v>
      </c>
      <c r="BQ939" s="28"/>
    </row>
    <row r="940" spans="1:69" ht="15.75" customHeight="1">
      <c r="A940" s="89"/>
      <c r="B940" s="124" t="s">
        <v>142</v>
      </c>
      <c r="C940" s="74"/>
      <c r="D940" s="28"/>
      <c r="E940" s="45">
        <v>36041138.710000001</v>
      </c>
      <c r="F940" s="23">
        <v>3431689</v>
      </c>
      <c r="G940" s="23">
        <v>36041138.710000001</v>
      </c>
      <c r="H940" s="23">
        <v>905292.6</v>
      </c>
      <c r="I940" s="43">
        <v>6090292.5</v>
      </c>
      <c r="J940" s="23"/>
      <c r="K940" s="45"/>
      <c r="L940" s="23"/>
      <c r="M940" s="43"/>
      <c r="N940" s="23"/>
      <c r="O940" s="112">
        <f t="shared" si="280"/>
        <v>36041138.710000001</v>
      </c>
      <c r="P940" s="24">
        <f>_xlfn.RANK.EQ(O940, O$4:INDEX(O:O, MATCH(100000000000000,O:O)), 0) + COUNTIF(O$4:INDEX(O:O, ROW(O940)), O940)-1</f>
        <v>152</v>
      </c>
      <c r="Q940" s="25">
        <f>(_xlfn.RANK.EQ(P940, P$4:INDEX(P:P, MATCH(1000000000000,P:P)), 0) + COUNTIF(P$4:INDEX(P:P, ROW(P940)), P940)-1)/'Supporting Calculations'!$B$8</f>
        <v>0.86121323529411764</v>
      </c>
      <c r="R940" s="26">
        <f>'Segment RDF'!$F$33</f>
        <v>40</v>
      </c>
      <c r="S940" s="56">
        <f t="shared" si="281"/>
        <v>34.448529411764703</v>
      </c>
      <c r="T940" s="113">
        <f t="shared" si="282"/>
        <v>36041138.710000001</v>
      </c>
      <c r="U940" s="24">
        <f>_xlfn.RANK.EQ(T940, T$4:INDEX(T:T, MATCH(100000000000000,T:T)), 0) + COUNTIF(T$4:INDEX(T:T, ROW(T940)), T940)-1</f>
        <v>152</v>
      </c>
      <c r="V940" s="25">
        <f>(_xlfn.RANK.EQ(U940, U$4:INDEX(U:U, MATCH(1000000000000,U:U)), 0) + COUNTIF(U$4:INDEX(U:U, ROW(U940)), U940)-1)/'Supporting Calculations'!$B$8</f>
        <v>0.86121323529411764</v>
      </c>
      <c r="W940" s="26">
        <f>'Segment RDF'!$H$33</f>
        <v>40</v>
      </c>
      <c r="X940" s="56">
        <f t="shared" si="283"/>
        <v>34.448529411764703</v>
      </c>
      <c r="Y940" s="58">
        <f t="shared" si="284"/>
        <v>6090292.5</v>
      </c>
      <c r="Z940" s="24">
        <f>_xlfn.RANK.EQ(Y940, Y$4:INDEX(Y:Y, MATCH(100000000000000,Y:Y)), 0) + COUNTIF(Y$4:INDEX(Y:Y, ROW(Y940)), Y940)-1</f>
        <v>106</v>
      </c>
      <c r="AA940" s="25">
        <f>(_xlfn.RANK.EQ(Z940, Z$4:INDEX(Z:Z, MATCH(1000000000000,Z:Z)), 0) + COUNTIF(Z$4:INDEX(Z:Z, ROW(Z940)), Z940)-1)/'Supporting Calculations'!$B$8</f>
        <v>0.90349264705882348</v>
      </c>
      <c r="AB940" s="26">
        <f>'Segment RDF'!$J$33</f>
        <v>20</v>
      </c>
      <c r="AC940" s="56">
        <f t="shared" si="285"/>
        <v>18.069852941176471</v>
      </c>
      <c r="AD940" s="26"/>
      <c r="AE940" s="66">
        <f t="shared" si="286"/>
        <v>9.5215887256299175E-2</v>
      </c>
      <c r="AF940" s="24">
        <f>_xlfn.RANK.EQ(AE940, AE$4:INDEX(AE:AE, MATCH(1000000000000,AE:AE)), 0) + COUNTIF(AE$4:INDEX(AE:AE, ROW(AE940)), AE940)-1</f>
        <v>246</v>
      </c>
      <c r="AG940" s="25">
        <f>(_xlfn.RANK.EQ(AF940, AF$4:INDEX(AF:AF, MATCH(1000000000000,AF:AF)), 1) + COUNTIF(AF$4:INDEX(AF:AF, ROW(AF940)), AF940)-1)/'Supporting Calculations'!$B$8</f>
        <v>0.22610294117647059</v>
      </c>
      <c r="AH940" s="26">
        <f>'Segment RDF'!$F$33</f>
        <v>40</v>
      </c>
      <c r="AI940" s="67">
        <f t="shared" si="287"/>
        <v>9.0441176470588243</v>
      </c>
      <c r="AJ940" s="68">
        <f t="shared" si="288"/>
        <v>2.5118312916922816E-2</v>
      </c>
      <c r="AK940" s="24">
        <f>_xlfn.RANK.EQ(AJ940, AJ$4:INDEX(AJ:AJ, MATCH(1000000000000,AJ:AJ)), 0) + COUNTIF(AJ$4:INDEX(AJ:AJ, ROW(AJ940)), AJ940)-1</f>
        <v>158</v>
      </c>
      <c r="AL940" s="25">
        <f>(_xlfn.RANK.EQ(AK940, AK$4:INDEX(AK:AK, MATCH(1000000000000,AK:AK)), 1) + COUNTIF(AK$4:INDEX(AK:AK, ROW(AK940)), AK940)-1)/'Supporting Calculations'!$B$8</f>
        <v>0.14522058823529413</v>
      </c>
      <c r="AM940" s="26">
        <f>'Segment RDF'!$H$33</f>
        <v>40</v>
      </c>
      <c r="AN940" s="67">
        <f t="shared" si="289"/>
        <v>5.8088235294117654</v>
      </c>
      <c r="AO940" s="69">
        <f t="shared" si="299"/>
        <v>0.16898168920257181</v>
      </c>
      <c r="AP940" s="24">
        <f>_xlfn.RANK.EQ(AO940, AO$4:INDEX(AO:AO, MATCH(1000000000000,AO:AO)), 0) + COUNTIF(AO$4:INDEX(AO:AO, ROW(AO940)), AO940)-1</f>
        <v>203</v>
      </c>
      <c r="AQ940" s="25">
        <f>(_xlfn.RANK.EQ(AP940, AP$4:INDEX(AP:AP, MATCH(1000000000000,AP:AP)), 1) + COUNTIF(AP$4:INDEX(AP:AP, ROW(AP940)), AP940)-1)/'Supporting Calculations'!$B$8</f>
        <v>0.18658088235294118</v>
      </c>
      <c r="AR940" s="26">
        <f>'Segment RDF'!$J$33</f>
        <v>20</v>
      </c>
      <c r="AS940" s="67">
        <f t="shared" si="290"/>
        <v>3.7316176470588234</v>
      </c>
      <c r="AT940" s="69"/>
      <c r="AU940" s="119">
        <f t="shared" si="291"/>
        <v>86.966911764705884</v>
      </c>
      <c r="AV940" s="56">
        <f t="shared" si="292"/>
        <v>18.584558823529413</v>
      </c>
      <c r="AW940" s="24"/>
      <c r="AX940" s="119">
        <f>(_xlfn.RANK.EQ(AU940, AU$4:INDEX(AU:AU, MATCH(1000000000000,AU:AU)), 1) + COUNTIF(AU$4:INDEX(AU:AU, ROW(AU940)), AU940)-1)/'Supporting Calculations'!$B$8*100</f>
        <v>89.981617647058826</v>
      </c>
      <c r="AY940" s="58">
        <f>(_xlfn.RANK.EQ(AV940, AV$4:INDEX(AV:AV, MATCH(10000000000,AV:AV)), 1) + COUNTIF(AV$4:INDEX(AV:AV, ROW(AV940)), AV940)-1)/'Supporting Calculations'!$B$8*100</f>
        <v>11.029411764705882</v>
      </c>
      <c r="AZ940" s="70">
        <f t="shared" si="293"/>
        <v>101.01102941176471</v>
      </c>
      <c r="BA940" s="24"/>
      <c r="BB940" s="14">
        <f>IF(AND(AX940&gt;='Supporting Calculations'!$B$4,AY940&gt;='Supporting Calculations'!$C$4) = TRUE,1,IF(AND(AX940&gt;'Supporting Calculations'!$B$4,AY940&lt;'Supporting Calculations'!$C$4) = TRUE, 2,IF(AND(AX940&lt;'Supporting Calculations'!$B$4,AY940&gt;'Supporting Calculations'!$C$4) = TRUE,3,IF(AND(AX940&lt;='Supporting Calculations'!$B$4,AY940&lt;='Supporting Calculations'!$C$4) = TRUE, 4,0))))</f>
        <v>2</v>
      </c>
      <c r="BC940" s="44" t="str">
        <f t="shared" si="294"/>
        <v>Key</v>
      </c>
      <c r="BE940" s="84" t="e">
        <f t="shared" si="295"/>
        <v>#N/A</v>
      </c>
      <c r="BF940" s="86" t="e">
        <f t="shared" si="296"/>
        <v>#N/A</v>
      </c>
      <c r="BG940" s="88">
        <f t="shared" si="297"/>
        <v>11.029411764705882</v>
      </c>
      <c r="BI940" s="14">
        <f t="shared" si="298"/>
        <v>152</v>
      </c>
      <c r="BJ940" s="121">
        <f>BI940/'Supporting Calculations'!$B$8</f>
        <v>0.13970588235294118</v>
      </c>
      <c r="BK940" s="21">
        <f>SUM(T940:INDEX(T:T, MATCH(100000000000000,T:T)))/SUM((T$4:INDEX(T:T, MATCH(1E+30,T:T))))</f>
        <v>0.73257760390293281</v>
      </c>
      <c r="BL940" s="21">
        <f>SUM(H940:INDEX(H:H, MATCH(100000000000000,H:H)))/SUM((H$4:INDEX(H:H, MATCH(100000000000000,H:H))))</f>
        <v>0.79234794977208356</v>
      </c>
      <c r="BM940" s="21">
        <f>SUM(O940:INDEX(O:O, MATCH(100000000000000,O:O)))/SUM((O$4:INDEX(O:O, MATCH(1E+30,O:O))))</f>
        <v>0.73257760390293281</v>
      </c>
      <c r="BN940" s="132">
        <f>SUM(F940:INDEX(F:F, MATCH(100000000000000,F:F)))/SUM((F$4:INDEX(F:F, MATCH(1E+30,F:F))))</f>
        <v>0.7048388994500937</v>
      </c>
      <c r="BQ940" s="28"/>
    </row>
    <row r="941" spans="1:69" ht="15.75" customHeight="1">
      <c r="A941" s="89"/>
      <c r="B941" s="124" t="s">
        <v>132</v>
      </c>
      <c r="C941" s="74"/>
      <c r="D941" s="28"/>
      <c r="E941" s="45">
        <v>36399082.450000003</v>
      </c>
      <c r="F941" s="23">
        <v>670034</v>
      </c>
      <c r="G941" s="23">
        <v>36399082.450000003</v>
      </c>
      <c r="H941" s="23">
        <v>682954.31</v>
      </c>
      <c r="I941" s="43">
        <v>4553028.72</v>
      </c>
      <c r="J941" s="23"/>
      <c r="K941" s="45"/>
      <c r="L941" s="23"/>
      <c r="M941" s="43"/>
      <c r="N941" s="23"/>
      <c r="O941" s="112">
        <f t="shared" si="280"/>
        <v>36399082.450000003</v>
      </c>
      <c r="P941" s="24">
        <f>_xlfn.RANK.EQ(O941, O$4:INDEX(O:O, MATCH(100000000000000,O:O)), 0) + COUNTIF(O$4:INDEX(O:O, ROW(O941)), O941)-1</f>
        <v>151</v>
      </c>
      <c r="Q941" s="25">
        <f>(_xlfn.RANK.EQ(P941, P$4:INDEX(P:P, MATCH(1000000000000,P:P)), 0) + COUNTIF(P$4:INDEX(P:P, ROW(P941)), P941)-1)/'Supporting Calculations'!$B$8</f>
        <v>0.86213235294117652</v>
      </c>
      <c r="R941" s="26">
        <f>'Segment RDF'!$F$33</f>
        <v>40</v>
      </c>
      <c r="S941" s="56">
        <f t="shared" si="281"/>
        <v>34.485294117647058</v>
      </c>
      <c r="T941" s="113">
        <f t="shared" si="282"/>
        <v>36399082.450000003</v>
      </c>
      <c r="U941" s="24">
        <f>_xlfn.RANK.EQ(T941, T$4:INDEX(T:T, MATCH(100000000000000,T:T)), 0) + COUNTIF(T$4:INDEX(T:T, ROW(T941)), T941)-1</f>
        <v>151</v>
      </c>
      <c r="V941" s="25">
        <f>(_xlfn.RANK.EQ(U941, U$4:INDEX(U:U, MATCH(1000000000000,U:U)), 0) + COUNTIF(U$4:INDEX(U:U, ROW(U941)), U941)-1)/'Supporting Calculations'!$B$8</f>
        <v>0.86213235294117652</v>
      </c>
      <c r="W941" s="26">
        <f>'Segment RDF'!$H$33</f>
        <v>40</v>
      </c>
      <c r="X941" s="56">
        <f t="shared" si="283"/>
        <v>34.485294117647058</v>
      </c>
      <c r="Y941" s="58">
        <f t="shared" si="284"/>
        <v>4553028.72</v>
      </c>
      <c r="Z941" s="24">
        <f>_xlfn.RANK.EQ(Y941, Y$4:INDEX(Y:Y, MATCH(100000000000000,Y:Y)), 0) + COUNTIF(Y$4:INDEX(Y:Y, ROW(Y941)), Y941)-1</f>
        <v>134</v>
      </c>
      <c r="AA941" s="25">
        <f>(_xlfn.RANK.EQ(Z941, Z$4:INDEX(Z:Z, MATCH(1000000000000,Z:Z)), 0) + COUNTIF(Z$4:INDEX(Z:Z, ROW(Z941)), Z941)-1)/'Supporting Calculations'!$B$8</f>
        <v>0.87775735294117652</v>
      </c>
      <c r="AB941" s="26">
        <f>'Segment RDF'!$J$33</f>
        <v>20</v>
      </c>
      <c r="AC941" s="56">
        <f t="shared" si="285"/>
        <v>17.555147058823529</v>
      </c>
      <c r="AD941" s="26"/>
      <c r="AE941" s="66">
        <f t="shared" si="286"/>
        <v>1.8407991490455824E-2</v>
      </c>
      <c r="AF941" s="24">
        <f>_xlfn.RANK.EQ(AE941, AE$4:INDEX(AE:AE, MATCH(1000000000000,AE:AE)), 0) + COUNTIF(AE$4:INDEX(AE:AE, ROW(AE941)), AE941)-1</f>
        <v>787</v>
      </c>
      <c r="AG941" s="25">
        <f>(_xlfn.RANK.EQ(AF941, AF$4:INDEX(AF:AF, MATCH(1000000000000,AF:AF)), 1) + COUNTIF(AF$4:INDEX(AF:AF, ROW(AF941)), AF941)-1)/'Supporting Calculations'!$B$8</f>
        <v>0.72334558823529416</v>
      </c>
      <c r="AH941" s="26">
        <f>'Segment RDF'!$F$33</f>
        <v>40</v>
      </c>
      <c r="AI941" s="67">
        <f t="shared" si="287"/>
        <v>28.933823529411768</v>
      </c>
      <c r="AJ941" s="68">
        <f t="shared" si="288"/>
        <v>1.8762954009572844E-2</v>
      </c>
      <c r="AK941" s="24">
        <f>_xlfn.RANK.EQ(AJ941, AJ$4:INDEX(AJ:AJ, MATCH(1000000000000,AJ:AJ)), 0) + COUNTIF(AJ$4:INDEX(AJ:AJ, ROW(AJ941)), AJ941)-1</f>
        <v>226</v>
      </c>
      <c r="AL941" s="25">
        <f>(_xlfn.RANK.EQ(AK941, AK$4:INDEX(AK:AK, MATCH(1000000000000,AK:AK)), 1) + COUNTIF(AK$4:INDEX(AK:AK, ROW(AK941)), AK941)-1)/'Supporting Calculations'!$B$8</f>
        <v>0.20772058823529413</v>
      </c>
      <c r="AM941" s="26">
        <f>'Segment RDF'!$H$33</f>
        <v>40</v>
      </c>
      <c r="AN941" s="67">
        <f t="shared" si="289"/>
        <v>8.3088235294117645</v>
      </c>
      <c r="AO941" s="69">
        <f t="shared" si="299"/>
        <v>0.12508635969750934</v>
      </c>
      <c r="AP941" s="24">
        <f>_xlfn.RANK.EQ(AO941, AO$4:INDEX(AO:AO, MATCH(1000000000000,AO:AO)), 0) + COUNTIF(AO$4:INDEX(AO:AO, ROW(AO941)), AO941)-1</f>
        <v>287</v>
      </c>
      <c r="AQ941" s="25">
        <f>(_xlfn.RANK.EQ(AP941, AP$4:INDEX(AP:AP, MATCH(1000000000000,AP:AP)), 1) + COUNTIF(AP$4:INDEX(AP:AP, ROW(AP941)), AP941)-1)/'Supporting Calculations'!$B$8</f>
        <v>0.26378676470588236</v>
      </c>
      <c r="AR941" s="26">
        <f>'Segment RDF'!$J$33</f>
        <v>20</v>
      </c>
      <c r="AS941" s="67">
        <f t="shared" si="290"/>
        <v>5.2757352941176467</v>
      </c>
      <c r="AT941" s="60"/>
      <c r="AU941" s="119">
        <f t="shared" si="291"/>
        <v>86.525735294117652</v>
      </c>
      <c r="AV941" s="56">
        <f t="shared" si="292"/>
        <v>42.518382352941181</v>
      </c>
      <c r="AW941" s="24"/>
      <c r="AX941" s="119">
        <f>(_xlfn.RANK.EQ(AU941, AU$4:INDEX(AU:AU, MATCH(1000000000000,AU:AU)), 1) + COUNTIF(AU$4:INDEX(AU:AU, ROW(AU941)), AU941)-1)/'Supporting Calculations'!$B$8*100</f>
        <v>89.52205882352942</v>
      </c>
      <c r="AY941" s="58">
        <f>(_xlfn.RANK.EQ(AV941, AV$4:INDEX(AV:AV, MATCH(10000000000,AV:AV)), 1) + COUNTIF(AV$4:INDEX(AV:AV, ROW(AV941)), AV941)-1)/'Supporting Calculations'!$B$8*100</f>
        <v>37.040441176470587</v>
      </c>
      <c r="AZ941" s="70">
        <f t="shared" si="293"/>
        <v>126.5625</v>
      </c>
      <c r="BA941" s="24"/>
      <c r="BB941" s="14">
        <f>IF(AND(AX941&gt;='Supporting Calculations'!$B$4,AY941&gt;='Supporting Calculations'!$C$4) = TRUE,1,IF(AND(AX941&gt;'Supporting Calculations'!$B$4,AY941&lt;'Supporting Calculations'!$C$4) = TRUE, 2,IF(AND(AX941&lt;'Supporting Calculations'!$B$4,AY941&gt;'Supporting Calculations'!$C$4) = TRUE,3,IF(AND(AX941&lt;='Supporting Calculations'!$B$4,AY941&lt;='Supporting Calculations'!$C$4) = TRUE, 4,0))))</f>
        <v>2</v>
      </c>
      <c r="BC941" s="44" t="str">
        <f t="shared" si="294"/>
        <v>Key</v>
      </c>
      <c r="BE941" s="84" t="e">
        <f t="shared" si="295"/>
        <v>#N/A</v>
      </c>
      <c r="BF941" s="86" t="e">
        <f t="shared" si="296"/>
        <v>#N/A</v>
      </c>
      <c r="BG941" s="88">
        <f t="shared" si="297"/>
        <v>37.040441176470587</v>
      </c>
      <c r="BI941" s="14">
        <f t="shared" si="298"/>
        <v>151</v>
      </c>
      <c r="BJ941" s="121">
        <f>BI941/'Supporting Calculations'!$B$8</f>
        <v>0.13878676470588236</v>
      </c>
      <c r="BK941" s="21">
        <f>SUM(T941:INDEX(T:T, MATCH(100000000000000,T:T)))/SUM((T$4:INDEX(T:T, MATCH(1E+30,T:T))))</f>
        <v>0.73149650934646793</v>
      </c>
      <c r="BL941" s="21">
        <f>SUM(H941:INDEX(H:H, MATCH(100000000000000,H:H)))/SUM((H$4:INDEX(H:H, MATCH(100000000000000,H:H))))</f>
        <v>0.79058970074698287</v>
      </c>
      <c r="BM941" s="21">
        <f>SUM(O941:INDEX(O:O, MATCH(100000000000000,O:O)))/SUM((O$4:INDEX(O:O, MATCH(1E+30,O:O))))</f>
        <v>0.73149650934646793</v>
      </c>
      <c r="BN941" s="132">
        <f>SUM(F941:INDEX(F:F, MATCH(100000000000000,F:F)))/SUM((F$4:INDEX(F:F, MATCH(1E+30,F:F))))</f>
        <v>0.70275901244891004</v>
      </c>
      <c r="BQ941" s="27"/>
    </row>
    <row r="942" spans="1:69" ht="15.75" customHeight="1">
      <c r="A942" s="89"/>
      <c r="B942" s="124" t="s">
        <v>77</v>
      </c>
      <c r="C942" s="74"/>
      <c r="D942" s="28"/>
      <c r="E942" s="45">
        <v>36435390.609999999</v>
      </c>
      <c r="F942" s="23">
        <v>2550190</v>
      </c>
      <c r="G942" s="23">
        <v>36435390.609999999</v>
      </c>
      <c r="H942" s="23">
        <v>30526.5</v>
      </c>
      <c r="I942" s="43">
        <v>215475.61</v>
      </c>
      <c r="J942" s="23"/>
      <c r="K942" s="45"/>
      <c r="L942" s="23"/>
      <c r="M942" s="43"/>
      <c r="N942" s="23"/>
      <c r="O942" s="112">
        <f t="shared" si="280"/>
        <v>36435390.609999999</v>
      </c>
      <c r="P942" s="24">
        <f>_xlfn.RANK.EQ(O942, O$4:INDEX(O:O, MATCH(100000000000000,O:O)), 0) + COUNTIF(O$4:INDEX(O:O, ROW(O942)), O942)-1</f>
        <v>150</v>
      </c>
      <c r="Q942" s="25">
        <f>(_xlfn.RANK.EQ(P942, P$4:INDEX(P:P, MATCH(1000000000000,P:P)), 0) + COUNTIF(P$4:INDEX(P:P, ROW(P942)), P942)-1)/'Supporting Calculations'!$B$8</f>
        <v>0.86305147058823528</v>
      </c>
      <c r="R942" s="26">
        <f>'Segment RDF'!$F$33</f>
        <v>40</v>
      </c>
      <c r="S942" s="56">
        <f t="shared" si="281"/>
        <v>34.522058823529413</v>
      </c>
      <c r="T942" s="113">
        <f t="shared" si="282"/>
        <v>36435390.609999999</v>
      </c>
      <c r="U942" s="24">
        <f>_xlfn.RANK.EQ(T942, T$4:INDEX(T:T, MATCH(100000000000000,T:T)), 0) + COUNTIF(T$4:INDEX(T:T, ROW(T942)), T942)-1</f>
        <v>150</v>
      </c>
      <c r="V942" s="25">
        <f>(_xlfn.RANK.EQ(U942, U$4:INDEX(U:U, MATCH(1000000000000,U:U)), 0) + COUNTIF(U$4:INDEX(U:U, ROW(U942)), U942)-1)/'Supporting Calculations'!$B$8</f>
        <v>0.86305147058823528</v>
      </c>
      <c r="W942" s="26">
        <f>'Segment RDF'!$H$33</f>
        <v>40</v>
      </c>
      <c r="X942" s="56">
        <f t="shared" si="283"/>
        <v>34.522058823529413</v>
      </c>
      <c r="Y942" s="58">
        <f t="shared" si="284"/>
        <v>215475.61</v>
      </c>
      <c r="Z942" s="24">
        <f>_xlfn.RANK.EQ(Y942, Y$4:INDEX(Y:Y, MATCH(100000000000000,Y:Y)), 0) + COUNTIF(Y$4:INDEX(Y:Y, ROW(Y942)), Y942)-1</f>
        <v>685</v>
      </c>
      <c r="AA942" s="25">
        <f>(_xlfn.RANK.EQ(Z942, Z$4:INDEX(Z:Z, MATCH(1000000000000,Z:Z)), 0) + COUNTIF(Z$4:INDEX(Z:Z, ROW(Z942)), Z942)-1)/'Supporting Calculations'!$B$8</f>
        <v>0.37132352941176472</v>
      </c>
      <c r="AB942" s="26">
        <f>'Segment RDF'!$J$33</f>
        <v>20</v>
      </c>
      <c r="AC942" s="56">
        <f t="shared" si="285"/>
        <v>7.4264705882352944</v>
      </c>
      <c r="AD942" s="26"/>
      <c r="AE942" s="66">
        <f t="shared" si="286"/>
        <v>6.9992113637450032E-2</v>
      </c>
      <c r="AF942" s="24">
        <f>_xlfn.RANK.EQ(AE942, AE$4:INDEX(AE:AE, MATCH(1000000000000,AE:AE)), 0) + COUNTIF(AE$4:INDEX(AE:AE, ROW(AE942)), AE942)-1</f>
        <v>372</v>
      </c>
      <c r="AG942" s="25">
        <f>(_xlfn.RANK.EQ(AF942, AF$4:INDEX(AF:AF, MATCH(1000000000000,AF:AF)), 1) + COUNTIF(AF$4:INDEX(AF:AF, ROW(AF942)), AF942)-1)/'Supporting Calculations'!$B$8</f>
        <v>0.34191176470588236</v>
      </c>
      <c r="AH942" s="26">
        <f>'Segment RDF'!$F$33</f>
        <v>40</v>
      </c>
      <c r="AI942" s="67">
        <f t="shared" si="287"/>
        <v>13.676470588235293</v>
      </c>
      <c r="AJ942" s="68">
        <f t="shared" si="288"/>
        <v>8.3782551768833637E-4</v>
      </c>
      <c r="AK942" s="24">
        <f>_xlfn.RANK.EQ(AJ942, AJ$4:INDEX(AJ:AJ, MATCH(1000000000000,AJ:AJ)), 0) + COUNTIF(AJ$4:INDEX(AJ:AJ, ROW(AJ942)), AJ942)-1</f>
        <v>815</v>
      </c>
      <c r="AL942" s="25">
        <f>(_xlfn.RANK.EQ(AK942, AK$4:INDEX(AK:AK, MATCH(1000000000000,AK:AK)), 1) + COUNTIF(AK$4:INDEX(AK:AK, ROW(AK942)), AK942)-1)/'Supporting Calculations'!$B$8</f>
        <v>0.74908088235294112</v>
      </c>
      <c r="AM942" s="26">
        <f>'Segment RDF'!$H$33</f>
        <v>40</v>
      </c>
      <c r="AN942" s="67">
        <f t="shared" si="289"/>
        <v>29.963235294117645</v>
      </c>
      <c r="AO942" s="69">
        <f t="shared" si="299"/>
        <v>5.9139097013237701E-3</v>
      </c>
      <c r="AP942" s="24">
        <f>_xlfn.RANK.EQ(AO942, AO$4:INDEX(AO:AO, MATCH(1000000000000,AO:AO)), 0) + COUNTIF(AO$4:INDEX(AO:AO, ROW(AO942)), AO942)-1</f>
        <v>911</v>
      </c>
      <c r="AQ942" s="25">
        <f>(_xlfn.RANK.EQ(AP942, AP$4:INDEX(AP:AP, MATCH(1000000000000,AP:AP)), 1) + COUNTIF(AP$4:INDEX(AP:AP, ROW(AP942)), AP942)-1)/'Supporting Calculations'!$B$8</f>
        <v>0.8373161764705882</v>
      </c>
      <c r="AR942" s="26">
        <f>'Segment RDF'!$J$33</f>
        <v>20</v>
      </c>
      <c r="AS942" s="67">
        <f t="shared" si="290"/>
        <v>16.746323529411764</v>
      </c>
      <c r="AT942" s="69"/>
      <c r="AU942" s="119">
        <f t="shared" si="291"/>
        <v>76.470588235294116</v>
      </c>
      <c r="AV942" s="56">
        <f t="shared" si="292"/>
        <v>60.38602941176471</v>
      </c>
      <c r="AW942" s="24"/>
      <c r="AX942" s="119">
        <f>(_xlfn.RANK.EQ(AU942, AU$4:INDEX(AU:AU, MATCH(1000000000000,AU:AU)), 1) + COUNTIF(AU$4:INDEX(AU:AU, ROW(AU942)), AU942)-1)/'Supporting Calculations'!$B$8*100</f>
        <v>79.779411764705884</v>
      </c>
      <c r="AY942" s="58">
        <f>(_xlfn.RANK.EQ(AV942, AV$4:INDEX(AV:AV, MATCH(10000000000,AV:AV)), 1) + COUNTIF(AV$4:INDEX(AV:AV, ROW(AV942)), AV942)-1)/'Supporting Calculations'!$B$8*100</f>
        <v>63.327205882352942</v>
      </c>
      <c r="AZ942" s="70">
        <f t="shared" si="293"/>
        <v>143.10661764705884</v>
      </c>
      <c r="BA942" s="24"/>
      <c r="BB942" s="14">
        <f>IF(AND(AX942&gt;='Supporting Calculations'!$B$4,AY942&gt;='Supporting Calculations'!$C$4) = TRUE,1,IF(AND(AX942&gt;'Supporting Calculations'!$B$4,AY942&lt;'Supporting Calculations'!$C$4) = TRUE, 2,IF(AND(AX942&lt;'Supporting Calculations'!$B$4,AY942&gt;'Supporting Calculations'!$C$4) = TRUE,3,IF(AND(AX942&lt;='Supporting Calculations'!$B$4,AY942&lt;='Supporting Calculations'!$C$4) = TRUE, 4,0))))</f>
        <v>4</v>
      </c>
      <c r="BC942" s="44" t="str">
        <f t="shared" si="294"/>
        <v>Low</v>
      </c>
      <c r="BE942" s="84">
        <f t="shared" si="295"/>
        <v>63.327205882352942</v>
      </c>
      <c r="BF942" s="86" t="e">
        <f t="shared" si="296"/>
        <v>#N/A</v>
      </c>
      <c r="BG942" s="88" t="e">
        <f t="shared" si="297"/>
        <v>#N/A</v>
      </c>
      <c r="BI942" s="14">
        <f t="shared" si="298"/>
        <v>150</v>
      </c>
      <c r="BJ942" s="121">
        <f>BI942/'Supporting Calculations'!$B$8</f>
        <v>0.13786764705882354</v>
      </c>
      <c r="BK942" s="21">
        <f>SUM(T942:INDEX(T:T, MATCH(100000000000000,T:T)))/SUM((T$4:INDEX(T:T, MATCH(1E+30,T:T))))</f>
        <v>0.73040467786429308</v>
      </c>
      <c r="BL942" s="21">
        <f>SUM(H942:INDEX(H:H, MATCH(100000000000000,H:H)))/SUM((H$4:INDEX(H:H, MATCH(100000000000000,H:H))))</f>
        <v>0.78926327462823875</v>
      </c>
      <c r="BM942" s="21">
        <f>SUM(O942:INDEX(O:O, MATCH(100000000000000,O:O)))/SUM((O$4:INDEX(O:O, MATCH(1E+30,O:O))))</f>
        <v>0.73040467786429308</v>
      </c>
      <c r="BN942" s="132">
        <f>SUM(F942:INDEX(F:F, MATCH(100000000000000,F:F)))/SUM((F$4:INDEX(F:F, MATCH(1E+30,F:F))))</f>
        <v>0.70235291649821308</v>
      </c>
      <c r="BQ942" s="28"/>
    </row>
    <row r="943" spans="1:69" ht="15.75" customHeight="1">
      <c r="A943" s="89"/>
      <c r="B943" s="124" t="s">
        <v>139</v>
      </c>
      <c r="C943" s="74"/>
      <c r="D943" s="28"/>
      <c r="E943" s="45">
        <v>36622451.07</v>
      </c>
      <c r="F943" s="23">
        <v>2535963</v>
      </c>
      <c r="G943" s="23">
        <v>36622451.07</v>
      </c>
      <c r="H943" s="23">
        <v>0</v>
      </c>
      <c r="I943" s="43">
        <v>7222980.5999999996</v>
      </c>
      <c r="J943" s="23"/>
      <c r="K943" s="45"/>
      <c r="L943" s="23"/>
      <c r="M943" s="43"/>
      <c r="N943" s="23"/>
      <c r="O943" s="112">
        <f t="shared" si="280"/>
        <v>36622451.07</v>
      </c>
      <c r="P943" s="24">
        <f>_xlfn.RANK.EQ(O943, O$4:INDEX(O:O, MATCH(100000000000000,O:O)), 0) + COUNTIF(O$4:INDEX(O:O, ROW(O943)), O943)-1</f>
        <v>149</v>
      </c>
      <c r="Q943" s="25">
        <f>(_xlfn.RANK.EQ(P943, P$4:INDEX(P:P, MATCH(1000000000000,P:P)), 0) + COUNTIF(P$4:INDEX(P:P, ROW(P943)), P943)-1)/'Supporting Calculations'!$B$8</f>
        <v>0.86397058823529416</v>
      </c>
      <c r="R943" s="26">
        <f>'Segment RDF'!$F$33</f>
        <v>40</v>
      </c>
      <c r="S943" s="56">
        <f t="shared" si="281"/>
        <v>34.558823529411768</v>
      </c>
      <c r="T943" s="113">
        <f t="shared" si="282"/>
        <v>36622451.07</v>
      </c>
      <c r="U943" s="24">
        <f>_xlfn.RANK.EQ(T943, T$4:INDEX(T:T, MATCH(100000000000000,T:T)), 0) + COUNTIF(T$4:INDEX(T:T, ROW(T943)), T943)-1</f>
        <v>149</v>
      </c>
      <c r="V943" s="25">
        <f>(_xlfn.RANK.EQ(U943, U$4:INDEX(U:U, MATCH(1000000000000,U:U)), 0) + COUNTIF(U$4:INDEX(U:U, ROW(U943)), U943)-1)/'Supporting Calculations'!$B$8</f>
        <v>0.86397058823529416</v>
      </c>
      <c r="W943" s="26">
        <f>'Segment RDF'!$H$33</f>
        <v>40</v>
      </c>
      <c r="X943" s="56">
        <f t="shared" si="283"/>
        <v>34.558823529411768</v>
      </c>
      <c r="Y943" s="58">
        <f t="shared" si="284"/>
        <v>7222980.5999999996</v>
      </c>
      <c r="Z943" s="24">
        <f>_xlfn.RANK.EQ(Y943, Y$4:INDEX(Y:Y, MATCH(100000000000000,Y:Y)), 0) + COUNTIF(Y$4:INDEX(Y:Y, ROW(Y943)), Y943)-1</f>
        <v>85</v>
      </c>
      <c r="AA943" s="25">
        <f>(_xlfn.RANK.EQ(Z943, Z$4:INDEX(Z:Z, MATCH(1000000000000,Z:Z)), 0) + COUNTIF(Z$4:INDEX(Z:Z, ROW(Z943)), Z943)-1)/'Supporting Calculations'!$B$8</f>
        <v>0.92279411764705888</v>
      </c>
      <c r="AB943" s="26">
        <f>'Segment RDF'!$J$33</f>
        <v>20</v>
      </c>
      <c r="AC943" s="56">
        <f t="shared" si="285"/>
        <v>18.455882352941178</v>
      </c>
      <c r="AD943" s="26"/>
      <c r="AE943" s="66">
        <f t="shared" si="286"/>
        <v>6.9246129789422642E-2</v>
      </c>
      <c r="AF943" s="24">
        <f>_xlfn.RANK.EQ(AE943, AE$4:INDEX(AE:AE, MATCH(1000000000000,AE:AE)), 0) + COUNTIF(AE$4:INDEX(AE:AE, ROW(AE943)), AE943)-1</f>
        <v>378</v>
      </c>
      <c r="AG943" s="25">
        <f>(_xlfn.RANK.EQ(AF943, AF$4:INDEX(AF:AF, MATCH(1000000000000,AF:AF)), 1) + COUNTIF(AF$4:INDEX(AF:AF, ROW(AF943)), AF943)-1)/'Supporting Calculations'!$B$8</f>
        <v>0.34742647058823528</v>
      </c>
      <c r="AH943" s="26">
        <f>'Segment RDF'!$F$33</f>
        <v>40</v>
      </c>
      <c r="AI943" s="67">
        <f t="shared" si="287"/>
        <v>13.897058823529411</v>
      </c>
      <c r="AJ943" s="68">
        <f t="shared" si="288"/>
        <v>0</v>
      </c>
      <c r="AK943" s="24">
        <f>_xlfn.RANK.EQ(AJ943, AJ$4:INDEX(AJ:AJ, MATCH(1000000000000,AJ:AJ)), 0) + COUNTIF(AJ$4:INDEX(AJ:AJ, ROW(AJ943)), AJ943)-1</f>
        <v>1058</v>
      </c>
      <c r="AL943" s="25">
        <f>(_xlfn.RANK.EQ(AK943, AK$4:INDEX(AK:AK, MATCH(1000000000000,AK:AK)), 1) + COUNTIF(AK$4:INDEX(AK:AK, ROW(AK943)), AK943)-1)/'Supporting Calculations'!$B$8</f>
        <v>0.97242647058823528</v>
      </c>
      <c r="AM943" s="26">
        <f>'Segment RDF'!$H$33</f>
        <v>40</v>
      </c>
      <c r="AN943" s="67">
        <f t="shared" si="289"/>
        <v>38.897058823529413</v>
      </c>
      <c r="AO943" s="69">
        <f t="shared" si="299"/>
        <v>0.19722821354021403</v>
      </c>
      <c r="AP943" s="24">
        <f>_xlfn.RANK.EQ(AO943, AO$4:INDEX(AO:AO, MATCH(1000000000000,AO:AO)), 0) + COUNTIF(AO$4:INDEX(AO:AO, ROW(AO943)), AO943)-1</f>
        <v>150</v>
      </c>
      <c r="AQ943" s="25">
        <f>(_xlfn.RANK.EQ(AP943, AP$4:INDEX(AP:AP, MATCH(1000000000000,AP:AP)), 1) + COUNTIF(AP$4:INDEX(AP:AP, ROW(AP943)), AP943)-1)/'Supporting Calculations'!$B$8</f>
        <v>0.13786764705882354</v>
      </c>
      <c r="AR943" s="26">
        <f>'Segment RDF'!$J$33</f>
        <v>20</v>
      </c>
      <c r="AS943" s="67">
        <f t="shared" si="290"/>
        <v>2.757352941176471</v>
      </c>
      <c r="AT943" s="69"/>
      <c r="AU943" s="119">
        <f t="shared" si="291"/>
        <v>87.57352941176471</v>
      </c>
      <c r="AV943" s="56">
        <f t="shared" si="292"/>
        <v>55.551470588235297</v>
      </c>
      <c r="AW943" s="24"/>
      <c r="AX943" s="119">
        <f>(_xlfn.RANK.EQ(AU943, AU$4:INDEX(AU:AU, MATCH(1000000000000,AU:AU)), 1) + COUNTIF(AU$4:INDEX(AU:AU, ROW(AU943)), AU943)-1)/'Supporting Calculations'!$B$8*100</f>
        <v>90.257352941176478</v>
      </c>
      <c r="AY943" s="58">
        <f>(_xlfn.RANK.EQ(AV943, AV$4:INDEX(AV:AV, MATCH(10000000000,AV:AV)), 1) + COUNTIF(AV$4:INDEX(AV:AV, ROW(AV943)), AV943)-1)/'Supporting Calculations'!$B$8*100</f>
        <v>55.147058823529413</v>
      </c>
      <c r="AZ943" s="70">
        <f t="shared" si="293"/>
        <v>145.40441176470588</v>
      </c>
      <c r="BA943" s="24"/>
      <c r="BB943" s="14">
        <f>IF(AND(AX943&gt;='Supporting Calculations'!$B$4,AY943&gt;='Supporting Calculations'!$C$4) = TRUE,1,IF(AND(AX943&gt;'Supporting Calculations'!$B$4,AY943&lt;'Supporting Calculations'!$C$4) = TRUE, 2,IF(AND(AX943&lt;'Supporting Calculations'!$B$4,AY943&gt;'Supporting Calculations'!$C$4) = TRUE,3,IF(AND(AX943&lt;='Supporting Calculations'!$B$4,AY943&lt;='Supporting Calculations'!$C$4) = TRUE, 4,0))))</f>
        <v>2</v>
      </c>
      <c r="BC943" s="44" t="str">
        <f t="shared" si="294"/>
        <v>Key</v>
      </c>
      <c r="BE943" s="84">
        <f t="shared" si="295"/>
        <v>55.147058823529413</v>
      </c>
      <c r="BF943" s="86" t="e">
        <f t="shared" si="296"/>
        <v>#N/A</v>
      </c>
      <c r="BG943" s="88" t="e">
        <f t="shared" si="297"/>
        <v>#N/A</v>
      </c>
      <c r="BI943" s="14">
        <f t="shared" si="298"/>
        <v>149</v>
      </c>
      <c r="BJ943" s="121">
        <f>BI943/'Supporting Calculations'!$B$8</f>
        <v>0.13694852941176472</v>
      </c>
      <c r="BK943" s="21">
        <f>SUM(T943:INDEX(T:T, MATCH(100000000000000,T:T)))/SUM((T$4:INDEX(T:T, MATCH(1E+30,T:T))))</f>
        <v>0.72931175727795727</v>
      </c>
      <c r="BL943" s="21">
        <f>SUM(H943:INDEX(H:H, MATCH(100000000000000,H:H)))/SUM((H$4:INDEX(H:H, MATCH(100000000000000,H:H))))</f>
        <v>0.78920398640599465</v>
      </c>
      <c r="BM943" s="21">
        <f>SUM(O943:INDEX(O:O, MATCH(100000000000000,O:O)))/SUM((O$4:INDEX(O:O, MATCH(1E+30,O:O))))</f>
        <v>0.72931175727795727</v>
      </c>
      <c r="BN943" s="132">
        <f>SUM(F943:INDEX(F:F, MATCH(100000000000000,F:F)))/SUM((F$4:INDEX(F:F, MATCH(1E+30,F:F))))</f>
        <v>0.70080729070533121</v>
      </c>
      <c r="BQ943" s="28"/>
    </row>
    <row r="944" spans="1:69" ht="15.75" customHeight="1">
      <c r="A944" s="89"/>
      <c r="B944" s="124" t="s">
        <v>143</v>
      </c>
      <c r="C944" s="74"/>
      <c r="D944" s="28"/>
      <c r="E944" s="45">
        <v>36897083.979999997</v>
      </c>
      <c r="F944" s="23">
        <v>63584</v>
      </c>
      <c r="G944" s="23">
        <v>36897083.979999997</v>
      </c>
      <c r="H944" s="23">
        <v>51556.83</v>
      </c>
      <c r="I944" s="43">
        <v>7731938</v>
      </c>
      <c r="J944" s="23"/>
      <c r="K944" s="45"/>
      <c r="L944" s="23"/>
      <c r="M944" s="43"/>
      <c r="N944" s="23"/>
      <c r="O944" s="112">
        <f t="shared" si="280"/>
        <v>36897083.979999997</v>
      </c>
      <c r="P944" s="24">
        <f>_xlfn.RANK.EQ(O944, O$4:INDEX(O:O, MATCH(100000000000000,O:O)), 0) + COUNTIF(O$4:INDEX(O:O, ROW(O944)), O944)-1</f>
        <v>148</v>
      </c>
      <c r="Q944" s="25">
        <f>(_xlfn.RANK.EQ(P944, P$4:INDEX(P:P, MATCH(1000000000000,P:P)), 0) + COUNTIF(P$4:INDEX(P:P, ROW(P944)), P944)-1)/'Supporting Calculations'!$B$8</f>
        <v>0.86488970588235292</v>
      </c>
      <c r="R944" s="26">
        <f>'Segment RDF'!$F$33</f>
        <v>40</v>
      </c>
      <c r="S944" s="56">
        <f t="shared" si="281"/>
        <v>34.595588235294116</v>
      </c>
      <c r="T944" s="113">
        <f t="shared" si="282"/>
        <v>36897083.979999997</v>
      </c>
      <c r="U944" s="24">
        <f>_xlfn.RANK.EQ(T944, T$4:INDEX(T:T, MATCH(100000000000000,T:T)), 0) + COUNTIF(T$4:INDEX(T:T, ROW(T944)), T944)-1</f>
        <v>148</v>
      </c>
      <c r="V944" s="25">
        <f>(_xlfn.RANK.EQ(U944, U$4:INDEX(U:U, MATCH(1000000000000,U:U)), 0) + COUNTIF(U$4:INDEX(U:U, ROW(U944)), U944)-1)/'Supporting Calculations'!$B$8</f>
        <v>0.86488970588235292</v>
      </c>
      <c r="W944" s="26">
        <f>'Segment RDF'!$H$33</f>
        <v>40</v>
      </c>
      <c r="X944" s="56">
        <f t="shared" si="283"/>
        <v>34.595588235294116</v>
      </c>
      <c r="Y944" s="58">
        <f t="shared" si="284"/>
        <v>7731938</v>
      </c>
      <c r="Z944" s="24">
        <f>_xlfn.RANK.EQ(Y944, Y$4:INDEX(Y:Y, MATCH(100000000000000,Y:Y)), 0) + COUNTIF(Y$4:INDEX(Y:Y, ROW(Y944)), Y944)-1</f>
        <v>79</v>
      </c>
      <c r="AA944" s="25">
        <f>(_xlfn.RANK.EQ(Z944, Z$4:INDEX(Z:Z, MATCH(1000000000000,Z:Z)), 0) + COUNTIF(Z$4:INDEX(Z:Z, ROW(Z944)), Z944)-1)/'Supporting Calculations'!$B$8</f>
        <v>0.9283088235294118</v>
      </c>
      <c r="AB944" s="26">
        <f>'Segment RDF'!$J$33</f>
        <v>20</v>
      </c>
      <c r="AC944" s="56">
        <f t="shared" si="285"/>
        <v>18.566176470588236</v>
      </c>
      <c r="AD944" s="26"/>
      <c r="AE944" s="66">
        <f t="shared" si="286"/>
        <v>1.7232798135068236E-3</v>
      </c>
      <c r="AF944" s="24">
        <f>_xlfn.RANK.EQ(AE944, AE$4:INDEX(AE:AE, MATCH(1000000000000,AE:AE)), 0) + COUNTIF(AE$4:INDEX(AE:AE, ROW(AE944)), AE944)-1</f>
        <v>965</v>
      </c>
      <c r="AG944" s="25">
        <f>(_xlfn.RANK.EQ(AF944, AF$4:INDEX(AF:AF, MATCH(1000000000000,AF:AF)), 1) + COUNTIF(AF$4:INDEX(AF:AF, ROW(AF944)), AF944)-1)/'Supporting Calculations'!$B$8</f>
        <v>0.88694852941176472</v>
      </c>
      <c r="AH944" s="26">
        <f>'Segment RDF'!$F$33</f>
        <v>40</v>
      </c>
      <c r="AI944" s="67">
        <f t="shared" si="287"/>
        <v>35.477941176470587</v>
      </c>
      <c r="AJ944" s="68">
        <f t="shared" si="288"/>
        <v>1.3973144877233738E-3</v>
      </c>
      <c r="AK944" s="24">
        <f>_xlfn.RANK.EQ(AJ944, AJ$4:INDEX(AJ:AJ, MATCH(1000000000000,AJ:AJ)), 0) + COUNTIF(AJ$4:INDEX(AJ:AJ, ROW(AJ944)), AJ944)-1</f>
        <v>767</v>
      </c>
      <c r="AL944" s="25">
        <f>(_xlfn.RANK.EQ(AK944, AK$4:INDEX(AK:AK, MATCH(1000000000000,AK:AK)), 1) + COUNTIF(AK$4:INDEX(AK:AK, ROW(AK944)), AK944)-1)/'Supporting Calculations'!$B$8</f>
        <v>0.70496323529411764</v>
      </c>
      <c r="AM944" s="26">
        <f>'Segment RDF'!$H$33</f>
        <v>40</v>
      </c>
      <c r="AN944" s="67">
        <f t="shared" si="289"/>
        <v>28.198529411764707</v>
      </c>
      <c r="AO944" s="69">
        <f t="shared" si="299"/>
        <v>0.20955417518064801</v>
      </c>
      <c r="AP944" s="24">
        <f>_xlfn.RANK.EQ(AO944, AO$4:INDEX(AO:AO, MATCH(1000000000000,AO:AO)), 0) + COUNTIF(AO$4:INDEX(AO:AO, ROW(AO944)), AO944)-1</f>
        <v>138</v>
      </c>
      <c r="AQ944" s="25">
        <f>(_xlfn.RANK.EQ(AP944, AP$4:INDEX(AP:AP, MATCH(1000000000000,AP:AP)), 1) + COUNTIF(AP$4:INDEX(AP:AP, ROW(AP944)), AP944)-1)/'Supporting Calculations'!$B$8</f>
        <v>0.12683823529411764</v>
      </c>
      <c r="AR944" s="26">
        <f>'Segment RDF'!$J$33</f>
        <v>20</v>
      </c>
      <c r="AS944" s="67">
        <f t="shared" si="290"/>
        <v>2.5367647058823528</v>
      </c>
      <c r="AT944" s="69"/>
      <c r="AU944" s="119">
        <f t="shared" si="291"/>
        <v>87.757352941176464</v>
      </c>
      <c r="AV944" s="56">
        <f t="shared" si="292"/>
        <v>66.213235294117638</v>
      </c>
      <c r="AW944" s="24"/>
      <c r="AX944" s="119">
        <f>(_xlfn.RANK.EQ(AU944, AU$4:INDEX(AU:AU, MATCH(1000000000000,AU:AU)), 1) + COUNTIF(AU$4:INDEX(AU:AU, ROW(AU944)), AU944)-1)/'Supporting Calculations'!$B$8*100</f>
        <v>90.533088235294116</v>
      </c>
      <c r="AY944" s="58">
        <f>(_xlfn.RANK.EQ(AV944, AV$4:INDEX(AV:AV, MATCH(10000000000,AV:AV)), 1) + COUNTIF(AV$4:INDEX(AV:AV, ROW(AV944)), AV944)-1)/'Supporting Calculations'!$B$8*100</f>
        <v>73.621323529411768</v>
      </c>
      <c r="AZ944" s="70">
        <f t="shared" si="293"/>
        <v>164.15441176470588</v>
      </c>
      <c r="BA944" s="24"/>
      <c r="BB944" s="14">
        <f>IF(AND(AX944&gt;='Supporting Calculations'!$B$4,AY944&gt;='Supporting Calculations'!$C$4) = TRUE,1,IF(AND(AX944&gt;'Supporting Calculations'!$B$4,AY944&lt;'Supporting Calculations'!$C$4) = TRUE, 2,IF(AND(AX944&lt;'Supporting Calculations'!$B$4,AY944&gt;'Supporting Calculations'!$C$4) = TRUE,3,IF(AND(AX944&lt;='Supporting Calculations'!$B$4,AY944&lt;='Supporting Calculations'!$C$4) = TRUE, 4,0))))</f>
        <v>2</v>
      </c>
      <c r="BC944" s="44" t="str">
        <f t="shared" si="294"/>
        <v>Key</v>
      </c>
      <c r="BE944" s="84" t="e">
        <f t="shared" si="295"/>
        <v>#N/A</v>
      </c>
      <c r="BF944" s="86" t="e">
        <f t="shared" si="296"/>
        <v>#N/A</v>
      </c>
      <c r="BG944" s="88">
        <f t="shared" si="297"/>
        <v>73.621323529411768</v>
      </c>
      <c r="BI944" s="14">
        <f t="shared" si="298"/>
        <v>148</v>
      </c>
      <c r="BJ944" s="121">
        <f>BI944/'Supporting Calculations'!$B$8</f>
        <v>0.13602941176470587</v>
      </c>
      <c r="BK944" s="21">
        <f>SUM(T944:INDEX(T:T, MATCH(100000000000000,T:T)))/SUM((T$4:INDEX(T:T, MATCH(1E+30,T:T))))</f>
        <v>0.72821322560239754</v>
      </c>
      <c r="BL944" s="21">
        <f>SUM(H944:INDEX(H:H, MATCH(100000000000000,H:H)))/SUM((H$4:INDEX(H:H, MATCH(100000000000000,H:H))))</f>
        <v>0.78920398640599465</v>
      </c>
      <c r="BM944" s="21">
        <f>SUM(O944:INDEX(O:O, MATCH(100000000000000,O:O)))/SUM((O$4:INDEX(O:O, MATCH(1E+30,O:O))))</f>
        <v>0.72821322560239754</v>
      </c>
      <c r="BN944" s="132">
        <f>SUM(F944:INDEX(F:F, MATCH(100000000000000,F:F)))/SUM((F$4:INDEX(F:F, MATCH(1E+30,F:F))))</f>
        <v>0.69927028764963972</v>
      </c>
      <c r="BQ944" s="28"/>
    </row>
    <row r="945" spans="1:69" ht="15.75" customHeight="1">
      <c r="A945" s="89"/>
      <c r="B945" s="124" t="s">
        <v>143</v>
      </c>
      <c r="C945" s="74"/>
      <c r="D945" s="28"/>
      <c r="E945" s="45">
        <v>37389649.189999998</v>
      </c>
      <c r="F945" s="23">
        <v>541797</v>
      </c>
      <c r="G945" s="23">
        <v>37389649.189999998</v>
      </c>
      <c r="H945" s="23">
        <v>0</v>
      </c>
      <c r="I945" s="43">
        <v>0</v>
      </c>
      <c r="J945" s="23"/>
      <c r="K945" s="63">
        <v>140496.41436276946</v>
      </c>
      <c r="L945" s="64">
        <v>0</v>
      </c>
      <c r="M945" s="43"/>
      <c r="N945" s="23"/>
      <c r="O945" s="112">
        <f t="shared" si="280"/>
        <v>37389649.189999998</v>
      </c>
      <c r="P945" s="24">
        <f>_xlfn.RANK.EQ(O945, O$4:INDEX(O:O, MATCH(100000000000000,O:O)), 0) + COUNTIF(O$4:INDEX(O:O, ROW(O945)), O945)-1</f>
        <v>147</v>
      </c>
      <c r="Q945" s="25">
        <f>(_xlfn.RANK.EQ(P945, P$4:INDEX(P:P, MATCH(1000000000000,P:P)), 0) + COUNTIF(P$4:INDEX(P:P, ROW(P945)), P945)-1)/'Supporting Calculations'!$B$8</f>
        <v>0.8658088235294118</v>
      </c>
      <c r="R945" s="26">
        <f>'Segment RDF'!$F$33</f>
        <v>40</v>
      </c>
      <c r="S945" s="56">
        <f t="shared" si="281"/>
        <v>34.632352941176471</v>
      </c>
      <c r="T945" s="113">
        <f t="shared" si="282"/>
        <v>37389649.189999998</v>
      </c>
      <c r="U945" s="24">
        <f>_xlfn.RANK.EQ(T945, T$4:INDEX(T:T, MATCH(100000000000000,T:T)), 0) + COUNTIF(T$4:INDEX(T:T, ROW(T945)), T945)-1</f>
        <v>147</v>
      </c>
      <c r="V945" s="25">
        <f>(_xlfn.RANK.EQ(U945, U$4:INDEX(U:U, MATCH(1000000000000,U:U)), 0) + COUNTIF(U$4:INDEX(U:U, ROW(U945)), U945)-1)/'Supporting Calculations'!$B$8</f>
        <v>0.8658088235294118</v>
      </c>
      <c r="W945" s="26">
        <f>'Segment RDF'!$H$33</f>
        <v>40</v>
      </c>
      <c r="X945" s="56">
        <f t="shared" si="283"/>
        <v>34.632352941176471</v>
      </c>
      <c r="Y945" s="58">
        <f t="shared" si="284"/>
        <v>0</v>
      </c>
      <c r="Z945" s="24">
        <f>_xlfn.RANK.EQ(Y945, Y$4:INDEX(Y:Y, MATCH(100000000000000,Y:Y)), 0) + COUNTIF(Y$4:INDEX(Y:Y, ROW(Y945)), Y945)-1</f>
        <v>1071</v>
      </c>
      <c r="AA945" s="25">
        <f>(_xlfn.RANK.EQ(Z945, Z$4:INDEX(Z:Z, MATCH(1000000000000,Z:Z)), 0) + COUNTIF(Z$4:INDEX(Z:Z, ROW(Z945)), Z945)-1)/'Supporting Calculations'!$B$8</f>
        <v>1.6544117647058824E-2</v>
      </c>
      <c r="AB945" s="26">
        <f>'Segment RDF'!$J$33</f>
        <v>20</v>
      </c>
      <c r="AC945" s="56">
        <f t="shared" si="285"/>
        <v>0.33088235294117646</v>
      </c>
      <c r="AD945" s="26"/>
      <c r="AE945" s="66">
        <f t="shared" si="286"/>
        <v>1.8248189783638073E-2</v>
      </c>
      <c r="AF945" s="24">
        <f>_xlfn.RANK.EQ(AE945, AE$4:INDEX(AE:AE, MATCH(1000000000000,AE:AE)), 0) + COUNTIF(AE$4:INDEX(AE:AE, ROW(AE945)), AE945)-1</f>
        <v>788</v>
      </c>
      <c r="AG945" s="25">
        <f>(_xlfn.RANK.EQ(AF945, AF$4:INDEX(AF:AF, MATCH(1000000000000,AF:AF)), 1) + COUNTIF(AF$4:INDEX(AF:AF, ROW(AF945)), AF945)-1)/'Supporting Calculations'!$B$8</f>
        <v>0.72426470588235292</v>
      </c>
      <c r="AH945" s="26">
        <f>'Segment RDF'!$F$33</f>
        <v>40</v>
      </c>
      <c r="AI945" s="67">
        <f t="shared" si="287"/>
        <v>28.970588235294116</v>
      </c>
      <c r="AJ945" s="68">
        <f t="shared" si="288"/>
        <v>0</v>
      </c>
      <c r="AK945" s="24">
        <f>_xlfn.RANK.EQ(AJ945, AJ$4:INDEX(AJ:AJ, MATCH(1000000000000,AJ:AJ)), 0) + COUNTIF(AJ$4:INDEX(AJ:AJ, ROW(AJ945)), AJ945)-1</f>
        <v>1059</v>
      </c>
      <c r="AL945" s="25">
        <f>(_xlfn.RANK.EQ(AK945, AK$4:INDEX(AK:AK, MATCH(1000000000000,AK:AK)), 1) + COUNTIF(AK$4:INDEX(AK:AK, ROW(AK945)), AK945)-1)/'Supporting Calculations'!$B$8</f>
        <v>0.97334558823529416</v>
      </c>
      <c r="AM945" s="26">
        <f>'Segment RDF'!$H$33</f>
        <v>40</v>
      </c>
      <c r="AN945" s="67">
        <f t="shared" si="289"/>
        <v>38.933823529411768</v>
      </c>
      <c r="AO945" s="69">
        <f t="shared" si="299"/>
        <v>0</v>
      </c>
      <c r="AP945" s="24">
        <f>_xlfn.RANK.EQ(AO945, AO$4:INDEX(AO:AO, MATCH(1000000000000,AO:AO)), 0) + COUNTIF(AO$4:INDEX(AO:AO, ROW(AO945)), AO945)-1</f>
        <v>1071</v>
      </c>
      <c r="AQ945" s="25">
        <f>(_xlfn.RANK.EQ(AP945, AP$4:INDEX(AP:AP, MATCH(1000000000000,AP:AP)), 1) + COUNTIF(AP$4:INDEX(AP:AP, ROW(AP945)), AP945)-1)/'Supporting Calculations'!$B$8</f>
        <v>0.984375</v>
      </c>
      <c r="AR945" s="26">
        <f>'Segment RDF'!$J$33</f>
        <v>20</v>
      </c>
      <c r="AS945" s="67">
        <f t="shared" si="290"/>
        <v>19.6875</v>
      </c>
      <c r="AT945" s="69"/>
      <c r="AU945" s="119">
        <f t="shared" si="291"/>
        <v>69.595588235294116</v>
      </c>
      <c r="AV945" s="56">
        <f t="shared" si="292"/>
        <v>87.591911764705884</v>
      </c>
      <c r="AW945" s="24"/>
      <c r="AX945" s="119">
        <f>(_xlfn.RANK.EQ(AU945, AU$4:INDEX(AU:AU, MATCH(1000000000000,AU:AU)), 1) + COUNTIF(AU$4:INDEX(AU:AU, ROW(AU945)), AU945)-1)/'Supporting Calculations'!$B$8*100</f>
        <v>72.058823529411768</v>
      </c>
      <c r="AY945" s="58">
        <f>(_xlfn.RANK.EQ(AV945, AV$4:INDEX(AV:AV, MATCH(10000000000,AV:AV)), 1) + COUNTIF(AV$4:INDEX(AV:AV, ROW(AV945)), AV945)-1)/'Supporting Calculations'!$B$8*100</f>
        <v>97.33455882352942</v>
      </c>
      <c r="AZ945" s="70">
        <f t="shared" si="293"/>
        <v>169.39338235294119</v>
      </c>
      <c r="BA945" s="24"/>
      <c r="BB945" s="14">
        <f>IF(AND(AX945&gt;='Supporting Calculations'!$B$4,AY945&gt;='Supporting Calculations'!$C$4) = TRUE,1,IF(AND(AX945&gt;'Supporting Calculations'!$B$4,AY945&lt;'Supporting Calculations'!$C$4) = TRUE, 2,IF(AND(AX945&lt;'Supporting Calculations'!$B$4,AY945&gt;'Supporting Calculations'!$C$4) = TRUE,3,IF(AND(AX945&lt;='Supporting Calculations'!$B$4,AY945&lt;='Supporting Calculations'!$C$4) = TRUE, 4,0))))</f>
        <v>3</v>
      </c>
      <c r="BC945" s="44" t="str">
        <f t="shared" si="294"/>
        <v>Medium</v>
      </c>
      <c r="BE945" s="84">
        <f t="shared" si="295"/>
        <v>97.33455882352942</v>
      </c>
      <c r="BF945" s="86" t="e">
        <f t="shared" si="296"/>
        <v>#N/A</v>
      </c>
      <c r="BG945" s="88" t="e">
        <f t="shared" si="297"/>
        <v>#N/A</v>
      </c>
      <c r="BI945" s="14">
        <f t="shared" si="298"/>
        <v>147</v>
      </c>
      <c r="BJ945" s="121">
        <f>BI945/'Supporting Calculations'!$B$8</f>
        <v>0.13511029411764705</v>
      </c>
      <c r="BK945" s="21">
        <f>SUM(T945:INDEX(T:T, MATCH(100000000000000,T:T)))/SUM((T$4:INDEX(T:T, MATCH(1E+30,T:T))))</f>
        <v>0.72710645600332424</v>
      </c>
      <c r="BL945" s="21">
        <f>SUM(H945:INDEX(H:H, MATCH(100000000000000,H:H)))/SUM((H$4:INDEX(H:H, MATCH(100000000000000,H:H))))</f>
        <v>0.78910385331522936</v>
      </c>
      <c r="BM945" s="21">
        <f>SUM(O945:INDEX(O:O, MATCH(100000000000000,O:O)))/SUM((O$4:INDEX(O:O, MATCH(1E+30,O:O))))</f>
        <v>0.72710645600332424</v>
      </c>
      <c r="BN945" s="132">
        <f>SUM(F945:INDEX(F:F, MATCH(100000000000000,F:F)))/SUM((F$4:INDEX(F:F, MATCH(1E+30,F:F))))</f>
        <v>0.69923175049342212</v>
      </c>
      <c r="BQ945" s="28"/>
    </row>
    <row r="946" spans="1:69" ht="15.75" customHeight="1">
      <c r="A946" s="89"/>
      <c r="B946" s="124" t="s">
        <v>143</v>
      </c>
      <c r="C946" s="74"/>
      <c r="D946" s="28"/>
      <c r="E946" s="45">
        <v>37558939.210000001</v>
      </c>
      <c r="F946" s="23">
        <v>3824537</v>
      </c>
      <c r="G946" s="23">
        <v>37558939.210000001</v>
      </c>
      <c r="H946" s="23">
        <v>0</v>
      </c>
      <c r="I946" s="43">
        <v>0</v>
      </c>
      <c r="J946" s="23"/>
      <c r="K946" s="45"/>
      <c r="L946" s="23"/>
      <c r="M946" s="43"/>
      <c r="N946" s="23"/>
      <c r="O946" s="112">
        <f t="shared" si="280"/>
        <v>37558939.210000001</v>
      </c>
      <c r="P946" s="24">
        <f>_xlfn.RANK.EQ(O946, O$4:INDEX(O:O, MATCH(100000000000000,O:O)), 0) + COUNTIF(O$4:INDEX(O:O, ROW(O946)), O946)-1</f>
        <v>146</v>
      </c>
      <c r="Q946" s="25">
        <f>(_xlfn.RANK.EQ(P946, P$4:INDEX(P:P, MATCH(1000000000000,P:P)), 0) + COUNTIF(P$4:INDEX(P:P, ROW(P946)), P946)-1)/'Supporting Calculations'!$B$8</f>
        <v>0.86672794117647056</v>
      </c>
      <c r="R946" s="26">
        <f>'Segment RDF'!$F$33</f>
        <v>40</v>
      </c>
      <c r="S946" s="56">
        <f t="shared" si="281"/>
        <v>34.669117647058826</v>
      </c>
      <c r="T946" s="113">
        <f t="shared" si="282"/>
        <v>37558939.210000001</v>
      </c>
      <c r="U946" s="24">
        <f>_xlfn.RANK.EQ(T946, T$4:INDEX(T:T, MATCH(100000000000000,T:T)), 0) + COUNTIF(T$4:INDEX(T:T, ROW(T946)), T946)-1</f>
        <v>146</v>
      </c>
      <c r="V946" s="25">
        <f>(_xlfn.RANK.EQ(U946, U$4:INDEX(U:U, MATCH(1000000000000,U:U)), 0) + COUNTIF(U$4:INDEX(U:U, ROW(U946)), U946)-1)/'Supporting Calculations'!$B$8</f>
        <v>0.86672794117647056</v>
      </c>
      <c r="W946" s="26">
        <f>'Segment RDF'!$H$33</f>
        <v>40</v>
      </c>
      <c r="X946" s="56">
        <f t="shared" si="283"/>
        <v>34.669117647058826</v>
      </c>
      <c r="Y946" s="58">
        <f t="shared" si="284"/>
        <v>0</v>
      </c>
      <c r="Z946" s="24">
        <f>_xlfn.RANK.EQ(Y946, Y$4:INDEX(Y:Y, MATCH(100000000000000,Y:Y)), 0) + COUNTIF(Y$4:INDEX(Y:Y, ROW(Y946)), Y946)-1</f>
        <v>1072</v>
      </c>
      <c r="AA946" s="25">
        <f>(_xlfn.RANK.EQ(Z946, Z$4:INDEX(Z:Z, MATCH(1000000000000,Z:Z)), 0) + COUNTIF(Z$4:INDEX(Z:Z, ROW(Z946)), Z946)-1)/'Supporting Calculations'!$B$8</f>
        <v>1.5625E-2</v>
      </c>
      <c r="AB946" s="26">
        <f>'Segment RDF'!$J$33</f>
        <v>20</v>
      </c>
      <c r="AC946" s="56">
        <f t="shared" si="285"/>
        <v>0.3125</v>
      </c>
      <c r="AD946" s="26"/>
      <c r="AE946" s="66">
        <f t="shared" si="286"/>
        <v>0.10182760963019222</v>
      </c>
      <c r="AF946" s="24">
        <f>_xlfn.RANK.EQ(AE946, AE$4:INDEX(AE:AE, MATCH(1000000000000,AE:AE)), 0) + COUNTIF(AE$4:INDEX(AE:AE, ROW(AE946)), AE946)-1</f>
        <v>220</v>
      </c>
      <c r="AG946" s="25">
        <f>(_xlfn.RANK.EQ(AF946, AF$4:INDEX(AF:AF, MATCH(1000000000000,AF:AF)), 1) + COUNTIF(AF$4:INDEX(AF:AF, ROW(AF946)), AF946)-1)/'Supporting Calculations'!$B$8</f>
        <v>0.20220588235294118</v>
      </c>
      <c r="AH946" s="26">
        <f>'Segment RDF'!$F$33</f>
        <v>40</v>
      </c>
      <c r="AI946" s="67">
        <f t="shared" si="287"/>
        <v>8.0882352941176467</v>
      </c>
      <c r="AJ946" s="68">
        <f t="shared" si="288"/>
        <v>0</v>
      </c>
      <c r="AK946" s="24">
        <f>_xlfn.RANK.EQ(AJ946, AJ$4:INDEX(AJ:AJ, MATCH(1000000000000,AJ:AJ)), 0) + COUNTIF(AJ$4:INDEX(AJ:AJ, ROW(AJ946)), AJ946)-1</f>
        <v>1060</v>
      </c>
      <c r="AL946" s="25">
        <f>(_xlfn.RANK.EQ(AK946, AK$4:INDEX(AK:AK, MATCH(1000000000000,AK:AK)), 1) + COUNTIF(AK$4:INDEX(AK:AK, ROW(AK946)), AK946)-1)/'Supporting Calculations'!$B$8</f>
        <v>0.97426470588235292</v>
      </c>
      <c r="AM946" s="26">
        <f>'Segment RDF'!$H$33</f>
        <v>40</v>
      </c>
      <c r="AN946" s="67">
        <f t="shared" si="289"/>
        <v>38.970588235294116</v>
      </c>
      <c r="AO946" s="69">
        <f t="shared" si="299"/>
        <v>0</v>
      </c>
      <c r="AP946" s="24">
        <f>_xlfn.RANK.EQ(AO946, AO$4:INDEX(AO:AO, MATCH(1000000000000,AO:AO)), 0) + COUNTIF(AO$4:INDEX(AO:AO, ROW(AO946)), AO946)-1</f>
        <v>1072</v>
      </c>
      <c r="AQ946" s="25">
        <f>(_xlfn.RANK.EQ(AP946, AP$4:INDEX(AP:AP, MATCH(1000000000000,AP:AP)), 1) + COUNTIF(AP$4:INDEX(AP:AP, ROW(AP946)), AP946)-1)/'Supporting Calculations'!$B$8</f>
        <v>0.98529411764705888</v>
      </c>
      <c r="AR946" s="26">
        <f>'Segment RDF'!$J$33</f>
        <v>20</v>
      </c>
      <c r="AS946" s="67">
        <f t="shared" si="290"/>
        <v>19.705882352941178</v>
      </c>
      <c r="AT946" s="69"/>
      <c r="AU946" s="119">
        <f t="shared" si="291"/>
        <v>69.650735294117652</v>
      </c>
      <c r="AV946" s="56">
        <f t="shared" si="292"/>
        <v>66.764705882352942</v>
      </c>
      <c r="AW946" s="24"/>
      <c r="AX946" s="119">
        <f>(_xlfn.RANK.EQ(AU946, AU$4:INDEX(AU:AU, MATCH(1000000000000,AU:AU)), 1) + COUNTIF(AU$4:INDEX(AU:AU, ROW(AU946)), AU946)-1)/'Supporting Calculations'!$B$8*100</f>
        <v>72.150735294117652</v>
      </c>
      <c r="AY946" s="58">
        <f>(_xlfn.RANK.EQ(AV946, AV$4:INDEX(AV:AV, MATCH(10000000000,AV:AV)), 1) + COUNTIF(AV$4:INDEX(AV:AV, ROW(AV946)), AV946)-1)/'Supporting Calculations'!$B$8*100</f>
        <v>74.54044117647058</v>
      </c>
      <c r="AZ946" s="70">
        <f t="shared" si="293"/>
        <v>146.69117647058823</v>
      </c>
      <c r="BA946" s="24"/>
      <c r="BB946" s="14">
        <f>IF(AND(AX946&gt;='Supporting Calculations'!$B$4,AY946&gt;='Supporting Calculations'!$C$4) = TRUE,1,IF(AND(AX946&gt;'Supporting Calculations'!$B$4,AY946&lt;'Supporting Calculations'!$C$4) = TRUE, 2,IF(AND(AX946&lt;'Supporting Calculations'!$B$4,AY946&gt;'Supporting Calculations'!$C$4) = TRUE,3,IF(AND(AX946&lt;='Supporting Calculations'!$B$4,AY946&lt;='Supporting Calculations'!$C$4) = TRUE, 4,0))))</f>
        <v>4</v>
      </c>
      <c r="BC946" s="44" t="str">
        <f t="shared" si="294"/>
        <v>Low</v>
      </c>
      <c r="BE946" s="84">
        <f t="shared" si="295"/>
        <v>74.54044117647058</v>
      </c>
      <c r="BF946" s="86" t="e">
        <f t="shared" si="296"/>
        <v>#N/A</v>
      </c>
      <c r="BG946" s="88" t="e">
        <f t="shared" si="297"/>
        <v>#N/A</v>
      </c>
      <c r="BI946" s="14">
        <f t="shared" si="298"/>
        <v>146</v>
      </c>
      <c r="BJ946" s="121">
        <f>BI946/'Supporting Calculations'!$B$8</f>
        <v>0.13419117647058823</v>
      </c>
      <c r="BK946" s="21">
        <f>SUM(T946:INDEX(T:T, MATCH(100000000000000,T:T)))/SUM((T$4:INDEX(T:T, MATCH(1E+30,T:T))))</f>
        <v>0.72598491135589538</v>
      </c>
      <c r="BL946" s="21">
        <f>SUM(H946:INDEX(H:H, MATCH(100000000000000,H:H)))/SUM((H$4:INDEX(H:H, MATCH(100000000000000,H:H))))</f>
        <v>0.78910385331522936</v>
      </c>
      <c r="BM946" s="21">
        <f>SUM(O946:INDEX(O:O, MATCH(100000000000000,O:O)))/SUM((O$4:INDEX(O:O, MATCH(1E+30,O:O))))</f>
        <v>0.72598491135589538</v>
      </c>
      <c r="BN946" s="132">
        <f>SUM(F946:INDEX(F:F, MATCH(100000000000000,F:F)))/SUM((F$4:INDEX(F:F, MATCH(1E+30,F:F))))</f>
        <v>0.69890337675746284</v>
      </c>
      <c r="BQ946" s="28"/>
    </row>
    <row r="947" spans="1:69" ht="15.75" customHeight="1">
      <c r="A947" s="89"/>
      <c r="B947" s="124" t="s">
        <v>141</v>
      </c>
      <c r="C947" s="74"/>
      <c r="D947" s="28"/>
      <c r="E947" s="45">
        <v>37653746.909999996</v>
      </c>
      <c r="F947" s="23">
        <v>523883</v>
      </c>
      <c r="G947" s="23">
        <v>37653746.909999996</v>
      </c>
      <c r="H947" s="23">
        <v>138189.48000000001</v>
      </c>
      <c r="I947" s="43">
        <v>921263.16</v>
      </c>
      <c r="J947" s="23"/>
      <c r="K947" s="45"/>
      <c r="L947" s="23"/>
      <c r="M947" s="43"/>
      <c r="N947" s="23"/>
      <c r="O947" s="112">
        <f t="shared" si="280"/>
        <v>37653746.909999996</v>
      </c>
      <c r="P947" s="24">
        <f>_xlfn.RANK.EQ(O947, O$4:INDEX(O:O, MATCH(100000000000000,O:O)), 0) + COUNTIF(O$4:INDEX(O:O, ROW(O947)), O947)-1</f>
        <v>145</v>
      </c>
      <c r="Q947" s="25">
        <f>(_xlfn.RANK.EQ(P947, P$4:INDEX(P:P, MATCH(1000000000000,P:P)), 0) + COUNTIF(P$4:INDEX(P:P, ROW(P947)), P947)-1)/'Supporting Calculations'!$B$8</f>
        <v>0.86764705882352944</v>
      </c>
      <c r="R947" s="26">
        <f>'Segment RDF'!$F$33</f>
        <v>40</v>
      </c>
      <c r="S947" s="56">
        <f t="shared" si="281"/>
        <v>34.705882352941174</v>
      </c>
      <c r="T947" s="113">
        <f t="shared" si="282"/>
        <v>37653746.909999996</v>
      </c>
      <c r="U947" s="24">
        <f>_xlfn.RANK.EQ(T947, T$4:INDEX(T:T, MATCH(100000000000000,T:T)), 0) + COUNTIF(T$4:INDEX(T:T, ROW(T947)), T947)-1</f>
        <v>145</v>
      </c>
      <c r="V947" s="25">
        <f>(_xlfn.RANK.EQ(U947, U$4:INDEX(U:U, MATCH(1000000000000,U:U)), 0) + COUNTIF(U$4:INDEX(U:U, ROW(U947)), U947)-1)/'Supporting Calculations'!$B$8</f>
        <v>0.86764705882352944</v>
      </c>
      <c r="W947" s="26">
        <f>'Segment RDF'!$H$33</f>
        <v>40</v>
      </c>
      <c r="X947" s="56">
        <f t="shared" si="283"/>
        <v>34.705882352941174</v>
      </c>
      <c r="Y947" s="58">
        <f t="shared" si="284"/>
        <v>921263.16</v>
      </c>
      <c r="Z947" s="24">
        <f>_xlfn.RANK.EQ(Y947, Y$4:INDEX(Y:Y, MATCH(100000000000000,Y:Y)), 0) + COUNTIF(Y$4:INDEX(Y:Y, ROW(Y947)), Y947)-1</f>
        <v>377</v>
      </c>
      <c r="AA947" s="25">
        <f>(_xlfn.RANK.EQ(Z947, Z$4:INDEX(Z:Z, MATCH(1000000000000,Z:Z)), 0) + COUNTIF(Z$4:INDEX(Z:Z, ROW(Z947)), Z947)-1)/'Supporting Calculations'!$B$8</f>
        <v>0.65441176470588236</v>
      </c>
      <c r="AB947" s="26">
        <f>'Segment RDF'!$J$33</f>
        <v>20</v>
      </c>
      <c r="AC947" s="56">
        <f t="shared" si="285"/>
        <v>13.088235294117647</v>
      </c>
      <c r="AD947" s="26"/>
      <c r="AE947" s="66">
        <f t="shared" si="286"/>
        <v>1.3913170480807273E-2</v>
      </c>
      <c r="AF947" s="24">
        <f>_xlfn.RANK.EQ(AE947, AE$4:INDEX(AE:AE, MATCH(1000000000000,AE:AE)), 0) + COUNTIF(AE$4:INDEX(AE:AE, ROW(AE947)), AE947)-1</f>
        <v>826</v>
      </c>
      <c r="AG947" s="25">
        <f>(_xlfn.RANK.EQ(AF947, AF$4:INDEX(AF:AF, MATCH(1000000000000,AF:AF)), 1) + COUNTIF(AF$4:INDEX(AF:AF, ROW(AF947)), AF947)-1)/'Supporting Calculations'!$B$8</f>
        <v>0.7591911764705882</v>
      </c>
      <c r="AH947" s="26">
        <f>'Segment RDF'!$F$33</f>
        <v>40</v>
      </c>
      <c r="AI947" s="67">
        <f t="shared" si="287"/>
        <v>30.367647058823529</v>
      </c>
      <c r="AJ947" s="68">
        <f t="shared" si="288"/>
        <v>3.6700060774907894E-3</v>
      </c>
      <c r="AK947" s="24">
        <f>_xlfn.RANK.EQ(AJ947, AJ$4:INDEX(AJ:AJ, MATCH(1000000000000,AJ:AJ)), 0) + COUNTIF(AJ$4:INDEX(AJ:AJ, ROW(AJ947)), AJ947)-1</f>
        <v>639</v>
      </c>
      <c r="AL947" s="25">
        <f>(_xlfn.RANK.EQ(AK947, AK$4:INDEX(AK:AK, MATCH(1000000000000,AK:AK)), 1) + COUNTIF(AK$4:INDEX(AK:AK, ROW(AK947)), AK947)-1)/'Supporting Calculations'!$B$8</f>
        <v>0.5873161764705882</v>
      </c>
      <c r="AM947" s="26">
        <f>'Segment RDF'!$H$33</f>
        <v>40</v>
      </c>
      <c r="AN947" s="67">
        <f t="shared" si="289"/>
        <v>23.492647058823529</v>
      </c>
      <c r="AO947" s="69">
        <f t="shared" si="299"/>
        <v>2.4466706120960649E-2</v>
      </c>
      <c r="AP947" s="24">
        <f>_xlfn.RANK.EQ(AO947, AO$4:INDEX(AO:AO, MATCH(1000000000000,AO:AO)), 0) + COUNTIF(AO$4:INDEX(AO:AO, ROW(AO947)), AO947)-1</f>
        <v>739</v>
      </c>
      <c r="AQ947" s="25">
        <f>(_xlfn.RANK.EQ(AP947, AP$4:INDEX(AP:AP, MATCH(1000000000000,AP:AP)), 1) + COUNTIF(AP$4:INDEX(AP:AP, ROW(AP947)), AP947)-1)/'Supporting Calculations'!$B$8</f>
        <v>0.67922794117647056</v>
      </c>
      <c r="AR947" s="26">
        <f>'Segment RDF'!$J$33</f>
        <v>20</v>
      </c>
      <c r="AS947" s="67">
        <f t="shared" si="290"/>
        <v>13.584558823529411</v>
      </c>
      <c r="AT947" s="69"/>
      <c r="AU947" s="119">
        <f t="shared" si="291"/>
        <v>82.5</v>
      </c>
      <c r="AV947" s="56">
        <f t="shared" si="292"/>
        <v>67.444852941176464</v>
      </c>
      <c r="AW947" s="24"/>
      <c r="AX947" s="119">
        <f>(_xlfn.RANK.EQ(AU947, AU$4:INDEX(AU:AU, MATCH(1000000000000,AU:AU)), 1) + COUNTIF(AU$4:INDEX(AU:AU, ROW(AU947)), AU947)-1)/'Supporting Calculations'!$B$8*100</f>
        <v>85.845588235294116</v>
      </c>
      <c r="AY947" s="58">
        <f>(_xlfn.RANK.EQ(AV947, AV$4:INDEX(AV:AV, MATCH(10000000000,AV:AV)), 1) + COUNTIF(AV$4:INDEX(AV:AV, ROW(AV947)), AV947)-1)/'Supporting Calculations'!$B$8*100</f>
        <v>75.643382352941174</v>
      </c>
      <c r="AZ947" s="70">
        <f t="shared" si="293"/>
        <v>161.4889705882353</v>
      </c>
      <c r="BA947" s="24"/>
      <c r="BB947" s="14">
        <f>IF(AND(AX947&gt;='Supporting Calculations'!$B$4,AY947&gt;='Supporting Calculations'!$C$4) = TRUE,1,IF(AND(AX947&gt;'Supporting Calculations'!$B$4,AY947&lt;'Supporting Calculations'!$C$4) = TRUE, 2,IF(AND(AX947&lt;'Supporting Calculations'!$B$4,AY947&gt;'Supporting Calculations'!$C$4) = TRUE,3,IF(AND(AX947&lt;='Supporting Calculations'!$B$4,AY947&lt;='Supporting Calculations'!$C$4) = TRUE, 4,0))))</f>
        <v>2</v>
      </c>
      <c r="BC947" s="44" t="str">
        <f t="shared" si="294"/>
        <v>Key</v>
      </c>
      <c r="BE947" s="84" t="e">
        <f t="shared" si="295"/>
        <v>#N/A</v>
      </c>
      <c r="BF947" s="86" t="e">
        <f t="shared" si="296"/>
        <v>#N/A</v>
      </c>
      <c r="BG947" s="88">
        <f t="shared" si="297"/>
        <v>75.643382352941174</v>
      </c>
      <c r="BI947" s="14">
        <f t="shared" si="298"/>
        <v>145</v>
      </c>
      <c r="BJ947" s="121">
        <f>BI947/'Supporting Calculations'!$B$8</f>
        <v>0.13327205882352941</v>
      </c>
      <c r="BK947" s="21">
        <f>SUM(T947:INDEX(T:T, MATCH(100000000000000,T:T)))/SUM((T$4:INDEX(T:T, MATCH(1E+30,T:T))))</f>
        <v>0.72485828866360902</v>
      </c>
      <c r="BL947" s="21">
        <f>SUM(H947:INDEX(H:H, MATCH(100000000000000,H:H)))/SUM((H$4:INDEX(H:H, MATCH(100000000000000,H:H))))</f>
        <v>0.78910385331522936</v>
      </c>
      <c r="BM947" s="21">
        <f>SUM(O947:INDEX(O:O, MATCH(100000000000000,O:O)))/SUM((O$4:INDEX(O:O, MATCH(1E+30,O:O))))</f>
        <v>0.72485828866360902</v>
      </c>
      <c r="BN947" s="132">
        <f>SUM(F947:INDEX(F:F, MATCH(100000000000000,F:F)))/SUM((F$4:INDEX(F:F, MATCH(1E+30,F:F))))</f>
        <v>0.69658539141792708</v>
      </c>
      <c r="BQ947" s="28"/>
    </row>
    <row r="948" spans="1:69" ht="15.75" customHeight="1">
      <c r="A948" s="89"/>
      <c r="B948" s="124" t="s">
        <v>141</v>
      </c>
      <c r="C948" s="74"/>
      <c r="D948" s="28"/>
      <c r="E948" s="45">
        <v>37778639</v>
      </c>
      <c r="F948" s="23">
        <v>385947</v>
      </c>
      <c r="G948" s="23">
        <v>37778639</v>
      </c>
      <c r="H948" s="23">
        <v>213777</v>
      </c>
      <c r="I948" s="43">
        <v>1425180</v>
      </c>
      <c r="J948" s="23"/>
      <c r="K948" s="45"/>
      <c r="L948" s="23"/>
      <c r="M948" s="43"/>
      <c r="N948" s="23"/>
      <c r="O948" s="112">
        <f t="shared" si="280"/>
        <v>37778639</v>
      </c>
      <c r="P948" s="24">
        <f>_xlfn.RANK.EQ(O948, O$4:INDEX(O:O, MATCH(100000000000000,O:O)), 0) + COUNTIF(O$4:INDEX(O:O, ROW(O948)), O948)-1</f>
        <v>144</v>
      </c>
      <c r="Q948" s="25">
        <f>(_xlfn.RANK.EQ(P948, P$4:INDEX(P:P, MATCH(1000000000000,P:P)), 0) + COUNTIF(P$4:INDEX(P:P, ROW(P948)), P948)-1)/'Supporting Calculations'!$B$8</f>
        <v>0.8685661764705882</v>
      </c>
      <c r="R948" s="26">
        <f>'Segment RDF'!$F$33</f>
        <v>40</v>
      </c>
      <c r="S948" s="56">
        <f t="shared" si="281"/>
        <v>34.742647058823529</v>
      </c>
      <c r="T948" s="113">
        <f t="shared" si="282"/>
        <v>37778639</v>
      </c>
      <c r="U948" s="24">
        <f>_xlfn.RANK.EQ(T948, T$4:INDEX(T:T, MATCH(100000000000000,T:T)), 0) + COUNTIF(T$4:INDEX(T:T, ROW(T948)), T948)-1</f>
        <v>144</v>
      </c>
      <c r="V948" s="25">
        <f>(_xlfn.RANK.EQ(U948, U$4:INDEX(U:U, MATCH(1000000000000,U:U)), 0) + COUNTIF(U$4:INDEX(U:U, ROW(U948)), U948)-1)/'Supporting Calculations'!$B$8</f>
        <v>0.8685661764705882</v>
      </c>
      <c r="W948" s="26">
        <f>'Segment RDF'!$H$33</f>
        <v>40</v>
      </c>
      <c r="X948" s="56">
        <f t="shared" si="283"/>
        <v>34.742647058823529</v>
      </c>
      <c r="Y948" s="58">
        <f t="shared" si="284"/>
        <v>1425180</v>
      </c>
      <c r="Z948" s="24">
        <f>_xlfn.RANK.EQ(Y948, Y$4:INDEX(Y:Y, MATCH(100000000000000,Y:Y)), 0) + COUNTIF(Y$4:INDEX(Y:Y, ROW(Y948)), Y948)-1</f>
        <v>291</v>
      </c>
      <c r="AA948" s="25">
        <f>(_xlfn.RANK.EQ(Z948, Z$4:INDEX(Z:Z, MATCH(1000000000000,Z:Z)), 0) + COUNTIF(Z$4:INDEX(Z:Z, ROW(Z948)), Z948)-1)/'Supporting Calculations'!$B$8</f>
        <v>0.73345588235294112</v>
      </c>
      <c r="AB948" s="26">
        <f>'Segment RDF'!$J$33</f>
        <v>20</v>
      </c>
      <c r="AC948" s="56">
        <f t="shared" si="285"/>
        <v>14.669117647058822</v>
      </c>
      <c r="AD948" s="26"/>
      <c r="AE948" s="66">
        <f t="shared" si="286"/>
        <v>1.0216011222638275E-2</v>
      </c>
      <c r="AF948" s="24">
        <f>_xlfn.RANK.EQ(AE948, AE$4:INDEX(AE:AE, MATCH(1000000000000,AE:AE)), 0) + COUNTIF(AE$4:INDEX(AE:AE, ROW(AE948)), AE948)-1</f>
        <v>872</v>
      </c>
      <c r="AG948" s="25">
        <f>(_xlfn.RANK.EQ(AF948, AF$4:INDEX(AF:AF, MATCH(1000000000000,AF:AF)), 1) + COUNTIF(AF$4:INDEX(AF:AF, ROW(AF948)), AF948)-1)/'Supporting Calculations'!$B$8</f>
        <v>0.80147058823529416</v>
      </c>
      <c r="AH948" s="26">
        <f>'Segment RDF'!$F$33</f>
        <v>40</v>
      </c>
      <c r="AI948" s="67">
        <f t="shared" si="287"/>
        <v>32.058823529411768</v>
      </c>
      <c r="AJ948" s="68">
        <f t="shared" si="288"/>
        <v>5.6586739400537964E-3</v>
      </c>
      <c r="AK948" s="24">
        <f>_xlfn.RANK.EQ(AJ948, AJ$4:INDEX(AJ:AJ, MATCH(1000000000000,AJ:AJ)), 0) + COUNTIF(AJ$4:INDEX(AJ:AJ, ROW(AJ948)), AJ948)-1</f>
        <v>552</v>
      </c>
      <c r="AL948" s="25">
        <f>(_xlfn.RANK.EQ(AK948, AK$4:INDEX(AK:AK, MATCH(1000000000000,AK:AK)), 1) + COUNTIF(AK$4:INDEX(AK:AK, ROW(AK948)), AK948)-1)/'Supporting Calculations'!$B$8</f>
        <v>0.50735294117647056</v>
      </c>
      <c r="AM948" s="26">
        <f>'Segment RDF'!$H$33</f>
        <v>40</v>
      </c>
      <c r="AN948" s="67">
        <f t="shared" si="289"/>
        <v>20.294117647058822</v>
      </c>
      <c r="AO948" s="69">
        <f t="shared" si="299"/>
        <v>3.7724492933691976E-2</v>
      </c>
      <c r="AP948" s="24">
        <f>_xlfn.RANK.EQ(AO948, AO$4:INDEX(AO:AO, MATCH(1000000000000,AO:AO)), 0) + COUNTIF(AO$4:INDEX(AO:AO, ROW(AO948)), AO948)-1</f>
        <v>654</v>
      </c>
      <c r="AQ948" s="25">
        <f>(_xlfn.RANK.EQ(AP948, AP$4:INDEX(AP:AP, MATCH(1000000000000,AP:AP)), 1) + COUNTIF(AP$4:INDEX(AP:AP, ROW(AP948)), AP948)-1)/'Supporting Calculations'!$B$8</f>
        <v>0.60110294117647056</v>
      </c>
      <c r="AR948" s="26">
        <f>'Segment RDF'!$J$33</f>
        <v>20</v>
      </c>
      <c r="AS948" s="67">
        <f t="shared" si="290"/>
        <v>12.022058823529411</v>
      </c>
      <c r="AT948" s="69"/>
      <c r="AU948" s="119">
        <f t="shared" si="291"/>
        <v>84.154411764705884</v>
      </c>
      <c r="AV948" s="56">
        <f t="shared" si="292"/>
        <v>64.375</v>
      </c>
      <c r="AW948" s="24"/>
      <c r="AX948" s="119">
        <f>(_xlfn.RANK.EQ(AU948, AU$4:INDEX(AU:AU, MATCH(1000000000000,AU:AU)), 1) + COUNTIF(AU$4:INDEX(AU:AU, ROW(AU948)), AU948)-1)/'Supporting Calculations'!$B$8*100</f>
        <v>87.683823529411768</v>
      </c>
      <c r="AY948" s="58">
        <f>(_xlfn.RANK.EQ(AV948, AV$4:INDEX(AV:AV, MATCH(10000000000,AV:AV)), 1) + COUNTIF(AV$4:INDEX(AV:AV, ROW(AV948)), AV948)-1)/'Supporting Calculations'!$B$8*100</f>
        <v>70.77205882352942</v>
      </c>
      <c r="AZ948" s="70">
        <f t="shared" si="293"/>
        <v>158.45588235294119</v>
      </c>
      <c r="BA948" s="24"/>
      <c r="BB948" s="14">
        <f>IF(AND(AX948&gt;='Supporting Calculations'!$B$4,AY948&gt;='Supporting Calculations'!$C$4) = TRUE,1,IF(AND(AX948&gt;'Supporting Calculations'!$B$4,AY948&lt;'Supporting Calculations'!$C$4) = TRUE, 2,IF(AND(AX948&lt;'Supporting Calculations'!$B$4,AY948&gt;'Supporting Calculations'!$C$4) = TRUE,3,IF(AND(AX948&lt;='Supporting Calculations'!$B$4,AY948&lt;='Supporting Calculations'!$C$4) = TRUE, 4,0))))</f>
        <v>2</v>
      </c>
      <c r="BC948" s="44" t="str">
        <f t="shared" si="294"/>
        <v>Key</v>
      </c>
      <c r="BE948" s="84" t="e">
        <f t="shared" si="295"/>
        <v>#N/A</v>
      </c>
      <c r="BF948" s="86" t="e">
        <f t="shared" si="296"/>
        <v>#N/A</v>
      </c>
      <c r="BG948" s="88">
        <f t="shared" si="297"/>
        <v>70.77205882352942</v>
      </c>
      <c r="BI948" s="14">
        <f t="shared" si="298"/>
        <v>144</v>
      </c>
      <c r="BJ948" s="121">
        <f>BI948/'Supporting Calculations'!$B$8</f>
        <v>0.13235294117647059</v>
      </c>
      <c r="BK948" s="21">
        <f>SUM(T948:INDEX(T:T, MATCH(100000000000000,T:T)))/SUM((T$4:INDEX(T:T, MATCH(1E+30,T:T))))</f>
        <v>0.72372882210755907</v>
      </c>
      <c r="BL948" s="21">
        <f>SUM(H948:INDEX(H:H, MATCH(100000000000000,H:H)))/SUM((H$4:INDEX(H:H, MATCH(100000000000000,H:H))))</f>
        <v>0.78883546327372334</v>
      </c>
      <c r="BM948" s="21">
        <f>SUM(O948:INDEX(O:O, MATCH(100000000000000,O:O)))/SUM((O$4:INDEX(O:O, MATCH(1E+30,O:O))))</f>
        <v>0.72372882210755907</v>
      </c>
      <c r="BN948" s="132">
        <f>SUM(F948:INDEX(F:F, MATCH(100000000000000,F:F)))/SUM((F$4:INDEX(F:F, MATCH(1E+30,F:F))))</f>
        <v>0.69626787504571463</v>
      </c>
      <c r="BQ948" s="28"/>
    </row>
    <row r="949" spans="1:69" ht="15.75" customHeight="1">
      <c r="A949" s="89"/>
      <c r="B949" s="124" t="s">
        <v>141</v>
      </c>
      <c r="C949" s="74"/>
      <c r="D949" s="28"/>
      <c r="E949" s="45">
        <v>38019439.439999998</v>
      </c>
      <c r="F949" s="23">
        <v>832826</v>
      </c>
      <c r="G949" s="23">
        <v>38019439.439999998</v>
      </c>
      <c r="H949" s="23">
        <v>321414.71999999997</v>
      </c>
      <c r="I949" s="43">
        <v>2142764.77</v>
      </c>
      <c r="J949" s="23"/>
      <c r="K949" s="45"/>
      <c r="L949" s="23"/>
      <c r="M949" s="43"/>
      <c r="N949" s="23"/>
      <c r="O949" s="112">
        <f t="shared" si="280"/>
        <v>38019439.439999998</v>
      </c>
      <c r="P949" s="24">
        <f>_xlfn.RANK.EQ(O949, O$4:INDEX(O:O, MATCH(100000000000000,O:O)), 0) + COUNTIF(O$4:INDEX(O:O, ROW(O949)), O949)-1</f>
        <v>143</v>
      </c>
      <c r="Q949" s="25">
        <f>(_xlfn.RANK.EQ(P949, P$4:INDEX(P:P, MATCH(1000000000000,P:P)), 0) + COUNTIF(P$4:INDEX(P:P, ROW(P949)), P949)-1)/'Supporting Calculations'!$B$8</f>
        <v>0.86948529411764708</v>
      </c>
      <c r="R949" s="26">
        <f>'Segment RDF'!$F$33</f>
        <v>40</v>
      </c>
      <c r="S949" s="56">
        <f t="shared" si="281"/>
        <v>34.779411764705884</v>
      </c>
      <c r="T949" s="113">
        <f t="shared" si="282"/>
        <v>38019439.439999998</v>
      </c>
      <c r="U949" s="24">
        <f>_xlfn.RANK.EQ(T949, T$4:INDEX(T:T, MATCH(100000000000000,T:T)), 0) + COUNTIF(T$4:INDEX(T:T, ROW(T949)), T949)-1</f>
        <v>143</v>
      </c>
      <c r="V949" s="25">
        <f>(_xlfn.RANK.EQ(U949, U$4:INDEX(U:U, MATCH(1000000000000,U:U)), 0) + COUNTIF(U$4:INDEX(U:U, ROW(U949)), U949)-1)/'Supporting Calculations'!$B$8</f>
        <v>0.86948529411764708</v>
      </c>
      <c r="W949" s="26">
        <f>'Segment RDF'!$H$33</f>
        <v>40</v>
      </c>
      <c r="X949" s="56">
        <f t="shared" si="283"/>
        <v>34.779411764705884</v>
      </c>
      <c r="Y949" s="58">
        <f t="shared" si="284"/>
        <v>2142764.77</v>
      </c>
      <c r="Z949" s="24">
        <f>_xlfn.RANK.EQ(Y949, Y$4:INDEX(Y:Y, MATCH(100000000000000,Y:Y)), 0) + COUNTIF(Y$4:INDEX(Y:Y, ROW(Y949)), Y949)-1</f>
        <v>232</v>
      </c>
      <c r="AA949" s="25">
        <f>(_xlfn.RANK.EQ(Z949, Z$4:INDEX(Z:Z, MATCH(1000000000000,Z:Z)), 0) + COUNTIF(Z$4:INDEX(Z:Z, ROW(Z949)), Z949)-1)/'Supporting Calculations'!$B$8</f>
        <v>0.7876838235294118</v>
      </c>
      <c r="AB949" s="26">
        <f>'Segment RDF'!$J$33</f>
        <v>20</v>
      </c>
      <c r="AC949" s="56">
        <f t="shared" si="285"/>
        <v>15.753676470588236</v>
      </c>
      <c r="AD949" s="26"/>
      <c r="AE949" s="66">
        <f t="shared" si="286"/>
        <v>2.1905267733216216E-2</v>
      </c>
      <c r="AF949" s="24">
        <f>_xlfn.RANK.EQ(AE949, AE$4:INDEX(AE:AE, MATCH(1000000000000,AE:AE)), 0) + COUNTIF(AE$4:INDEX(AE:AE, ROW(AE949)), AE949)-1</f>
        <v>747</v>
      </c>
      <c r="AG949" s="25">
        <f>(_xlfn.RANK.EQ(AF949, AF$4:INDEX(AF:AF, MATCH(1000000000000,AF:AF)), 1) + COUNTIF(AF$4:INDEX(AF:AF, ROW(AF949)), AF949)-1)/'Supporting Calculations'!$B$8</f>
        <v>0.68658088235294112</v>
      </c>
      <c r="AH949" s="26">
        <f>'Segment RDF'!$F$33</f>
        <v>40</v>
      </c>
      <c r="AI949" s="67">
        <f t="shared" si="287"/>
        <v>27.463235294117645</v>
      </c>
      <c r="AJ949" s="68">
        <f t="shared" si="288"/>
        <v>8.4539573632388086E-3</v>
      </c>
      <c r="AK949" s="24">
        <f>_xlfn.RANK.EQ(AJ949, AJ$4:INDEX(AJ:AJ, MATCH(1000000000000,AJ:AJ)), 0) + COUNTIF(AJ$4:INDEX(AJ:AJ, ROW(AJ949)), AJ949)-1</f>
        <v>453</v>
      </c>
      <c r="AL949" s="25">
        <f>(_xlfn.RANK.EQ(AK949, AK$4:INDEX(AK:AK, MATCH(1000000000000,AK:AK)), 1) + COUNTIF(AK$4:INDEX(AK:AK, ROW(AK949)), AK949)-1)/'Supporting Calculations'!$B$8</f>
        <v>0.41636029411764708</v>
      </c>
      <c r="AM949" s="26">
        <f>'Segment RDF'!$H$33</f>
        <v>40</v>
      </c>
      <c r="AN949" s="67">
        <f t="shared" si="289"/>
        <v>16.654411764705884</v>
      </c>
      <c r="AO949" s="69">
        <f t="shared" si="299"/>
        <v>5.6359714965855373E-2</v>
      </c>
      <c r="AP949" s="24">
        <f>_xlfn.RANK.EQ(AO949, AO$4:INDEX(AO:AO, MATCH(1000000000000,AO:AO)), 0) + COUNTIF(AO$4:INDEX(AO:AO, ROW(AO949)), AO949)-1</f>
        <v>544</v>
      </c>
      <c r="AQ949" s="25">
        <f>(_xlfn.RANK.EQ(AP949, AP$4:INDEX(AP:AP, MATCH(1000000000000,AP:AP)), 1) + COUNTIF(AP$4:INDEX(AP:AP, ROW(AP949)), AP949)-1)/'Supporting Calculations'!$B$8</f>
        <v>0.5</v>
      </c>
      <c r="AR949" s="26">
        <f>'Segment RDF'!$J$33</f>
        <v>20</v>
      </c>
      <c r="AS949" s="67">
        <f t="shared" si="290"/>
        <v>10</v>
      </c>
      <c r="AT949" s="69"/>
      <c r="AU949" s="119">
        <f t="shared" si="291"/>
        <v>85.3125</v>
      </c>
      <c r="AV949" s="56">
        <f t="shared" si="292"/>
        <v>54.117647058823529</v>
      </c>
      <c r="AW949" s="24"/>
      <c r="AX949" s="119">
        <f>(_xlfn.RANK.EQ(AU949, AU$4:INDEX(AU:AU, MATCH(1000000000000,AU:AU)), 1) + COUNTIF(AU$4:INDEX(AU:AU, ROW(AU949)), AU949)-1)/'Supporting Calculations'!$B$8*100</f>
        <v>88.60294117647058</v>
      </c>
      <c r="AY949" s="58">
        <f>(_xlfn.RANK.EQ(AV949, AV$4:INDEX(AV:AV, MATCH(10000000000,AV:AV)), 1) + COUNTIF(AV$4:INDEX(AV:AV, ROW(AV949)), AV949)-1)/'Supporting Calculations'!$B$8*100</f>
        <v>52.757352941176471</v>
      </c>
      <c r="AZ949" s="70">
        <f t="shared" si="293"/>
        <v>141.36029411764704</v>
      </c>
      <c r="BA949" s="24"/>
      <c r="BB949" s="14">
        <f>IF(AND(AX949&gt;='Supporting Calculations'!$B$4,AY949&gt;='Supporting Calculations'!$C$4) = TRUE,1,IF(AND(AX949&gt;'Supporting Calculations'!$B$4,AY949&lt;'Supporting Calculations'!$C$4) = TRUE, 2,IF(AND(AX949&lt;'Supporting Calculations'!$B$4,AY949&gt;'Supporting Calculations'!$C$4) = TRUE,3,IF(AND(AX949&lt;='Supporting Calculations'!$B$4,AY949&lt;='Supporting Calculations'!$C$4) = TRUE, 4,0))))</f>
        <v>2</v>
      </c>
      <c r="BC949" s="44" t="str">
        <f t="shared" si="294"/>
        <v>Key</v>
      </c>
      <c r="BE949" s="84" t="e">
        <f t="shared" si="295"/>
        <v>#N/A</v>
      </c>
      <c r="BF949" s="86" t="e">
        <f t="shared" si="296"/>
        <v>#N/A</v>
      </c>
      <c r="BG949" s="88">
        <f t="shared" si="297"/>
        <v>52.757352941176471</v>
      </c>
      <c r="BI949" s="14">
        <f t="shared" si="298"/>
        <v>143</v>
      </c>
      <c r="BJ949" s="121">
        <f>BI949/'Supporting Calculations'!$B$8</f>
        <v>0.13143382352941177</v>
      </c>
      <c r="BK949" s="21">
        <f>SUM(T949:INDEX(T:T, MATCH(100000000000000,T:T)))/SUM((T$4:INDEX(T:T, MATCH(1E+30,T:T))))</f>
        <v>0.72259560927257671</v>
      </c>
      <c r="BL949" s="21">
        <f>SUM(H949:INDEX(H:H, MATCH(100000000000000,H:H)))/SUM((H$4:INDEX(H:H, MATCH(100000000000000,H:H))))</f>
        <v>0.788420268007752</v>
      </c>
      <c r="BM949" s="21">
        <f>SUM(O949:INDEX(O:O, MATCH(100000000000000,O:O)))/SUM((O$4:INDEX(O:O, MATCH(1E+30,O:O))))</f>
        <v>0.72259560927257671</v>
      </c>
      <c r="BN949" s="132">
        <f>SUM(F949:INDEX(F:F, MATCH(100000000000000,F:F)))/SUM((F$4:INDEX(F:F, MATCH(1E+30,F:F))))</f>
        <v>0.69603395928340472</v>
      </c>
      <c r="BQ949" s="28"/>
    </row>
    <row r="950" spans="1:69" ht="15.75" customHeight="1">
      <c r="A950" s="89"/>
      <c r="B950" s="124" t="s">
        <v>139</v>
      </c>
      <c r="C950" s="74"/>
      <c r="D950" s="28"/>
      <c r="E950" s="45">
        <v>38309566.68</v>
      </c>
      <c r="F950" s="23"/>
      <c r="G950" s="23">
        <v>38309566.68</v>
      </c>
      <c r="H950" s="23">
        <v>0</v>
      </c>
      <c r="I950" s="43">
        <v>2087262.46</v>
      </c>
      <c r="J950" s="23"/>
      <c r="K950" s="45"/>
      <c r="L950" s="23"/>
      <c r="M950" s="43"/>
      <c r="N950" s="23"/>
      <c r="O950" s="112">
        <f t="shared" si="280"/>
        <v>38309566.68</v>
      </c>
      <c r="P950" s="24">
        <f>_xlfn.RANK.EQ(O950, O$4:INDEX(O:O, MATCH(100000000000000,O:O)), 0) + COUNTIF(O$4:INDEX(O:O, ROW(O950)), O950)-1</f>
        <v>142</v>
      </c>
      <c r="Q950" s="25">
        <f>(_xlfn.RANK.EQ(P950, P$4:INDEX(P:P, MATCH(1000000000000,P:P)), 0) + COUNTIF(P$4:INDEX(P:P, ROW(P950)), P950)-1)/'Supporting Calculations'!$B$8</f>
        <v>0.87040441176470584</v>
      </c>
      <c r="R950" s="26">
        <f>'Segment RDF'!$F$33</f>
        <v>40</v>
      </c>
      <c r="S950" s="56">
        <f t="shared" si="281"/>
        <v>34.816176470588232</v>
      </c>
      <c r="T950" s="113">
        <f t="shared" si="282"/>
        <v>38309566.68</v>
      </c>
      <c r="U950" s="24">
        <f>_xlfn.RANK.EQ(T950, T$4:INDEX(T:T, MATCH(100000000000000,T:T)), 0) + COUNTIF(T$4:INDEX(T:T, ROW(T950)), T950)-1</f>
        <v>142</v>
      </c>
      <c r="V950" s="25">
        <f>(_xlfn.RANK.EQ(U950, U$4:INDEX(U:U, MATCH(1000000000000,U:U)), 0) + COUNTIF(U$4:INDEX(U:U, ROW(U950)), U950)-1)/'Supporting Calculations'!$B$8</f>
        <v>0.87040441176470584</v>
      </c>
      <c r="W950" s="26">
        <f>'Segment RDF'!$H$33</f>
        <v>40</v>
      </c>
      <c r="X950" s="56">
        <f t="shared" si="283"/>
        <v>34.816176470588232</v>
      </c>
      <c r="Y950" s="58">
        <f t="shared" si="284"/>
        <v>2087262.46</v>
      </c>
      <c r="Z950" s="24">
        <f>_xlfn.RANK.EQ(Y950, Y$4:INDEX(Y:Y, MATCH(100000000000000,Y:Y)), 0) + COUNTIF(Y$4:INDEX(Y:Y, ROW(Y950)), Y950)-1</f>
        <v>236</v>
      </c>
      <c r="AA950" s="25">
        <f>(_xlfn.RANK.EQ(Z950, Z$4:INDEX(Z:Z, MATCH(1000000000000,Z:Z)), 0) + COUNTIF(Z$4:INDEX(Z:Z, ROW(Z950)), Z950)-1)/'Supporting Calculations'!$B$8</f>
        <v>0.78400735294117652</v>
      </c>
      <c r="AB950" s="26">
        <f>'Segment RDF'!$J$33</f>
        <v>20</v>
      </c>
      <c r="AC950" s="56">
        <f t="shared" si="285"/>
        <v>15.680147058823531</v>
      </c>
      <c r="AD950" s="26"/>
      <c r="AE950" s="66">
        <f t="shared" si="286"/>
        <v>0</v>
      </c>
      <c r="AF950" s="24">
        <f>_xlfn.RANK.EQ(AE950, AE$4:INDEX(AE:AE, MATCH(1000000000000,AE:AE)), 0) + COUNTIF(AE$4:INDEX(AE:AE, ROW(AE950)), AE950)-1</f>
        <v>1080</v>
      </c>
      <c r="AG950" s="25">
        <f>(_xlfn.RANK.EQ(AF950, AF$4:INDEX(AF:AF, MATCH(1000000000000,AF:AF)), 1) + COUNTIF(AF$4:INDEX(AF:AF, ROW(AF950)), AF950)-1)/'Supporting Calculations'!$B$8</f>
        <v>0.99264705882352944</v>
      </c>
      <c r="AH950" s="26">
        <f>'Segment RDF'!$F$33</f>
        <v>40</v>
      </c>
      <c r="AI950" s="67">
        <f t="shared" si="287"/>
        <v>39.705882352941174</v>
      </c>
      <c r="AJ950" s="68">
        <f t="shared" si="288"/>
        <v>0</v>
      </c>
      <c r="AK950" s="24">
        <f>_xlfn.RANK.EQ(AJ950, AJ$4:INDEX(AJ:AJ, MATCH(1000000000000,AJ:AJ)), 0) + COUNTIF(AJ$4:INDEX(AJ:AJ, ROW(AJ950)), AJ950)-1</f>
        <v>1061</v>
      </c>
      <c r="AL950" s="25">
        <f>(_xlfn.RANK.EQ(AK950, AK$4:INDEX(AK:AK, MATCH(1000000000000,AK:AK)), 1) + COUNTIF(AK$4:INDEX(AK:AK, ROW(AK950)), AK950)-1)/'Supporting Calculations'!$B$8</f>
        <v>0.9751838235294118</v>
      </c>
      <c r="AM950" s="26">
        <f>'Segment RDF'!$H$33</f>
        <v>40</v>
      </c>
      <c r="AN950" s="67">
        <f t="shared" si="289"/>
        <v>39.007352941176471</v>
      </c>
      <c r="AO950" s="69">
        <f t="shared" si="299"/>
        <v>5.4484105169732504E-2</v>
      </c>
      <c r="AP950" s="24">
        <f>_xlfn.RANK.EQ(AO950, AO$4:INDEX(AO:AO, MATCH(1000000000000,AO:AO)), 0) + COUNTIF(AO$4:INDEX(AO:AO, ROW(AO950)), AO950)-1</f>
        <v>559</v>
      </c>
      <c r="AQ950" s="25">
        <f>(_xlfn.RANK.EQ(AP950, AP$4:INDEX(AP:AP, MATCH(1000000000000,AP:AP)), 1) + COUNTIF(AP$4:INDEX(AP:AP, ROW(AP950)), AP950)-1)/'Supporting Calculations'!$B$8</f>
        <v>0.51378676470588236</v>
      </c>
      <c r="AR950" s="26">
        <f>'Segment RDF'!$J$33</f>
        <v>20</v>
      </c>
      <c r="AS950" s="67">
        <f t="shared" si="290"/>
        <v>10.275735294117647</v>
      </c>
      <c r="AT950" s="69"/>
      <c r="AU950" s="119">
        <f t="shared" si="291"/>
        <v>85.3125</v>
      </c>
      <c r="AV950" s="56">
        <f t="shared" si="292"/>
        <v>88.988970588235304</v>
      </c>
      <c r="AW950" s="24"/>
      <c r="AX950" s="119">
        <f>(_xlfn.RANK.EQ(AU950, AU$4:INDEX(AU:AU, MATCH(1000000000000,AU:AU)), 1) + COUNTIF(AU$4:INDEX(AU:AU, ROW(AU950)), AU950)-1)/'Supporting Calculations'!$B$8*100</f>
        <v>88.694852941176478</v>
      </c>
      <c r="AY950" s="58">
        <f>(_xlfn.RANK.EQ(AV950, AV$4:INDEX(AV:AV, MATCH(10000000000,AV:AV)), 1) + COUNTIF(AV$4:INDEX(AV:AV, ROW(AV950)), AV950)-1)/'Supporting Calculations'!$B$8*100</f>
        <v>98.069852941176478</v>
      </c>
      <c r="AZ950" s="70">
        <f t="shared" si="293"/>
        <v>186.76470588235296</v>
      </c>
      <c r="BA950" s="24"/>
      <c r="BB950" s="14">
        <f>IF(AND(AX950&gt;='Supporting Calculations'!$B$4,AY950&gt;='Supporting Calculations'!$C$4) = TRUE,1,IF(AND(AX950&gt;'Supporting Calculations'!$B$4,AY950&lt;'Supporting Calculations'!$C$4) = TRUE, 2,IF(AND(AX950&lt;'Supporting Calculations'!$B$4,AY950&gt;'Supporting Calculations'!$C$4) = TRUE,3,IF(AND(AX950&lt;='Supporting Calculations'!$B$4,AY950&lt;='Supporting Calculations'!$C$4) = TRUE, 4,0))))</f>
        <v>1</v>
      </c>
      <c r="BC950" s="44" t="str">
        <f t="shared" si="294"/>
        <v>High</v>
      </c>
      <c r="BE950" s="84" t="e">
        <f t="shared" si="295"/>
        <v>#N/A</v>
      </c>
      <c r="BF950" s="86" t="e">
        <f t="shared" si="296"/>
        <v>#N/A</v>
      </c>
      <c r="BG950" s="88">
        <f t="shared" si="297"/>
        <v>98.069852941176478</v>
      </c>
      <c r="BI950" s="14">
        <f t="shared" si="298"/>
        <v>142</v>
      </c>
      <c r="BJ950" s="121">
        <f>BI950/'Supporting Calculations'!$B$8</f>
        <v>0.13051470588235295</v>
      </c>
      <c r="BK950" s="21">
        <f>SUM(T950:INDEX(T:T, MATCH(100000000000000,T:T)))/SUM((T$4:INDEX(T:T, MATCH(1E+30,T:T))))</f>
        <v>0.72145517335713127</v>
      </c>
      <c r="BL950" s="21">
        <f>SUM(H950:INDEX(H:H, MATCH(100000000000000,H:H)))/SUM((H$4:INDEX(H:H, MATCH(100000000000000,H:H))))</f>
        <v>0.78779601998220417</v>
      </c>
      <c r="BM950" s="21">
        <f>SUM(O950:INDEX(O:O, MATCH(100000000000000,O:O)))/SUM((O$4:INDEX(O:O, MATCH(1E+30,O:O))))</f>
        <v>0.72145517335713127</v>
      </c>
      <c r="BN950" s="132">
        <f>SUM(F950:INDEX(F:F, MATCH(100000000000000,F:F)))/SUM((F$4:INDEX(F:F, MATCH(1E+30,F:F))))</f>
        <v>0.69552919793362977</v>
      </c>
      <c r="BQ950" s="27"/>
    </row>
    <row r="951" spans="1:69" ht="15.75" customHeight="1">
      <c r="A951" s="89"/>
      <c r="B951" s="124" t="s">
        <v>142</v>
      </c>
      <c r="C951" s="74"/>
      <c r="D951" s="28"/>
      <c r="E951" s="45">
        <v>38764907.869999997</v>
      </c>
      <c r="F951" s="23"/>
      <c r="G951" s="23">
        <v>38764907.869999997</v>
      </c>
      <c r="H951" s="23">
        <v>301360.28000000003</v>
      </c>
      <c r="I951" s="43">
        <v>2073458.18</v>
      </c>
      <c r="J951" s="23"/>
      <c r="K951" s="45"/>
      <c r="L951" s="23"/>
      <c r="M951" s="43"/>
      <c r="N951" s="23"/>
      <c r="O951" s="112">
        <f t="shared" si="280"/>
        <v>38764907.869999997</v>
      </c>
      <c r="P951" s="24">
        <f>_xlfn.RANK.EQ(O951, O$4:INDEX(O:O, MATCH(100000000000000,O:O)), 0) + COUNTIF(O$4:INDEX(O:O, ROW(O951)), O951)-1</f>
        <v>141</v>
      </c>
      <c r="Q951" s="25">
        <f>(_xlfn.RANK.EQ(P951, P$4:INDEX(P:P, MATCH(1000000000000,P:P)), 0) + COUNTIF(P$4:INDEX(P:P, ROW(P951)), P951)-1)/'Supporting Calculations'!$B$8</f>
        <v>0.87132352941176472</v>
      </c>
      <c r="R951" s="26">
        <f>'Segment RDF'!$F$33</f>
        <v>40</v>
      </c>
      <c r="S951" s="56">
        <f t="shared" si="281"/>
        <v>34.852941176470587</v>
      </c>
      <c r="T951" s="113">
        <f t="shared" si="282"/>
        <v>38764907.869999997</v>
      </c>
      <c r="U951" s="24">
        <f>_xlfn.RANK.EQ(T951, T$4:INDEX(T:T, MATCH(100000000000000,T:T)), 0) + COUNTIF(T$4:INDEX(T:T, ROW(T951)), T951)-1</f>
        <v>141</v>
      </c>
      <c r="V951" s="25">
        <f>(_xlfn.RANK.EQ(U951, U$4:INDEX(U:U, MATCH(1000000000000,U:U)), 0) + COUNTIF(U$4:INDEX(U:U, ROW(U951)), U951)-1)/'Supporting Calculations'!$B$8</f>
        <v>0.87132352941176472</v>
      </c>
      <c r="W951" s="26">
        <f>'Segment RDF'!$H$33</f>
        <v>40</v>
      </c>
      <c r="X951" s="56">
        <f t="shared" si="283"/>
        <v>34.852941176470587</v>
      </c>
      <c r="Y951" s="58">
        <f t="shared" si="284"/>
        <v>2073458.18</v>
      </c>
      <c r="Z951" s="24">
        <f>_xlfn.RANK.EQ(Y951, Y$4:INDEX(Y:Y, MATCH(100000000000000,Y:Y)), 0) + COUNTIF(Y$4:INDEX(Y:Y, ROW(Y951)), Y951)-1</f>
        <v>238</v>
      </c>
      <c r="AA951" s="25">
        <f>(_xlfn.RANK.EQ(Z951, Z$4:INDEX(Z:Z, MATCH(1000000000000,Z:Z)), 0) + COUNTIF(Z$4:INDEX(Z:Z, ROW(Z951)), Z951)-1)/'Supporting Calculations'!$B$8</f>
        <v>0.78216911764705888</v>
      </c>
      <c r="AB951" s="26">
        <f>'Segment RDF'!$J$33</f>
        <v>20</v>
      </c>
      <c r="AC951" s="56">
        <f t="shared" si="285"/>
        <v>15.643382352941178</v>
      </c>
      <c r="AD951" s="26"/>
      <c r="AE951" s="66">
        <f t="shared" si="286"/>
        <v>0</v>
      </c>
      <c r="AF951" s="24">
        <f>_xlfn.RANK.EQ(AE951, AE$4:INDEX(AE:AE, MATCH(1000000000000,AE:AE)), 0) + COUNTIF(AE$4:INDEX(AE:AE, ROW(AE951)), AE951)-1</f>
        <v>1081</v>
      </c>
      <c r="AG951" s="25">
        <f>(_xlfn.RANK.EQ(AF951, AF$4:INDEX(AF:AF, MATCH(1000000000000,AF:AF)), 1) + COUNTIF(AF$4:INDEX(AF:AF, ROW(AF951)), AF951)-1)/'Supporting Calculations'!$B$8</f>
        <v>0.9935661764705882</v>
      </c>
      <c r="AH951" s="26">
        <f>'Segment RDF'!$F$33</f>
        <v>40</v>
      </c>
      <c r="AI951" s="67">
        <f t="shared" si="287"/>
        <v>39.742647058823529</v>
      </c>
      <c r="AJ951" s="68">
        <f t="shared" si="288"/>
        <v>7.7740486578899235E-3</v>
      </c>
      <c r="AK951" s="24">
        <f>_xlfn.RANK.EQ(AJ951, AJ$4:INDEX(AJ:AJ, MATCH(1000000000000,AJ:AJ)), 0) + COUNTIF(AJ$4:INDEX(AJ:AJ, ROW(AJ951)), AJ951)-1</f>
        <v>479</v>
      </c>
      <c r="AL951" s="25">
        <f>(_xlfn.RANK.EQ(AK951, AK$4:INDEX(AK:AK, MATCH(1000000000000,AK:AK)), 1) + COUNTIF(AK$4:INDEX(AK:AK, ROW(AK951)), AK951)-1)/'Supporting Calculations'!$B$8</f>
        <v>0.44025735294117646</v>
      </c>
      <c r="AM951" s="26">
        <f>'Segment RDF'!$H$33</f>
        <v>40</v>
      </c>
      <c r="AN951" s="67">
        <f t="shared" si="289"/>
        <v>17.610294117647058</v>
      </c>
      <c r="AO951" s="69">
        <f t="shared" si="299"/>
        <v>5.3488020323779507E-2</v>
      </c>
      <c r="AP951" s="24">
        <f>_xlfn.RANK.EQ(AO951, AO$4:INDEX(AO:AO, MATCH(1000000000000,AO:AO)), 0) + COUNTIF(AO$4:INDEX(AO:AO, ROW(AO951)), AO951)-1</f>
        <v>564</v>
      </c>
      <c r="AQ951" s="25">
        <f>(_xlfn.RANK.EQ(AP951, AP$4:INDEX(AP:AP, MATCH(1000000000000,AP:AP)), 1) + COUNTIF(AP$4:INDEX(AP:AP, ROW(AP951)), AP951)-1)/'Supporting Calculations'!$B$8</f>
        <v>0.51838235294117652</v>
      </c>
      <c r="AR951" s="26">
        <f>'Segment RDF'!$J$33</f>
        <v>20</v>
      </c>
      <c r="AS951" s="67">
        <f t="shared" si="290"/>
        <v>10.367647058823531</v>
      </c>
      <c r="AT951" s="69"/>
      <c r="AU951" s="119">
        <f t="shared" si="291"/>
        <v>85.349264705882348</v>
      </c>
      <c r="AV951" s="56">
        <f t="shared" si="292"/>
        <v>67.720588235294116</v>
      </c>
      <c r="AW951" s="24"/>
      <c r="AX951" s="119">
        <f>(_xlfn.RANK.EQ(AU951, AU$4:INDEX(AU:AU, MATCH(1000000000000,AU:AU)), 1) + COUNTIF(AU$4:INDEX(AU:AU, ROW(AU951)), AU951)-1)/'Supporting Calculations'!$B$8*100</f>
        <v>88.786764705882348</v>
      </c>
      <c r="AY951" s="58">
        <f>(_xlfn.RANK.EQ(AV951, AV$4:INDEX(AV:AV, MATCH(10000000000,AV:AV)), 1) + COUNTIF(AV$4:INDEX(AV:AV, ROW(AV951)), AV951)-1)/'Supporting Calculations'!$B$8*100</f>
        <v>76.01102941176471</v>
      </c>
      <c r="AZ951" s="70">
        <f t="shared" si="293"/>
        <v>164.79779411764707</v>
      </c>
      <c r="BA951" s="24"/>
      <c r="BB951" s="14">
        <f>IF(AND(AX951&gt;='Supporting Calculations'!$B$4,AY951&gt;='Supporting Calculations'!$C$4) = TRUE,1,IF(AND(AX951&gt;'Supporting Calculations'!$B$4,AY951&lt;'Supporting Calculations'!$C$4) = TRUE, 2,IF(AND(AX951&lt;'Supporting Calculations'!$B$4,AY951&gt;'Supporting Calculations'!$C$4) = TRUE,3,IF(AND(AX951&lt;='Supporting Calculations'!$B$4,AY951&lt;='Supporting Calculations'!$C$4) = TRUE, 4,0))))</f>
        <v>2</v>
      </c>
      <c r="BC951" s="44" t="str">
        <f t="shared" si="294"/>
        <v>Key</v>
      </c>
      <c r="BE951" s="84" t="e">
        <f t="shared" si="295"/>
        <v>#N/A</v>
      </c>
      <c r="BF951" s="86" t="e">
        <f t="shared" si="296"/>
        <v>#N/A</v>
      </c>
      <c r="BG951" s="88">
        <f t="shared" si="297"/>
        <v>76.01102941176471</v>
      </c>
      <c r="BI951" s="14">
        <f t="shared" si="298"/>
        <v>141</v>
      </c>
      <c r="BJ951" s="121">
        <f>BI951/'Supporting Calculations'!$B$8</f>
        <v>0.12959558823529413</v>
      </c>
      <c r="BK951" s="21">
        <f>SUM(T951:INDEX(T:T, MATCH(100000000000000,T:T)))/SUM((T$4:INDEX(T:T, MATCH(1E+30,T:T))))</f>
        <v>0.72030603474828969</v>
      </c>
      <c r="BL951" s="21">
        <f>SUM(H951:INDEX(H:H, MATCH(100000000000000,H:H)))/SUM((H$4:INDEX(H:H, MATCH(100000000000000,H:H))))</f>
        <v>0.78779601998220417</v>
      </c>
      <c r="BM951" s="21">
        <f>SUM(O951:INDEX(O:O, MATCH(100000000000000,O:O)))/SUM((O$4:INDEX(O:O, MATCH(1E+30,O:O))))</f>
        <v>0.72030603474828969</v>
      </c>
      <c r="BN951" s="132">
        <f>SUM(F951:INDEX(F:F, MATCH(100000000000000,F:F)))/SUM((F$4:INDEX(F:F, MATCH(1E+30,F:F))))</f>
        <v>0.69552919793362977</v>
      </c>
      <c r="BQ951" s="28"/>
    </row>
    <row r="952" spans="1:69" ht="15.75" customHeight="1">
      <c r="A952" s="89"/>
      <c r="B952" s="124" t="s">
        <v>137</v>
      </c>
      <c r="C952" s="74"/>
      <c r="D952" s="28"/>
      <c r="E952" s="45">
        <v>38932642.909999996</v>
      </c>
      <c r="F952" s="23">
        <v>537955</v>
      </c>
      <c r="G952" s="23">
        <v>38932642.909999996</v>
      </c>
      <c r="H952" s="23">
        <v>0</v>
      </c>
      <c r="I952" s="43">
        <v>2300077.35</v>
      </c>
      <c r="J952" s="23"/>
      <c r="K952" s="45"/>
      <c r="L952" s="23"/>
      <c r="M952" s="43"/>
      <c r="N952" s="23"/>
      <c r="O952" s="112">
        <f t="shared" si="280"/>
        <v>38932642.909999996</v>
      </c>
      <c r="P952" s="24">
        <f>_xlfn.RANK.EQ(O952, O$4:INDEX(O:O, MATCH(100000000000000,O:O)), 0) + COUNTIF(O$4:INDEX(O:O, ROW(O952)), O952)-1</f>
        <v>140</v>
      </c>
      <c r="Q952" s="25">
        <f>(_xlfn.RANK.EQ(P952, P$4:INDEX(P:P, MATCH(1000000000000,P:P)), 0) + COUNTIF(P$4:INDEX(P:P, ROW(P952)), P952)-1)/'Supporting Calculations'!$B$8</f>
        <v>0.87224264705882348</v>
      </c>
      <c r="R952" s="26">
        <f>'Segment RDF'!$F$33</f>
        <v>40</v>
      </c>
      <c r="S952" s="56">
        <f t="shared" si="281"/>
        <v>34.889705882352942</v>
      </c>
      <c r="T952" s="113">
        <f t="shared" si="282"/>
        <v>38932642.909999996</v>
      </c>
      <c r="U952" s="24">
        <f>_xlfn.RANK.EQ(T952, T$4:INDEX(T:T, MATCH(100000000000000,T:T)), 0) + COUNTIF(T$4:INDEX(T:T, ROW(T952)), T952)-1</f>
        <v>140</v>
      </c>
      <c r="V952" s="25">
        <f>(_xlfn.RANK.EQ(U952, U$4:INDEX(U:U, MATCH(1000000000000,U:U)), 0) + COUNTIF(U$4:INDEX(U:U, ROW(U952)), U952)-1)/'Supporting Calculations'!$B$8</f>
        <v>0.87224264705882348</v>
      </c>
      <c r="W952" s="26">
        <f>'Segment RDF'!$H$33</f>
        <v>40</v>
      </c>
      <c r="X952" s="56">
        <f t="shared" si="283"/>
        <v>34.889705882352942</v>
      </c>
      <c r="Y952" s="58">
        <f t="shared" si="284"/>
        <v>2300077.35</v>
      </c>
      <c r="Z952" s="24">
        <f>_xlfn.RANK.EQ(Y952, Y$4:INDEX(Y:Y, MATCH(100000000000000,Y:Y)), 0) + COUNTIF(Y$4:INDEX(Y:Y, ROW(Y952)), Y952)-1</f>
        <v>219</v>
      </c>
      <c r="AA952" s="25">
        <f>(_xlfn.RANK.EQ(Z952, Z$4:INDEX(Z:Z, MATCH(1000000000000,Z:Z)), 0) + COUNTIF(Z$4:INDEX(Z:Z, ROW(Z952)), Z952)-1)/'Supporting Calculations'!$B$8</f>
        <v>0.79963235294117652</v>
      </c>
      <c r="AB952" s="26">
        <f>'Segment RDF'!$J$33</f>
        <v>20</v>
      </c>
      <c r="AC952" s="56">
        <f t="shared" si="285"/>
        <v>15.992647058823531</v>
      </c>
      <c r="AD952" s="26"/>
      <c r="AE952" s="66">
        <f t="shared" si="286"/>
        <v>1.3817582362532707E-2</v>
      </c>
      <c r="AF952" s="24">
        <f>_xlfn.RANK.EQ(AE952, AE$4:INDEX(AE:AE, MATCH(1000000000000,AE:AE)), 0) + COUNTIF(AE$4:INDEX(AE:AE, ROW(AE952)), AE952)-1</f>
        <v>827</v>
      </c>
      <c r="AG952" s="25">
        <f>(_xlfn.RANK.EQ(AF952, AF$4:INDEX(AF:AF, MATCH(1000000000000,AF:AF)), 1) + COUNTIF(AF$4:INDEX(AF:AF, ROW(AF952)), AF952)-1)/'Supporting Calculations'!$B$8</f>
        <v>0.76011029411764708</v>
      </c>
      <c r="AH952" s="26">
        <f>'Segment RDF'!$F$33</f>
        <v>40</v>
      </c>
      <c r="AI952" s="67">
        <f t="shared" si="287"/>
        <v>30.404411764705884</v>
      </c>
      <c r="AJ952" s="68">
        <f t="shared" si="288"/>
        <v>0</v>
      </c>
      <c r="AK952" s="24">
        <f>_xlfn.RANK.EQ(AJ952, AJ$4:INDEX(AJ:AJ, MATCH(1000000000000,AJ:AJ)), 0) + COUNTIF(AJ$4:INDEX(AJ:AJ, ROW(AJ952)), AJ952)-1</f>
        <v>1062</v>
      </c>
      <c r="AL952" s="25">
        <f>(_xlfn.RANK.EQ(AK952, AK$4:INDEX(AK:AK, MATCH(1000000000000,AK:AK)), 1) + COUNTIF(AK$4:INDEX(AK:AK, ROW(AK952)), AK952)-1)/'Supporting Calculations'!$B$8</f>
        <v>0.97610294117647056</v>
      </c>
      <c r="AM952" s="26">
        <f>'Segment RDF'!$H$33</f>
        <v>40</v>
      </c>
      <c r="AN952" s="67">
        <f t="shared" si="289"/>
        <v>39.044117647058826</v>
      </c>
      <c r="AO952" s="69">
        <f t="shared" si="299"/>
        <v>5.9078376860185272E-2</v>
      </c>
      <c r="AP952" s="24">
        <f>_xlfn.RANK.EQ(AO952, AO$4:INDEX(AO:AO, MATCH(1000000000000,AO:AO)), 0) + COUNTIF(AO$4:INDEX(AO:AO, ROW(AO952)), AO952)-1</f>
        <v>525</v>
      </c>
      <c r="AQ952" s="25">
        <f>(_xlfn.RANK.EQ(AP952, AP$4:INDEX(AP:AP, MATCH(1000000000000,AP:AP)), 1) + COUNTIF(AP$4:INDEX(AP:AP, ROW(AP952)), AP952)-1)/'Supporting Calculations'!$B$8</f>
        <v>0.48253676470588236</v>
      </c>
      <c r="AR952" s="26">
        <f>'Segment RDF'!$J$33</f>
        <v>20</v>
      </c>
      <c r="AS952" s="67">
        <f t="shared" si="290"/>
        <v>9.6507352941176467</v>
      </c>
      <c r="AT952" s="69"/>
      <c r="AU952" s="119">
        <f t="shared" si="291"/>
        <v>85.77205882352942</v>
      </c>
      <c r="AV952" s="56">
        <f t="shared" si="292"/>
        <v>79.099264705882362</v>
      </c>
      <c r="AW952" s="24"/>
      <c r="AX952" s="119">
        <f>(_xlfn.RANK.EQ(AU952, AU$4:INDEX(AU:AU, MATCH(1000000000000,AU:AU)), 1) + COUNTIF(AU$4:INDEX(AU:AU, ROW(AU952)), AU952)-1)/'Supporting Calculations'!$B$8*100</f>
        <v>89.338235294117652</v>
      </c>
      <c r="AY952" s="58">
        <f>(_xlfn.RANK.EQ(AV952, AV$4:INDEX(AV:AV, MATCH(10000000000,AV:AV)), 1) + COUNTIF(AV$4:INDEX(AV:AV, ROW(AV952)), AV952)-1)/'Supporting Calculations'!$B$8*100</f>
        <v>91.17647058823529</v>
      </c>
      <c r="AZ952" s="70">
        <f t="shared" si="293"/>
        <v>180.51470588235293</v>
      </c>
      <c r="BA952" s="24"/>
      <c r="BB952" s="14">
        <f>IF(AND(AX952&gt;='Supporting Calculations'!$B$4,AY952&gt;='Supporting Calculations'!$C$4) = TRUE,1,IF(AND(AX952&gt;'Supporting Calculations'!$B$4,AY952&lt;'Supporting Calculations'!$C$4) = TRUE, 2,IF(AND(AX952&lt;'Supporting Calculations'!$B$4,AY952&gt;'Supporting Calculations'!$C$4) = TRUE,3,IF(AND(AX952&lt;='Supporting Calculations'!$B$4,AY952&lt;='Supporting Calculations'!$C$4) = TRUE, 4,0))))</f>
        <v>1</v>
      </c>
      <c r="BC952" s="44" t="str">
        <f t="shared" si="294"/>
        <v>High</v>
      </c>
      <c r="BE952" s="84">
        <f t="shared" si="295"/>
        <v>91.17647058823529</v>
      </c>
      <c r="BF952" s="86" t="e">
        <f t="shared" si="296"/>
        <v>#N/A</v>
      </c>
      <c r="BG952" s="88" t="e">
        <f t="shared" si="297"/>
        <v>#N/A</v>
      </c>
      <c r="BI952" s="14">
        <f t="shared" si="298"/>
        <v>140</v>
      </c>
      <c r="BJ952" s="121">
        <f>BI952/'Supporting Calculations'!$B$8</f>
        <v>0.12867647058823528</v>
      </c>
      <c r="BK952" s="21">
        <f>SUM(T952:INDEX(T:T, MATCH(100000000000000,T:T)))/SUM((T$4:INDEX(T:T, MATCH(1E+30,T:T))))</f>
        <v>0.71914323766750576</v>
      </c>
      <c r="BL952" s="21">
        <f>SUM(H952:INDEX(H:H, MATCH(100000000000000,H:H)))/SUM((H$4:INDEX(H:H, MATCH(100000000000000,H:H))))</f>
        <v>0.78721072146268234</v>
      </c>
      <c r="BM952" s="21">
        <f>SUM(O952:INDEX(O:O, MATCH(100000000000000,O:O)))/SUM((O$4:INDEX(O:O, MATCH(1E+30,O:O))))</f>
        <v>0.71914323766750576</v>
      </c>
      <c r="BN952" s="132">
        <f>SUM(F952:INDEX(F:F, MATCH(100000000000000,F:F)))/SUM((F$4:INDEX(F:F, MATCH(1E+30,F:F))))</f>
        <v>0.69552919793362977</v>
      </c>
      <c r="BQ952" s="28"/>
    </row>
    <row r="953" spans="1:69" ht="15.75" customHeight="1">
      <c r="A953" s="89"/>
      <c r="B953" s="124" t="s">
        <v>144</v>
      </c>
      <c r="C953" s="74"/>
      <c r="D953" s="28"/>
      <c r="E953" s="45">
        <v>39341094.049999997</v>
      </c>
      <c r="F953" s="23">
        <v>1081206</v>
      </c>
      <c r="G953" s="23">
        <v>39341094.049999997</v>
      </c>
      <c r="H953" s="23">
        <v>0</v>
      </c>
      <c r="I953" s="43">
        <v>0</v>
      </c>
      <c r="J953" s="23"/>
      <c r="K953" s="45"/>
      <c r="L953" s="23"/>
      <c r="M953" s="43"/>
      <c r="N953" s="23"/>
      <c r="O953" s="112">
        <f t="shared" si="280"/>
        <v>39341094.049999997</v>
      </c>
      <c r="P953" s="24">
        <f>_xlfn.RANK.EQ(O953, O$4:INDEX(O:O, MATCH(100000000000000,O:O)), 0) + COUNTIF(O$4:INDEX(O:O, ROW(O953)), O953)-1</f>
        <v>139</v>
      </c>
      <c r="Q953" s="25">
        <f>(_xlfn.RANK.EQ(P953, P$4:INDEX(P:P, MATCH(1000000000000,P:P)), 0) + COUNTIF(P$4:INDEX(P:P, ROW(P953)), P953)-1)/'Supporting Calculations'!$B$8</f>
        <v>0.87316176470588236</v>
      </c>
      <c r="R953" s="26">
        <f>'Segment RDF'!$F$33</f>
        <v>40</v>
      </c>
      <c r="S953" s="56">
        <f t="shared" si="281"/>
        <v>34.926470588235297</v>
      </c>
      <c r="T953" s="113">
        <f t="shared" si="282"/>
        <v>39341094.049999997</v>
      </c>
      <c r="U953" s="24">
        <f>_xlfn.RANK.EQ(T953, T$4:INDEX(T:T, MATCH(100000000000000,T:T)), 0) + COUNTIF(T$4:INDEX(T:T, ROW(T953)), T953)-1</f>
        <v>139</v>
      </c>
      <c r="V953" s="25">
        <f>(_xlfn.RANK.EQ(U953, U$4:INDEX(U:U, MATCH(1000000000000,U:U)), 0) + COUNTIF(U$4:INDEX(U:U, ROW(U953)), U953)-1)/'Supporting Calculations'!$B$8</f>
        <v>0.87316176470588236</v>
      </c>
      <c r="W953" s="26">
        <f>'Segment RDF'!$H$33</f>
        <v>40</v>
      </c>
      <c r="X953" s="56">
        <f t="shared" si="283"/>
        <v>34.926470588235297</v>
      </c>
      <c r="Y953" s="58">
        <f t="shared" si="284"/>
        <v>0</v>
      </c>
      <c r="Z953" s="24">
        <f>_xlfn.RANK.EQ(Y953, Y$4:INDEX(Y:Y, MATCH(100000000000000,Y:Y)), 0) + COUNTIF(Y$4:INDEX(Y:Y, ROW(Y953)), Y953)-1</f>
        <v>1073</v>
      </c>
      <c r="AA953" s="25">
        <f>(_xlfn.RANK.EQ(Z953, Z$4:INDEX(Z:Z, MATCH(1000000000000,Z:Z)), 0) + COUNTIF(Z$4:INDEX(Z:Z, ROW(Z953)), Z953)-1)/'Supporting Calculations'!$B$8</f>
        <v>1.4705882352941176E-2</v>
      </c>
      <c r="AB953" s="26">
        <f>'Segment RDF'!$J$33</f>
        <v>20</v>
      </c>
      <c r="AC953" s="56">
        <f t="shared" si="285"/>
        <v>0.29411764705882354</v>
      </c>
      <c r="AD953" s="26"/>
      <c r="AE953" s="66">
        <f t="shared" si="286"/>
        <v>2.7482865591532783E-2</v>
      </c>
      <c r="AF953" s="24">
        <f>_xlfn.RANK.EQ(AE953, AE$4:INDEX(AE:AE, MATCH(1000000000000,AE:AE)), 0) + COUNTIF(AE$4:INDEX(AE:AE, ROW(AE953)), AE953)-1</f>
        <v>676</v>
      </c>
      <c r="AG953" s="25">
        <f>(_xlfn.RANK.EQ(AF953, AF$4:INDEX(AF:AF, MATCH(1000000000000,AF:AF)), 1) + COUNTIF(AF$4:INDEX(AF:AF, ROW(AF953)), AF953)-1)/'Supporting Calculations'!$B$8</f>
        <v>0.62132352941176472</v>
      </c>
      <c r="AH953" s="26">
        <f>'Segment RDF'!$F$33</f>
        <v>40</v>
      </c>
      <c r="AI953" s="67">
        <f t="shared" si="287"/>
        <v>24.852941176470587</v>
      </c>
      <c r="AJ953" s="68">
        <f t="shared" si="288"/>
        <v>0</v>
      </c>
      <c r="AK953" s="24">
        <f>_xlfn.RANK.EQ(AJ953, AJ$4:INDEX(AJ:AJ, MATCH(1000000000000,AJ:AJ)), 0) + COUNTIF(AJ$4:INDEX(AJ:AJ, ROW(AJ953)), AJ953)-1</f>
        <v>1063</v>
      </c>
      <c r="AL953" s="25">
        <f>(_xlfn.RANK.EQ(AK953, AK$4:INDEX(AK:AK, MATCH(1000000000000,AK:AK)), 1) + COUNTIF(AK$4:INDEX(AK:AK, ROW(AK953)), AK953)-1)/'Supporting Calculations'!$B$8</f>
        <v>0.97702205882352944</v>
      </c>
      <c r="AM953" s="26">
        <f>'Segment RDF'!$H$33</f>
        <v>40</v>
      </c>
      <c r="AN953" s="67">
        <f t="shared" si="289"/>
        <v>39.080882352941174</v>
      </c>
      <c r="AO953" s="69">
        <f t="shared" si="299"/>
        <v>0</v>
      </c>
      <c r="AP953" s="24">
        <f>_xlfn.RANK.EQ(AO953, AO$4:INDEX(AO:AO, MATCH(1000000000000,AO:AO)), 0) + COUNTIF(AO$4:INDEX(AO:AO, ROW(AO953)), AO953)-1</f>
        <v>1073</v>
      </c>
      <c r="AQ953" s="25">
        <f>(_xlfn.RANK.EQ(AP953, AP$4:INDEX(AP:AP, MATCH(1000000000000,AP:AP)), 1) + COUNTIF(AP$4:INDEX(AP:AP, ROW(AP953)), AP953)-1)/'Supporting Calculations'!$B$8</f>
        <v>0.98621323529411764</v>
      </c>
      <c r="AR953" s="26">
        <f>'Segment RDF'!$J$33</f>
        <v>20</v>
      </c>
      <c r="AS953" s="67">
        <f t="shared" si="290"/>
        <v>19.724264705882351</v>
      </c>
      <c r="AT953" s="69"/>
      <c r="AU953" s="119">
        <f t="shared" si="291"/>
        <v>70.14705882352942</v>
      </c>
      <c r="AV953" s="56">
        <f t="shared" si="292"/>
        <v>83.658088235294116</v>
      </c>
      <c r="AW953" s="24"/>
      <c r="AX953" s="119">
        <f>(_xlfn.RANK.EQ(AU953, AU$4:INDEX(AU:AU, MATCH(1000000000000,AU:AU)), 1) + COUNTIF(AU$4:INDEX(AU:AU, ROW(AU953)), AU953)-1)/'Supporting Calculations'!$B$8*100</f>
        <v>72.518382352941174</v>
      </c>
      <c r="AY953" s="58">
        <f>(_xlfn.RANK.EQ(AV953, AV$4:INDEX(AV:AV, MATCH(10000000000,AV:AV)), 1) + COUNTIF(AV$4:INDEX(AV:AV, ROW(AV953)), AV953)-1)/'Supporting Calculations'!$B$8*100</f>
        <v>94.669117647058826</v>
      </c>
      <c r="AZ953" s="70">
        <f t="shared" si="293"/>
        <v>167.1875</v>
      </c>
      <c r="BA953" s="24"/>
      <c r="BB953" s="14">
        <f>IF(AND(AX953&gt;='Supporting Calculations'!$B$4,AY953&gt;='Supporting Calculations'!$C$4) = TRUE,1,IF(AND(AX953&gt;'Supporting Calculations'!$B$4,AY953&lt;'Supporting Calculations'!$C$4) = TRUE, 2,IF(AND(AX953&lt;'Supporting Calculations'!$B$4,AY953&gt;'Supporting Calculations'!$C$4) = TRUE,3,IF(AND(AX953&lt;='Supporting Calculations'!$B$4,AY953&lt;='Supporting Calculations'!$C$4) = TRUE, 4,0))))</f>
        <v>3</v>
      </c>
      <c r="BC953" s="44" t="str">
        <f t="shared" si="294"/>
        <v>Medium</v>
      </c>
      <c r="BE953" s="84">
        <f t="shared" si="295"/>
        <v>94.669117647058826</v>
      </c>
      <c r="BF953" s="86" t="e">
        <f t="shared" si="296"/>
        <v>#N/A</v>
      </c>
      <c r="BG953" s="88" t="e">
        <f t="shared" si="297"/>
        <v>#N/A</v>
      </c>
      <c r="BI953" s="14">
        <f t="shared" si="298"/>
        <v>139</v>
      </c>
      <c r="BJ953" s="121">
        <f>BI953/'Supporting Calculations'!$B$8</f>
        <v>0.12775735294117646</v>
      </c>
      <c r="BK953" s="21">
        <f>SUM(T953:INDEX(T:T, MATCH(100000000000000,T:T)))/SUM((T$4:INDEX(T:T, MATCH(1E+30,T:T))))</f>
        <v>0.71797540918524094</v>
      </c>
      <c r="BL953" s="21">
        <f>SUM(H953:INDEX(H:H, MATCH(100000000000000,H:H)))/SUM((H$4:INDEX(H:H, MATCH(100000000000000,H:H))))</f>
        <v>0.78721072146268234</v>
      </c>
      <c r="BM953" s="21">
        <f>SUM(O953:INDEX(O:O, MATCH(100000000000000,O:O)))/SUM((O$4:INDEX(O:O, MATCH(1E+30,O:O))))</f>
        <v>0.71797540918524094</v>
      </c>
      <c r="BN953" s="132">
        <f>SUM(F953:INDEX(F:F, MATCH(100000000000000,F:F)))/SUM((F$4:INDEX(F:F, MATCH(1E+30,F:F))))</f>
        <v>0.69520315276703049</v>
      </c>
      <c r="BQ953" s="28"/>
    </row>
    <row r="954" spans="1:69" ht="15.75" customHeight="1">
      <c r="A954" s="89"/>
      <c r="B954" s="124" t="s">
        <v>144</v>
      </c>
      <c r="C954" s="74"/>
      <c r="D954" s="28"/>
      <c r="E954" s="45">
        <v>40059487.259999998</v>
      </c>
      <c r="F954" s="23">
        <v>2603277</v>
      </c>
      <c r="G954" s="23">
        <v>40059487.259999998</v>
      </c>
      <c r="H954" s="23">
        <v>434062.58</v>
      </c>
      <c r="I954" s="43">
        <v>3398649.55</v>
      </c>
      <c r="J954" s="23"/>
      <c r="K954" s="45"/>
      <c r="L954" s="23"/>
      <c r="M954" s="43"/>
      <c r="N954" s="23"/>
      <c r="O954" s="112">
        <f t="shared" si="280"/>
        <v>40059487.259999998</v>
      </c>
      <c r="P954" s="24">
        <f>_xlfn.RANK.EQ(O954, O$4:INDEX(O:O, MATCH(100000000000000,O:O)), 0) + COUNTIF(O$4:INDEX(O:O, ROW(O954)), O954)-1</f>
        <v>138</v>
      </c>
      <c r="Q954" s="25">
        <f>(_xlfn.RANK.EQ(P954, P$4:INDEX(P:P, MATCH(1000000000000,P:P)), 0) + COUNTIF(P$4:INDEX(P:P, ROW(P954)), P954)-1)/'Supporting Calculations'!$B$8</f>
        <v>0.87408088235294112</v>
      </c>
      <c r="R954" s="26">
        <f>'Segment RDF'!$F$33</f>
        <v>40</v>
      </c>
      <c r="S954" s="56">
        <f t="shared" si="281"/>
        <v>34.963235294117645</v>
      </c>
      <c r="T954" s="113">
        <f t="shared" si="282"/>
        <v>40059487.259999998</v>
      </c>
      <c r="U954" s="24">
        <f>_xlfn.RANK.EQ(T954, T$4:INDEX(T:T, MATCH(100000000000000,T:T)), 0) + COUNTIF(T$4:INDEX(T:T, ROW(T954)), T954)-1</f>
        <v>138</v>
      </c>
      <c r="V954" s="25">
        <f>(_xlfn.RANK.EQ(U954, U$4:INDEX(U:U, MATCH(1000000000000,U:U)), 0) + COUNTIF(U$4:INDEX(U:U, ROW(U954)), U954)-1)/'Supporting Calculations'!$B$8</f>
        <v>0.87408088235294112</v>
      </c>
      <c r="W954" s="26">
        <f>'Segment RDF'!$H$33</f>
        <v>40</v>
      </c>
      <c r="X954" s="56">
        <f t="shared" si="283"/>
        <v>34.963235294117645</v>
      </c>
      <c r="Y954" s="58">
        <f t="shared" si="284"/>
        <v>3398649.55</v>
      </c>
      <c r="Z954" s="24">
        <f>_xlfn.RANK.EQ(Y954, Y$4:INDEX(Y:Y, MATCH(100000000000000,Y:Y)), 0) + COUNTIF(Y$4:INDEX(Y:Y, ROW(Y954)), Y954)-1</f>
        <v>172</v>
      </c>
      <c r="AA954" s="25">
        <f>(_xlfn.RANK.EQ(Z954, Z$4:INDEX(Z:Z, MATCH(1000000000000,Z:Z)), 0) + COUNTIF(Z$4:INDEX(Z:Z, ROW(Z954)), Z954)-1)/'Supporting Calculations'!$B$8</f>
        <v>0.84283088235294112</v>
      </c>
      <c r="AB954" s="26">
        <f>'Segment RDF'!$J$33</f>
        <v>20</v>
      </c>
      <c r="AC954" s="56">
        <f t="shared" si="285"/>
        <v>16.856617647058822</v>
      </c>
      <c r="AD954" s="26"/>
      <c r="AE954" s="66">
        <f t="shared" si="286"/>
        <v>6.4985280093672382E-2</v>
      </c>
      <c r="AF954" s="24">
        <f>_xlfn.RANK.EQ(AE954, AE$4:INDEX(AE:AE, MATCH(1000000000000,AE:AE)), 0) + COUNTIF(AE$4:INDEX(AE:AE, ROW(AE954)), AE954)-1</f>
        <v>401</v>
      </c>
      <c r="AG954" s="25">
        <f>(_xlfn.RANK.EQ(AF954, AF$4:INDEX(AF:AF, MATCH(1000000000000,AF:AF)), 1) + COUNTIF(AF$4:INDEX(AF:AF, ROW(AF954)), AF954)-1)/'Supporting Calculations'!$B$8</f>
        <v>0.36856617647058826</v>
      </c>
      <c r="AH954" s="26">
        <f>'Segment RDF'!$F$33</f>
        <v>40</v>
      </c>
      <c r="AI954" s="67">
        <f t="shared" si="287"/>
        <v>14.742647058823531</v>
      </c>
      <c r="AJ954" s="68">
        <f t="shared" si="288"/>
        <v>1.0835450218890296E-2</v>
      </c>
      <c r="AK954" s="24">
        <f>_xlfn.RANK.EQ(AJ954, AJ$4:INDEX(AJ:AJ, MATCH(1000000000000,AJ:AJ)), 0) + COUNTIF(AJ$4:INDEX(AJ:AJ, ROW(AJ954)), AJ954)-1</f>
        <v>365</v>
      </c>
      <c r="AL954" s="25">
        <f>(_xlfn.RANK.EQ(AK954, AK$4:INDEX(AK:AK, MATCH(1000000000000,AK:AK)), 1) + COUNTIF(AK$4:INDEX(AK:AK, ROW(AK954)), AK954)-1)/'Supporting Calculations'!$B$8</f>
        <v>0.33547794117647056</v>
      </c>
      <c r="AM954" s="26">
        <f>'Segment RDF'!$H$33</f>
        <v>40</v>
      </c>
      <c r="AN954" s="67">
        <f t="shared" si="289"/>
        <v>13.419117647058822</v>
      </c>
      <c r="AO954" s="69">
        <f t="shared" si="299"/>
        <v>8.4840066173128545E-2</v>
      </c>
      <c r="AP954" s="24">
        <f>_xlfn.RANK.EQ(AO954, AO$4:INDEX(AO:AO, MATCH(1000000000000,AO:AO)), 0) + COUNTIF(AO$4:INDEX(AO:AO, ROW(AO954)), AO954)-1</f>
        <v>399</v>
      </c>
      <c r="AQ954" s="25">
        <f>(_xlfn.RANK.EQ(AP954, AP$4:INDEX(AP:AP, MATCH(1000000000000,AP:AP)), 1) + COUNTIF(AP$4:INDEX(AP:AP, ROW(AP954)), AP954)-1)/'Supporting Calculations'!$B$8</f>
        <v>0.36672794117647056</v>
      </c>
      <c r="AR954" s="26">
        <f>'Segment RDF'!$J$33</f>
        <v>20</v>
      </c>
      <c r="AS954" s="67">
        <f t="shared" si="290"/>
        <v>7.3345588235294112</v>
      </c>
      <c r="AT954" s="69"/>
      <c r="AU954" s="119">
        <f t="shared" si="291"/>
        <v>86.783088235294116</v>
      </c>
      <c r="AV954" s="56">
        <f t="shared" si="292"/>
        <v>35.496323529411768</v>
      </c>
      <c r="AW954" s="24"/>
      <c r="AX954" s="119">
        <f>(_xlfn.RANK.EQ(AU954, AU$4:INDEX(AU:AU, MATCH(1000000000000,AU:AU)), 1) + COUNTIF(AU$4:INDEX(AU:AU, ROW(AU954)), AU954)-1)/'Supporting Calculations'!$B$8*100</f>
        <v>89.797794117647058</v>
      </c>
      <c r="AY954" s="58">
        <f>(_xlfn.RANK.EQ(AV954, AV$4:INDEX(AV:AV, MATCH(10000000000,AV:AV)), 1) + COUNTIF(AV$4:INDEX(AV:AV, ROW(AV954)), AV954)-1)/'Supporting Calculations'!$B$8*100</f>
        <v>26.930147058823529</v>
      </c>
      <c r="AZ954" s="70">
        <f t="shared" si="293"/>
        <v>116.72794117647058</v>
      </c>
      <c r="BA954" s="24"/>
      <c r="BB954" s="14">
        <f>IF(AND(AX954&gt;='Supporting Calculations'!$B$4,AY954&gt;='Supporting Calculations'!$C$4) = TRUE,1,IF(AND(AX954&gt;'Supporting Calculations'!$B$4,AY954&lt;'Supporting Calculations'!$C$4) = TRUE, 2,IF(AND(AX954&lt;'Supporting Calculations'!$B$4,AY954&gt;'Supporting Calculations'!$C$4) = TRUE,3,IF(AND(AX954&lt;='Supporting Calculations'!$B$4,AY954&lt;='Supporting Calculations'!$C$4) = TRUE, 4,0))))</f>
        <v>2</v>
      </c>
      <c r="BC954" s="44" t="str">
        <f t="shared" si="294"/>
        <v>Key</v>
      </c>
      <c r="BE954" s="84" t="e">
        <f t="shared" si="295"/>
        <v>#N/A</v>
      </c>
      <c r="BF954" s="86" t="e">
        <f t="shared" si="296"/>
        <v>#N/A</v>
      </c>
      <c r="BG954" s="88">
        <f t="shared" si="297"/>
        <v>26.930147058823529</v>
      </c>
      <c r="BI954" s="14">
        <f t="shared" si="298"/>
        <v>138</v>
      </c>
      <c r="BJ954" s="121">
        <f>BI954/'Supporting Calculations'!$B$8</f>
        <v>0.12683823529411764</v>
      </c>
      <c r="BK954" s="21">
        <f>SUM(T954:INDEX(T:T, MATCH(100000000000000,T:T)))/SUM((T$4:INDEX(T:T, MATCH(1E+30,T:T))))</f>
        <v>0.71679532875090579</v>
      </c>
      <c r="BL954" s="21">
        <f>SUM(H954:INDEX(H:H, MATCH(100000000000000,H:H)))/SUM((H$4:INDEX(H:H, MATCH(100000000000000,H:H))))</f>
        <v>0.78721072146268234</v>
      </c>
      <c r="BM954" s="21">
        <f>SUM(O954:INDEX(O:O, MATCH(100000000000000,O:O)))/SUM((O$4:INDEX(O:O, MATCH(1E+30,O:O))))</f>
        <v>0.71679532875090579</v>
      </c>
      <c r="BN954" s="132">
        <f>SUM(F954:INDEX(F:F, MATCH(100000000000000,F:F)))/SUM((F$4:INDEX(F:F, MATCH(1E+30,F:F))))</f>
        <v>0.69454785262036745</v>
      </c>
      <c r="BQ954" s="28"/>
    </row>
    <row r="955" spans="1:69" ht="15.75" customHeight="1">
      <c r="A955" s="89"/>
      <c r="B955" s="124" t="s">
        <v>145</v>
      </c>
      <c r="C955" s="74"/>
      <c r="D955" s="28"/>
      <c r="E955" s="45">
        <v>40598735.590000004</v>
      </c>
      <c r="F955" s="23">
        <v>5459</v>
      </c>
      <c r="G955" s="23">
        <v>40598735.590000004</v>
      </c>
      <c r="H955" s="23">
        <v>31950.89</v>
      </c>
      <c r="I955" s="43">
        <v>11823165.550000001</v>
      </c>
      <c r="J955" s="23"/>
      <c r="K955" s="45"/>
      <c r="L955" s="23"/>
      <c r="M955" s="43"/>
      <c r="N955" s="23"/>
      <c r="O955" s="112">
        <f t="shared" si="280"/>
        <v>40598735.590000004</v>
      </c>
      <c r="P955" s="24">
        <f>_xlfn.RANK.EQ(O955, O$4:INDEX(O:O, MATCH(100000000000000,O:O)), 0) + COUNTIF(O$4:INDEX(O:O, ROW(O955)), O955)-1</f>
        <v>137</v>
      </c>
      <c r="Q955" s="25">
        <f>(_xlfn.RANK.EQ(P955, P$4:INDEX(P:P, MATCH(1000000000000,P:P)), 0) + COUNTIF(P$4:INDEX(P:P, ROW(P955)), P955)-1)/'Supporting Calculations'!$B$8</f>
        <v>0.875</v>
      </c>
      <c r="R955" s="26">
        <f>'Segment RDF'!$F$33</f>
        <v>40</v>
      </c>
      <c r="S955" s="56">
        <f t="shared" si="281"/>
        <v>35</v>
      </c>
      <c r="T955" s="113">
        <f t="shared" si="282"/>
        <v>40598735.590000004</v>
      </c>
      <c r="U955" s="24">
        <f>_xlfn.RANK.EQ(T955, T$4:INDEX(T:T, MATCH(100000000000000,T:T)), 0) + COUNTIF(T$4:INDEX(T:T, ROW(T955)), T955)-1</f>
        <v>137</v>
      </c>
      <c r="V955" s="25">
        <f>(_xlfn.RANK.EQ(U955, U$4:INDEX(U:U, MATCH(1000000000000,U:U)), 0) + COUNTIF(U$4:INDEX(U:U, ROW(U955)), U955)-1)/'Supporting Calculations'!$B$8</f>
        <v>0.875</v>
      </c>
      <c r="W955" s="26">
        <f>'Segment RDF'!$H$33</f>
        <v>40</v>
      </c>
      <c r="X955" s="56">
        <f t="shared" si="283"/>
        <v>35</v>
      </c>
      <c r="Y955" s="58">
        <f t="shared" si="284"/>
        <v>11823165.550000001</v>
      </c>
      <c r="Z955" s="24">
        <f>_xlfn.RANK.EQ(Y955, Y$4:INDEX(Y:Y, MATCH(100000000000000,Y:Y)), 0) + COUNTIF(Y$4:INDEX(Y:Y, ROW(Y955)), Y955)-1</f>
        <v>51</v>
      </c>
      <c r="AA955" s="25">
        <f>(_xlfn.RANK.EQ(Z955, Z$4:INDEX(Z:Z, MATCH(1000000000000,Z:Z)), 0) + COUNTIF(Z$4:INDEX(Z:Z, ROW(Z955)), Z955)-1)/'Supporting Calculations'!$B$8</f>
        <v>0.95404411764705888</v>
      </c>
      <c r="AB955" s="26">
        <f>'Segment RDF'!$J$33</f>
        <v>20</v>
      </c>
      <c r="AC955" s="56">
        <f t="shared" si="285"/>
        <v>19.080882352941178</v>
      </c>
      <c r="AD955" s="26"/>
      <c r="AE955" s="66">
        <f t="shared" si="286"/>
        <v>1.3446231565262398E-4</v>
      </c>
      <c r="AF955" s="24">
        <f>_xlfn.RANK.EQ(AE955, AE$4:INDEX(AE:AE, MATCH(1000000000000,AE:AE)), 0) + COUNTIF(AE$4:INDEX(AE:AE, ROW(AE955)), AE955)-1</f>
        <v>1014</v>
      </c>
      <c r="AG955" s="25">
        <f>(_xlfn.RANK.EQ(AF955, AF$4:INDEX(AF:AF, MATCH(1000000000000,AF:AF)), 1) + COUNTIF(AF$4:INDEX(AF:AF, ROW(AF955)), AF955)-1)/'Supporting Calculations'!$B$8</f>
        <v>0.93198529411764708</v>
      </c>
      <c r="AH955" s="26">
        <f>'Segment RDF'!$F$33</f>
        <v>40</v>
      </c>
      <c r="AI955" s="67">
        <f t="shared" si="287"/>
        <v>37.279411764705884</v>
      </c>
      <c r="AJ955" s="68">
        <f t="shared" si="288"/>
        <v>7.8699224337099602E-4</v>
      </c>
      <c r="AK955" s="24">
        <f>_xlfn.RANK.EQ(AJ955, AJ$4:INDEX(AJ:AJ, MATCH(1000000000000,AJ:AJ)), 0) + COUNTIF(AJ$4:INDEX(AJ:AJ, ROW(AJ955)), AJ955)-1</f>
        <v>822</v>
      </c>
      <c r="AL955" s="25">
        <f>(_xlfn.RANK.EQ(AK955, AK$4:INDEX(AK:AK, MATCH(1000000000000,AK:AK)), 1) + COUNTIF(AK$4:INDEX(AK:AK, ROW(AK955)), AK955)-1)/'Supporting Calculations'!$B$8</f>
        <v>0.75551470588235292</v>
      </c>
      <c r="AM955" s="26">
        <f>'Segment RDF'!$H$33</f>
        <v>40</v>
      </c>
      <c r="AN955" s="67">
        <f t="shared" si="289"/>
        <v>30.220588235294116</v>
      </c>
      <c r="AO955" s="69">
        <f t="shared" si="299"/>
        <v>0.2912200436338761</v>
      </c>
      <c r="AP955" s="24">
        <f>_xlfn.RANK.EQ(AO955, AO$4:INDEX(AO:AO, MATCH(1000000000000,AO:AO)), 0) + COUNTIF(AO$4:INDEX(AO:AO, ROW(AO955)), AO955)-1</f>
        <v>84</v>
      </c>
      <c r="AQ955" s="25">
        <f>(_xlfn.RANK.EQ(AP955, AP$4:INDEX(AP:AP, MATCH(1000000000000,AP:AP)), 1) + COUNTIF(AP$4:INDEX(AP:AP, ROW(AP955)), AP955)-1)/'Supporting Calculations'!$B$8</f>
        <v>7.720588235294118E-2</v>
      </c>
      <c r="AR955" s="26">
        <f>'Segment RDF'!$J$33</f>
        <v>20</v>
      </c>
      <c r="AS955" s="67">
        <f t="shared" si="290"/>
        <v>1.5441176470588236</v>
      </c>
      <c r="AT955" s="69"/>
      <c r="AU955" s="119">
        <f t="shared" si="291"/>
        <v>89.080882352941174</v>
      </c>
      <c r="AV955" s="56">
        <f t="shared" si="292"/>
        <v>69.044117647058826</v>
      </c>
      <c r="AW955" s="24"/>
      <c r="AX955" s="119">
        <f>(_xlfn.RANK.EQ(AU955, AU$4:INDEX(AU:AU, MATCH(1000000000000,AU:AU)), 1) + COUNTIF(AU$4:INDEX(AU:AU, ROW(AU955)), AU955)-1)/'Supporting Calculations'!$B$8*100</f>
        <v>91.268382352941174</v>
      </c>
      <c r="AY955" s="58">
        <f>(_xlfn.RANK.EQ(AV955, AV$4:INDEX(AV:AV, MATCH(10000000000,AV:AV)), 1) + COUNTIF(AV$4:INDEX(AV:AV, ROW(AV955)), AV955)-1)/'Supporting Calculations'!$B$8*100</f>
        <v>77.941176470588232</v>
      </c>
      <c r="AZ955" s="70">
        <f t="shared" si="293"/>
        <v>169.20955882352939</v>
      </c>
      <c r="BA955" s="24"/>
      <c r="BB955" s="14">
        <f>IF(AND(AX955&gt;='Supporting Calculations'!$B$4,AY955&gt;='Supporting Calculations'!$C$4) = TRUE,1,IF(AND(AX955&gt;'Supporting Calculations'!$B$4,AY955&lt;'Supporting Calculations'!$C$4) = TRUE, 2,IF(AND(AX955&lt;'Supporting Calculations'!$B$4,AY955&gt;'Supporting Calculations'!$C$4) = TRUE,3,IF(AND(AX955&lt;='Supporting Calculations'!$B$4,AY955&lt;='Supporting Calculations'!$C$4) = TRUE, 4,0))))</f>
        <v>2</v>
      </c>
      <c r="BC955" s="44" t="str">
        <f t="shared" si="294"/>
        <v>Key</v>
      </c>
      <c r="BE955" s="84" t="e">
        <f t="shared" si="295"/>
        <v>#N/A</v>
      </c>
      <c r="BF955" s="86" t="e">
        <f t="shared" si="296"/>
        <v>#N/A</v>
      </c>
      <c r="BG955" s="88">
        <f t="shared" si="297"/>
        <v>77.941176470588232</v>
      </c>
      <c r="BI955" s="14">
        <f t="shared" si="298"/>
        <v>137</v>
      </c>
      <c r="BJ955" s="121">
        <f>BI955/'Supporting Calculations'!$B$8</f>
        <v>0.12591911764705882</v>
      </c>
      <c r="BK955" s="21">
        <f>SUM(T955:INDEX(T:T, MATCH(100000000000000,T:T)))/SUM((T$4:INDEX(T:T, MATCH(1E+30,T:T))))</f>
        <v>0.71559369930295658</v>
      </c>
      <c r="BL955" s="21">
        <f>SUM(H955:INDEX(H:H, MATCH(100000000000000,H:H)))/SUM((H$4:INDEX(H:H, MATCH(100000000000000,H:H))))</f>
        <v>0.78636769004044627</v>
      </c>
      <c r="BM955" s="21">
        <f>SUM(O955:INDEX(O:O, MATCH(100000000000000,O:O)))/SUM((O$4:INDEX(O:O, MATCH(1E+30,O:O))))</f>
        <v>0.71559369930295658</v>
      </c>
      <c r="BN955" s="132">
        <f>SUM(F955:INDEX(F:F, MATCH(100000000000000,F:F)))/SUM((F$4:INDEX(F:F, MATCH(1E+30,F:F))))</f>
        <v>0.69297005172034987</v>
      </c>
      <c r="BQ955" s="28"/>
    </row>
    <row r="956" spans="1:69" ht="15.75" customHeight="1">
      <c r="A956" s="89"/>
      <c r="B956" s="124" t="s">
        <v>134</v>
      </c>
      <c r="C956" s="74"/>
      <c r="D956" s="28"/>
      <c r="E956" s="45">
        <v>40694642.590000004</v>
      </c>
      <c r="F956" s="23">
        <v>5750604</v>
      </c>
      <c r="G956" s="23">
        <v>40694642.590000004</v>
      </c>
      <c r="H956" s="23">
        <v>1348051.39</v>
      </c>
      <c r="I956" s="43">
        <v>8987009.3000000007</v>
      </c>
      <c r="J956" s="23"/>
      <c r="K956" s="45"/>
      <c r="L956" s="23"/>
      <c r="M956" s="43"/>
      <c r="N956" s="23"/>
      <c r="O956" s="112">
        <f t="shared" si="280"/>
        <v>40694642.590000004</v>
      </c>
      <c r="P956" s="24">
        <f>_xlfn.RANK.EQ(O956, O$4:INDEX(O:O, MATCH(100000000000000,O:O)), 0) + COUNTIF(O$4:INDEX(O:O, ROW(O956)), O956)-1</f>
        <v>136</v>
      </c>
      <c r="Q956" s="25">
        <f>(_xlfn.RANK.EQ(P956, P$4:INDEX(P:P, MATCH(1000000000000,P:P)), 0) + COUNTIF(P$4:INDEX(P:P, ROW(P956)), P956)-1)/'Supporting Calculations'!$B$8</f>
        <v>0.87591911764705888</v>
      </c>
      <c r="R956" s="26">
        <f>'Segment RDF'!$F$33</f>
        <v>40</v>
      </c>
      <c r="S956" s="56">
        <f t="shared" si="281"/>
        <v>35.036764705882355</v>
      </c>
      <c r="T956" s="113">
        <f t="shared" si="282"/>
        <v>40694642.590000004</v>
      </c>
      <c r="U956" s="24">
        <f>_xlfn.RANK.EQ(T956, T$4:INDEX(T:T, MATCH(100000000000000,T:T)), 0) + COUNTIF(T$4:INDEX(T:T, ROW(T956)), T956)-1</f>
        <v>136</v>
      </c>
      <c r="V956" s="25">
        <f>(_xlfn.RANK.EQ(U956, U$4:INDEX(U:U, MATCH(1000000000000,U:U)), 0) + COUNTIF(U$4:INDEX(U:U, ROW(U956)), U956)-1)/'Supporting Calculations'!$B$8</f>
        <v>0.87591911764705888</v>
      </c>
      <c r="W956" s="26">
        <f>'Segment RDF'!$H$33</f>
        <v>40</v>
      </c>
      <c r="X956" s="56">
        <f t="shared" si="283"/>
        <v>35.036764705882355</v>
      </c>
      <c r="Y956" s="58">
        <f t="shared" si="284"/>
        <v>8987009.3000000007</v>
      </c>
      <c r="Z956" s="24">
        <f>_xlfn.RANK.EQ(Y956, Y$4:INDEX(Y:Y, MATCH(100000000000000,Y:Y)), 0) + COUNTIF(Y$4:INDEX(Y:Y, ROW(Y956)), Y956)-1</f>
        <v>68</v>
      </c>
      <c r="AA956" s="25">
        <f>(_xlfn.RANK.EQ(Z956, Z$4:INDEX(Z:Z, MATCH(1000000000000,Z:Z)), 0) + COUNTIF(Z$4:INDEX(Z:Z, ROW(Z956)), Z956)-1)/'Supporting Calculations'!$B$8</f>
        <v>0.93841911764705888</v>
      </c>
      <c r="AB956" s="26">
        <f>'Segment RDF'!$J$33</f>
        <v>20</v>
      </c>
      <c r="AC956" s="56">
        <f t="shared" si="285"/>
        <v>18.768382352941178</v>
      </c>
      <c r="AD956" s="26"/>
      <c r="AE956" s="66">
        <f t="shared" si="286"/>
        <v>0.14131108258985203</v>
      </c>
      <c r="AF956" s="24">
        <f>_xlfn.RANK.EQ(AE956, AE$4:INDEX(AE:AE, MATCH(1000000000000,AE:AE)), 0) + COUNTIF(AE$4:INDEX(AE:AE, ROW(AE956)), AE956)-1</f>
        <v>103</v>
      </c>
      <c r="AG956" s="25">
        <f>(_xlfn.RANK.EQ(AF956, AF$4:INDEX(AF:AF, MATCH(1000000000000,AF:AF)), 1) + COUNTIF(AF$4:INDEX(AF:AF, ROW(AF956)), AF956)-1)/'Supporting Calculations'!$B$8</f>
        <v>9.466911764705882E-2</v>
      </c>
      <c r="AH956" s="26">
        <f>'Segment RDF'!$F$33</f>
        <v>40</v>
      </c>
      <c r="AI956" s="67">
        <f t="shared" si="287"/>
        <v>3.7867647058823528</v>
      </c>
      <c r="AJ956" s="68">
        <f t="shared" si="288"/>
        <v>3.3126016207628763E-2</v>
      </c>
      <c r="AK956" s="24">
        <f>_xlfn.RANK.EQ(AJ956, AJ$4:INDEX(AJ:AJ, MATCH(1000000000000,AJ:AJ)), 0) + COUNTIF(AJ$4:INDEX(AJ:AJ, ROW(AJ956)), AJ956)-1</f>
        <v>89</v>
      </c>
      <c r="AL956" s="25">
        <f>(_xlfn.RANK.EQ(AK956, AK$4:INDEX(AK:AK, MATCH(1000000000000,AK:AK)), 1) + COUNTIF(AK$4:INDEX(AK:AK, ROW(AK956)), AK956)-1)/'Supporting Calculations'!$B$8</f>
        <v>8.1801470588235295E-2</v>
      </c>
      <c r="AM956" s="26">
        <f>'Segment RDF'!$H$33</f>
        <v>40</v>
      </c>
      <c r="AN956" s="67">
        <f t="shared" si="289"/>
        <v>3.2720588235294117</v>
      </c>
      <c r="AO956" s="69">
        <f t="shared" si="299"/>
        <v>0.22084010886996711</v>
      </c>
      <c r="AP956" s="24">
        <f>_xlfn.RANK.EQ(AO956, AO$4:INDEX(AO:AO, MATCH(1000000000000,AO:AO)), 0) + COUNTIF(AO$4:INDEX(AO:AO, ROW(AO956)), AO956)-1</f>
        <v>125</v>
      </c>
      <c r="AQ956" s="25">
        <f>(_xlfn.RANK.EQ(AP956, AP$4:INDEX(AP:AP, MATCH(1000000000000,AP:AP)), 1) + COUNTIF(AP$4:INDEX(AP:AP, ROW(AP956)), AP956)-1)/'Supporting Calculations'!$B$8</f>
        <v>0.11488970588235294</v>
      </c>
      <c r="AR956" s="26">
        <f>'Segment RDF'!$J$33</f>
        <v>20</v>
      </c>
      <c r="AS956" s="67">
        <f t="shared" si="290"/>
        <v>2.2977941176470589</v>
      </c>
      <c r="AT956" s="69"/>
      <c r="AU956" s="119">
        <f t="shared" si="291"/>
        <v>88.841911764705884</v>
      </c>
      <c r="AV956" s="56">
        <f t="shared" si="292"/>
        <v>9.3566176470588225</v>
      </c>
      <c r="AW956" s="24"/>
      <c r="AX956" s="119">
        <f>(_xlfn.RANK.EQ(AU956, AU$4:INDEX(AU:AU, MATCH(1000000000000,AU:AU)), 1) + COUNTIF(AU$4:INDEX(AU:AU, ROW(AU956)), AU956)-1)/'Supporting Calculations'!$B$8*100</f>
        <v>91.17647058823529</v>
      </c>
      <c r="AY956" s="58">
        <f>(_xlfn.RANK.EQ(AV956, AV$4:INDEX(AV:AV, MATCH(10000000000,AV:AV)), 1) + COUNTIF(AV$4:INDEX(AV:AV, ROW(AV956)), AV956)-1)/'Supporting Calculations'!$B$8*100</f>
        <v>3.8602941176470589</v>
      </c>
      <c r="AZ956" s="70">
        <f t="shared" si="293"/>
        <v>95.036764705882348</v>
      </c>
      <c r="BA956" s="24"/>
      <c r="BB956" s="14">
        <f>IF(AND(AX956&gt;='Supporting Calculations'!$B$4,AY956&gt;='Supporting Calculations'!$C$4) = TRUE,1,IF(AND(AX956&gt;'Supporting Calculations'!$B$4,AY956&lt;'Supporting Calculations'!$C$4) = TRUE, 2,IF(AND(AX956&lt;'Supporting Calculations'!$B$4,AY956&gt;'Supporting Calculations'!$C$4) = TRUE,3,IF(AND(AX956&lt;='Supporting Calculations'!$B$4,AY956&lt;='Supporting Calculations'!$C$4) = TRUE, 4,0))))</f>
        <v>2</v>
      </c>
      <c r="BC956" s="44" t="str">
        <f t="shared" si="294"/>
        <v>Key</v>
      </c>
      <c r="BE956" s="84" t="e">
        <f t="shared" si="295"/>
        <v>#N/A</v>
      </c>
      <c r="BF956" s="86" t="e">
        <f t="shared" si="296"/>
        <v>#N/A</v>
      </c>
      <c r="BG956" s="88">
        <f t="shared" si="297"/>
        <v>3.8602941176470589</v>
      </c>
      <c r="BI956" s="14">
        <f t="shared" si="298"/>
        <v>136</v>
      </c>
      <c r="BJ956" s="121">
        <f>BI956/'Supporting Calculations'!$B$8</f>
        <v>0.125</v>
      </c>
      <c r="BK956" s="21">
        <f>SUM(T956:INDEX(T:T, MATCH(100000000000000,T:T)))/SUM((T$4:INDEX(T:T, MATCH(1E+30,T:T))))</f>
        <v>0.71437589449387795</v>
      </c>
      <c r="BL956" s="21">
        <f>SUM(H956:INDEX(H:H, MATCH(100000000000000,H:H)))/SUM((H$4:INDEX(H:H, MATCH(100000000000000,H:H))))</f>
        <v>0.78630563538409148</v>
      </c>
      <c r="BM956" s="21">
        <f>SUM(O956:INDEX(O:O, MATCH(100000000000000,O:O)))/SUM((O$4:INDEX(O:O, MATCH(1E+30,O:O))))</f>
        <v>0.71437589449387795</v>
      </c>
      <c r="BN956" s="132">
        <f>SUM(F956:INDEX(F:F, MATCH(100000000000000,F:F)))/SUM((F$4:INDEX(F:F, MATCH(1E+30,F:F))))</f>
        <v>0.69296674311542106</v>
      </c>
      <c r="BQ956" s="28"/>
    </row>
    <row r="957" spans="1:69" ht="15.75" customHeight="1">
      <c r="A957" s="89"/>
      <c r="B957" s="124" t="s">
        <v>143</v>
      </c>
      <c r="C957" s="74"/>
      <c r="D957" s="28"/>
      <c r="E957" s="45">
        <v>40982398.93</v>
      </c>
      <c r="F957" s="23">
        <v>5041721</v>
      </c>
      <c r="G957" s="23">
        <v>40982398.93</v>
      </c>
      <c r="H957" s="23">
        <v>297361.25</v>
      </c>
      <c r="I957" s="43">
        <v>1982408.4</v>
      </c>
      <c r="J957" s="23"/>
      <c r="K957" s="45"/>
      <c r="L957" s="23"/>
      <c r="M957" s="43"/>
      <c r="N957" s="23"/>
      <c r="O957" s="112">
        <f t="shared" si="280"/>
        <v>40982398.93</v>
      </c>
      <c r="P957" s="24">
        <f>_xlfn.RANK.EQ(O957, O$4:INDEX(O:O, MATCH(100000000000000,O:O)), 0) + COUNTIF(O$4:INDEX(O:O, ROW(O957)), O957)-1</f>
        <v>135</v>
      </c>
      <c r="Q957" s="25">
        <f>(_xlfn.RANK.EQ(P957, P$4:INDEX(P:P, MATCH(1000000000000,P:P)), 0) + COUNTIF(P$4:INDEX(P:P, ROW(P957)), P957)-1)/'Supporting Calculations'!$B$8</f>
        <v>0.87683823529411764</v>
      </c>
      <c r="R957" s="26">
        <f>'Segment RDF'!$F$33</f>
        <v>40</v>
      </c>
      <c r="S957" s="56">
        <f t="shared" si="281"/>
        <v>35.073529411764703</v>
      </c>
      <c r="T957" s="113">
        <f t="shared" si="282"/>
        <v>40982398.93</v>
      </c>
      <c r="U957" s="24">
        <f>_xlfn.RANK.EQ(T957, T$4:INDEX(T:T, MATCH(100000000000000,T:T)), 0) + COUNTIF(T$4:INDEX(T:T, ROW(T957)), T957)-1</f>
        <v>135</v>
      </c>
      <c r="V957" s="25">
        <f>(_xlfn.RANK.EQ(U957, U$4:INDEX(U:U, MATCH(1000000000000,U:U)), 0) + COUNTIF(U$4:INDEX(U:U, ROW(U957)), U957)-1)/'Supporting Calculations'!$B$8</f>
        <v>0.87683823529411764</v>
      </c>
      <c r="W957" s="26">
        <f>'Segment RDF'!$H$33</f>
        <v>40</v>
      </c>
      <c r="X957" s="56">
        <f t="shared" si="283"/>
        <v>35.073529411764703</v>
      </c>
      <c r="Y957" s="58">
        <f t="shared" si="284"/>
        <v>1982408.4</v>
      </c>
      <c r="Z957" s="24">
        <f>_xlfn.RANK.EQ(Y957, Y$4:INDEX(Y:Y, MATCH(100000000000000,Y:Y)), 0) + COUNTIF(Y$4:INDEX(Y:Y, ROW(Y957)), Y957)-1</f>
        <v>242</v>
      </c>
      <c r="AA957" s="25">
        <f>(_xlfn.RANK.EQ(Z957, Z$4:INDEX(Z:Z, MATCH(1000000000000,Z:Z)), 0) + COUNTIF(Z$4:INDEX(Z:Z, ROW(Z957)), Z957)-1)/'Supporting Calculations'!$B$8</f>
        <v>0.77849264705882348</v>
      </c>
      <c r="AB957" s="26">
        <f>'Segment RDF'!$J$33</f>
        <v>20</v>
      </c>
      <c r="AC957" s="56">
        <f t="shared" si="285"/>
        <v>15.569852941176469</v>
      </c>
      <c r="AD957" s="26"/>
      <c r="AE957" s="66">
        <f t="shared" si="286"/>
        <v>0.12302161736826371</v>
      </c>
      <c r="AF957" s="24">
        <f>_xlfn.RANK.EQ(AE957, AE$4:INDEX(AE:AE, MATCH(1000000000000,AE:AE)), 0) + COUNTIF(AE$4:INDEX(AE:AE, ROW(AE957)), AE957)-1</f>
        <v>148</v>
      </c>
      <c r="AG957" s="25">
        <f>(_xlfn.RANK.EQ(AF957, AF$4:INDEX(AF:AF, MATCH(1000000000000,AF:AF)), 1) + COUNTIF(AF$4:INDEX(AF:AF, ROW(AF957)), AF957)-1)/'Supporting Calculations'!$B$8</f>
        <v>0.13602941176470587</v>
      </c>
      <c r="AH957" s="26">
        <f>'Segment RDF'!$F$33</f>
        <v>40</v>
      </c>
      <c r="AI957" s="67">
        <f t="shared" si="287"/>
        <v>5.4411764705882346</v>
      </c>
      <c r="AJ957" s="68">
        <f t="shared" si="288"/>
        <v>7.2558283010203473E-3</v>
      </c>
      <c r="AK957" s="24">
        <f>_xlfn.RANK.EQ(AJ957, AJ$4:INDEX(AJ:AJ, MATCH(1000000000000,AJ:AJ)), 0) + COUNTIF(AJ$4:INDEX(AJ:AJ, ROW(AJ957)), AJ957)-1</f>
        <v>495</v>
      </c>
      <c r="AL957" s="25">
        <f>(_xlfn.RANK.EQ(AK957, AK$4:INDEX(AK:AK, MATCH(1000000000000,AK:AK)), 1) + COUNTIF(AK$4:INDEX(AK:AK, ROW(AK957)), AK957)-1)/'Supporting Calculations'!$B$8</f>
        <v>0.45496323529411764</v>
      </c>
      <c r="AM957" s="26">
        <f>'Segment RDF'!$H$33</f>
        <v>40</v>
      </c>
      <c r="AN957" s="67">
        <f t="shared" si="289"/>
        <v>18.198529411764707</v>
      </c>
      <c r="AO957" s="69">
        <f t="shared" si="299"/>
        <v>4.8372190300183582E-2</v>
      </c>
      <c r="AP957" s="24">
        <f>_xlfn.RANK.EQ(AO957, AO$4:INDEX(AO:AO, MATCH(1000000000000,AO:AO)), 0) + COUNTIF(AO$4:INDEX(AO:AO, ROW(AO957)), AO957)-1</f>
        <v>596</v>
      </c>
      <c r="AQ957" s="25">
        <f>(_xlfn.RANK.EQ(AP957, AP$4:INDEX(AP:AP, MATCH(1000000000000,AP:AP)), 1) + COUNTIF(AP$4:INDEX(AP:AP, ROW(AP957)), AP957)-1)/'Supporting Calculations'!$B$8</f>
        <v>0.54779411764705888</v>
      </c>
      <c r="AR957" s="26">
        <f>'Segment RDF'!$J$33</f>
        <v>20</v>
      </c>
      <c r="AS957" s="67">
        <f t="shared" si="290"/>
        <v>10.955882352941178</v>
      </c>
      <c r="AT957" s="69"/>
      <c r="AU957" s="119">
        <f t="shared" si="291"/>
        <v>85.71691176470587</v>
      </c>
      <c r="AV957" s="56">
        <f t="shared" si="292"/>
        <v>34.595588235294116</v>
      </c>
      <c r="AW957" s="24"/>
      <c r="AX957" s="119">
        <f>(_xlfn.RANK.EQ(AU957, AU$4:INDEX(AU:AU, MATCH(1000000000000,AU:AU)), 1) + COUNTIF(AU$4:INDEX(AU:AU, ROW(AU957)), AU957)-1)/'Supporting Calculations'!$B$8*100</f>
        <v>89.154411764705884</v>
      </c>
      <c r="AY957" s="58">
        <f>(_xlfn.RANK.EQ(AV957, AV$4:INDEX(AV:AV, MATCH(10000000000,AV:AV)), 1) + COUNTIF(AV$4:INDEX(AV:AV, ROW(AV957)), AV957)-1)/'Supporting Calculations'!$B$8*100</f>
        <v>25.827205882352942</v>
      </c>
      <c r="AZ957" s="70">
        <f t="shared" si="293"/>
        <v>114.98161764705883</v>
      </c>
      <c r="BA957" s="24"/>
      <c r="BB957" s="14">
        <f>IF(AND(AX957&gt;='Supporting Calculations'!$B$4,AY957&gt;='Supporting Calculations'!$C$4) = TRUE,1,IF(AND(AX957&gt;'Supporting Calculations'!$B$4,AY957&lt;'Supporting Calculations'!$C$4) = TRUE, 2,IF(AND(AX957&lt;'Supporting Calculations'!$B$4,AY957&gt;'Supporting Calculations'!$C$4) = TRUE,3,IF(AND(AX957&lt;='Supporting Calculations'!$B$4,AY957&lt;='Supporting Calculations'!$C$4) = TRUE, 4,0))))</f>
        <v>2</v>
      </c>
      <c r="BC957" s="44" t="str">
        <f t="shared" si="294"/>
        <v>Key</v>
      </c>
      <c r="BE957" s="84">
        <f t="shared" si="295"/>
        <v>25.827205882352942</v>
      </c>
      <c r="BF957" s="86" t="e">
        <f t="shared" si="296"/>
        <v>#N/A</v>
      </c>
      <c r="BG957" s="88" t="e">
        <f t="shared" si="297"/>
        <v>#N/A</v>
      </c>
      <c r="BI957" s="14">
        <f t="shared" si="298"/>
        <v>135</v>
      </c>
      <c r="BJ957" s="121">
        <f>BI957/'Supporting Calculations'!$B$8</f>
        <v>0.12408088235294118</v>
      </c>
      <c r="BK957" s="21">
        <f>SUM(T957:INDEX(T:T, MATCH(100000000000000,T:T)))/SUM((T$4:INDEX(T:T, MATCH(1E+30,T:T))))</f>
        <v>0.7131552128462938</v>
      </c>
      <c r="BL957" s="21">
        <f>SUM(H957:INDEX(H:H, MATCH(100000000000000,H:H)))/SUM((H$4:INDEX(H:H, MATCH(100000000000000,H:H))))</f>
        <v>0.7836874652562752</v>
      </c>
      <c r="BM957" s="21">
        <f>SUM(O957:INDEX(O:O, MATCH(100000000000000,O:O)))/SUM((O$4:INDEX(O:O, MATCH(1E+30,O:O))))</f>
        <v>0.7131552128462938</v>
      </c>
      <c r="BN957" s="132">
        <f>SUM(F957:INDEX(F:F, MATCH(100000000000000,F:F)))/SUM((F$4:INDEX(F:F, MATCH(1E+30,F:F))))</f>
        <v>0.68948140207532238</v>
      </c>
      <c r="BQ957" s="28"/>
    </row>
    <row r="958" spans="1:69" ht="15.75" customHeight="1">
      <c r="A958" s="89"/>
      <c r="B958" s="124" t="s">
        <v>144</v>
      </c>
      <c r="C958" s="74"/>
      <c r="D958" s="28"/>
      <c r="E958" s="45">
        <v>41015753.310000002</v>
      </c>
      <c r="F958" s="23">
        <v>743567</v>
      </c>
      <c r="G958" s="23">
        <v>41015753.310000002</v>
      </c>
      <c r="H958" s="23">
        <v>31905.200000000001</v>
      </c>
      <c r="I958" s="43">
        <v>212701.299999999</v>
      </c>
      <c r="J958" s="23"/>
      <c r="K958" s="45"/>
      <c r="L958" s="23"/>
      <c r="M958" s="43"/>
      <c r="N958" s="23"/>
      <c r="O958" s="112">
        <f t="shared" si="280"/>
        <v>41015753.310000002</v>
      </c>
      <c r="P958" s="24">
        <f>_xlfn.RANK.EQ(O958, O$4:INDEX(O:O, MATCH(100000000000000,O:O)), 0) + COUNTIF(O$4:INDEX(O:O, ROW(O958)), O958)-1</f>
        <v>134</v>
      </c>
      <c r="Q958" s="25">
        <f>(_xlfn.RANK.EQ(P958, P$4:INDEX(P:P, MATCH(1000000000000,P:P)), 0) + COUNTIF(P$4:INDEX(P:P, ROW(P958)), P958)-1)/'Supporting Calculations'!$B$8</f>
        <v>0.87775735294117652</v>
      </c>
      <c r="R958" s="26">
        <f>'Segment RDF'!$F$33</f>
        <v>40</v>
      </c>
      <c r="S958" s="56">
        <f t="shared" si="281"/>
        <v>35.110294117647058</v>
      </c>
      <c r="T958" s="113">
        <f t="shared" si="282"/>
        <v>41015753.310000002</v>
      </c>
      <c r="U958" s="24">
        <f>_xlfn.RANK.EQ(T958, T$4:INDEX(T:T, MATCH(100000000000000,T:T)), 0) + COUNTIF(T$4:INDEX(T:T, ROW(T958)), T958)-1</f>
        <v>134</v>
      </c>
      <c r="V958" s="25">
        <f>(_xlfn.RANK.EQ(U958, U$4:INDEX(U:U, MATCH(1000000000000,U:U)), 0) + COUNTIF(U$4:INDEX(U:U, ROW(U958)), U958)-1)/'Supporting Calculations'!$B$8</f>
        <v>0.87775735294117652</v>
      </c>
      <c r="W958" s="26">
        <f>'Segment RDF'!$H$33</f>
        <v>40</v>
      </c>
      <c r="X958" s="56">
        <f t="shared" si="283"/>
        <v>35.110294117647058</v>
      </c>
      <c r="Y958" s="58">
        <f t="shared" si="284"/>
        <v>212701.299999999</v>
      </c>
      <c r="Z958" s="24">
        <f>_xlfn.RANK.EQ(Y958, Y$4:INDEX(Y:Y, MATCH(100000000000000,Y:Y)), 0) + COUNTIF(Y$4:INDEX(Y:Y, ROW(Y958)), Y958)-1</f>
        <v>688</v>
      </c>
      <c r="AA958" s="25">
        <f>(_xlfn.RANK.EQ(Z958, Z$4:INDEX(Z:Z, MATCH(1000000000000,Z:Z)), 0) + COUNTIF(Z$4:INDEX(Z:Z, ROW(Z958)), Z958)-1)/'Supporting Calculations'!$B$8</f>
        <v>0.36856617647058826</v>
      </c>
      <c r="AB958" s="26">
        <f>'Segment RDF'!$J$33</f>
        <v>20</v>
      </c>
      <c r="AC958" s="56">
        <f t="shared" si="285"/>
        <v>7.3713235294117654</v>
      </c>
      <c r="AD958" s="26"/>
      <c r="AE958" s="66">
        <f t="shared" si="286"/>
        <v>1.8128814906313372E-2</v>
      </c>
      <c r="AF958" s="24">
        <f>_xlfn.RANK.EQ(AE958, AE$4:INDEX(AE:AE, MATCH(1000000000000,AE:AE)), 0) + COUNTIF(AE$4:INDEX(AE:AE, ROW(AE958)), AE958)-1</f>
        <v>791</v>
      </c>
      <c r="AG958" s="25">
        <f>(_xlfn.RANK.EQ(AF958, AF$4:INDEX(AF:AF, MATCH(1000000000000,AF:AF)), 1) + COUNTIF(AF$4:INDEX(AF:AF, ROW(AF958)), AF958)-1)/'Supporting Calculations'!$B$8</f>
        <v>0.72702205882352944</v>
      </c>
      <c r="AH958" s="26">
        <f>'Segment RDF'!$F$33</f>
        <v>40</v>
      </c>
      <c r="AI958" s="67">
        <f t="shared" si="287"/>
        <v>29.080882352941178</v>
      </c>
      <c r="AJ958" s="68">
        <f t="shared" si="288"/>
        <v>7.7787672845743472E-4</v>
      </c>
      <c r="AK958" s="24">
        <f>_xlfn.RANK.EQ(AJ958, AJ$4:INDEX(AJ:AJ, MATCH(1000000000000,AJ:AJ)), 0) + COUNTIF(AJ$4:INDEX(AJ:AJ, ROW(AJ958)), AJ958)-1</f>
        <v>824</v>
      </c>
      <c r="AL958" s="25">
        <f>(_xlfn.RANK.EQ(AK958, AK$4:INDEX(AK:AK, MATCH(1000000000000,AK:AK)), 1) + COUNTIF(AK$4:INDEX(AK:AK, ROW(AK958)), AK958)-1)/'Supporting Calculations'!$B$8</f>
        <v>0.75735294117647056</v>
      </c>
      <c r="AM958" s="26">
        <f>'Segment RDF'!$H$33</f>
        <v>40</v>
      </c>
      <c r="AN958" s="67">
        <f t="shared" si="289"/>
        <v>30.294117647058822</v>
      </c>
      <c r="AO958" s="69">
        <f t="shared" si="299"/>
        <v>5.185844043687003E-3</v>
      </c>
      <c r="AP958" s="24">
        <f>_xlfn.RANK.EQ(AO958, AO$4:INDEX(AO:AO, MATCH(1000000000000,AO:AO)), 0) + COUNTIF(AO$4:INDEX(AO:AO, ROW(AO958)), AO958)-1</f>
        <v>922</v>
      </c>
      <c r="AQ958" s="25">
        <f>(_xlfn.RANK.EQ(AP958, AP$4:INDEX(AP:AP, MATCH(1000000000000,AP:AP)), 1) + COUNTIF(AP$4:INDEX(AP:AP, ROW(AP958)), AP958)-1)/'Supporting Calculations'!$B$8</f>
        <v>0.84742647058823528</v>
      </c>
      <c r="AR958" s="26">
        <f>'Segment RDF'!$J$33</f>
        <v>20</v>
      </c>
      <c r="AS958" s="67">
        <f t="shared" si="290"/>
        <v>16.948529411764707</v>
      </c>
      <c r="AT958" s="69"/>
      <c r="AU958" s="119">
        <f t="shared" si="291"/>
        <v>77.591911764705884</v>
      </c>
      <c r="AV958" s="56">
        <f t="shared" si="292"/>
        <v>76.32352941176471</v>
      </c>
      <c r="AW958" s="24"/>
      <c r="AX958" s="119">
        <f>(_xlfn.RANK.EQ(AU958, AU$4:INDEX(AU:AU, MATCH(1000000000000,AU:AU)), 1) + COUNTIF(AU$4:INDEX(AU:AU, ROW(AU958)), AU958)-1)/'Supporting Calculations'!$B$8*100</f>
        <v>80.974264705882348</v>
      </c>
      <c r="AY958" s="58">
        <f>(_xlfn.RANK.EQ(AV958, AV$4:INDEX(AV:AV, MATCH(10000000000,AV:AV)), 1) + COUNTIF(AV$4:INDEX(AV:AV, ROW(AV958)), AV958)-1)/'Supporting Calculations'!$B$8*100</f>
        <v>87.408088235294116</v>
      </c>
      <c r="AZ958" s="70">
        <f t="shared" si="293"/>
        <v>168.38235294117646</v>
      </c>
      <c r="BA958" s="24"/>
      <c r="BB958" s="14">
        <f>IF(AND(AX958&gt;='Supporting Calculations'!$B$4,AY958&gt;='Supporting Calculations'!$C$4) = TRUE,1,IF(AND(AX958&gt;'Supporting Calculations'!$B$4,AY958&lt;'Supporting Calculations'!$C$4) = TRUE, 2,IF(AND(AX958&lt;'Supporting Calculations'!$B$4,AY958&gt;'Supporting Calculations'!$C$4) = TRUE,3,IF(AND(AX958&lt;='Supporting Calculations'!$B$4,AY958&lt;='Supporting Calculations'!$C$4) = TRUE, 4,0))))</f>
        <v>1</v>
      </c>
      <c r="BC958" s="44" t="str">
        <f t="shared" si="294"/>
        <v>High</v>
      </c>
      <c r="BE958" s="84">
        <f t="shared" si="295"/>
        <v>87.408088235294116</v>
      </c>
      <c r="BF958" s="86" t="e">
        <f t="shared" si="296"/>
        <v>#N/A</v>
      </c>
      <c r="BG958" s="88" t="e">
        <f t="shared" si="297"/>
        <v>#N/A</v>
      </c>
      <c r="BI958" s="14">
        <f t="shared" si="298"/>
        <v>134</v>
      </c>
      <c r="BJ958" s="121">
        <f>BI958/'Supporting Calculations'!$B$8</f>
        <v>0.12316176470588236</v>
      </c>
      <c r="BK958" s="21">
        <f>SUM(T958:INDEX(T:T, MATCH(100000000000000,T:T)))/SUM((T$4:INDEX(T:T, MATCH(1E+30,T:T))))</f>
        <v>0.71192589962312969</v>
      </c>
      <c r="BL958" s="21">
        <f>SUM(H958:INDEX(H:H, MATCH(100000000000000,H:H)))/SUM((H$4:INDEX(H:H, MATCH(100000000000000,H:H))))</f>
        <v>0.78310993360748538</v>
      </c>
      <c r="BM958" s="21">
        <f>SUM(O958:INDEX(O:O, MATCH(100000000000000,O:O)))/SUM((O$4:INDEX(O:O, MATCH(1E+30,O:O))))</f>
        <v>0.71192589962312969</v>
      </c>
      <c r="BN958" s="132">
        <f>SUM(F958:INDEX(F:F, MATCH(100000000000000,F:F)))/SUM((F$4:INDEX(F:F, MATCH(1E+30,F:F))))</f>
        <v>0.68642570268895742</v>
      </c>
      <c r="BQ958" s="28"/>
    </row>
    <row r="959" spans="1:69" ht="15.75" customHeight="1">
      <c r="A959" s="89"/>
      <c r="B959" s="124" t="s">
        <v>144</v>
      </c>
      <c r="C959" s="74"/>
      <c r="D959" s="28"/>
      <c r="E959" s="45">
        <v>41624421.119999997</v>
      </c>
      <c r="F959" s="23">
        <v>2231803</v>
      </c>
      <c r="G959" s="23">
        <v>41624421.119999997</v>
      </c>
      <c r="H959" s="23">
        <v>0</v>
      </c>
      <c r="I959" s="43">
        <v>693191.75999999896</v>
      </c>
      <c r="J959" s="23"/>
      <c r="K959" s="45"/>
      <c r="L959" s="23"/>
      <c r="M959" s="43"/>
      <c r="N959" s="23"/>
      <c r="O959" s="112">
        <f t="shared" si="280"/>
        <v>41624421.119999997</v>
      </c>
      <c r="P959" s="24">
        <f>_xlfn.RANK.EQ(O959, O$4:INDEX(O:O, MATCH(100000000000000,O:O)), 0) + COUNTIF(O$4:INDEX(O:O, ROW(O959)), O959)-1</f>
        <v>133</v>
      </c>
      <c r="Q959" s="25">
        <f>(_xlfn.RANK.EQ(P959, P$4:INDEX(P:P, MATCH(1000000000000,P:P)), 0) + COUNTIF(P$4:INDEX(P:P, ROW(P959)), P959)-1)/'Supporting Calculations'!$B$8</f>
        <v>0.87867647058823528</v>
      </c>
      <c r="R959" s="26">
        <f>'Segment RDF'!$F$33</f>
        <v>40</v>
      </c>
      <c r="S959" s="56">
        <f t="shared" si="281"/>
        <v>35.147058823529413</v>
      </c>
      <c r="T959" s="113">
        <f t="shared" si="282"/>
        <v>41624421.119999997</v>
      </c>
      <c r="U959" s="24">
        <f>_xlfn.RANK.EQ(T959, T$4:INDEX(T:T, MATCH(100000000000000,T:T)), 0) + COUNTIF(T$4:INDEX(T:T, ROW(T959)), T959)-1</f>
        <v>133</v>
      </c>
      <c r="V959" s="25">
        <f>(_xlfn.RANK.EQ(U959, U$4:INDEX(U:U, MATCH(1000000000000,U:U)), 0) + COUNTIF(U$4:INDEX(U:U, ROW(U959)), U959)-1)/'Supporting Calculations'!$B$8</f>
        <v>0.87867647058823528</v>
      </c>
      <c r="W959" s="26">
        <f>'Segment RDF'!$H$33</f>
        <v>40</v>
      </c>
      <c r="X959" s="56">
        <f t="shared" si="283"/>
        <v>35.147058823529413</v>
      </c>
      <c r="Y959" s="58">
        <f t="shared" si="284"/>
        <v>693191.75999999896</v>
      </c>
      <c r="Z959" s="24">
        <f>_xlfn.RANK.EQ(Y959, Y$4:INDEX(Y:Y, MATCH(100000000000000,Y:Y)), 0) + COUNTIF(Y$4:INDEX(Y:Y, ROW(Y959)), Y959)-1</f>
        <v>432</v>
      </c>
      <c r="AA959" s="25">
        <f>(_xlfn.RANK.EQ(Z959, Z$4:INDEX(Z:Z, MATCH(1000000000000,Z:Z)), 0) + COUNTIF(Z$4:INDEX(Z:Z, ROW(Z959)), Z959)-1)/'Supporting Calculations'!$B$8</f>
        <v>0.60386029411764708</v>
      </c>
      <c r="AB959" s="26">
        <f>'Segment RDF'!$J$33</f>
        <v>20</v>
      </c>
      <c r="AC959" s="56">
        <f t="shared" si="285"/>
        <v>12.077205882352942</v>
      </c>
      <c r="AD959" s="26"/>
      <c r="AE959" s="66">
        <f t="shared" si="286"/>
        <v>5.3617634550781716E-2</v>
      </c>
      <c r="AF959" s="24">
        <f>_xlfn.RANK.EQ(AE959, AE$4:INDEX(AE:AE, MATCH(1000000000000,AE:AE)), 0) + COUNTIF(AE$4:INDEX(AE:AE, ROW(AE959)), AE959)-1</f>
        <v>475</v>
      </c>
      <c r="AG959" s="25">
        <f>(_xlfn.RANK.EQ(AF959, AF$4:INDEX(AF:AF, MATCH(1000000000000,AF:AF)), 1) + COUNTIF(AF$4:INDEX(AF:AF, ROW(AF959)), AF959)-1)/'Supporting Calculations'!$B$8</f>
        <v>0.43658088235294118</v>
      </c>
      <c r="AH959" s="26">
        <f>'Segment RDF'!$F$33</f>
        <v>40</v>
      </c>
      <c r="AI959" s="67">
        <f t="shared" si="287"/>
        <v>17.463235294117649</v>
      </c>
      <c r="AJ959" s="68">
        <f t="shared" si="288"/>
        <v>0</v>
      </c>
      <c r="AK959" s="24">
        <f>_xlfn.RANK.EQ(AJ959, AJ$4:INDEX(AJ:AJ, MATCH(1000000000000,AJ:AJ)), 0) + COUNTIF(AJ$4:INDEX(AJ:AJ, ROW(AJ959)), AJ959)-1</f>
        <v>1064</v>
      </c>
      <c r="AL959" s="25">
        <f>(_xlfn.RANK.EQ(AK959, AK$4:INDEX(AK:AK, MATCH(1000000000000,AK:AK)), 1) + COUNTIF(AK$4:INDEX(AK:AK, ROW(AK959)), AK959)-1)/'Supporting Calculations'!$B$8</f>
        <v>0.9779411764705882</v>
      </c>
      <c r="AM959" s="26">
        <f>'Segment RDF'!$H$33</f>
        <v>40</v>
      </c>
      <c r="AN959" s="67">
        <f t="shared" si="289"/>
        <v>39.117647058823529</v>
      </c>
      <c r="AO959" s="69">
        <f t="shared" si="299"/>
        <v>1.6653487095990609E-2</v>
      </c>
      <c r="AP959" s="24">
        <f>_xlfn.RANK.EQ(AO959, AO$4:INDEX(AO:AO, MATCH(1000000000000,AO:AO)), 0) + COUNTIF(AO$4:INDEX(AO:AO, ROW(AO959)), AO959)-1</f>
        <v>803</v>
      </c>
      <c r="AQ959" s="25">
        <f>(_xlfn.RANK.EQ(AP959, AP$4:INDEX(AP:AP, MATCH(1000000000000,AP:AP)), 1) + COUNTIF(AP$4:INDEX(AP:AP, ROW(AP959)), AP959)-1)/'Supporting Calculations'!$B$8</f>
        <v>0.73805147058823528</v>
      </c>
      <c r="AR959" s="26">
        <f>'Segment RDF'!$J$33</f>
        <v>20</v>
      </c>
      <c r="AS959" s="67">
        <f t="shared" si="290"/>
        <v>14.761029411764707</v>
      </c>
      <c r="AT959" s="69"/>
      <c r="AU959" s="119">
        <f t="shared" si="291"/>
        <v>82.371323529411768</v>
      </c>
      <c r="AV959" s="56">
        <f t="shared" si="292"/>
        <v>71.341911764705884</v>
      </c>
      <c r="AW959" s="24"/>
      <c r="AX959" s="119">
        <f>(_xlfn.RANK.EQ(AU959, AU$4:INDEX(AU:AU, MATCH(1000000000000,AU:AU)), 1) + COUNTIF(AU$4:INDEX(AU:AU, ROW(AU959)), AU959)-1)/'Supporting Calculations'!$B$8*100</f>
        <v>85.661764705882348</v>
      </c>
      <c r="AY959" s="58">
        <f>(_xlfn.RANK.EQ(AV959, AV$4:INDEX(AV:AV, MATCH(10000000000,AV:AV)), 1) + COUNTIF(AV$4:INDEX(AV:AV, ROW(AV959)), AV959)-1)/'Supporting Calculations'!$B$8*100</f>
        <v>80.69852941176471</v>
      </c>
      <c r="AZ959" s="70">
        <f t="shared" si="293"/>
        <v>166.36029411764707</v>
      </c>
      <c r="BA959" s="24"/>
      <c r="BB959" s="14">
        <f>IF(AND(AX959&gt;='Supporting Calculations'!$B$4,AY959&gt;='Supporting Calculations'!$C$4) = TRUE,1,IF(AND(AX959&gt;'Supporting Calculations'!$B$4,AY959&lt;'Supporting Calculations'!$C$4) = TRUE, 2,IF(AND(AX959&lt;'Supporting Calculations'!$B$4,AY959&gt;'Supporting Calculations'!$C$4) = TRUE,3,IF(AND(AX959&lt;='Supporting Calculations'!$B$4,AY959&lt;='Supporting Calculations'!$C$4) = TRUE, 4,0))))</f>
        <v>1</v>
      </c>
      <c r="BC959" s="44" t="str">
        <f t="shared" si="294"/>
        <v>High</v>
      </c>
      <c r="BE959" s="84">
        <f t="shared" si="295"/>
        <v>80.69852941176471</v>
      </c>
      <c r="BF959" s="86" t="e">
        <f t="shared" si="296"/>
        <v>#N/A</v>
      </c>
      <c r="BG959" s="88" t="e">
        <f t="shared" si="297"/>
        <v>#N/A</v>
      </c>
      <c r="BI959" s="14">
        <f t="shared" si="298"/>
        <v>133</v>
      </c>
      <c r="BJ959" s="121">
        <f>BI959/'Supporting Calculations'!$B$8</f>
        <v>0.12224264705882353</v>
      </c>
      <c r="BK959" s="21">
        <f>SUM(T959:INDEX(T:T, MATCH(100000000000000,T:T)))/SUM((T$4:INDEX(T:T, MATCH(1E+30,T:T))))</f>
        <v>0.71069558589776316</v>
      </c>
      <c r="BL959" s="21">
        <f>SUM(H959:INDEX(H:H, MATCH(100000000000000,H:H)))/SUM((H$4:INDEX(H:H, MATCH(100000000000000,H:H))))</f>
        <v>0.78304796768973051</v>
      </c>
      <c r="BM959" s="21">
        <f>SUM(O959:INDEX(O:O, MATCH(100000000000000,O:O)))/SUM((O$4:INDEX(O:O, MATCH(1E+30,O:O))))</f>
        <v>0.71069558589776316</v>
      </c>
      <c r="BN959" s="132">
        <f>SUM(F959:INDEX(F:F, MATCH(100000000000000,F:F)))/SUM((F$4:INDEX(F:F, MATCH(1E+30,F:F))))</f>
        <v>0.68597503966622753</v>
      </c>
      <c r="BQ959" s="28"/>
    </row>
    <row r="960" spans="1:69" ht="15.75" customHeight="1">
      <c r="A960" s="89"/>
      <c r="B960" s="124" t="s">
        <v>135</v>
      </c>
      <c r="C960" s="74"/>
      <c r="D960" s="28"/>
      <c r="E960" s="45">
        <v>42746225.310000002</v>
      </c>
      <c r="F960" s="23">
        <v>834104</v>
      </c>
      <c r="G960" s="23">
        <v>42746225.310000002</v>
      </c>
      <c r="H960" s="23">
        <v>212006.29</v>
      </c>
      <c r="I960" s="43">
        <v>1413375.23</v>
      </c>
      <c r="J960" s="23"/>
      <c r="K960" s="45"/>
      <c r="L960" s="23"/>
      <c r="M960" s="43"/>
      <c r="N960" s="23"/>
      <c r="O960" s="112">
        <f t="shared" si="280"/>
        <v>42746225.310000002</v>
      </c>
      <c r="P960" s="24">
        <f>_xlfn.RANK.EQ(O960, O$4:INDEX(O:O, MATCH(100000000000000,O:O)), 0) + COUNTIF(O$4:INDEX(O:O, ROW(O960)), O960)-1</f>
        <v>132</v>
      </c>
      <c r="Q960" s="25">
        <f>(_xlfn.RANK.EQ(P960, P$4:INDEX(P:P, MATCH(1000000000000,P:P)), 0) + COUNTIF(P$4:INDEX(P:P, ROW(P960)), P960)-1)/'Supporting Calculations'!$B$8</f>
        <v>0.87959558823529416</v>
      </c>
      <c r="R960" s="26">
        <f>'Segment RDF'!$F$33</f>
        <v>40</v>
      </c>
      <c r="S960" s="56">
        <f t="shared" si="281"/>
        <v>35.183823529411768</v>
      </c>
      <c r="T960" s="113">
        <f t="shared" si="282"/>
        <v>42746225.310000002</v>
      </c>
      <c r="U960" s="24">
        <f>_xlfn.RANK.EQ(T960, T$4:INDEX(T:T, MATCH(100000000000000,T:T)), 0) + COUNTIF(T$4:INDEX(T:T, ROW(T960)), T960)-1</f>
        <v>132</v>
      </c>
      <c r="V960" s="25">
        <f>(_xlfn.RANK.EQ(U960, U$4:INDEX(U:U, MATCH(1000000000000,U:U)), 0) + COUNTIF(U$4:INDEX(U:U, ROW(U960)), U960)-1)/'Supporting Calculations'!$B$8</f>
        <v>0.87959558823529416</v>
      </c>
      <c r="W960" s="26">
        <f>'Segment RDF'!$H$33</f>
        <v>40</v>
      </c>
      <c r="X960" s="56">
        <f t="shared" si="283"/>
        <v>35.183823529411768</v>
      </c>
      <c r="Y960" s="58">
        <f t="shared" si="284"/>
        <v>1413375.23</v>
      </c>
      <c r="Z960" s="24">
        <f>_xlfn.RANK.EQ(Y960, Y$4:INDEX(Y:Y, MATCH(100000000000000,Y:Y)), 0) + COUNTIF(Y$4:INDEX(Y:Y, ROW(Y960)), Y960)-1</f>
        <v>295</v>
      </c>
      <c r="AA960" s="25">
        <f>(_xlfn.RANK.EQ(Z960, Z$4:INDEX(Z:Z, MATCH(1000000000000,Z:Z)), 0) + COUNTIF(Z$4:INDEX(Z:Z, ROW(Z960)), Z960)-1)/'Supporting Calculations'!$B$8</f>
        <v>0.72977941176470584</v>
      </c>
      <c r="AB960" s="26">
        <f>'Segment RDF'!$J$33</f>
        <v>20</v>
      </c>
      <c r="AC960" s="56">
        <f t="shared" si="285"/>
        <v>14.595588235294116</v>
      </c>
      <c r="AD960" s="26"/>
      <c r="AE960" s="66">
        <f t="shared" si="286"/>
        <v>1.9512927608250609E-2</v>
      </c>
      <c r="AF960" s="24">
        <f>_xlfn.RANK.EQ(AE960, AE$4:INDEX(AE:AE, MATCH(1000000000000,AE:AE)), 0) + COUNTIF(AE$4:INDEX(AE:AE, ROW(AE960)), AE960)-1</f>
        <v>774</v>
      </c>
      <c r="AG960" s="25">
        <f>(_xlfn.RANK.EQ(AF960, AF$4:INDEX(AF:AF, MATCH(1000000000000,AF:AF)), 1) + COUNTIF(AF$4:INDEX(AF:AF, ROW(AF960)), AF960)-1)/'Supporting Calculations'!$B$8</f>
        <v>0.71139705882352944</v>
      </c>
      <c r="AH960" s="26">
        <f>'Segment RDF'!$F$33</f>
        <v>40</v>
      </c>
      <c r="AI960" s="67">
        <f t="shared" si="287"/>
        <v>28.455882352941178</v>
      </c>
      <c r="AJ960" s="68">
        <f t="shared" si="288"/>
        <v>4.9596493833668044E-3</v>
      </c>
      <c r="AK960" s="24">
        <f>_xlfn.RANK.EQ(AJ960, AJ$4:INDEX(AJ:AJ, MATCH(1000000000000,AJ:AJ)), 0) + COUNTIF(AJ$4:INDEX(AJ:AJ, ROW(AJ960)), AJ960)-1</f>
        <v>584</v>
      </c>
      <c r="AL960" s="25">
        <f>(_xlfn.RANK.EQ(AK960, AK$4:INDEX(AK:AK, MATCH(1000000000000,AK:AK)), 1) + COUNTIF(AK$4:INDEX(AK:AK, ROW(AK960)), AK960)-1)/'Supporting Calculations'!$B$8</f>
        <v>0.53676470588235292</v>
      </c>
      <c r="AM960" s="26">
        <f>'Segment RDF'!$H$33</f>
        <v>40</v>
      </c>
      <c r="AN960" s="67">
        <f t="shared" si="289"/>
        <v>21.470588235294116</v>
      </c>
      <c r="AO960" s="69">
        <f t="shared" si="299"/>
        <v>3.3064328364669819E-2</v>
      </c>
      <c r="AP960" s="24">
        <f>_xlfn.RANK.EQ(AO960, AO$4:INDEX(AO:AO, MATCH(1000000000000,AO:AO)), 0) + COUNTIF(AO$4:INDEX(AO:AO, ROW(AO960)), AO960)-1</f>
        <v>680</v>
      </c>
      <c r="AQ960" s="25">
        <f>(_xlfn.RANK.EQ(AP960, AP$4:INDEX(AP:AP, MATCH(1000000000000,AP:AP)), 1) + COUNTIF(AP$4:INDEX(AP:AP, ROW(AP960)), AP960)-1)/'Supporting Calculations'!$B$8</f>
        <v>0.625</v>
      </c>
      <c r="AR960" s="26">
        <f>'Segment RDF'!$J$33</f>
        <v>20</v>
      </c>
      <c r="AS960" s="67">
        <f t="shared" si="290"/>
        <v>12.5</v>
      </c>
      <c r="AT960" s="69"/>
      <c r="AU960" s="119">
        <f t="shared" si="291"/>
        <v>84.963235294117652</v>
      </c>
      <c r="AV960" s="56">
        <f t="shared" si="292"/>
        <v>62.42647058823529</v>
      </c>
      <c r="AW960" s="24"/>
      <c r="AX960" s="119">
        <f>(_xlfn.RANK.EQ(AU960, AU$4:INDEX(AU:AU, MATCH(1000000000000,AU:AU)), 1) + COUNTIF(AU$4:INDEX(AU:AU, ROW(AU960)), AU960)-1)/'Supporting Calculations'!$B$8*100</f>
        <v>88.419117647058826</v>
      </c>
      <c r="AY960" s="58">
        <f>(_xlfn.RANK.EQ(AV960, AV$4:INDEX(AV:AV, MATCH(10000000000,AV:AV)), 1) + COUNTIF(AV$4:INDEX(AV:AV, ROW(AV960)), AV960)-1)/'Supporting Calculations'!$B$8*100</f>
        <v>66.819852941176478</v>
      </c>
      <c r="AZ960" s="70">
        <f t="shared" si="293"/>
        <v>155.2389705882353</v>
      </c>
      <c r="BA960" s="24"/>
      <c r="BB960" s="14">
        <f>IF(AND(AX960&gt;='Supporting Calculations'!$B$4,AY960&gt;='Supporting Calculations'!$C$4) = TRUE,1,IF(AND(AX960&gt;'Supporting Calculations'!$B$4,AY960&lt;'Supporting Calculations'!$C$4) = TRUE, 2,IF(AND(AX960&lt;'Supporting Calculations'!$B$4,AY960&gt;'Supporting Calculations'!$C$4) = TRUE,3,IF(AND(AX960&lt;='Supporting Calculations'!$B$4,AY960&lt;='Supporting Calculations'!$C$4) = TRUE, 4,0))))</f>
        <v>2</v>
      </c>
      <c r="BC960" s="44" t="str">
        <f t="shared" si="294"/>
        <v>Key</v>
      </c>
      <c r="BE960" s="84" t="e">
        <f t="shared" si="295"/>
        <v>#N/A</v>
      </c>
      <c r="BF960" s="86" t="e">
        <f t="shared" si="296"/>
        <v>#N/A</v>
      </c>
      <c r="BG960" s="88">
        <f t="shared" si="297"/>
        <v>66.819852941176478</v>
      </c>
      <c r="BI960" s="14">
        <f t="shared" si="298"/>
        <v>132</v>
      </c>
      <c r="BJ960" s="121">
        <f>BI960/'Supporting Calculations'!$B$8</f>
        <v>0.12132352941176471</v>
      </c>
      <c r="BK960" s="21">
        <f>SUM(T960:INDEX(T:T, MATCH(100000000000000,T:T)))/SUM((T$4:INDEX(T:T, MATCH(1E+30,T:T))))</f>
        <v>0.70944701449576297</v>
      </c>
      <c r="BL960" s="21">
        <f>SUM(H960:INDEX(H:H, MATCH(100000000000000,H:H)))/SUM((H$4:INDEX(H:H, MATCH(100000000000000,H:H))))</f>
        <v>0.78304796768973051</v>
      </c>
      <c r="BM960" s="21">
        <f>SUM(O960:INDEX(O:O, MATCH(100000000000000,O:O)))/SUM((O$4:INDEX(O:O, MATCH(1E+30,O:O))))</f>
        <v>0.70944701449576297</v>
      </c>
      <c r="BN960" s="132">
        <f>SUM(F960:INDEX(F:F, MATCH(100000000000000,F:F)))/SUM((F$4:INDEX(F:F, MATCH(1E+30,F:F))))</f>
        <v>0.6846223826950093</v>
      </c>
      <c r="BQ960" s="28"/>
    </row>
    <row r="961" spans="1:69" ht="15.75" customHeight="1">
      <c r="A961" s="89"/>
      <c r="B961" s="124" t="s">
        <v>138</v>
      </c>
      <c r="C961" s="74"/>
      <c r="D961" s="28"/>
      <c r="E961" s="45">
        <v>42791509.75</v>
      </c>
      <c r="F961" s="23">
        <v>2873422</v>
      </c>
      <c r="G961" s="23">
        <v>42791509.75</v>
      </c>
      <c r="H961" s="23">
        <v>902092.55</v>
      </c>
      <c r="I961" s="43">
        <v>6240162.3099999996</v>
      </c>
      <c r="J961" s="23"/>
      <c r="K961" s="45"/>
      <c r="L961" s="23"/>
      <c r="M961" s="43"/>
      <c r="N961" s="23"/>
      <c r="O961" s="112">
        <f t="shared" si="280"/>
        <v>42791509.75</v>
      </c>
      <c r="P961" s="24">
        <f>_xlfn.RANK.EQ(O961, O$4:INDEX(O:O, MATCH(100000000000000,O:O)), 0) + COUNTIF(O$4:INDEX(O:O, ROW(O961)), O961)-1</f>
        <v>131</v>
      </c>
      <c r="Q961" s="25">
        <f>(_xlfn.RANK.EQ(P961, P$4:INDEX(P:P, MATCH(1000000000000,P:P)), 0) + COUNTIF(P$4:INDEX(P:P, ROW(P961)), P961)-1)/'Supporting Calculations'!$B$8</f>
        <v>0.88051470588235292</v>
      </c>
      <c r="R961" s="26">
        <f>'Segment RDF'!$F$33</f>
        <v>40</v>
      </c>
      <c r="S961" s="56">
        <f t="shared" si="281"/>
        <v>35.220588235294116</v>
      </c>
      <c r="T961" s="113">
        <f t="shared" si="282"/>
        <v>42791509.75</v>
      </c>
      <c r="U961" s="24">
        <f>_xlfn.RANK.EQ(T961, T$4:INDEX(T:T, MATCH(100000000000000,T:T)), 0) + COUNTIF(T$4:INDEX(T:T, ROW(T961)), T961)-1</f>
        <v>131</v>
      </c>
      <c r="V961" s="25">
        <f>(_xlfn.RANK.EQ(U961, U$4:INDEX(U:U, MATCH(1000000000000,U:U)), 0) + COUNTIF(U$4:INDEX(U:U, ROW(U961)), U961)-1)/'Supporting Calculations'!$B$8</f>
        <v>0.88051470588235292</v>
      </c>
      <c r="W961" s="26">
        <f>'Segment RDF'!$H$33</f>
        <v>40</v>
      </c>
      <c r="X961" s="56">
        <f t="shared" si="283"/>
        <v>35.220588235294116</v>
      </c>
      <c r="Y961" s="58">
        <f t="shared" si="284"/>
        <v>6240162.3099999996</v>
      </c>
      <c r="Z961" s="24">
        <f>_xlfn.RANK.EQ(Y961, Y$4:INDEX(Y:Y, MATCH(100000000000000,Y:Y)), 0) + COUNTIF(Y$4:INDEX(Y:Y, ROW(Y961)), Y961)-1</f>
        <v>101</v>
      </c>
      <c r="AA961" s="25">
        <f>(_xlfn.RANK.EQ(Z961, Z$4:INDEX(Z:Z, MATCH(1000000000000,Z:Z)), 0) + COUNTIF(Z$4:INDEX(Z:Z, ROW(Z961)), Z961)-1)/'Supporting Calculations'!$B$8</f>
        <v>0.90808823529411764</v>
      </c>
      <c r="AB961" s="26">
        <f>'Segment RDF'!$J$33</f>
        <v>20</v>
      </c>
      <c r="AC961" s="56">
        <f t="shared" si="285"/>
        <v>18.161764705882351</v>
      </c>
      <c r="AD961" s="26"/>
      <c r="AE961" s="66">
        <f t="shared" si="286"/>
        <v>6.7149348475605025E-2</v>
      </c>
      <c r="AF961" s="24">
        <f>_xlfn.RANK.EQ(AE961, AE$4:INDEX(AE:AE, MATCH(1000000000000,AE:AE)), 0) + COUNTIF(AE$4:INDEX(AE:AE, ROW(AE961)), AE961)-1</f>
        <v>391</v>
      </c>
      <c r="AG961" s="25">
        <f>(_xlfn.RANK.EQ(AF961, AF$4:INDEX(AF:AF, MATCH(1000000000000,AF:AF)), 1) + COUNTIF(AF$4:INDEX(AF:AF, ROW(AF961)), AF961)-1)/'Supporting Calculations'!$B$8</f>
        <v>0.359375</v>
      </c>
      <c r="AH961" s="26">
        <f>'Segment RDF'!$F$33</f>
        <v>40</v>
      </c>
      <c r="AI961" s="67">
        <f t="shared" si="287"/>
        <v>14.375</v>
      </c>
      <c r="AJ961" s="68">
        <f t="shared" si="288"/>
        <v>2.1081110605124187E-2</v>
      </c>
      <c r="AK961" s="24">
        <f>_xlfn.RANK.EQ(AJ961, AJ$4:INDEX(AJ:AJ, MATCH(1000000000000,AJ:AJ)), 0) + COUNTIF(AJ$4:INDEX(AJ:AJ, ROW(AJ961)), AJ961)-1</f>
        <v>201</v>
      </c>
      <c r="AL961" s="25">
        <f>(_xlfn.RANK.EQ(AK961, AK$4:INDEX(AK:AK, MATCH(1000000000000,AK:AK)), 1) + COUNTIF(AK$4:INDEX(AK:AK, ROW(AK961)), AK961)-1)/'Supporting Calculations'!$B$8</f>
        <v>0.18474264705882354</v>
      </c>
      <c r="AM961" s="26">
        <f>'Segment RDF'!$H$33</f>
        <v>40</v>
      </c>
      <c r="AN961" s="67">
        <f t="shared" si="289"/>
        <v>7.389705882352942</v>
      </c>
      <c r="AO961" s="69">
        <f t="shared" si="299"/>
        <v>0.14582711258510805</v>
      </c>
      <c r="AP961" s="24">
        <f>_xlfn.RANK.EQ(AO961, AO$4:INDEX(AO:AO, MATCH(1000000000000,AO:AO)), 0) + COUNTIF(AO$4:INDEX(AO:AO, ROW(AO961)), AO961)-1</f>
        <v>239</v>
      </c>
      <c r="AQ961" s="25">
        <f>(_xlfn.RANK.EQ(AP961, AP$4:INDEX(AP:AP, MATCH(1000000000000,AP:AP)), 1) + COUNTIF(AP$4:INDEX(AP:AP, ROW(AP961)), AP961)-1)/'Supporting Calculations'!$B$8</f>
        <v>0.21966911764705882</v>
      </c>
      <c r="AR961" s="26">
        <f>'Segment RDF'!$J$33</f>
        <v>20</v>
      </c>
      <c r="AS961" s="67">
        <f t="shared" si="290"/>
        <v>4.3933823529411766</v>
      </c>
      <c r="AT961" s="69"/>
      <c r="AU961" s="119">
        <f t="shared" si="291"/>
        <v>88.60294117647058</v>
      </c>
      <c r="AV961" s="56">
        <f t="shared" si="292"/>
        <v>26.15808823529412</v>
      </c>
      <c r="AW961" s="24"/>
      <c r="AX961" s="119">
        <f>(_xlfn.RANK.EQ(AU961, AU$4:INDEX(AU:AU, MATCH(1000000000000,AU:AU)), 1) + COUNTIF(AU$4:INDEX(AU:AU, ROW(AU961)), AU961)-1)/'Supporting Calculations'!$B$8*100</f>
        <v>90.992647058823522</v>
      </c>
      <c r="AY961" s="58">
        <f>(_xlfn.RANK.EQ(AV961, AV$4:INDEX(AV:AV, MATCH(10000000000,AV:AV)), 1) + COUNTIF(AV$4:INDEX(AV:AV, ROW(AV961)), AV961)-1)/'Supporting Calculations'!$B$8*100</f>
        <v>17.463235294117645</v>
      </c>
      <c r="AZ961" s="70">
        <f t="shared" si="293"/>
        <v>108.45588235294116</v>
      </c>
      <c r="BA961" s="24"/>
      <c r="BB961" s="14">
        <f>IF(AND(AX961&gt;='Supporting Calculations'!$B$4,AY961&gt;='Supporting Calculations'!$C$4) = TRUE,1,IF(AND(AX961&gt;'Supporting Calculations'!$B$4,AY961&lt;'Supporting Calculations'!$C$4) = TRUE, 2,IF(AND(AX961&lt;'Supporting Calculations'!$B$4,AY961&gt;'Supporting Calculations'!$C$4) = TRUE,3,IF(AND(AX961&lt;='Supporting Calculations'!$B$4,AY961&lt;='Supporting Calculations'!$C$4) = TRUE, 4,0))))</f>
        <v>2</v>
      </c>
      <c r="BC961" s="44" t="str">
        <f t="shared" si="294"/>
        <v>Key</v>
      </c>
      <c r="BE961" s="84" t="e">
        <f t="shared" si="295"/>
        <v>#N/A</v>
      </c>
      <c r="BF961" s="86" t="e">
        <f t="shared" si="296"/>
        <v>#N/A</v>
      </c>
      <c r="BG961" s="88">
        <f t="shared" si="297"/>
        <v>17.463235294117645</v>
      </c>
      <c r="BI961" s="14">
        <f t="shared" si="298"/>
        <v>131</v>
      </c>
      <c r="BJ961" s="121">
        <f>BI961/'Supporting Calculations'!$B$8</f>
        <v>0.12040441176470588</v>
      </c>
      <c r="BK961" s="21">
        <f>SUM(T961:INDEX(T:T, MATCH(100000000000000,T:T)))/SUM((T$4:INDEX(T:T, MATCH(1E+30,T:T))))</f>
        <v>0.70816479331335491</v>
      </c>
      <c r="BL961" s="21">
        <f>SUM(H961:INDEX(H:H, MATCH(100000000000000,H:H)))/SUM((H$4:INDEX(H:H, MATCH(100000000000000,H:H))))</f>
        <v>0.78263621147664786</v>
      </c>
      <c r="BM961" s="21">
        <f>SUM(O961:INDEX(O:O, MATCH(100000000000000,O:O)))/SUM((O$4:INDEX(O:O, MATCH(1E+30,O:O))))</f>
        <v>0.70816479331335491</v>
      </c>
      <c r="BN961" s="132">
        <f>SUM(F961:INDEX(F:F, MATCH(100000000000000,F:F)))/SUM((F$4:INDEX(F:F, MATCH(1E+30,F:F))))</f>
        <v>0.68411684677166795</v>
      </c>
      <c r="BQ961" s="28"/>
    </row>
    <row r="962" spans="1:69" ht="15.75" customHeight="1">
      <c r="A962" s="89"/>
      <c r="B962" s="124" t="s">
        <v>132</v>
      </c>
      <c r="C962" s="74"/>
      <c r="D962" s="28"/>
      <c r="E962" s="45">
        <v>43114387.549999997</v>
      </c>
      <c r="F962" s="23">
        <v>4372177</v>
      </c>
      <c r="G962" s="23">
        <v>43114387.549999997</v>
      </c>
      <c r="H962" s="23">
        <v>0</v>
      </c>
      <c r="I962" s="43">
        <v>416358.27999999898</v>
      </c>
      <c r="J962" s="23"/>
      <c r="K962" s="45"/>
      <c r="L962" s="23"/>
      <c r="M962" s="43"/>
      <c r="N962" s="23"/>
      <c r="O962" s="112">
        <f t="shared" si="280"/>
        <v>43114387.549999997</v>
      </c>
      <c r="P962" s="24">
        <f>_xlfn.RANK.EQ(O962, O$4:INDEX(O:O, MATCH(100000000000000,O:O)), 0) + COUNTIF(O$4:INDEX(O:O, ROW(O962)), O962)-1</f>
        <v>130</v>
      </c>
      <c r="Q962" s="25">
        <f>(_xlfn.RANK.EQ(P962, P$4:INDEX(P:P, MATCH(1000000000000,P:P)), 0) + COUNTIF(P$4:INDEX(P:P, ROW(P962)), P962)-1)/'Supporting Calculations'!$B$8</f>
        <v>0.8814338235294118</v>
      </c>
      <c r="R962" s="26">
        <f>'Segment RDF'!$F$33</f>
        <v>40</v>
      </c>
      <c r="S962" s="56">
        <f t="shared" si="281"/>
        <v>35.257352941176471</v>
      </c>
      <c r="T962" s="113">
        <f t="shared" si="282"/>
        <v>43114387.549999997</v>
      </c>
      <c r="U962" s="24">
        <f>_xlfn.RANK.EQ(T962, T$4:INDEX(T:T, MATCH(100000000000000,T:T)), 0) + COUNTIF(T$4:INDEX(T:T, ROW(T962)), T962)-1</f>
        <v>130</v>
      </c>
      <c r="V962" s="25">
        <f>(_xlfn.RANK.EQ(U962, U$4:INDEX(U:U, MATCH(1000000000000,U:U)), 0) + COUNTIF(U$4:INDEX(U:U, ROW(U962)), U962)-1)/'Supporting Calculations'!$B$8</f>
        <v>0.8814338235294118</v>
      </c>
      <c r="W962" s="26">
        <f>'Segment RDF'!$H$33</f>
        <v>40</v>
      </c>
      <c r="X962" s="56">
        <f t="shared" si="283"/>
        <v>35.257352941176471</v>
      </c>
      <c r="Y962" s="58">
        <f t="shared" si="284"/>
        <v>416358.27999999898</v>
      </c>
      <c r="Z962" s="24">
        <f>_xlfn.RANK.EQ(Y962, Y$4:INDEX(Y:Y, MATCH(100000000000000,Y:Y)), 0) + COUNTIF(Y$4:INDEX(Y:Y, ROW(Y962)), Y962)-1</f>
        <v>539</v>
      </c>
      <c r="AA962" s="25">
        <f>(_xlfn.RANK.EQ(Z962, Z$4:INDEX(Z:Z, MATCH(1000000000000,Z:Z)), 0) + COUNTIF(Z$4:INDEX(Z:Z, ROW(Z962)), Z962)-1)/'Supporting Calculations'!$B$8</f>
        <v>0.50551470588235292</v>
      </c>
      <c r="AB962" s="26">
        <f>'Segment RDF'!$J$33</f>
        <v>20</v>
      </c>
      <c r="AC962" s="56">
        <f t="shared" si="285"/>
        <v>10.110294117647058</v>
      </c>
      <c r="AD962" s="26"/>
      <c r="AE962" s="66">
        <f t="shared" si="286"/>
        <v>0.10140876975069081</v>
      </c>
      <c r="AF962" s="24">
        <f>_xlfn.RANK.EQ(AE962, AE$4:INDEX(AE:AE, MATCH(1000000000000,AE:AE)), 0) + COUNTIF(AE$4:INDEX(AE:AE, ROW(AE962)), AE962)-1</f>
        <v>222</v>
      </c>
      <c r="AG962" s="25">
        <f>(_xlfn.RANK.EQ(AF962, AF$4:INDEX(AF:AF, MATCH(1000000000000,AF:AF)), 1) + COUNTIF(AF$4:INDEX(AF:AF, ROW(AF962)), AF962)-1)/'Supporting Calculations'!$B$8</f>
        <v>0.20404411764705882</v>
      </c>
      <c r="AH962" s="26">
        <f>'Segment RDF'!$F$33</f>
        <v>40</v>
      </c>
      <c r="AI962" s="67">
        <f t="shared" si="287"/>
        <v>8.1617647058823533</v>
      </c>
      <c r="AJ962" s="68">
        <f t="shared" si="288"/>
        <v>0</v>
      </c>
      <c r="AK962" s="24">
        <f>_xlfn.RANK.EQ(AJ962, AJ$4:INDEX(AJ:AJ, MATCH(1000000000000,AJ:AJ)), 0) + COUNTIF(AJ$4:INDEX(AJ:AJ, ROW(AJ962)), AJ962)-1</f>
        <v>1065</v>
      </c>
      <c r="AL962" s="25">
        <f>(_xlfn.RANK.EQ(AK962, AK$4:INDEX(AK:AK, MATCH(1000000000000,AK:AK)), 1) + COUNTIF(AK$4:INDEX(AK:AK, ROW(AK962)), AK962)-1)/'Supporting Calculations'!$B$8</f>
        <v>0.97886029411764708</v>
      </c>
      <c r="AM962" s="26">
        <f>'Segment RDF'!$H$33</f>
        <v>40</v>
      </c>
      <c r="AN962" s="67">
        <f t="shared" si="289"/>
        <v>39.154411764705884</v>
      </c>
      <c r="AO962" s="69">
        <f t="shared" si="299"/>
        <v>9.6570612192309578E-3</v>
      </c>
      <c r="AP962" s="24">
        <f>_xlfn.RANK.EQ(AO962, AO$4:INDEX(AO:AO, MATCH(1000000000000,AO:AO)), 0) + COUNTIF(AO$4:INDEX(AO:AO, ROW(AO962)), AO962)-1</f>
        <v>870</v>
      </c>
      <c r="AQ962" s="25">
        <f>(_xlfn.RANK.EQ(AP962, AP$4:INDEX(AP:AP, MATCH(1000000000000,AP:AP)), 1) + COUNTIF(AP$4:INDEX(AP:AP, ROW(AP962)), AP962)-1)/'Supporting Calculations'!$B$8</f>
        <v>0.79963235294117652</v>
      </c>
      <c r="AR962" s="26">
        <f>'Segment RDF'!$J$33</f>
        <v>20</v>
      </c>
      <c r="AS962" s="67">
        <f t="shared" si="290"/>
        <v>15.992647058823531</v>
      </c>
      <c r="AT962" s="69"/>
      <c r="AU962" s="119">
        <f t="shared" si="291"/>
        <v>80.625</v>
      </c>
      <c r="AV962" s="56">
        <f t="shared" si="292"/>
        <v>63.308823529411768</v>
      </c>
      <c r="AW962" s="24"/>
      <c r="AX962" s="119">
        <f>(_xlfn.RANK.EQ(AU962, AU$4:INDEX(AU:AU, MATCH(1000000000000,AU:AU)), 1) + COUNTIF(AU$4:INDEX(AU:AU, ROW(AU962)), AU962)-1)/'Supporting Calculations'!$B$8*100</f>
        <v>84.283088235294116</v>
      </c>
      <c r="AY962" s="58">
        <f>(_xlfn.RANK.EQ(AV962, AV$4:INDEX(AV:AV, MATCH(10000000000,AV:AV)), 1) + COUNTIF(AV$4:INDEX(AV:AV, ROW(AV962)), AV962)-1)/'Supporting Calculations'!$B$8*100</f>
        <v>68.841911764705884</v>
      </c>
      <c r="AZ962" s="70">
        <f t="shared" si="293"/>
        <v>153.125</v>
      </c>
      <c r="BA962" s="24"/>
      <c r="BB962" s="14">
        <f>IF(AND(AX962&gt;='Supporting Calculations'!$B$4,AY962&gt;='Supporting Calculations'!$C$4) = TRUE,1,IF(AND(AX962&gt;'Supporting Calculations'!$B$4,AY962&lt;'Supporting Calculations'!$C$4) = TRUE, 2,IF(AND(AX962&lt;'Supporting Calculations'!$B$4,AY962&gt;'Supporting Calculations'!$C$4) = TRUE,3,IF(AND(AX962&lt;='Supporting Calculations'!$B$4,AY962&lt;='Supporting Calculations'!$C$4) = TRUE, 4,0))))</f>
        <v>2</v>
      </c>
      <c r="BC962" s="44" t="str">
        <f t="shared" si="294"/>
        <v>Key</v>
      </c>
      <c r="BE962" s="84">
        <f t="shared" si="295"/>
        <v>68.841911764705884</v>
      </c>
      <c r="BF962" s="86" t="e">
        <f t="shared" si="296"/>
        <v>#N/A</v>
      </c>
      <c r="BG962" s="88" t="e">
        <f t="shared" si="297"/>
        <v>#N/A</v>
      </c>
      <c r="BI962" s="14">
        <f t="shared" si="298"/>
        <v>130</v>
      </c>
      <c r="BJ962" s="121">
        <f>BI962/'Supporting Calculations'!$B$8</f>
        <v>0.11948529411764706</v>
      </c>
      <c r="BK962" s="21">
        <f>SUM(T962:INDEX(T:T, MATCH(100000000000000,T:T)))/SUM((T$4:INDEX(T:T, MATCH(1E+30,T:T))))</f>
        <v>0.7068812137731556</v>
      </c>
      <c r="BL962" s="21">
        <f>SUM(H962:INDEX(H:H, MATCH(100000000000000,H:H)))/SUM((H$4:INDEX(H:H, MATCH(100000000000000,H:H))))</f>
        <v>0.7808841775523806</v>
      </c>
      <c r="BM962" s="21">
        <f>SUM(O962:INDEX(O:O, MATCH(100000000000000,O:O)))/SUM((O$4:INDEX(O:O, MATCH(1E+30,O:O))))</f>
        <v>0.7068812137731556</v>
      </c>
      <c r="BN962" s="132">
        <f>SUM(F962:INDEX(F:F, MATCH(100000000000000,F:F)))/SUM((F$4:INDEX(F:F, MATCH(1E+30,F:F))))</f>
        <v>0.6823753156869119</v>
      </c>
      <c r="BQ962" s="28"/>
    </row>
    <row r="963" spans="1:69" ht="15.75" customHeight="1">
      <c r="A963" s="89"/>
      <c r="B963" s="124" t="s">
        <v>142</v>
      </c>
      <c r="C963" s="74"/>
      <c r="D963" s="28"/>
      <c r="E963" s="45">
        <v>43434215.119999997</v>
      </c>
      <c r="F963" s="23">
        <v>4292282</v>
      </c>
      <c r="G963" s="23">
        <v>43434215.119999997</v>
      </c>
      <c r="H963" s="23">
        <v>0</v>
      </c>
      <c r="I963" s="43">
        <v>2457756.5099999998</v>
      </c>
      <c r="J963" s="23"/>
      <c r="K963" s="45"/>
      <c r="L963" s="23"/>
      <c r="M963" s="43"/>
      <c r="N963" s="23"/>
      <c r="O963" s="112">
        <f t="shared" si="280"/>
        <v>43434215.119999997</v>
      </c>
      <c r="P963" s="24">
        <f>_xlfn.RANK.EQ(O963, O$4:INDEX(O:O, MATCH(100000000000000,O:O)), 0) + COUNTIF(O$4:INDEX(O:O, ROW(O963)), O963)-1</f>
        <v>129</v>
      </c>
      <c r="Q963" s="25">
        <f>(_xlfn.RANK.EQ(P963, P$4:INDEX(P:P, MATCH(1000000000000,P:P)), 0) + COUNTIF(P$4:INDEX(P:P, ROW(P963)), P963)-1)/'Supporting Calculations'!$B$8</f>
        <v>0.88235294117647056</v>
      </c>
      <c r="R963" s="26">
        <f>'Segment RDF'!$F$33</f>
        <v>40</v>
      </c>
      <c r="S963" s="56">
        <f t="shared" si="281"/>
        <v>35.294117647058826</v>
      </c>
      <c r="T963" s="113">
        <f t="shared" si="282"/>
        <v>43434215.119999997</v>
      </c>
      <c r="U963" s="24">
        <f>_xlfn.RANK.EQ(T963, T$4:INDEX(T:T, MATCH(100000000000000,T:T)), 0) + COUNTIF(T$4:INDEX(T:T, ROW(T963)), T963)-1</f>
        <v>129</v>
      </c>
      <c r="V963" s="25">
        <f>(_xlfn.RANK.EQ(U963, U$4:INDEX(U:U, MATCH(1000000000000,U:U)), 0) + COUNTIF(U$4:INDEX(U:U, ROW(U963)), U963)-1)/'Supporting Calculations'!$B$8</f>
        <v>0.88235294117647056</v>
      </c>
      <c r="W963" s="26">
        <f>'Segment RDF'!$H$33</f>
        <v>40</v>
      </c>
      <c r="X963" s="56">
        <f t="shared" si="283"/>
        <v>35.294117647058826</v>
      </c>
      <c r="Y963" s="58">
        <f t="shared" si="284"/>
        <v>2457756.5099999998</v>
      </c>
      <c r="Z963" s="24">
        <f>_xlfn.RANK.EQ(Y963, Y$4:INDEX(Y:Y, MATCH(100000000000000,Y:Y)), 0) + COUNTIF(Y$4:INDEX(Y:Y, ROW(Y963)), Y963)-1</f>
        <v>211</v>
      </c>
      <c r="AA963" s="25">
        <f>(_xlfn.RANK.EQ(Z963, Z$4:INDEX(Z:Z, MATCH(1000000000000,Z:Z)), 0) + COUNTIF(Z$4:INDEX(Z:Z, ROW(Z963)), Z963)-1)/'Supporting Calculations'!$B$8</f>
        <v>0.80698529411764708</v>
      </c>
      <c r="AB963" s="26">
        <f>'Segment RDF'!$J$33</f>
        <v>20</v>
      </c>
      <c r="AC963" s="56">
        <f t="shared" si="285"/>
        <v>16.139705882352942</v>
      </c>
      <c r="AD963" s="26"/>
      <c r="AE963" s="66">
        <f t="shared" si="286"/>
        <v>9.8822598454727184E-2</v>
      </c>
      <c r="AF963" s="24">
        <f>_xlfn.RANK.EQ(AE963, AE$4:INDEX(AE:AE, MATCH(1000000000000,AE:AE)), 0) + COUNTIF(AE$4:INDEX(AE:AE, ROW(AE963)), AE963)-1</f>
        <v>231</v>
      </c>
      <c r="AG963" s="25">
        <f>(_xlfn.RANK.EQ(AF963, AF$4:INDEX(AF:AF, MATCH(1000000000000,AF:AF)), 1) + COUNTIF(AF$4:INDEX(AF:AF, ROW(AF963)), AF963)-1)/'Supporting Calculations'!$B$8</f>
        <v>0.21231617647058823</v>
      </c>
      <c r="AH963" s="26">
        <f>'Segment RDF'!$F$33</f>
        <v>40</v>
      </c>
      <c r="AI963" s="67">
        <f t="shared" si="287"/>
        <v>8.492647058823529</v>
      </c>
      <c r="AJ963" s="68">
        <f t="shared" si="288"/>
        <v>0</v>
      </c>
      <c r="AK963" s="24">
        <f>_xlfn.RANK.EQ(AJ963, AJ$4:INDEX(AJ:AJ, MATCH(1000000000000,AJ:AJ)), 0) + COUNTIF(AJ$4:INDEX(AJ:AJ, ROW(AJ963)), AJ963)-1</f>
        <v>1066</v>
      </c>
      <c r="AL963" s="25">
        <f>(_xlfn.RANK.EQ(AK963, AK$4:INDEX(AK:AK, MATCH(1000000000000,AK:AK)), 1) + COUNTIF(AK$4:INDEX(AK:AK, ROW(AK963)), AK963)-1)/'Supporting Calculations'!$B$8</f>
        <v>0.97977941176470584</v>
      </c>
      <c r="AM963" s="26">
        <f>'Segment RDF'!$H$33</f>
        <v>40</v>
      </c>
      <c r="AN963" s="67">
        <f t="shared" si="289"/>
        <v>39.191176470588232</v>
      </c>
      <c r="AO963" s="69">
        <f t="shared" si="299"/>
        <v>5.6585724024475016E-2</v>
      </c>
      <c r="AP963" s="24">
        <f>_xlfn.RANK.EQ(AO963, AO$4:INDEX(AO:AO, MATCH(1000000000000,AO:AO)), 0) + COUNTIF(AO$4:INDEX(AO:AO, ROW(AO963)), AO963)-1</f>
        <v>542</v>
      </c>
      <c r="AQ963" s="25">
        <f>(_xlfn.RANK.EQ(AP963, AP$4:INDEX(AP:AP, MATCH(1000000000000,AP:AP)), 1) + COUNTIF(AP$4:INDEX(AP:AP, ROW(AP963)), AP963)-1)/'Supporting Calculations'!$B$8</f>
        <v>0.49816176470588236</v>
      </c>
      <c r="AR963" s="26">
        <f>'Segment RDF'!$J$33</f>
        <v>20</v>
      </c>
      <c r="AS963" s="67">
        <f t="shared" si="290"/>
        <v>9.9632352941176467</v>
      </c>
      <c r="AT963" s="69"/>
      <c r="AU963" s="119">
        <f t="shared" si="291"/>
        <v>86.727941176470594</v>
      </c>
      <c r="AV963" s="56">
        <f t="shared" si="292"/>
        <v>57.647058823529406</v>
      </c>
      <c r="AW963" s="24"/>
      <c r="AX963" s="119">
        <f>(_xlfn.RANK.EQ(AU963, AU$4:INDEX(AU:AU, MATCH(1000000000000,AU:AU)), 1) + COUNTIF(AU$4:INDEX(AU:AU, ROW(AU963)), AU963)-1)/'Supporting Calculations'!$B$8*100</f>
        <v>89.61397058823529</v>
      </c>
      <c r="AY963" s="58">
        <f>(_xlfn.RANK.EQ(AV963, AV$4:INDEX(AV:AV, MATCH(10000000000,AV:AV)), 1) + COUNTIF(AV$4:INDEX(AV:AV, ROW(AV963)), AV963)-1)/'Supporting Calculations'!$B$8*100</f>
        <v>59.191176470588239</v>
      </c>
      <c r="AZ963" s="70">
        <f t="shared" si="293"/>
        <v>148.80514705882354</v>
      </c>
      <c r="BA963" s="24"/>
      <c r="BB963" s="14">
        <f>IF(AND(AX963&gt;='Supporting Calculations'!$B$4,AY963&gt;='Supporting Calculations'!$C$4) = TRUE,1,IF(AND(AX963&gt;'Supporting Calculations'!$B$4,AY963&lt;'Supporting Calculations'!$C$4) = TRUE, 2,IF(AND(AX963&lt;'Supporting Calculations'!$B$4,AY963&gt;'Supporting Calculations'!$C$4) = TRUE,3,IF(AND(AX963&lt;='Supporting Calculations'!$B$4,AY963&lt;='Supporting Calculations'!$C$4) = TRUE, 4,0))))</f>
        <v>2</v>
      </c>
      <c r="BC963" s="44" t="str">
        <f t="shared" si="294"/>
        <v>Key</v>
      </c>
      <c r="BE963" s="84">
        <f t="shared" si="295"/>
        <v>59.191176470588239</v>
      </c>
      <c r="BF963" s="86" t="e">
        <f t="shared" si="296"/>
        <v>#N/A</v>
      </c>
      <c r="BG963" s="88" t="e">
        <f t="shared" si="297"/>
        <v>#N/A</v>
      </c>
      <c r="BI963" s="14">
        <f t="shared" si="298"/>
        <v>129</v>
      </c>
      <c r="BJ963" s="121">
        <f>BI963/'Supporting Calculations'!$B$8</f>
        <v>0.11856617647058823</v>
      </c>
      <c r="BK963" s="21">
        <f>SUM(T963:INDEX(T:T, MATCH(100000000000000,T:T)))/SUM((T$4:INDEX(T:T, MATCH(1E+30,T:T))))</f>
        <v>0.70558794914961909</v>
      </c>
      <c r="BL963" s="21">
        <f>SUM(H963:INDEX(H:H, MATCH(100000000000000,H:H)))/SUM((H$4:INDEX(H:H, MATCH(100000000000000,H:H))))</f>
        <v>0.7808841775523806</v>
      </c>
      <c r="BM963" s="21">
        <f>SUM(O963:INDEX(O:O, MATCH(100000000000000,O:O)))/SUM((O$4:INDEX(O:O, MATCH(1E+30,O:O))))</f>
        <v>0.70558794914961909</v>
      </c>
      <c r="BN963" s="132">
        <f>SUM(F963:INDEX(F:F, MATCH(100000000000000,F:F)))/SUM((F$4:INDEX(F:F, MATCH(1E+30,F:F))))</f>
        <v>0.67972541527076857</v>
      </c>
      <c r="BQ963" s="28"/>
    </row>
    <row r="964" spans="1:69" ht="15.75" customHeight="1">
      <c r="A964" s="89"/>
      <c r="B964" s="124" t="s">
        <v>143</v>
      </c>
      <c r="C964" s="74"/>
      <c r="D964" s="28"/>
      <c r="E964" s="45">
        <v>44035059.399999999</v>
      </c>
      <c r="F964" s="23">
        <v>3632355</v>
      </c>
      <c r="G964" s="23">
        <v>44035059.399999999</v>
      </c>
      <c r="H964" s="23">
        <v>0</v>
      </c>
      <c r="I964" s="43">
        <v>0</v>
      </c>
      <c r="J964" s="23"/>
      <c r="K964" s="45"/>
      <c r="L964" s="23"/>
      <c r="M964" s="43"/>
      <c r="N964" s="23"/>
      <c r="O964" s="112">
        <f t="shared" ref="O964:O1027" si="300">E964</f>
        <v>44035059.399999999</v>
      </c>
      <c r="P964" s="24">
        <f>_xlfn.RANK.EQ(O964, O$4:INDEX(O:O, MATCH(100000000000000,O:O)), 0) + COUNTIF(O$4:INDEX(O:O, ROW(O964)), O964)-1</f>
        <v>128</v>
      </c>
      <c r="Q964" s="25">
        <f>(_xlfn.RANK.EQ(P964, P$4:INDEX(P:P, MATCH(1000000000000,P:P)), 0) + COUNTIF(P$4:INDEX(P:P, ROW(P964)), P964)-1)/'Supporting Calculations'!$B$8</f>
        <v>0.88327205882352944</v>
      </c>
      <c r="R964" s="26">
        <f>'Segment RDF'!$F$33</f>
        <v>40</v>
      </c>
      <c r="S964" s="56">
        <f t="shared" ref="S964:S1027" si="301">Q964*R964</f>
        <v>35.330882352941174</v>
      </c>
      <c r="T964" s="113">
        <f t="shared" ref="T964:T1027" si="302">G964</f>
        <v>44035059.399999999</v>
      </c>
      <c r="U964" s="24">
        <f>_xlfn.RANK.EQ(T964, T$4:INDEX(T:T, MATCH(100000000000000,T:T)), 0) + COUNTIF(T$4:INDEX(T:T, ROW(T964)), T964)-1</f>
        <v>128</v>
      </c>
      <c r="V964" s="25">
        <f>(_xlfn.RANK.EQ(U964, U$4:INDEX(U:U, MATCH(1000000000000,U:U)), 0) + COUNTIF(U$4:INDEX(U:U, ROW(U964)), U964)-1)/'Supporting Calculations'!$B$8</f>
        <v>0.88327205882352944</v>
      </c>
      <c r="W964" s="26">
        <f>'Segment RDF'!$H$33</f>
        <v>40</v>
      </c>
      <c r="X964" s="56">
        <f t="shared" ref="X964:X1027" si="303">V964*W964</f>
        <v>35.330882352941174</v>
      </c>
      <c r="Y964" s="58">
        <f t="shared" ref="Y964:Y1027" si="304">I964</f>
        <v>0</v>
      </c>
      <c r="Z964" s="24">
        <f>_xlfn.RANK.EQ(Y964, Y$4:INDEX(Y:Y, MATCH(100000000000000,Y:Y)), 0) + COUNTIF(Y$4:INDEX(Y:Y, ROW(Y964)), Y964)-1</f>
        <v>1074</v>
      </c>
      <c r="AA964" s="25">
        <f>(_xlfn.RANK.EQ(Z964, Z$4:INDEX(Z:Z, MATCH(1000000000000,Z:Z)), 0) + COUNTIF(Z$4:INDEX(Z:Z, ROW(Z964)), Z964)-1)/'Supporting Calculations'!$B$8</f>
        <v>1.3786764705882353E-2</v>
      </c>
      <c r="AB964" s="26">
        <f>'Segment RDF'!$J$33</f>
        <v>20</v>
      </c>
      <c r="AC964" s="56">
        <f t="shared" ref="AC964:AC1027" si="305">AA964*AB964</f>
        <v>0.27573529411764708</v>
      </c>
      <c r="AD964" s="26"/>
      <c r="AE964" s="66">
        <f t="shared" ref="AE964:AE1027" si="306">IF(E964=0,0,((F964+K964))/E964)</f>
        <v>8.2487796076414516E-2</v>
      </c>
      <c r="AF964" s="24">
        <f>_xlfn.RANK.EQ(AE964, AE$4:INDEX(AE:AE, MATCH(1000000000000,AE:AE)), 0) + COUNTIF(AE$4:INDEX(AE:AE, ROW(AE964)), AE964)-1</f>
        <v>305</v>
      </c>
      <c r="AG964" s="25">
        <f>(_xlfn.RANK.EQ(AF964, AF$4:INDEX(AF:AF, MATCH(1000000000000,AF:AF)), 1) + COUNTIF(AF$4:INDEX(AF:AF, ROW(AF964)), AF964)-1)/'Supporting Calculations'!$B$8</f>
        <v>0.28033088235294118</v>
      </c>
      <c r="AH964" s="26">
        <f>'Segment RDF'!$F$33</f>
        <v>40</v>
      </c>
      <c r="AI964" s="67">
        <f t="shared" ref="AI964:AI1027" si="307">IF(O964=0,0,AG964*AH964)</f>
        <v>11.213235294117647</v>
      </c>
      <c r="AJ964" s="68">
        <f t="shared" ref="AJ964:AJ1027" si="308">IF(G964=0,0,((H964+L964))/G964)</f>
        <v>0</v>
      </c>
      <c r="AK964" s="24">
        <f>_xlfn.RANK.EQ(AJ964, AJ$4:INDEX(AJ:AJ, MATCH(1000000000000,AJ:AJ)), 0) + COUNTIF(AJ$4:INDEX(AJ:AJ, ROW(AJ964)), AJ964)-1</f>
        <v>1067</v>
      </c>
      <c r="AL964" s="25">
        <f>(_xlfn.RANK.EQ(AK964, AK$4:INDEX(AK:AK, MATCH(1000000000000,AK:AK)), 1) + COUNTIF(AK$4:INDEX(AK:AK, ROW(AK964)), AK964)-1)/'Supporting Calculations'!$B$8</f>
        <v>0.98069852941176472</v>
      </c>
      <c r="AM964" s="26">
        <f>'Segment RDF'!$H$33</f>
        <v>40</v>
      </c>
      <c r="AN964" s="67">
        <f t="shared" ref="AN964:AN1027" si="309">IF(T964=0,0,AL964*AM964)</f>
        <v>39.227941176470587</v>
      </c>
      <c r="AO964" s="69">
        <f t="shared" si="299"/>
        <v>0</v>
      </c>
      <c r="AP964" s="24">
        <f>_xlfn.RANK.EQ(AO964, AO$4:INDEX(AO:AO, MATCH(1000000000000,AO:AO)), 0) + COUNTIF(AO$4:INDEX(AO:AO, ROW(AO964)), AO964)-1</f>
        <v>1074</v>
      </c>
      <c r="AQ964" s="25">
        <f>(_xlfn.RANK.EQ(AP964, AP$4:INDEX(AP:AP, MATCH(1000000000000,AP:AP)), 1) + COUNTIF(AP$4:INDEX(AP:AP, ROW(AP964)), AP964)-1)/'Supporting Calculations'!$B$8</f>
        <v>0.98713235294117652</v>
      </c>
      <c r="AR964" s="26">
        <f>'Segment RDF'!$J$33</f>
        <v>20</v>
      </c>
      <c r="AS964" s="67">
        <f t="shared" ref="AS964:AS1027" si="310">AQ964*AR964</f>
        <v>19.742647058823529</v>
      </c>
      <c r="AT964" s="69"/>
      <c r="AU964" s="119">
        <f t="shared" ref="AU964:AU1027" si="311">$X964 + $S964+$AC964</f>
        <v>70.9375</v>
      </c>
      <c r="AV964" s="56">
        <f t="shared" ref="AV964:AV1027" si="312">$AN964 + $AI964+$AS964</f>
        <v>70.183823529411768</v>
      </c>
      <c r="AW964" s="24"/>
      <c r="AX964" s="119">
        <f>(_xlfn.RANK.EQ(AU964, AU$4:INDEX(AU:AU, MATCH(1000000000000,AU:AU)), 1) + COUNTIF(AU$4:INDEX(AU:AU, ROW(AU964)), AU964)-1)/'Supporting Calculations'!$B$8*100</f>
        <v>72.97794117647058</v>
      </c>
      <c r="AY964" s="58">
        <f>(_xlfn.RANK.EQ(AV964, AV$4:INDEX(AV:AV, MATCH(10000000000,AV:AV)), 1) + COUNTIF(AV$4:INDEX(AV:AV, ROW(AV964)), AV964)-1)/'Supporting Calculations'!$B$8*100</f>
        <v>79.503676470588232</v>
      </c>
      <c r="AZ964" s="70">
        <f t="shared" ref="AZ964:AZ1027" si="313">AX964+AY964</f>
        <v>152.48161764705881</v>
      </c>
      <c r="BA964" s="24"/>
      <c r="BB964" s="14">
        <f>IF(AND(AX964&gt;='Supporting Calculations'!$B$4,AY964&gt;='Supporting Calculations'!$C$4) = TRUE,1,IF(AND(AX964&gt;'Supporting Calculations'!$B$4,AY964&lt;'Supporting Calculations'!$C$4) = TRUE, 2,IF(AND(AX964&lt;'Supporting Calculations'!$B$4,AY964&gt;'Supporting Calculations'!$C$4) = TRUE,3,IF(AND(AX964&lt;='Supporting Calculations'!$B$4,AY964&lt;='Supporting Calculations'!$C$4) = TRUE, 4,0))))</f>
        <v>4</v>
      </c>
      <c r="BC964" s="44" t="str">
        <f t="shared" ref="BC964:BC1027" si="314">IF(BB964=1,"High",IF(BB964=2,"Key",IF(BB964=3,"Medium","Low")))</f>
        <v>Low</v>
      </c>
      <c r="BE964" s="84">
        <f t="shared" ref="BE964:BE1027" si="315">IF(MAX(AN964,AS964,AI964)=AN964,AY964,NA())</f>
        <v>79.503676470588232</v>
      </c>
      <c r="BF964" s="86" t="e">
        <f t="shared" ref="BF964:BF1027" si="316">IF(MAX(AN964,AS964,AI964)=AS964,AY964,NA())</f>
        <v>#N/A</v>
      </c>
      <c r="BG964" s="88" t="e">
        <f t="shared" ref="BG964:BG1027" si="317">IF(MAX(AN964,AS964,AI964)=AI964,AY964,NA())</f>
        <v>#N/A</v>
      </c>
      <c r="BI964" s="14">
        <f t="shared" ref="BI964:BI1027" si="318">(BI963-1)</f>
        <v>128</v>
      </c>
      <c r="BJ964" s="121">
        <f>BI964/'Supporting Calculations'!$B$8</f>
        <v>0.11764705882352941</v>
      </c>
      <c r="BK964" s="21">
        <f>SUM(T964:INDEX(T:T, MATCH(100000000000000,T:T)))/SUM((T$4:INDEX(T:T, MATCH(1E+30,T:T))))</f>
        <v>0.70428509093782976</v>
      </c>
      <c r="BL964" s="21">
        <f>SUM(H964:INDEX(H:H, MATCH(100000000000000,H:H)))/SUM((H$4:INDEX(H:H, MATCH(100000000000000,H:H))))</f>
        <v>0.7808841775523806</v>
      </c>
      <c r="BM964" s="21">
        <f>SUM(O964:INDEX(O:O, MATCH(100000000000000,O:O)))/SUM((O$4:INDEX(O:O, MATCH(1E+30,O:O))))</f>
        <v>0.70428509093782976</v>
      </c>
      <c r="BN964" s="132">
        <f>SUM(F964:INDEX(F:F, MATCH(100000000000000,F:F)))/SUM((F$4:INDEX(F:F, MATCH(1E+30,F:F))))</f>
        <v>0.67712393782417735</v>
      </c>
      <c r="BQ964" s="28"/>
    </row>
    <row r="965" spans="1:69" ht="15.75" customHeight="1">
      <c r="A965" s="89"/>
      <c r="B965" s="124" t="s">
        <v>134</v>
      </c>
      <c r="C965" s="74"/>
      <c r="D965" s="28"/>
      <c r="E965" s="45">
        <v>45343499.920000002</v>
      </c>
      <c r="F965" s="23">
        <v>816561</v>
      </c>
      <c r="G965" s="23">
        <v>45343499.920000002</v>
      </c>
      <c r="H965" s="23">
        <v>-1070987</v>
      </c>
      <c r="I965" s="43">
        <v>124142</v>
      </c>
      <c r="J965" s="23"/>
      <c r="K965" s="63">
        <v>50116.093275653358</v>
      </c>
      <c r="L965" s="64">
        <v>800.03771341700656</v>
      </c>
      <c r="M965" s="43"/>
      <c r="N965" s="23"/>
      <c r="O965" s="112">
        <f t="shared" si="300"/>
        <v>45343499.920000002</v>
      </c>
      <c r="P965" s="24">
        <f>_xlfn.RANK.EQ(O965, O$4:INDEX(O:O, MATCH(100000000000000,O:O)), 0) + COUNTIF(O$4:INDEX(O:O, ROW(O965)), O965)-1</f>
        <v>127</v>
      </c>
      <c r="Q965" s="25">
        <f>(_xlfn.RANK.EQ(P965, P$4:INDEX(P:P, MATCH(1000000000000,P:P)), 0) + COUNTIF(P$4:INDEX(P:P, ROW(P965)), P965)-1)/'Supporting Calculations'!$B$8</f>
        <v>0.8841911764705882</v>
      </c>
      <c r="R965" s="26">
        <f>'Segment RDF'!$F$33</f>
        <v>40</v>
      </c>
      <c r="S965" s="56">
        <f t="shared" si="301"/>
        <v>35.367647058823529</v>
      </c>
      <c r="T965" s="113">
        <f t="shared" si="302"/>
        <v>45343499.920000002</v>
      </c>
      <c r="U965" s="24">
        <f>_xlfn.RANK.EQ(T965, T$4:INDEX(T:T, MATCH(100000000000000,T:T)), 0) + COUNTIF(T$4:INDEX(T:T, ROW(T965)), T965)-1</f>
        <v>127</v>
      </c>
      <c r="V965" s="25">
        <f>(_xlfn.RANK.EQ(U965, U$4:INDEX(U:U, MATCH(1000000000000,U:U)), 0) + COUNTIF(U$4:INDEX(U:U, ROW(U965)), U965)-1)/'Supporting Calculations'!$B$8</f>
        <v>0.8841911764705882</v>
      </c>
      <c r="W965" s="26">
        <f>'Segment RDF'!$H$33</f>
        <v>40</v>
      </c>
      <c r="X965" s="56">
        <f t="shared" si="303"/>
        <v>35.367647058823529</v>
      </c>
      <c r="Y965" s="58">
        <f t="shared" si="304"/>
        <v>124142</v>
      </c>
      <c r="Z965" s="24">
        <f>_xlfn.RANK.EQ(Y965, Y$4:INDEX(Y:Y, MATCH(100000000000000,Y:Y)), 0) + COUNTIF(Y$4:INDEX(Y:Y, ROW(Y965)), Y965)-1</f>
        <v>774</v>
      </c>
      <c r="AA965" s="25">
        <f>(_xlfn.RANK.EQ(Z965, Z$4:INDEX(Z:Z, MATCH(1000000000000,Z:Z)), 0) + COUNTIF(Z$4:INDEX(Z:Z, ROW(Z965)), Z965)-1)/'Supporting Calculations'!$B$8</f>
        <v>0.28952205882352944</v>
      </c>
      <c r="AB965" s="26">
        <f>'Segment RDF'!$J$33</f>
        <v>20</v>
      </c>
      <c r="AC965" s="56">
        <f t="shared" si="305"/>
        <v>5.7904411764705888</v>
      </c>
      <c r="AD965" s="26"/>
      <c r="AE965" s="66">
        <f t="shared" si="306"/>
        <v>1.9113590587509579E-2</v>
      </c>
      <c r="AF965" s="24">
        <f>_xlfn.RANK.EQ(AE965, AE$4:INDEX(AE:AE, MATCH(1000000000000,AE:AE)), 0) + COUNTIF(AE$4:INDEX(AE:AE, ROW(AE965)), AE965)-1</f>
        <v>782</v>
      </c>
      <c r="AG965" s="25">
        <f>(_xlfn.RANK.EQ(AF965, AF$4:INDEX(AF:AF, MATCH(1000000000000,AF:AF)), 1) + COUNTIF(AF$4:INDEX(AF:AF, ROW(AF965)), AF965)-1)/'Supporting Calculations'!$B$8</f>
        <v>0.71875</v>
      </c>
      <c r="AH965" s="26">
        <f>'Segment RDF'!$F$33</f>
        <v>40</v>
      </c>
      <c r="AI965" s="67">
        <f t="shared" si="307"/>
        <v>28.75</v>
      </c>
      <c r="AJ965" s="68">
        <f t="shared" si="308"/>
        <v>-2.3601772341674654E-2</v>
      </c>
      <c r="AK965" s="24">
        <f>_xlfn.RANK.EQ(AJ965, AJ$4:INDEX(AJ:AJ, MATCH(1000000000000,AJ:AJ)), 0) + COUNTIF(AJ$4:INDEX(AJ:AJ, ROW(AJ965)), AJ965)-1</f>
        <v>1088</v>
      </c>
      <c r="AL965" s="25">
        <f>(_xlfn.RANK.EQ(AK965, AK$4:INDEX(AK:AK, MATCH(1000000000000,AK:AK)), 1) + COUNTIF(AK$4:INDEX(AK:AK, ROW(AK965)), AK965)-1)/'Supporting Calculations'!$B$8</f>
        <v>1</v>
      </c>
      <c r="AM965" s="26">
        <f>'Segment RDF'!$H$33</f>
        <v>40</v>
      </c>
      <c r="AN965" s="67">
        <f t="shared" si="309"/>
        <v>40</v>
      </c>
      <c r="AO965" s="69">
        <f t="shared" ref="AO965:AO1028" si="319">IF(Y965=0,0,Y965/T965)</f>
        <v>2.7378124807089219E-3</v>
      </c>
      <c r="AP965" s="24">
        <f>_xlfn.RANK.EQ(AO965, AO$4:INDEX(AO:AO, MATCH(1000000000000,AO:AO)), 0) + COUNTIF(AO$4:INDEX(AO:AO, ROW(AO965)), AO965)-1</f>
        <v>942</v>
      </c>
      <c r="AQ965" s="25">
        <f>(_xlfn.RANK.EQ(AP965, AP$4:INDEX(AP:AP, MATCH(1000000000000,AP:AP)), 1) + COUNTIF(AP$4:INDEX(AP:AP, ROW(AP965)), AP965)-1)/'Supporting Calculations'!$B$8</f>
        <v>0.8658088235294118</v>
      </c>
      <c r="AR965" s="26">
        <f>'Segment RDF'!$J$33</f>
        <v>20</v>
      </c>
      <c r="AS965" s="67">
        <f t="shared" si="310"/>
        <v>17.316176470588236</v>
      </c>
      <c r="AT965" s="69"/>
      <c r="AU965" s="119">
        <f t="shared" si="311"/>
        <v>76.525735294117652</v>
      </c>
      <c r="AV965" s="56">
        <f t="shared" si="312"/>
        <v>86.066176470588232</v>
      </c>
      <c r="AW965" s="24"/>
      <c r="AX965" s="119">
        <f>(_xlfn.RANK.EQ(AU965, AU$4:INDEX(AU:AU, MATCH(1000000000000,AU:AU)), 1) + COUNTIF(AU$4:INDEX(AU:AU, ROW(AU965)), AU965)-1)/'Supporting Calculations'!$B$8*100</f>
        <v>79.963235294117652</v>
      </c>
      <c r="AY965" s="58">
        <f>(_xlfn.RANK.EQ(AV965, AV$4:INDEX(AV:AV, MATCH(10000000000,AV:AV)), 1) + COUNTIF(AV$4:INDEX(AV:AV, ROW(AV965)), AV965)-1)/'Supporting Calculations'!$B$8*100</f>
        <v>95.955882352941174</v>
      </c>
      <c r="AZ965" s="70">
        <f t="shared" si="313"/>
        <v>175.91911764705884</v>
      </c>
      <c r="BA965" s="24"/>
      <c r="BB965" s="14">
        <f>IF(AND(AX965&gt;='Supporting Calculations'!$B$4,AY965&gt;='Supporting Calculations'!$C$4) = TRUE,1,IF(AND(AX965&gt;'Supporting Calculations'!$B$4,AY965&lt;'Supporting Calculations'!$C$4) = TRUE, 2,IF(AND(AX965&lt;'Supporting Calculations'!$B$4,AY965&gt;'Supporting Calculations'!$C$4) = TRUE,3,IF(AND(AX965&lt;='Supporting Calculations'!$B$4,AY965&lt;='Supporting Calculations'!$C$4) = TRUE, 4,0))))</f>
        <v>3</v>
      </c>
      <c r="BC965" s="44" t="str">
        <f t="shared" si="314"/>
        <v>Medium</v>
      </c>
      <c r="BE965" s="84">
        <f t="shared" si="315"/>
        <v>95.955882352941174</v>
      </c>
      <c r="BF965" s="86" t="e">
        <f t="shared" si="316"/>
        <v>#N/A</v>
      </c>
      <c r="BG965" s="88" t="e">
        <f t="shared" si="317"/>
        <v>#N/A</v>
      </c>
      <c r="BI965" s="14">
        <f t="shared" si="318"/>
        <v>127</v>
      </c>
      <c r="BJ965" s="121">
        <f>BI965/'Supporting Calculations'!$B$8</f>
        <v>0.11672794117647059</v>
      </c>
      <c r="BK965" s="21">
        <f>SUM(T965:INDEX(T:T, MATCH(100000000000000,T:T)))/SUM((T$4:INDEX(T:T, MATCH(1E+30,T:T))))</f>
        <v>0.70296420972500229</v>
      </c>
      <c r="BL965" s="21">
        <f>SUM(H965:INDEX(H:H, MATCH(100000000000000,H:H)))/SUM((H$4:INDEX(H:H, MATCH(100000000000000,H:H))))</f>
        <v>0.7808841775523806</v>
      </c>
      <c r="BM965" s="21">
        <f>SUM(O965:INDEX(O:O, MATCH(100000000000000,O:O)))/SUM((O$4:INDEX(O:O, MATCH(1E+30,O:O))))</f>
        <v>0.70296420972500229</v>
      </c>
      <c r="BN965" s="132">
        <f>SUM(F965:INDEX(F:F, MATCH(100000000000000,F:F)))/SUM((F$4:INDEX(F:F, MATCH(1E+30,F:F))))</f>
        <v>0.67492243065141644</v>
      </c>
      <c r="BQ965" s="28"/>
    </row>
    <row r="966" spans="1:69" ht="15.75" customHeight="1">
      <c r="A966" s="89"/>
      <c r="B966" s="124" t="s">
        <v>135</v>
      </c>
      <c r="C966" s="74"/>
      <c r="D966" s="28"/>
      <c r="E966" s="45">
        <v>45476265.859999999</v>
      </c>
      <c r="F966" s="23">
        <v>0</v>
      </c>
      <c r="G966" s="23">
        <v>45476265.859999999</v>
      </c>
      <c r="H966" s="23">
        <v>739137.95</v>
      </c>
      <c r="I966" s="43">
        <v>7934486.3499999996</v>
      </c>
      <c r="J966" s="23"/>
      <c r="K966" s="45"/>
      <c r="L966" s="23"/>
      <c r="M966" s="43"/>
      <c r="N966" s="23"/>
      <c r="O966" s="112">
        <f t="shared" si="300"/>
        <v>45476265.859999999</v>
      </c>
      <c r="P966" s="24">
        <f>_xlfn.RANK.EQ(O966, O$4:INDEX(O:O, MATCH(100000000000000,O:O)), 0) + COUNTIF(O$4:INDEX(O:O, ROW(O966)), O966)-1</f>
        <v>126</v>
      </c>
      <c r="Q966" s="25">
        <f>(_xlfn.RANK.EQ(P966, P$4:INDEX(P:P, MATCH(1000000000000,P:P)), 0) + COUNTIF(P$4:INDEX(P:P, ROW(P966)), P966)-1)/'Supporting Calculations'!$B$8</f>
        <v>0.88511029411764708</v>
      </c>
      <c r="R966" s="26">
        <f>'Segment RDF'!$F$33</f>
        <v>40</v>
      </c>
      <c r="S966" s="56">
        <f t="shared" si="301"/>
        <v>35.404411764705884</v>
      </c>
      <c r="T966" s="113">
        <f t="shared" si="302"/>
        <v>45476265.859999999</v>
      </c>
      <c r="U966" s="24">
        <f>_xlfn.RANK.EQ(T966, T$4:INDEX(T:T, MATCH(100000000000000,T:T)), 0) + COUNTIF(T$4:INDEX(T:T, ROW(T966)), T966)-1</f>
        <v>126</v>
      </c>
      <c r="V966" s="25">
        <f>(_xlfn.RANK.EQ(U966, U$4:INDEX(U:U, MATCH(1000000000000,U:U)), 0) + COUNTIF(U$4:INDEX(U:U, ROW(U966)), U966)-1)/'Supporting Calculations'!$B$8</f>
        <v>0.88511029411764708</v>
      </c>
      <c r="W966" s="26">
        <f>'Segment RDF'!$H$33</f>
        <v>40</v>
      </c>
      <c r="X966" s="56">
        <f t="shared" si="303"/>
        <v>35.404411764705884</v>
      </c>
      <c r="Y966" s="58">
        <f t="shared" si="304"/>
        <v>7934486.3499999996</v>
      </c>
      <c r="Z966" s="24">
        <f>_xlfn.RANK.EQ(Y966, Y$4:INDEX(Y:Y, MATCH(100000000000000,Y:Y)), 0) + COUNTIF(Y$4:INDEX(Y:Y, ROW(Y966)), Y966)-1</f>
        <v>75</v>
      </c>
      <c r="AA966" s="25">
        <f>(_xlfn.RANK.EQ(Z966, Z$4:INDEX(Z:Z, MATCH(1000000000000,Z:Z)), 0) + COUNTIF(Z$4:INDEX(Z:Z, ROW(Z966)), Z966)-1)/'Supporting Calculations'!$B$8</f>
        <v>0.93198529411764708</v>
      </c>
      <c r="AB966" s="26">
        <f>'Segment RDF'!$J$33</f>
        <v>20</v>
      </c>
      <c r="AC966" s="56">
        <f t="shared" si="305"/>
        <v>18.639705882352942</v>
      </c>
      <c r="AD966" s="26"/>
      <c r="AE966" s="66">
        <f t="shared" si="306"/>
        <v>0</v>
      </c>
      <c r="AF966" s="24">
        <f>_xlfn.RANK.EQ(AE966, AE$4:INDEX(AE:AE, MATCH(1000000000000,AE:AE)), 0) + COUNTIF(AE$4:INDEX(AE:AE, ROW(AE966)), AE966)-1</f>
        <v>1082</v>
      </c>
      <c r="AG966" s="25">
        <f>(_xlfn.RANK.EQ(AF966, AF$4:INDEX(AF:AF, MATCH(1000000000000,AF:AF)), 1) + COUNTIF(AF$4:INDEX(AF:AF, ROW(AF966)), AF966)-1)/'Supporting Calculations'!$B$8</f>
        <v>0.99448529411764708</v>
      </c>
      <c r="AH966" s="26">
        <f>'Segment RDF'!$F$33</f>
        <v>40</v>
      </c>
      <c r="AI966" s="67">
        <f t="shared" si="307"/>
        <v>39.779411764705884</v>
      </c>
      <c r="AJ966" s="68">
        <f t="shared" si="308"/>
        <v>1.6253268293299577E-2</v>
      </c>
      <c r="AK966" s="24">
        <f>_xlfn.RANK.EQ(AJ966, AJ$4:INDEX(AJ:AJ, MATCH(1000000000000,AJ:AJ)), 0) + COUNTIF(AJ$4:INDEX(AJ:AJ, ROW(AJ966)), AJ966)-1</f>
        <v>270</v>
      </c>
      <c r="AL966" s="25">
        <f>(_xlfn.RANK.EQ(AK966, AK$4:INDEX(AK:AK, MATCH(1000000000000,AK:AK)), 1) + COUNTIF(AK$4:INDEX(AK:AK, ROW(AK966)), AK966)-1)/'Supporting Calculations'!$B$8</f>
        <v>0.24816176470588236</v>
      </c>
      <c r="AM966" s="26">
        <f>'Segment RDF'!$H$33</f>
        <v>40</v>
      </c>
      <c r="AN966" s="67">
        <f t="shared" si="309"/>
        <v>9.9264705882352935</v>
      </c>
      <c r="AO966" s="69">
        <f t="shared" si="319"/>
        <v>0.1744753268534964</v>
      </c>
      <c r="AP966" s="24">
        <f>_xlfn.RANK.EQ(AO966, AO$4:INDEX(AO:AO, MATCH(1000000000000,AO:AO)), 0) + COUNTIF(AO$4:INDEX(AO:AO, ROW(AO966)), AO966)-1</f>
        <v>196</v>
      </c>
      <c r="AQ966" s="25">
        <f>(_xlfn.RANK.EQ(AP966, AP$4:INDEX(AP:AP, MATCH(1000000000000,AP:AP)), 1) + COUNTIF(AP$4:INDEX(AP:AP, ROW(AP966)), AP966)-1)/'Supporting Calculations'!$B$8</f>
        <v>0.18014705882352941</v>
      </c>
      <c r="AR966" s="26">
        <f>'Segment RDF'!$J$33</f>
        <v>20</v>
      </c>
      <c r="AS966" s="67">
        <f t="shared" si="310"/>
        <v>3.6029411764705883</v>
      </c>
      <c r="AT966" s="69"/>
      <c r="AU966" s="119">
        <f t="shared" si="311"/>
        <v>89.44852941176471</v>
      </c>
      <c r="AV966" s="56">
        <f t="shared" si="312"/>
        <v>53.308823529411761</v>
      </c>
      <c r="AW966" s="24"/>
      <c r="AX966" s="119">
        <f>(_xlfn.RANK.EQ(AU966, AU$4:INDEX(AU:AU, MATCH(1000000000000,AU:AU)), 1) + COUNTIF(AU$4:INDEX(AU:AU, ROW(AU966)), AU966)-1)/'Supporting Calculations'!$B$8*100</f>
        <v>91.452205882352942</v>
      </c>
      <c r="AY966" s="58">
        <f>(_xlfn.RANK.EQ(AV966, AV$4:INDEX(AV:AV, MATCH(10000000000,AV:AV)), 1) + COUNTIF(AV$4:INDEX(AV:AV, ROW(AV966)), AV966)-1)/'Supporting Calculations'!$B$8*100</f>
        <v>51.746323529411761</v>
      </c>
      <c r="AZ966" s="70">
        <f t="shared" si="313"/>
        <v>143.1985294117647</v>
      </c>
      <c r="BA966" s="24"/>
      <c r="BB966" s="14">
        <f>IF(AND(AX966&gt;='Supporting Calculations'!$B$4,AY966&gt;='Supporting Calculations'!$C$4) = TRUE,1,IF(AND(AX966&gt;'Supporting Calculations'!$B$4,AY966&lt;'Supporting Calculations'!$C$4) = TRUE, 2,IF(AND(AX966&lt;'Supporting Calculations'!$B$4,AY966&gt;'Supporting Calculations'!$C$4) = TRUE,3,IF(AND(AX966&lt;='Supporting Calculations'!$B$4,AY966&lt;='Supporting Calculations'!$C$4) = TRUE, 4,0))))</f>
        <v>2</v>
      </c>
      <c r="BC966" s="44" t="str">
        <f t="shared" si="314"/>
        <v>Key</v>
      </c>
      <c r="BE966" s="84" t="e">
        <f t="shared" si="315"/>
        <v>#N/A</v>
      </c>
      <c r="BF966" s="86" t="e">
        <f t="shared" si="316"/>
        <v>#N/A</v>
      </c>
      <c r="BG966" s="88">
        <f t="shared" si="317"/>
        <v>51.746323529411761</v>
      </c>
      <c r="BI966" s="14">
        <f t="shared" si="318"/>
        <v>126</v>
      </c>
      <c r="BJ966" s="121">
        <f>BI966/'Supporting Calculations'!$B$8</f>
        <v>0.11580882352941177</v>
      </c>
      <c r="BK966" s="21">
        <f>SUM(T966:INDEX(T:T, MATCH(100000000000000,T:T)))/SUM((T$4:INDEX(T:T, MATCH(1E+30,T:T))))</f>
        <v>0.70160408036480049</v>
      </c>
      <c r="BL966" s="21">
        <f>SUM(H966:INDEX(H:H, MATCH(100000000000000,H:H)))/SUM((H$4:INDEX(H:H, MATCH(100000000000000,H:H))))</f>
        <v>0.78296423636280887</v>
      </c>
      <c r="BM966" s="21">
        <f>SUM(O966:INDEX(O:O, MATCH(100000000000000,O:O)))/SUM((O$4:INDEX(O:O, MATCH(1E+30,O:O))))</f>
        <v>0.70160408036480049</v>
      </c>
      <c r="BN966" s="132">
        <f>SUM(F966:INDEX(F:F, MATCH(100000000000000,F:F)))/SUM((F$4:INDEX(F:F, MATCH(1E+30,F:F))))</f>
        <v>0.67442752723517629</v>
      </c>
      <c r="BQ966" s="28"/>
    </row>
    <row r="967" spans="1:69" ht="15.75" customHeight="1">
      <c r="A967" s="89"/>
      <c r="B967" s="124" t="s">
        <v>77</v>
      </c>
      <c r="C967" s="74"/>
      <c r="D967" s="28"/>
      <c r="E967" s="45">
        <v>45508788.060000002</v>
      </c>
      <c r="F967" s="23">
        <v>764896</v>
      </c>
      <c r="G967" s="23">
        <v>45508788.060000002</v>
      </c>
      <c r="H967" s="23">
        <v>55162.48</v>
      </c>
      <c r="I967" s="43">
        <v>367749.90999999898</v>
      </c>
      <c r="J967" s="23"/>
      <c r="K967" s="45"/>
      <c r="L967" s="23"/>
      <c r="M967" s="43"/>
      <c r="N967" s="23"/>
      <c r="O967" s="112">
        <f t="shared" si="300"/>
        <v>45508788.060000002</v>
      </c>
      <c r="P967" s="24">
        <f>_xlfn.RANK.EQ(O967, O$4:INDEX(O:O, MATCH(100000000000000,O:O)), 0) + COUNTIF(O$4:INDEX(O:O, ROW(O967)), O967)-1</f>
        <v>125</v>
      </c>
      <c r="Q967" s="25">
        <f>(_xlfn.RANK.EQ(P967, P$4:INDEX(P:P, MATCH(1000000000000,P:P)), 0) + COUNTIF(P$4:INDEX(P:P, ROW(P967)), P967)-1)/'Supporting Calculations'!$B$8</f>
        <v>0.88602941176470584</v>
      </c>
      <c r="R967" s="26">
        <f>'Segment RDF'!$F$33</f>
        <v>40</v>
      </c>
      <c r="S967" s="56">
        <f t="shared" si="301"/>
        <v>35.441176470588232</v>
      </c>
      <c r="T967" s="113">
        <f t="shared" si="302"/>
        <v>45508788.060000002</v>
      </c>
      <c r="U967" s="24">
        <f>_xlfn.RANK.EQ(T967, T$4:INDEX(T:T, MATCH(100000000000000,T:T)), 0) + COUNTIF(T$4:INDEX(T:T, ROW(T967)), T967)-1</f>
        <v>125</v>
      </c>
      <c r="V967" s="25">
        <f>(_xlfn.RANK.EQ(U967, U$4:INDEX(U:U, MATCH(1000000000000,U:U)), 0) + COUNTIF(U$4:INDEX(U:U, ROW(U967)), U967)-1)/'Supporting Calculations'!$B$8</f>
        <v>0.88602941176470584</v>
      </c>
      <c r="W967" s="26">
        <f>'Segment RDF'!$H$33</f>
        <v>40</v>
      </c>
      <c r="X967" s="56">
        <f t="shared" si="303"/>
        <v>35.441176470588232</v>
      </c>
      <c r="Y967" s="58">
        <f t="shared" si="304"/>
        <v>367749.90999999898</v>
      </c>
      <c r="Z967" s="24">
        <f>_xlfn.RANK.EQ(Y967, Y$4:INDEX(Y:Y, MATCH(100000000000000,Y:Y)), 0) + COUNTIF(Y$4:INDEX(Y:Y, ROW(Y967)), Y967)-1</f>
        <v>570</v>
      </c>
      <c r="AA967" s="25">
        <f>(_xlfn.RANK.EQ(Z967, Z$4:INDEX(Z:Z, MATCH(1000000000000,Z:Z)), 0) + COUNTIF(Z$4:INDEX(Z:Z, ROW(Z967)), Z967)-1)/'Supporting Calculations'!$B$8</f>
        <v>0.47702205882352944</v>
      </c>
      <c r="AB967" s="26">
        <f>'Segment RDF'!$J$33</f>
        <v>20</v>
      </c>
      <c r="AC967" s="56">
        <f t="shared" si="305"/>
        <v>9.5404411764705888</v>
      </c>
      <c r="AD967" s="26"/>
      <c r="AE967" s="66">
        <f t="shared" si="306"/>
        <v>1.6807654798267551E-2</v>
      </c>
      <c r="AF967" s="24">
        <f>_xlfn.RANK.EQ(AE967, AE$4:INDEX(AE:AE, MATCH(1000000000000,AE:AE)), 0) + COUNTIF(AE$4:INDEX(AE:AE, ROW(AE967)), AE967)-1</f>
        <v>802</v>
      </c>
      <c r="AG967" s="25">
        <f>(_xlfn.RANK.EQ(AF967, AF$4:INDEX(AF:AF, MATCH(1000000000000,AF:AF)), 1) + COUNTIF(AF$4:INDEX(AF:AF, ROW(AF967)), AF967)-1)/'Supporting Calculations'!$B$8</f>
        <v>0.73713235294117652</v>
      </c>
      <c r="AH967" s="26">
        <f>'Segment RDF'!$F$33</f>
        <v>40</v>
      </c>
      <c r="AI967" s="67">
        <f t="shared" si="307"/>
        <v>29.485294117647062</v>
      </c>
      <c r="AJ967" s="68">
        <f t="shared" si="308"/>
        <v>1.2121280823227441E-3</v>
      </c>
      <c r="AK967" s="24">
        <f>_xlfn.RANK.EQ(AJ967, AJ$4:INDEX(AJ:AJ, MATCH(1000000000000,AJ:AJ)), 0) + COUNTIF(AJ$4:INDEX(AJ:AJ, ROW(AJ967)), AJ967)-1</f>
        <v>781</v>
      </c>
      <c r="AL967" s="25">
        <f>(_xlfn.RANK.EQ(AK967, AK$4:INDEX(AK:AK, MATCH(1000000000000,AK:AK)), 1) + COUNTIF(AK$4:INDEX(AK:AK, ROW(AK967)), AK967)-1)/'Supporting Calculations'!$B$8</f>
        <v>0.71783088235294112</v>
      </c>
      <c r="AM967" s="26">
        <f>'Segment RDF'!$H$33</f>
        <v>40</v>
      </c>
      <c r="AN967" s="67">
        <f t="shared" si="309"/>
        <v>28.713235294117645</v>
      </c>
      <c r="AO967" s="69">
        <f t="shared" si="319"/>
        <v>8.0808548343486459E-3</v>
      </c>
      <c r="AP967" s="24">
        <f>_xlfn.RANK.EQ(AO967, AO$4:INDEX(AO:AO, MATCH(1000000000000,AO:AO)), 0) + COUNTIF(AO$4:INDEX(AO:AO, ROW(AO967)), AO967)-1</f>
        <v>890</v>
      </c>
      <c r="AQ967" s="25">
        <f>(_xlfn.RANK.EQ(AP967, AP$4:INDEX(AP:AP, MATCH(1000000000000,AP:AP)), 1) + COUNTIF(AP$4:INDEX(AP:AP, ROW(AP967)), AP967)-1)/'Supporting Calculations'!$B$8</f>
        <v>0.81801470588235292</v>
      </c>
      <c r="AR967" s="26">
        <f>'Segment RDF'!$J$33</f>
        <v>20</v>
      </c>
      <c r="AS967" s="67">
        <f t="shared" si="310"/>
        <v>16.360294117647058</v>
      </c>
      <c r="AT967" s="69"/>
      <c r="AU967" s="119">
        <f t="shared" si="311"/>
        <v>80.422794117647058</v>
      </c>
      <c r="AV967" s="56">
        <f t="shared" si="312"/>
        <v>74.558823529411768</v>
      </c>
      <c r="AW967" s="24"/>
      <c r="AX967" s="119">
        <f>(_xlfn.RANK.EQ(AU967, AU$4:INDEX(AU:AU, MATCH(1000000000000,AU:AU)), 1) + COUNTIF(AU$4:INDEX(AU:AU, ROW(AU967)), AU967)-1)/'Supporting Calculations'!$B$8*100</f>
        <v>84.099264705882348</v>
      </c>
      <c r="AY967" s="58">
        <f>(_xlfn.RANK.EQ(AV967, AV$4:INDEX(AV:AV, MATCH(10000000000,AV:AV)), 1) + COUNTIF(AV$4:INDEX(AV:AV, ROW(AV967)), AV967)-1)/'Supporting Calculations'!$B$8*100</f>
        <v>84.650735294117652</v>
      </c>
      <c r="AZ967" s="70">
        <f t="shared" si="313"/>
        <v>168.75</v>
      </c>
      <c r="BA967" s="24"/>
      <c r="BB967" s="14">
        <f>IF(AND(AX967&gt;='Supporting Calculations'!$B$4,AY967&gt;='Supporting Calculations'!$C$4) = TRUE,1,IF(AND(AX967&gt;'Supporting Calculations'!$B$4,AY967&lt;'Supporting Calculations'!$C$4) = TRUE, 2,IF(AND(AX967&lt;'Supporting Calculations'!$B$4,AY967&gt;'Supporting Calculations'!$C$4) = TRUE,3,IF(AND(AX967&lt;='Supporting Calculations'!$B$4,AY967&lt;='Supporting Calculations'!$C$4) = TRUE, 4,0))))</f>
        <v>1</v>
      </c>
      <c r="BC967" s="44" t="str">
        <f t="shared" si="314"/>
        <v>High</v>
      </c>
      <c r="BE967" s="84" t="e">
        <f t="shared" si="315"/>
        <v>#N/A</v>
      </c>
      <c r="BF967" s="86" t="e">
        <f t="shared" si="316"/>
        <v>#N/A</v>
      </c>
      <c r="BG967" s="88">
        <f t="shared" si="317"/>
        <v>84.650735294117652</v>
      </c>
      <c r="BI967" s="14">
        <f t="shared" si="318"/>
        <v>125</v>
      </c>
      <c r="BJ967" s="121">
        <f>BI967/'Supporting Calculations'!$B$8</f>
        <v>0.11488970588235294</v>
      </c>
      <c r="BK967" s="21">
        <f>SUM(T967:INDEX(T:T, MATCH(100000000000000,T:T)))/SUM((T$4:INDEX(T:T, MATCH(1E+30,T:T))))</f>
        <v>0.70023996854066561</v>
      </c>
      <c r="BL967" s="21">
        <f>SUM(H967:INDEX(H:H, MATCH(100000000000000,H:H)))/SUM((H$4:INDEX(H:H, MATCH(100000000000000,H:H))))</f>
        <v>0.78152869101536826</v>
      </c>
      <c r="BM967" s="21">
        <f>SUM(O967:INDEX(O:O, MATCH(100000000000000,O:O)))/SUM((O$4:INDEX(O:O, MATCH(1E+30,O:O))))</f>
        <v>0.70023996854066561</v>
      </c>
      <c r="BN967" s="132">
        <f>SUM(F967:INDEX(F:F, MATCH(100000000000000,F:F)))/SUM((F$4:INDEX(F:F, MATCH(1E+30,F:F))))</f>
        <v>0.67442752723517629</v>
      </c>
      <c r="BQ967" s="28"/>
    </row>
    <row r="968" spans="1:69" ht="15.75" customHeight="1">
      <c r="A968" s="89"/>
      <c r="B968" s="124" t="s">
        <v>139</v>
      </c>
      <c r="C968" s="74"/>
      <c r="D968" s="28"/>
      <c r="E968" s="45">
        <v>45861225.189999998</v>
      </c>
      <c r="F968" s="23">
        <v>6858692</v>
      </c>
      <c r="G968" s="23">
        <v>45861225.189999998</v>
      </c>
      <c r="H968" s="23">
        <v>412365.18</v>
      </c>
      <c r="I968" s="43">
        <v>2749101.2</v>
      </c>
      <c r="J968" s="23"/>
      <c r="K968" s="45"/>
      <c r="L968" s="23"/>
      <c r="M968" s="43"/>
      <c r="N968" s="23"/>
      <c r="O968" s="112">
        <f t="shared" si="300"/>
        <v>45861225.189999998</v>
      </c>
      <c r="P968" s="24">
        <f>_xlfn.RANK.EQ(O968, O$4:INDEX(O:O, MATCH(100000000000000,O:O)), 0) + COUNTIF(O$4:INDEX(O:O, ROW(O968)), O968)-1</f>
        <v>124</v>
      </c>
      <c r="Q968" s="25">
        <f>(_xlfn.RANK.EQ(P968, P$4:INDEX(P:P, MATCH(1000000000000,P:P)), 0) + COUNTIF(P$4:INDEX(P:P, ROW(P968)), P968)-1)/'Supporting Calculations'!$B$8</f>
        <v>0.88694852941176472</v>
      </c>
      <c r="R968" s="26">
        <f>'Segment RDF'!$F$33</f>
        <v>40</v>
      </c>
      <c r="S968" s="56">
        <f t="shared" si="301"/>
        <v>35.477941176470587</v>
      </c>
      <c r="T968" s="113">
        <f t="shared" si="302"/>
        <v>45861225.189999998</v>
      </c>
      <c r="U968" s="24">
        <f>_xlfn.RANK.EQ(T968, T$4:INDEX(T:T, MATCH(100000000000000,T:T)), 0) + COUNTIF(T$4:INDEX(T:T, ROW(T968)), T968)-1</f>
        <v>124</v>
      </c>
      <c r="V968" s="25">
        <f>(_xlfn.RANK.EQ(U968, U$4:INDEX(U:U, MATCH(1000000000000,U:U)), 0) + COUNTIF(U$4:INDEX(U:U, ROW(U968)), U968)-1)/'Supporting Calculations'!$B$8</f>
        <v>0.88694852941176472</v>
      </c>
      <c r="W968" s="26">
        <f>'Segment RDF'!$H$33</f>
        <v>40</v>
      </c>
      <c r="X968" s="56">
        <f t="shared" si="303"/>
        <v>35.477941176470587</v>
      </c>
      <c r="Y968" s="58">
        <f t="shared" si="304"/>
        <v>2749101.2</v>
      </c>
      <c r="Z968" s="24">
        <f>_xlfn.RANK.EQ(Y968, Y$4:INDEX(Y:Y, MATCH(100000000000000,Y:Y)), 0) + COUNTIF(Y$4:INDEX(Y:Y, ROW(Y968)), Y968)-1</f>
        <v>195</v>
      </c>
      <c r="AA968" s="25">
        <f>(_xlfn.RANK.EQ(Z968, Z$4:INDEX(Z:Z, MATCH(1000000000000,Z:Z)), 0) + COUNTIF(Z$4:INDEX(Z:Z, ROW(Z968)), Z968)-1)/'Supporting Calculations'!$B$8</f>
        <v>0.8216911764705882</v>
      </c>
      <c r="AB968" s="26">
        <f>'Segment RDF'!$J$33</f>
        <v>20</v>
      </c>
      <c r="AC968" s="56">
        <f t="shared" si="305"/>
        <v>16.433823529411764</v>
      </c>
      <c r="AD968" s="26"/>
      <c r="AE968" s="66">
        <f t="shared" si="306"/>
        <v>0.14955317856391531</v>
      </c>
      <c r="AF968" s="24">
        <f>_xlfn.RANK.EQ(AE968, AE$4:INDEX(AE:AE, MATCH(1000000000000,AE:AE)), 0) + COUNTIF(AE$4:INDEX(AE:AE, ROW(AE968)), AE968)-1</f>
        <v>85</v>
      </c>
      <c r="AG968" s="25">
        <f>(_xlfn.RANK.EQ(AF968, AF$4:INDEX(AF:AF, MATCH(1000000000000,AF:AF)), 1) + COUNTIF(AF$4:INDEX(AF:AF, ROW(AF968)), AF968)-1)/'Supporting Calculations'!$B$8</f>
        <v>7.8125E-2</v>
      </c>
      <c r="AH968" s="26">
        <f>'Segment RDF'!$F$33</f>
        <v>40</v>
      </c>
      <c r="AI968" s="67">
        <f t="shared" si="307"/>
        <v>3.125</v>
      </c>
      <c r="AJ968" s="68">
        <f t="shared" si="308"/>
        <v>8.9915866462703196E-3</v>
      </c>
      <c r="AK968" s="24">
        <f>_xlfn.RANK.EQ(AJ968, AJ$4:INDEX(AJ:AJ, MATCH(1000000000000,AJ:AJ)), 0) + COUNTIF(AJ$4:INDEX(AJ:AJ, ROW(AJ968)), AJ968)-1</f>
        <v>429</v>
      </c>
      <c r="AL968" s="25">
        <f>(_xlfn.RANK.EQ(AK968, AK$4:INDEX(AK:AK, MATCH(1000000000000,AK:AK)), 1) + COUNTIF(AK$4:INDEX(AK:AK, ROW(AK968)), AK968)-1)/'Supporting Calculations'!$B$8</f>
        <v>0.39430147058823528</v>
      </c>
      <c r="AM968" s="26">
        <f>'Segment RDF'!$H$33</f>
        <v>40</v>
      </c>
      <c r="AN968" s="67">
        <f t="shared" si="309"/>
        <v>15.772058823529411</v>
      </c>
      <c r="AO968" s="69">
        <f t="shared" si="319"/>
        <v>5.9943910975135468E-2</v>
      </c>
      <c r="AP968" s="24">
        <f>_xlfn.RANK.EQ(AO968, AO$4:INDEX(AO:AO, MATCH(1000000000000,AO:AO)), 0) + COUNTIF(AO$4:INDEX(AO:AO, ROW(AO968)), AO968)-1</f>
        <v>523</v>
      </c>
      <c r="AQ968" s="25">
        <f>(_xlfn.RANK.EQ(AP968, AP$4:INDEX(AP:AP, MATCH(1000000000000,AP:AP)), 1) + COUNTIF(AP$4:INDEX(AP:AP, ROW(AP968)), AP968)-1)/'Supporting Calculations'!$B$8</f>
        <v>0.48069852941176472</v>
      </c>
      <c r="AR968" s="26">
        <f>'Segment RDF'!$J$33</f>
        <v>20</v>
      </c>
      <c r="AS968" s="67">
        <f t="shared" si="310"/>
        <v>9.6139705882352935</v>
      </c>
      <c r="AT968" s="69"/>
      <c r="AU968" s="119">
        <f t="shared" si="311"/>
        <v>87.389705882352942</v>
      </c>
      <c r="AV968" s="56">
        <f t="shared" si="312"/>
        <v>28.511029411764707</v>
      </c>
      <c r="AW968" s="24"/>
      <c r="AX968" s="119">
        <f>(_xlfn.RANK.EQ(AU968, AU$4:INDEX(AU:AU, MATCH(1000000000000,AU:AU)), 1) + COUNTIF(AU$4:INDEX(AU:AU, ROW(AU968)), AU968)-1)/'Supporting Calculations'!$B$8*100</f>
        <v>90.07352941176471</v>
      </c>
      <c r="AY968" s="58">
        <f>(_xlfn.RANK.EQ(AV968, AV$4:INDEX(AV:AV, MATCH(10000000000,AV:AV)), 1) + COUNTIF(AV$4:INDEX(AV:AV, ROW(AV968)), AV968)-1)/'Supporting Calculations'!$B$8*100</f>
        <v>19.944852941176471</v>
      </c>
      <c r="AZ968" s="70">
        <f t="shared" si="313"/>
        <v>110.01838235294119</v>
      </c>
      <c r="BA968" s="24"/>
      <c r="BB968" s="14">
        <f>IF(AND(AX968&gt;='Supporting Calculations'!$B$4,AY968&gt;='Supporting Calculations'!$C$4) = TRUE,1,IF(AND(AX968&gt;'Supporting Calculations'!$B$4,AY968&lt;'Supporting Calculations'!$C$4) = TRUE, 2,IF(AND(AX968&lt;'Supporting Calculations'!$B$4,AY968&gt;'Supporting Calculations'!$C$4) = TRUE,3,IF(AND(AX968&lt;='Supporting Calculations'!$B$4,AY968&lt;='Supporting Calculations'!$C$4) = TRUE, 4,0))))</f>
        <v>2</v>
      </c>
      <c r="BC968" s="44" t="str">
        <f t="shared" si="314"/>
        <v>Key</v>
      </c>
      <c r="BE968" s="84">
        <f t="shared" si="315"/>
        <v>19.944852941176471</v>
      </c>
      <c r="BF968" s="86" t="e">
        <f t="shared" si="316"/>
        <v>#N/A</v>
      </c>
      <c r="BG968" s="88" t="e">
        <f t="shared" si="317"/>
        <v>#N/A</v>
      </c>
      <c r="BI968" s="14">
        <f t="shared" si="318"/>
        <v>124</v>
      </c>
      <c r="BJ968" s="121">
        <f>BI968/'Supporting Calculations'!$B$8</f>
        <v>0.11397058823529412</v>
      </c>
      <c r="BK968" s="21">
        <f>SUM(T968:INDEX(T:T, MATCH(100000000000000,T:T)))/SUM((T$4:INDEX(T:T, MATCH(1E+30,T:T))))</f>
        <v>0.69887488117650509</v>
      </c>
      <c r="BL968" s="21">
        <f>SUM(H968:INDEX(H:H, MATCH(100000000000000,H:H)))/SUM((H$4:INDEX(H:H, MATCH(100000000000000,H:H))))</f>
        <v>0.78142155507204769</v>
      </c>
      <c r="BM968" s="21">
        <f>SUM(O968:INDEX(O:O, MATCH(100000000000000,O:O)))/SUM((O$4:INDEX(O:O, MATCH(1E+30,O:O))))</f>
        <v>0.69887488117650509</v>
      </c>
      <c r="BN968" s="132">
        <f>SUM(F968:INDEX(F:F, MATCH(100000000000000,F:F)))/SUM((F$4:INDEX(F:F, MATCH(1E+30,F:F))))</f>
        <v>0.67396393707661084</v>
      </c>
      <c r="BQ968" s="28"/>
    </row>
    <row r="969" spans="1:69" ht="15.75" customHeight="1">
      <c r="A969" s="89"/>
      <c r="B969" s="124" t="s">
        <v>143</v>
      </c>
      <c r="C969" s="74"/>
      <c r="D969" s="28"/>
      <c r="E969" s="45">
        <v>46153852</v>
      </c>
      <c r="F969" s="23">
        <v>5863932</v>
      </c>
      <c r="G969" s="23">
        <v>46153852</v>
      </c>
      <c r="H969" s="23">
        <v>1758943.35</v>
      </c>
      <c r="I969" s="43">
        <v>11726289</v>
      </c>
      <c r="J969" s="23"/>
      <c r="K969" s="45"/>
      <c r="L969" s="23"/>
      <c r="M969" s="43"/>
      <c r="N969" s="23"/>
      <c r="O969" s="112">
        <f t="shared" si="300"/>
        <v>46153852</v>
      </c>
      <c r="P969" s="24">
        <f>_xlfn.RANK.EQ(O969, O$4:INDEX(O:O, MATCH(100000000000000,O:O)), 0) + COUNTIF(O$4:INDEX(O:O, ROW(O969)), O969)-1</f>
        <v>123</v>
      </c>
      <c r="Q969" s="25">
        <f>(_xlfn.RANK.EQ(P969, P$4:INDEX(P:P, MATCH(1000000000000,P:P)), 0) + COUNTIF(P$4:INDEX(P:P, ROW(P969)), P969)-1)/'Supporting Calculations'!$B$8</f>
        <v>0.88786764705882348</v>
      </c>
      <c r="R969" s="26">
        <f>'Segment RDF'!$F$33</f>
        <v>40</v>
      </c>
      <c r="S969" s="56">
        <f t="shared" si="301"/>
        <v>35.514705882352942</v>
      </c>
      <c r="T969" s="113">
        <f t="shared" si="302"/>
        <v>46153852</v>
      </c>
      <c r="U969" s="24">
        <f>_xlfn.RANK.EQ(T969, T$4:INDEX(T:T, MATCH(100000000000000,T:T)), 0) + COUNTIF(T$4:INDEX(T:T, ROW(T969)), T969)-1</f>
        <v>123</v>
      </c>
      <c r="V969" s="25">
        <f>(_xlfn.RANK.EQ(U969, U$4:INDEX(U:U, MATCH(1000000000000,U:U)), 0) + COUNTIF(U$4:INDEX(U:U, ROW(U969)), U969)-1)/'Supporting Calculations'!$B$8</f>
        <v>0.88786764705882348</v>
      </c>
      <c r="W969" s="26">
        <f>'Segment RDF'!$H$33</f>
        <v>40</v>
      </c>
      <c r="X969" s="56">
        <f t="shared" si="303"/>
        <v>35.514705882352942</v>
      </c>
      <c r="Y969" s="58">
        <f t="shared" si="304"/>
        <v>11726289</v>
      </c>
      <c r="Z969" s="24">
        <f>_xlfn.RANK.EQ(Y969, Y$4:INDEX(Y:Y, MATCH(100000000000000,Y:Y)), 0) + COUNTIF(Y$4:INDEX(Y:Y, ROW(Y969)), Y969)-1</f>
        <v>52</v>
      </c>
      <c r="AA969" s="25">
        <f>(_xlfn.RANK.EQ(Z969, Z$4:INDEX(Z:Z, MATCH(1000000000000,Z:Z)), 0) + COUNTIF(Z$4:INDEX(Z:Z, ROW(Z969)), Z969)-1)/'Supporting Calculations'!$B$8</f>
        <v>0.953125</v>
      </c>
      <c r="AB969" s="26">
        <f>'Segment RDF'!$J$33</f>
        <v>20</v>
      </c>
      <c r="AC969" s="56">
        <f t="shared" si="305"/>
        <v>19.0625</v>
      </c>
      <c r="AD969" s="26"/>
      <c r="AE969" s="66">
        <f t="shared" si="306"/>
        <v>0.12705184390676644</v>
      </c>
      <c r="AF969" s="24">
        <f>_xlfn.RANK.EQ(AE969, AE$4:INDEX(AE:AE, MATCH(1000000000000,AE:AE)), 0) + COUNTIF(AE$4:INDEX(AE:AE, ROW(AE969)), AE969)-1</f>
        <v>133</v>
      </c>
      <c r="AG969" s="25">
        <f>(_xlfn.RANK.EQ(AF969, AF$4:INDEX(AF:AF, MATCH(1000000000000,AF:AF)), 1) + COUNTIF(AF$4:INDEX(AF:AF, ROW(AF969)), AF969)-1)/'Supporting Calculations'!$B$8</f>
        <v>0.12224264705882353</v>
      </c>
      <c r="AH969" s="26">
        <f>'Segment RDF'!$F$33</f>
        <v>40</v>
      </c>
      <c r="AI969" s="67">
        <f t="shared" si="307"/>
        <v>4.8897058823529411</v>
      </c>
      <c r="AJ969" s="68">
        <f t="shared" si="308"/>
        <v>3.8110434422678308E-2</v>
      </c>
      <c r="AK969" s="24">
        <f>_xlfn.RANK.EQ(AJ969, AJ$4:INDEX(AJ:AJ, MATCH(1000000000000,AJ:AJ)), 0) + COUNTIF(AJ$4:INDEX(AJ:AJ, ROW(AJ969)), AJ969)-1</f>
        <v>72</v>
      </c>
      <c r="AL969" s="25">
        <f>(_xlfn.RANK.EQ(AK969, AK$4:INDEX(AK:AK, MATCH(1000000000000,AK:AK)), 1) + COUNTIF(AK$4:INDEX(AK:AK, ROW(AK969)), AK969)-1)/'Supporting Calculations'!$B$8</f>
        <v>6.6176470588235295E-2</v>
      </c>
      <c r="AM969" s="26">
        <f>'Segment RDF'!$H$33</f>
        <v>40</v>
      </c>
      <c r="AN969" s="67">
        <f t="shared" si="309"/>
        <v>2.6470588235294117</v>
      </c>
      <c r="AO969" s="69">
        <f t="shared" si="319"/>
        <v>0.25406956281785537</v>
      </c>
      <c r="AP969" s="24">
        <f>_xlfn.RANK.EQ(AO969, AO$4:INDEX(AO:AO, MATCH(1000000000000,AO:AO)), 0) + COUNTIF(AO$4:INDEX(AO:AO, ROW(AO969)), AO969)-1</f>
        <v>102</v>
      </c>
      <c r="AQ969" s="25">
        <f>(_xlfn.RANK.EQ(AP969, AP$4:INDEX(AP:AP, MATCH(1000000000000,AP:AP)), 1) + COUNTIF(AP$4:INDEX(AP:AP, ROW(AP969)), AP969)-1)/'Supporting Calculations'!$B$8</f>
        <v>9.375E-2</v>
      </c>
      <c r="AR969" s="26">
        <f>'Segment RDF'!$J$33</f>
        <v>20</v>
      </c>
      <c r="AS969" s="67">
        <f t="shared" si="310"/>
        <v>1.875</v>
      </c>
      <c r="AT969" s="69"/>
      <c r="AU969" s="119">
        <f t="shared" si="311"/>
        <v>90.091911764705884</v>
      </c>
      <c r="AV969" s="56">
        <f t="shared" si="312"/>
        <v>9.4117647058823533</v>
      </c>
      <c r="AW969" s="24"/>
      <c r="AX969" s="119">
        <f>(_xlfn.RANK.EQ(AU969, AU$4:INDEX(AU:AU, MATCH(1000000000000,AU:AU)), 1) + COUNTIF(AU$4:INDEX(AU:AU, ROW(AU969)), AU969)-1)/'Supporting Calculations'!$B$8*100</f>
        <v>91.911764705882348</v>
      </c>
      <c r="AY969" s="58">
        <f>(_xlfn.RANK.EQ(AV969, AV$4:INDEX(AV:AV, MATCH(10000000000,AV:AV)), 1) + COUNTIF(AV$4:INDEX(AV:AV, ROW(AV969)), AV969)-1)/'Supporting Calculations'!$B$8*100</f>
        <v>4.0441176470588234</v>
      </c>
      <c r="AZ969" s="70">
        <f t="shared" si="313"/>
        <v>95.955882352941174</v>
      </c>
      <c r="BA969" s="24"/>
      <c r="BB969" s="14">
        <f>IF(AND(AX969&gt;='Supporting Calculations'!$B$4,AY969&gt;='Supporting Calculations'!$C$4) = TRUE,1,IF(AND(AX969&gt;'Supporting Calculations'!$B$4,AY969&lt;'Supporting Calculations'!$C$4) = TRUE, 2,IF(AND(AX969&lt;'Supporting Calculations'!$B$4,AY969&gt;'Supporting Calculations'!$C$4) = TRUE,3,IF(AND(AX969&lt;='Supporting Calculations'!$B$4,AY969&lt;='Supporting Calculations'!$C$4) = TRUE, 4,0))))</f>
        <v>2</v>
      </c>
      <c r="BC969" s="44" t="str">
        <f t="shared" si="314"/>
        <v>Key</v>
      </c>
      <c r="BE969" s="84" t="e">
        <f t="shared" si="315"/>
        <v>#N/A</v>
      </c>
      <c r="BF969" s="86" t="e">
        <f t="shared" si="316"/>
        <v>#N/A</v>
      </c>
      <c r="BG969" s="88">
        <f t="shared" si="317"/>
        <v>4.0441176470588234</v>
      </c>
      <c r="BI969" s="14">
        <f t="shared" si="318"/>
        <v>123</v>
      </c>
      <c r="BJ969" s="121">
        <f>BI969/'Supporting Calculations'!$B$8</f>
        <v>0.11305147058823529</v>
      </c>
      <c r="BK969" s="21">
        <f>SUM(T969:INDEX(T:T, MATCH(100000000000000,T:T)))/SUM((T$4:INDEX(T:T, MATCH(1E+30,T:T))))</f>
        <v>0.6974992220636046</v>
      </c>
      <c r="BL969" s="21">
        <f>SUM(H969:INDEX(H:H, MATCH(100000000000000,H:H)))/SUM((H$4:INDEX(H:H, MATCH(100000000000000,H:H))))</f>
        <v>0.78062066409412467</v>
      </c>
      <c r="BM969" s="21">
        <f>SUM(O969:INDEX(O:O, MATCH(100000000000000,O:O)))/SUM((O$4:INDEX(O:O, MATCH(1E+30,O:O))))</f>
        <v>0.6974992220636046</v>
      </c>
      <c r="BN969" s="132">
        <f>SUM(F969:INDEX(F:F, MATCH(100000000000000,F:F)))/SUM((F$4:INDEX(F:F, MATCH(1E+30,F:F))))</f>
        <v>0.66980700317732011</v>
      </c>
      <c r="BQ969" s="28"/>
    </row>
    <row r="970" spans="1:69" ht="15.75" customHeight="1">
      <c r="A970" s="89"/>
      <c r="B970" s="124" t="s">
        <v>134</v>
      </c>
      <c r="C970" s="74"/>
      <c r="D970" s="28"/>
      <c r="E970" s="45">
        <v>46533768.890000001</v>
      </c>
      <c r="F970" s="23">
        <v>5226106</v>
      </c>
      <c r="G970" s="23">
        <v>46533768.890000001</v>
      </c>
      <c r="H970" s="23">
        <v>1227291.21</v>
      </c>
      <c r="I970" s="43">
        <v>8181941.3499999996</v>
      </c>
      <c r="J970" s="23"/>
      <c r="K970" s="45"/>
      <c r="L970" s="23"/>
      <c r="M970" s="43"/>
      <c r="N970" s="23"/>
      <c r="O970" s="112">
        <f t="shared" si="300"/>
        <v>46533768.890000001</v>
      </c>
      <c r="P970" s="24">
        <f>_xlfn.RANK.EQ(O970, O$4:INDEX(O:O, MATCH(100000000000000,O:O)), 0) + COUNTIF(O$4:INDEX(O:O, ROW(O970)), O970)-1</f>
        <v>122</v>
      </c>
      <c r="Q970" s="25">
        <f>(_xlfn.RANK.EQ(P970, P$4:INDEX(P:P, MATCH(1000000000000,P:P)), 0) + COUNTIF(P$4:INDEX(P:P, ROW(P970)), P970)-1)/'Supporting Calculations'!$B$8</f>
        <v>0.88878676470588236</v>
      </c>
      <c r="R970" s="26">
        <f>'Segment RDF'!$F$33</f>
        <v>40</v>
      </c>
      <c r="S970" s="56">
        <f t="shared" si="301"/>
        <v>35.551470588235297</v>
      </c>
      <c r="T970" s="113">
        <f t="shared" si="302"/>
        <v>46533768.890000001</v>
      </c>
      <c r="U970" s="24">
        <f>_xlfn.RANK.EQ(T970, T$4:INDEX(T:T, MATCH(100000000000000,T:T)), 0) + COUNTIF(T$4:INDEX(T:T, ROW(T970)), T970)-1</f>
        <v>122</v>
      </c>
      <c r="V970" s="25">
        <f>(_xlfn.RANK.EQ(U970, U$4:INDEX(U:U, MATCH(1000000000000,U:U)), 0) + COUNTIF(U$4:INDEX(U:U, ROW(U970)), U970)-1)/'Supporting Calculations'!$B$8</f>
        <v>0.88878676470588236</v>
      </c>
      <c r="W970" s="26">
        <f>'Segment RDF'!$H$33</f>
        <v>40</v>
      </c>
      <c r="X970" s="56">
        <f t="shared" si="303"/>
        <v>35.551470588235297</v>
      </c>
      <c r="Y970" s="58">
        <f t="shared" si="304"/>
        <v>8181941.3499999996</v>
      </c>
      <c r="Z970" s="24">
        <f>_xlfn.RANK.EQ(Y970, Y$4:INDEX(Y:Y, MATCH(100000000000000,Y:Y)), 0) + COUNTIF(Y$4:INDEX(Y:Y, ROW(Y970)), Y970)-1</f>
        <v>73</v>
      </c>
      <c r="AA970" s="25">
        <f>(_xlfn.RANK.EQ(Z970, Z$4:INDEX(Z:Z, MATCH(1000000000000,Z:Z)), 0) + COUNTIF(Z$4:INDEX(Z:Z, ROW(Z970)), Z970)-1)/'Supporting Calculations'!$B$8</f>
        <v>0.93382352941176472</v>
      </c>
      <c r="AB970" s="26">
        <f>'Segment RDF'!$J$33</f>
        <v>20</v>
      </c>
      <c r="AC970" s="56">
        <f t="shared" si="305"/>
        <v>18.676470588235293</v>
      </c>
      <c r="AD970" s="26"/>
      <c r="AE970" s="66">
        <f t="shared" si="306"/>
        <v>0.11230781698241249</v>
      </c>
      <c r="AF970" s="24">
        <f>_xlfn.RANK.EQ(AE970, AE$4:INDEX(AE:AE, MATCH(1000000000000,AE:AE)), 0) + COUNTIF(AE$4:INDEX(AE:AE, ROW(AE970)), AE970)-1</f>
        <v>180</v>
      </c>
      <c r="AG970" s="25">
        <f>(_xlfn.RANK.EQ(AF970, AF$4:INDEX(AF:AF, MATCH(1000000000000,AF:AF)), 1) + COUNTIF(AF$4:INDEX(AF:AF, ROW(AF970)), AF970)-1)/'Supporting Calculations'!$B$8</f>
        <v>0.16544117647058823</v>
      </c>
      <c r="AH970" s="26">
        <f>'Segment RDF'!$F$33</f>
        <v>40</v>
      </c>
      <c r="AI970" s="67">
        <f t="shared" si="307"/>
        <v>6.617647058823529</v>
      </c>
      <c r="AJ970" s="68">
        <f t="shared" si="308"/>
        <v>2.6374206071748941E-2</v>
      </c>
      <c r="AK970" s="24">
        <f>_xlfn.RANK.EQ(AJ970, AJ$4:INDEX(AJ:AJ, MATCH(1000000000000,AJ:AJ)), 0) + COUNTIF(AJ$4:INDEX(AJ:AJ, ROW(AJ970)), AJ970)-1</f>
        <v>144</v>
      </c>
      <c r="AL970" s="25">
        <f>(_xlfn.RANK.EQ(AK970, AK$4:INDEX(AK:AK, MATCH(1000000000000,AK:AK)), 1) + COUNTIF(AK$4:INDEX(AK:AK, ROW(AK970)), AK970)-1)/'Supporting Calculations'!$B$8</f>
        <v>0.13235294117647059</v>
      </c>
      <c r="AM970" s="26">
        <f>'Segment RDF'!$H$33</f>
        <v>40</v>
      </c>
      <c r="AN970" s="67">
        <f t="shared" si="309"/>
        <v>5.2941176470588234</v>
      </c>
      <c r="AO970" s="69">
        <f t="shared" si="319"/>
        <v>0.17582803940383776</v>
      </c>
      <c r="AP970" s="24">
        <f>_xlfn.RANK.EQ(AO970, AO$4:INDEX(AO:AO, MATCH(1000000000000,AO:AO)), 0) + COUNTIF(AO$4:INDEX(AO:AO, ROW(AO970)), AO970)-1</f>
        <v>192</v>
      </c>
      <c r="AQ970" s="25">
        <f>(_xlfn.RANK.EQ(AP970, AP$4:INDEX(AP:AP, MATCH(1000000000000,AP:AP)), 1) + COUNTIF(AP$4:INDEX(AP:AP, ROW(AP970)), AP970)-1)/'Supporting Calculations'!$B$8</f>
        <v>0.17647058823529413</v>
      </c>
      <c r="AR970" s="26">
        <f>'Segment RDF'!$J$33</f>
        <v>20</v>
      </c>
      <c r="AS970" s="67">
        <f t="shared" si="310"/>
        <v>3.5294117647058827</v>
      </c>
      <c r="AT970" s="69"/>
      <c r="AU970" s="119">
        <f t="shared" si="311"/>
        <v>89.779411764705884</v>
      </c>
      <c r="AV970" s="56">
        <f t="shared" si="312"/>
        <v>15.441176470588234</v>
      </c>
      <c r="AW970" s="24"/>
      <c r="AX970" s="119">
        <f>(_xlfn.RANK.EQ(AU970, AU$4:INDEX(AU:AU, MATCH(1000000000000,AU:AU)), 1) + COUNTIF(AU$4:INDEX(AU:AU, ROW(AU970)), AU970)-1)/'Supporting Calculations'!$B$8*100</f>
        <v>91.63602941176471</v>
      </c>
      <c r="AY970" s="58">
        <f>(_xlfn.RANK.EQ(AV970, AV$4:INDEX(AV:AV, MATCH(10000000000,AV:AV)), 1) + COUNTIF(AV$4:INDEX(AV:AV, ROW(AV970)), AV970)-1)/'Supporting Calculations'!$B$8*100</f>
        <v>8.5477941176470598</v>
      </c>
      <c r="AZ970" s="70">
        <f t="shared" si="313"/>
        <v>100.18382352941177</v>
      </c>
      <c r="BA970" s="24"/>
      <c r="BB970" s="14">
        <f>IF(AND(AX970&gt;='Supporting Calculations'!$B$4,AY970&gt;='Supporting Calculations'!$C$4) = TRUE,1,IF(AND(AX970&gt;'Supporting Calculations'!$B$4,AY970&lt;'Supporting Calculations'!$C$4) = TRUE, 2,IF(AND(AX970&lt;'Supporting Calculations'!$B$4,AY970&gt;'Supporting Calculations'!$C$4) = TRUE,3,IF(AND(AX970&lt;='Supporting Calculations'!$B$4,AY970&lt;='Supporting Calculations'!$C$4) = TRUE, 4,0))))</f>
        <v>2</v>
      </c>
      <c r="BC970" s="44" t="str">
        <f t="shared" si="314"/>
        <v>Key</v>
      </c>
      <c r="BE970" s="84" t="e">
        <f t="shared" si="315"/>
        <v>#N/A</v>
      </c>
      <c r="BF970" s="86" t="e">
        <f t="shared" si="316"/>
        <v>#N/A</v>
      </c>
      <c r="BG970" s="88">
        <f t="shared" si="317"/>
        <v>8.5477941176470598</v>
      </c>
      <c r="BI970" s="14">
        <f t="shared" si="318"/>
        <v>122</v>
      </c>
      <c r="BJ970" s="121">
        <f>BI970/'Supporting Calculations'!$B$8</f>
        <v>0.11213235294117647</v>
      </c>
      <c r="BK970" s="21">
        <f>SUM(T970:INDEX(T:T, MATCH(100000000000000,T:T)))/SUM((T$4:INDEX(T:T, MATCH(1E+30,T:T))))</f>
        <v>0.6961147852798899</v>
      </c>
      <c r="BL970" s="21">
        <f>SUM(H970:INDEX(H:H, MATCH(100000000000000,H:H)))/SUM((H$4:INDEX(H:H, MATCH(100000000000000,H:H))))</f>
        <v>0.77720446425956857</v>
      </c>
      <c r="BM970" s="21">
        <f>SUM(O970:INDEX(O:O, MATCH(100000000000000,O:O)))/SUM((O$4:INDEX(O:O, MATCH(1E+30,O:O))))</f>
        <v>0.6961147852798899</v>
      </c>
      <c r="BN970" s="132">
        <f>SUM(F970:INDEX(F:F, MATCH(100000000000000,F:F)))/SUM((F$4:INDEX(F:F, MATCH(1E+30,F:F))))</f>
        <v>0.66625297600800926</v>
      </c>
      <c r="BQ970" s="28"/>
    </row>
    <row r="971" spans="1:69" ht="15.75" customHeight="1">
      <c r="A971" s="89"/>
      <c r="B971" s="124" t="s">
        <v>139</v>
      </c>
      <c r="C971" s="74"/>
      <c r="D971" s="28"/>
      <c r="E971" s="45">
        <v>46694560.020000003</v>
      </c>
      <c r="F971" s="23">
        <v>3928869</v>
      </c>
      <c r="G971" s="23">
        <v>46694560.020000003</v>
      </c>
      <c r="H971" s="23">
        <v>2030730.75</v>
      </c>
      <c r="I971" s="43">
        <v>13538205.02</v>
      </c>
      <c r="J971" s="23"/>
      <c r="K971" s="45"/>
      <c r="L971" s="23"/>
      <c r="M971" s="43"/>
      <c r="N971" s="23"/>
      <c r="O971" s="112">
        <f t="shared" si="300"/>
        <v>46694560.020000003</v>
      </c>
      <c r="P971" s="24">
        <f>_xlfn.RANK.EQ(O971, O$4:INDEX(O:O, MATCH(100000000000000,O:O)), 0) + COUNTIF(O$4:INDEX(O:O, ROW(O971)), O971)-1</f>
        <v>121</v>
      </c>
      <c r="Q971" s="25">
        <f>(_xlfn.RANK.EQ(P971, P$4:INDEX(P:P, MATCH(1000000000000,P:P)), 0) + COUNTIF(P$4:INDEX(P:P, ROW(P971)), P971)-1)/'Supporting Calculations'!$B$8</f>
        <v>0.88970588235294112</v>
      </c>
      <c r="R971" s="26">
        <f>'Segment RDF'!$F$33</f>
        <v>40</v>
      </c>
      <c r="S971" s="56">
        <f t="shared" si="301"/>
        <v>35.588235294117645</v>
      </c>
      <c r="T971" s="113">
        <f t="shared" si="302"/>
        <v>46694560.020000003</v>
      </c>
      <c r="U971" s="24">
        <f>_xlfn.RANK.EQ(T971, T$4:INDEX(T:T, MATCH(100000000000000,T:T)), 0) + COUNTIF(T$4:INDEX(T:T, ROW(T971)), T971)-1</f>
        <v>121</v>
      </c>
      <c r="V971" s="25">
        <f>(_xlfn.RANK.EQ(U971, U$4:INDEX(U:U, MATCH(1000000000000,U:U)), 0) + COUNTIF(U$4:INDEX(U:U, ROW(U971)), U971)-1)/'Supporting Calculations'!$B$8</f>
        <v>0.88970588235294112</v>
      </c>
      <c r="W971" s="26">
        <f>'Segment RDF'!$H$33</f>
        <v>40</v>
      </c>
      <c r="X971" s="56">
        <f t="shared" si="303"/>
        <v>35.588235294117645</v>
      </c>
      <c r="Y971" s="58">
        <f t="shared" si="304"/>
        <v>13538205.02</v>
      </c>
      <c r="Z971" s="24">
        <f>_xlfn.RANK.EQ(Y971, Y$4:INDEX(Y:Y, MATCH(100000000000000,Y:Y)), 0) + COUNTIF(Y$4:INDEX(Y:Y, ROW(Y971)), Y971)-1</f>
        <v>46</v>
      </c>
      <c r="AA971" s="25">
        <f>(_xlfn.RANK.EQ(Z971, Z$4:INDEX(Z:Z, MATCH(1000000000000,Z:Z)), 0) + COUNTIF(Z$4:INDEX(Z:Z, ROW(Z971)), Z971)-1)/'Supporting Calculations'!$B$8</f>
        <v>0.95863970588235292</v>
      </c>
      <c r="AB971" s="26">
        <f>'Segment RDF'!$J$33</f>
        <v>20</v>
      </c>
      <c r="AC971" s="56">
        <f t="shared" si="305"/>
        <v>19.172794117647058</v>
      </c>
      <c r="AD971" s="26"/>
      <c r="AE971" s="66">
        <f t="shared" si="306"/>
        <v>8.4139758428330935E-2</v>
      </c>
      <c r="AF971" s="24">
        <f>_xlfn.RANK.EQ(AE971, AE$4:INDEX(AE:AE, MATCH(1000000000000,AE:AE)), 0) + COUNTIF(AE$4:INDEX(AE:AE, ROW(AE971)), AE971)-1</f>
        <v>295</v>
      </c>
      <c r="AG971" s="25">
        <f>(_xlfn.RANK.EQ(AF971, AF$4:INDEX(AF:AF, MATCH(1000000000000,AF:AF)), 1) + COUNTIF(AF$4:INDEX(AF:AF, ROW(AF971)), AF971)-1)/'Supporting Calculations'!$B$8</f>
        <v>0.27113970588235292</v>
      </c>
      <c r="AH971" s="26">
        <f>'Segment RDF'!$F$33</f>
        <v>40</v>
      </c>
      <c r="AI971" s="67">
        <f t="shared" si="307"/>
        <v>10.845588235294116</v>
      </c>
      <c r="AJ971" s="68">
        <f t="shared" si="308"/>
        <v>4.3489664516170763E-2</v>
      </c>
      <c r="AK971" s="24">
        <f>_xlfn.RANK.EQ(AJ971, AJ$4:INDEX(AJ:AJ, MATCH(1000000000000,AJ:AJ)), 0) + COUNTIF(AJ$4:INDEX(AJ:AJ, ROW(AJ971)), AJ971)-1</f>
        <v>59</v>
      </c>
      <c r="AL971" s="25">
        <f>(_xlfn.RANK.EQ(AK971, AK$4:INDEX(AK:AK, MATCH(1000000000000,AK:AK)), 1) + COUNTIF(AK$4:INDEX(AK:AK, ROW(AK971)), AK971)-1)/'Supporting Calculations'!$B$8</f>
        <v>5.422794117647059E-2</v>
      </c>
      <c r="AM971" s="26">
        <f>'Segment RDF'!$H$33</f>
        <v>40</v>
      </c>
      <c r="AN971" s="67">
        <f t="shared" si="309"/>
        <v>2.1691176470588234</v>
      </c>
      <c r="AO971" s="69">
        <f t="shared" si="319"/>
        <v>0.28993109720278715</v>
      </c>
      <c r="AP971" s="24">
        <f>_xlfn.RANK.EQ(AO971, AO$4:INDEX(AO:AO, MATCH(1000000000000,AO:AO)), 0) + COUNTIF(AO$4:INDEX(AO:AO, ROW(AO971)), AO971)-1</f>
        <v>85</v>
      </c>
      <c r="AQ971" s="25">
        <f>(_xlfn.RANK.EQ(AP971, AP$4:INDEX(AP:AP, MATCH(1000000000000,AP:AP)), 1) + COUNTIF(AP$4:INDEX(AP:AP, ROW(AP971)), AP971)-1)/'Supporting Calculations'!$B$8</f>
        <v>7.8125E-2</v>
      </c>
      <c r="AR971" s="26">
        <f>'Segment RDF'!$J$33</f>
        <v>20</v>
      </c>
      <c r="AS971" s="67">
        <f t="shared" si="310"/>
        <v>1.5625</v>
      </c>
      <c r="AT971" s="69"/>
      <c r="AU971" s="119">
        <f t="shared" si="311"/>
        <v>90.349264705882348</v>
      </c>
      <c r="AV971" s="56">
        <f t="shared" si="312"/>
        <v>14.577205882352938</v>
      </c>
      <c r="AW971" s="24"/>
      <c r="AX971" s="119">
        <f>(_xlfn.RANK.EQ(AU971, AU$4:INDEX(AU:AU, MATCH(1000000000000,AU:AU)), 1) + COUNTIF(AU$4:INDEX(AU:AU, ROW(AU971)), AU971)-1)/'Supporting Calculations'!$B$8*100</f>
        <v>92.095588235294116</v>
      </c>
      <c r="AY971" s="58">
        <f>(_xlfn.RANK.EQ(AV971, AV$4:INDEX(AV:AV, MATCH(10000000000,AV:AV)), 1) + COUNTIF(AV$4:INDEX(AV:AV, ROW(AV971)), AV971)-1)/'Supporting Calculations'!$B$8*100</f>
        <v>7.6286764705882355</v>
      </c>
      <c r="AZ971" s="70">
        <f t="shared" si="313"/>
        <v>99.724264705882348</v>
      </c>
      <c r="BA971" s="24"/>
      <c r="BB971" s="14">
        <f>IF(AND(AX971&gt;='Supporting Calculations'!$B$4,AY971&gt;='Supporting Calculations'!$C$4) = TRUE,1,IF(AND(AX971&gt;'Supporting Calculations'!$B$4,AY971&lt;'Supporting Calculations'!$C$4) = TRUE, 2,IF(AND(AX971&lt;'Supporting Calculations'!$B$4,AY971&gt;'Supporting Calculations'!$C$4) = TRUE,3,IF(AND(AX971&lt;='Supporting Calculations'!$B$4,AY971&lt;='Supporting Calculations'!$C$4) = TRUE, 4,0))))</f>
        <v>2</v>
      </c>
      <c r="BC971" s="44" t="str">
        <f t="shared" si="314"/>
        <v>Key</v>
      </c>
      <c r="BE971" s="84" t="e">
        <f t="shared" si="315"/>
        <v>#N/A</v>
      </c>
      <c r="BF971" s="86" t="e">
        <f t="shared" si="316"/>
        <v>#N/A</v>
      </c>
      <c r="BG971" s="88">
        <f t="shared" si="317"/>
        <v>7.6286764705882355</v>
      </c>
      <c r="BI971" s="14">
        <f t="shared" si="318"/>
        <v>121</v>
      </c>
      <c r="BJ971" s="121">
        <f>BI971/'Supporting Calculations'!$B$8</f>
        <v>0.11121323529411764</v>
      </c>
      <c r="BK971" s="21">
        <f>SUM(T971:INDEX(T:T, MATCH(100000000000000,T:T)))/SUM((T$4:INDEX(T:T, MATCH(1E+30,T:T))))</f>
        <v>0.69471895246107795</v>
      </c>
      <c r="BL971" s="21">
        <f>SUM(H971:INDEX(H:H, MATCH(100000000000000,H:H)))/SUM((H$4:INDEX(H:H, MATCH(100000000000000,H:H))))</f>
        <v>0.77482083318438111</v>
      </c>
      <c r="BM971" s="21">
        <f>SUM(O971:INDEX(O:O, MATCH(100000000000000,O:O)))/SUM((O$4:INDEX(O:O, MATCH(1E+30,O:O))))</f>
        <v>0.69471895246107795</v>
      </c>
      <c r="BN971" s="132">
        <f>SUM(F971:INDEX(F:F, MATCH(100000000000000,F:F)))/SUM((F$4:INDEX(F:F, MATCH(1E+30,F:F))))</f>
        <v>0.66308552408092369</v>
      </c>
      <c r="BQ971" s="28"/>
    </row>
    <row r="972" spans="1:69" ht="15.75" customHeight="1">
      <c r="A972" s="89"/>
      <c r="B972" s="124" t="s">
        <v>145</v>
      </c>
      <c r="C972" s="74"/>
      <c r="D972" s="28"/>
      <c r="E972" s="45">
        <v>46905414.520000003</v>
      </c>
      <c r="F972" s="23">
        <v>156786</v>
      </c>
      <c r="G972" s="23">
        <v>46905414.520000003</v>
      </c>
      <c r="H972" s="23">
        <v>0</v>
      </c>
      <c r="I972" s="43">
        <v>5499563.4199999999</v>
      </c>
      <c r="J972" s="23"/>
      <c r="K972" s="45"/>
      <c r="L972" s="23"/>
      <c r="M972" s="43"/>
      <c r="N972" s="23"/>
      <c r="O972" s="112">
        <f t="shared" si="300"/>
        <v>46905414.520000003</v>
      </c>
      <c r="P972" s="24">
        <f>_xlfn.RANK.EQ(O972, O$4:INDEX(O:O, MATCH(100000000000000,O:O)), 0) + COUNTIF(O$4:INDEX(O:O, ROW(O972)), O972)-1</f>
        <v>120</v>
      </c>
      <c r="Q972" s="25">
        <f>(_xlfn.RANK.EQ(P972, P$4:INDEX(P:P, MATCH(1000000000000,P:P)), 0) + COUNTIF(P$4:INDEX(P:P, ROW(P972)), P972)-1)/'Supporting Calculations'!$B$8</f>
        <v>0.890625</v>
      </c>
      <c r="R972" s="26">
        <f>'Segment RDF'!$F$33</f>
        <v>40</v>
      </c>
      <c r="S972" s="56">
        <f t="shared" si="301"/>
        <v>35.625</v>
      </c>
      <c r="T972" s="113">
        <f t="shared" si="302"/>
        <v>46905414.520000003</v>
      </c>
      <c r="U972" s="24">
        <f>_xlfn.RANK.EQ(T972, T$4:INDEX(T:T, MATCH(100000000000000,T:T)), 0) + COUNTIF(T$4:INDEX(T:T, ROW(T972)), T972)-1</f>
        <v>120</v>
      </c>
      <c r="V972" s="25">
        <f>(_xlfn.RANK.EQ(U972, U$4:INDEX(U:U, MATCH(1000000000000,U:U)), 0) + COUNTIF(U$4:INDEX(U:U, ROW(U972)), U972)-1)/'Supporting Calculations'!$B$8</f>
        <v>0.890625</v>
      </c>
      <c r="W972" s="26">
        <f>'Segment RDF'!$H$33</f>
        <v>40</v>
      </c>
      <c r="X972" s="56">
        <f t="shared" si="303"/>
        <v>35.625</v>
      </c>
      <c r="Y972" s="58">
        <f t="shared" si="304"/>
        <v>5499563.4199999999</v>
      </c>
      <c r="Z972" s="24">
        <f>_xlfn.RANK.EQ(Y972, Y$4:INDEX(Y:Y, MATCH(100000000000000,Y:Y)), 0) + COUNTIF(Y$4:INDEX(Y:Y, ROW(Y972)), Y972)-1</f>
        <v>115</v>
      </c>
      <c r="AA972" s="25">
        <f>(_xlfn.RANK.EQ(Z972, Z$4:INDEX(Z:Z, MATCH(1000000000000,Z:Z)), 0) + COUNTIF(Z$4:INDEX(Z:Z, ROW(Z972)), Z972)-1)/'Supporting Calculations'!$B$8</f>
        <v>0.89522058823529416</v>
      </c>
      <c r="AB972" s="26">
        <f>'Segment RDF'!$J$33</f>
        <v>20</v>
      </c>
      <c r="AC972" s="56">
        <f t="shared" si="305"/>
        <v>17.904411764705884</v>
      </c>
      <c r="AD972" s="26"/>
      <c r="AE972" s="66">
        <f t="shared" si="306"/>
        <v>3.3425991776098261E-3</v>
      </c>
      <c r="AF972" s="24">
        <f>_xlfn.RANK.EQ(AE972, AE$4:INDEX(AE:AE, MATCH(1000000000000,AE:AE)), 0) + COUNTIF(AE$4:INDEX(AE:AE, ROW(AE972)), AE972)-1</f>
        <v>941</v>
      </c>
      <c r="AG972" s="25">
        <f>(_xlfn.RANK.EQ(AF972, AF$4:INDEX(AF:AF, MATCH(1000000000000,AF:AF)), 1) + COUNTIF(AF$4:INDEX(AF:AF, ROW(AF972)), AF972)-1)/'Supporting Calculations'!$B$8</f>
        <v>0.86488970588235292</v>
      </c>
      <c r="AH972" s="26">
        <f>'Segment RDF'!$F$33</f>
        <v>40</v>
      </c>
      <c r="AI972" s="67">
        <f t="shared" si="307"/>
        <v>34.595588235294116</v>
      </c>
      <c r="AJ972" s="68">
        <f t="shared" si="308"/>
        <v>0</v>
      </c>
      <c r="AK972" s="24">
        <f>_xlfn.RANK.EQ(AJ972, AJ$4:INDEX(AJ:AJ, MATCH(1000000000000,AJ:AJ)), 0) + COUNTIF(AJ$4:INDEX(AJ:AJ, ROW(AJ972)), AJ972)-1</f>
        <v>1068</v>
      </c>
      <c r="AL972" s="25">
        <f>(_xlfn.RANK.EQ(AK972, AK$4:INDEX(AK:AK, MATCH(1000000000000,AK:AK)), 1) + COUNTIF(AK$4:INDEX(AK:AK, ROW(AK972)), AK972)-1)/'Supporting Calculations'!$B$8</f>
        <v>0.98161764705882348</v>
      </c>
      <c r="AM972" s="26">
        <f>'Segment RDF'!$H$33</f>
        <v>40</v>
      </c>
      <c r="AN972" s="67">
        <f t="shared" si="309"/>
        <v>39.264705882352942</v>
      </c>
      <c r="AO972" s="69">
        <f t="shared" si="319"/>
        <v>0.1172479441079247</v>
      </c>
      <c r="AP972" s="24">
        <f>_xlfn.RANK.EQ(AO972, AO$4:INDEX(AO:AO, MATCH(1000000000000,AO:AO)), 0) + COUNTIF(AO$4:INDEX(AO:AO, ROW(AO972)), AO972)-1</f>
        <v>316</v>
      </c>
      <c r="AQ972" s="25">
        <f>(_xlfn.RANK.EQ(AP972, AP$4:INDEX(AP:AP, MATCH(1000000000000,AP:AP)), 1) + COUNTIF(AP$4:INDEX(AP:AP, ROW(AP972)), AP972)-1)/'Supporting Calculations'!$B$8</f>
        <v>0.29044117647058826</v>
      </c>
      <c r="AR972" s="26">
        <f>'Segment RDF'!$J$33</f>
        <v>20</v>
      </c>
      <c r="AS972" s="67">
        <f t="shared" si="310"/>
        <v>5.8088235294117654</v>
      </c>
      <c r="AT972" s="69"/>
      <c r="AU972" s="119">
        <f t="shared" si="311"/>
        <v>89.154411764705884</v>
      </c>
      <c r="AV972" s="56">
        <f t="shared" si="312"/>
        <v>79.669117647058826</v>
      </c>
      <c r="AW972" s="24"/>
      <c r="AX972" s="119">
        <f>(_xlfn.RANK.EQ(AU972, AU$4:INDEX(AU:AU, MATCH(1000000000000,AU:AU)), 1) + COUNTIF(AU$4:INDEX(AU:AU, ROW(AU972)), AU972)-1)/'Supporting Calculations'!$B$8*100</f>
        <v>91.360294117647058</v>
      </c>
      <c r="AY972" s="58">
        <f>(_xlfn.RANK.EQ(AV972, AV$4:INDEX(AV:AV, MATCH(10000000000,AV:AV)), 1) + COUNTIF(AV$4:INDEX(AV:AV, ROW(AV972)), AV972)-1)/'Supporting Calculations'!$B$8*100</f>
        <v>91.819852941176478</v>
      </c>
      <c r="AZ972" s="70">
        <f t="shared" si="313"/>
        <v>183.18014705882354</v>
      </c>
      <c r="BA972" s="24"/>
      <c r="BB972" s="14">
        <f>IF(AND(AX972&gt;='Supporting Calculations'!$B$4,AY972&gt;='Supporting Calculations'!$C$4) = TRUE,1,IF(AND(AX972&gt;'Supporting Calculations'!$B$4,AY972&lt;'Supporting Calculations'!$C$4) = TRUE, 2,IF(AND(AX972&lt;'Supporting Calculations'!$B$4,AY972&gt;'Supporting Calculations'!$C$4) = TRUE,3,IF(AND(AX972&lt;='Supporting Calculations'!$B$4,AY972&lt;='Supporting Calculations'!$C$4) = TRUE, 4,0))))</f>
        <v>1</v>
      </c>
      <c r="BC972" s="44" t="str">
        <f t="shared" si="314"/>
        <v>High</v>
      </c>
      <c r="BE972" s="84">
        <f t="shared" si="315"/>
        <v>91.819852941176478</v>
      </c>
      <c r="BF972" s="86" t="e">
        <f t="shared" si="316"/>
        <v>#N/A</v>
      </c>
      <c r="BG972" s="88" t="e">
        <f t="shared" si="317"/>
        <v>#N/A</v>
      </c>
      <c r="BI972" s="14">
        <f t="shared" si="318"/>
        <v>120</v>
      </c>
      <c r="BJ972" s="121">
        <f>BI972/'Supporting Calculations'!$B$8</f>
        <v>0.11029411764705882</v>
      </c>
      <c r="BK972" s="21">
        <f>SUM(T972:INDEX(T:T, MATCH(100000000000000,T:T)))/SUM((T$4:INDEX(T:T, MATCH(1E+30,T:T))))</f>
        <v>0.69331829653118793</v>
      </c>
      <c r="BL972" s="21">
        <f>SUM(H972:INDEX(H:H, MATCH(100000000000000,H:H)))/SUM((H$4:INDEX(H:H, MATCH(100000000000000,H:H))))</f>
        <v>0.77087677094259377</v>
      </c>
      <c r="BM972" s="21">
        <f>SUM(O972:INDEX(O:O, MATCH(100000000000000,O:O)))/SUM((O$4:INDEX(O:O, MATCH(1E+30,O:O))))</f>
        <v>0.69331829653118793</v>
      </c>
      <c r="BN972" s="132">
        <f>SUM(F972:INDEX(F:F, MATCH(100000000000000,F:F)))/SUM((F$4:INDEX(F:F, MATCH(1E+30,F:F))))</f>
        <v>0.66070430493127064</v>
      </c>
      <c r="BQ972" s="28"/>
    </row>
    <row r="973" spans="1:69" ht="15.75" customHeight="1">
      <c r="A973" s="89"/>
      <c r="B973" s="124" t="s">
        <v>137</v>
      </c>
      <c r="C973" s="74"/>
      <c r="D973" s="28"/>
      <c r="E973" s="45">
        <v>47222798</v>
      </c>
      <c r="F973" s="23">
        <v>1912153</v>
      </c>
      <c r="G973" s="23">
        <v>47222798</v>
      </c>
      <c r="H973" s="23">
        <v>263585.98</v>
      </c>
      <c r="I973" s="43">
        <v>2481068.87</v>
      </c>
      <c r="J973" s="23"/>
      <c r="K973" s="45"/>
      <c r="L973" s="23"/>
      <c r="M973" s="43"/>
      <c r="N973" s="23"/>
      <c r="O973" s="112">
        <f t="shared" si="300"/>
        <v>47222798</v>
      </c>
      <c r="P973" s="24">
        <f>_xlfn.RANK.EQ(O973, O$4:INDEX(O:O, MATCH(100000000000000,O:O)), 0) + COUNTIF(O$4:INDEX(O:O, ROW(O973)), O973)-1</f>
        <v>119</v>
      </c>
      <c r="Q973" s="25">
        <f>(_xlfn.RANK.EQ(P973, P$4:INDEX(P:P, MATCH(1000000000000,P:P)), 0) + COUNTIF(P$4:INDEX(P:P, ROW(P973)), P973)-1)/'Supporting Calculations'!$B$8</f>
        <v>0.89154411764705888</v>
      </c>
      <c r="R973" s="26">
        <f>'Segment RDF'!$F$33</f>
        <v>40</v>
      </c>
      <c r="S973" s="56">
        <f t="shared" si="301"/>
        <v>35.661764705882355</v>
      </c>
      <c r="T973" s="113">
        <f t="shared" si="302"/>
        <v>47222798</v>
      </c>
      <c r="U973" s="24">
        <f>_xlfn.RANK.EQ(T973, T$4:INDEX(T:T, MATCH(100000000000000,T:T)), 0) + COUNTIF(T$4:INDEX(T:T, ROW(T973)), T973)-1</f>
        <v>119</v>
      </c>
      <c r="V973" s="25">
        <f>(_xlfn.RANK.EQ(U973, U$4:INDEX(U:U, MATCH(1000000000000,U:U)), 0) + COUNTIF(U$4:INDEX(U:U, ROW(U973)), U973)-1)/'Supporting Calculations'!$B$8</f>
        <v>0.89154411764705888</v>
      </c>
      <c r="W973" s="26">
        <f>'Segment RDF'!$H$33</f>
        <v>40</v>
      </c>
      <c r="X973" s="56">
        <f t="shared" si="303"/>
        <v>35.661764705882355</v>
      </c>
      <c r="Y973" s="58">
        <f t="shared" si="304"/>
        <v>2481068.87</v>
      </c>
      <c r="Z973" s="24">
        <f>_xlfn.RANK.EQ(Y973, Y$4:INDEX(Y:Y, MATCH(100000000000000,Y:Y)), 0) + COUNTIF(Y$4:INDEX(Y:Y, ROW(Y973)), Y973)-1</f>
        <v>210</v>
      </c>
      <c r="AA973" s="25">
        <f>(_xlfn.RANK.EQ(Z973, Z$4:INDEX(Z:Z, MATCH(1000000000000,Z:Z)), 0) + COUNTIF(Z$4:INDEX(Z:Z, ROW(Z973)), Z973)-1)/'Supporting Calculations'!$B$8</f>
        <v>0.80790441176470584</v>
      </c>
      <c r="AB973" s="26">
        <f>'Segment RDF'!$J$33</f>
        <v>20</v>
      </c>
      <c r="AC973" s="56">
        <f t="shared" si="305"/>
        <v>16.158088235294116</v>
      </c>
      <c r="AD973" s="26"/>
      <c r="AE973" s="66">
        <f t="shared" si="306"/>
        <v>4.0492158046204714E-2</v>
      </c>
      <c r="AF973" s="24">
        <f>_xlfn.RANK.EQ(AE973, AE$4:INDEX(AE:AE, MATCH(1000000000000,AE:AE)), 0) + COUNTIF(AE$4:INDEX(AE:AE, ROW(AE973)), AE973)-1</f>
        <v>556</v>
      </c>
      <c r="AG973" s="25">
        <f>(_xlfn.RANK.EQ(AF973, AF$4:INDEX(AF:AF, MATCH(1000000000000,AF:AF)), 1) + COUNTIF(AF$4:INDEX(AF:AF, ROW(AF973)), AF973)-1)/'Supporting Calculations'!$B$8</f>
        <v>0.51102941176470584</v>
      </c>
      <c r="AH973" s="26">
        <f>'Segment RDF'!$F$33</f>
        <v>40</v>
      </c>
      <c r="AI973" s="67">
        <f t="shared" si="307"/>
        <v>20.441176470588232</v>
      </c>
      <c r="AJ973" s="68">
        <f t="shared" si="308"/>
        <v>5.5817526949589052E-3</v>
      </c>
      <c r="AK973" s="24">
        <f>_xlfn.RANK.EQ(AJ973, AJ$4:INDEX(AJ:AJ, MATCH(1000000000000,AJ:AJ)), 0) + COUNTIF(AJ$4:INDEX(AJ:AJ, ROW(AJ973)), AJ973)-1</f>
        <v>560</v>
      </c>
      <c r="AL973" s="25">
        <f>(_xlfn.RANK.EQ(AK973, AK$4:INDEX(AK:AK, MATCH(1000000000000,AK:AK)), 1) + COUNTIF(AK$4:INDEX(AK:AK, ROW(AK973)), AK973)-1)/'Supporting Calculations'!$B$8</f>
        <v>0.51470588235294112</v>
      </c>
      <c r="AM973" s="26">
        <f>'Segment RDF'!$H$33</f>
        <v>40</v>
      </c>
      <c r="AN973" s="67">
        <f t="shared" si="309"/>
        <v>20.588235294117645</v>
      </c>
      <c r="AO973" s="69">
        <f t="shared" si="319"/>
        <v>5.2539641340184885E-2</v>
      </c>
      <c r="AP973" s="24">
        <f>_xlfn.RANK.EQ(AO973, AO$4:INDEX(AO:AO, MATCH(1000000000000,AO:AO)), 0) + COUNTIF(AO$4:INDEX(AO:AO, ROW(AO973)), AO973)-1</f>
        <v>572</v>
      </c>
      <c r="AQ973" s="25">
        <f>(_xlfn.RANK.EQ(AP973, AP$4:INDEX(AP:AP, MATCH(1000000000000,AP:AP)), 1) + COUNTIF(AP$4:INDEX(AP:AP, ROW(AP973)), AP973)-1)/'Supporting Calculations'!$B$8</f>
        <v>0.52573529411764708</v>
      </c>
      <c r="AR973" s="26">
        <f>'Segment RDF'!$J$33</f>
        <v>20</v>
      </c>
      <c r="AS973" s="67">
        <f t="shared" si="310"/>
        <v>10.514705882352942</v>
      </c>
      <c r="AT973" s="69"/>
      <c r="AU973" s="119">
        <f t="shared" si="311"/>
        <v>87.481617647058826</v>
      </c>
      <c r="AV973" s="56">
        <f t="shared" si="312"/>
        <v>51.544117647058819</v>
      </c>
      <c r="AW973" s="24"/>
      <c r="AX973" s="119">
        <f>(_xlfn.RANK.EQ(AU973, AU$4:INDEX(AU:AU, MATCH(1000000000000,AU:AU)), 1) + COUNTIF(AU$4:INDEX(AU:AU, ROW(AU973)), AU973)-1)/'Supporting Calculations'!$B$8*100</f>
        <v>90.16544117647058</v>
      </c>
      <c r="AY973" s="58">
        <f>(_xlfn.RANK.EQ(AV973, AV$4:INDEX(AV:AV, MATCH(10000000000,AV:AV)), 1) + COUNTIF(AV$4:INDEX(AV:AV, ROW(AV973)), AV973)-1)/'Supporting Calculations'!$B$8*100</f>
        <v>49.44852941176471</v>
      </c>
      <c r="AZ973" s="70">
        <f t="shared" si="313"/>
        <v>139.6139705882353</v>
      </c>
      <c r="BA973" s="24"/>
      <c r="BB973" s="14">
        <f>IF(AND(AX973&gt;='Supporting Calculations'!$B$4,AY973&gt;='Supporting Calculations'!$C$4) = TRUE,1,IF(AND(AX973&gt;'Supporting Calculations'!$B$4,AY973&lt;'Supporting Calculations'!$C$4) = TRUE, 2,IF(AND(AX973&lt;'Supporting Calculations'!$B$4,AY973&gt;'Supporting Calculations'!$C$4) = TRUE,3,IF(AND(AX973&lt;='Supporting Calculations'!$B$4,AY973&lt;='Supporting Calculations'!$C$4) = TRUE, 4,0))))</f>
        <v>2</v>
      </c>
      <c r="BC973" s="44" t="str">
        <f t="shared" si="314"/>
        <v>Key</v>
      </c>
      <c r="BE973" s="84">
        <f t="shared" si="315"/>
        <v>49.44852941176471</v>
      </c>
      <c r="BF973" s="86" t="e">
        <f t="shared" si="316"/>
        <v>#N/A</v>
      </c>
      <c r="BG973" s="88" t="e">
        <f t="shared" si="317"/>
        <v>#N/A</v>
      </c>
      <c r="BI973" s="14">
        <f t="shared" si="318"/>
        <v>119</v>
      </c>
      <c r="BJ973" s="121">
        <f>BI973/'Supporting Calculations'!$B$8</f>
        <v>0.109375</v>
      </c>
      <c r="BK973" s="21">
        <f>SUM(T973:INDEX(T:T, MATCH(100000000000000,T:T)))/SUM((T$4:INDEX(T:T, MATCH(1E+30,T:T))))</f>
        <v>0.69191131578303999</v>
      </c>
      <c r="BL973" s="21">
        <f>SUM(H973:INDEX(H:H, MATCH(100000000000000,H:H)))/SUM((H$4:INDEX(H:H, MATCH(100000000000000,H:H))))</f>
        <v>0.77087677094259377</v>
      </c>
      <c r="BM973" s="21">
        <f>SUM(O973:INDEX(O:O, MATCH(100000000000000,O:O)))/SUM((O$4:INDEX(O:O, MATCH(1E+30,O:O))))</f>
        <v>0.69191131578303999</v>
      </c>
      <c r="BN973" s="132">
        <f>SUM(F973:INDEX(F:F, MATCH(100000000000000,F:F)))/SUM((F$4:INDEX(F:F, MATCH(1E+30,F:F))))</f>
        <v>0.66060927966430505</v>
      </c>
      <c r="BQ973" s="28"/>
    </row>
    <row r="974" spans="1:69" ht="15.75" customHeight="1">
      <c r="A974" s="89"/>
      <c r="B974" s="124" t="s">
        <v>141</v>
      </c>
      <c r="C974" s="74"/>
      <c r="D974" s="28"/>
      <c r="E974" s="45">
        <v>47246340.439999998</v>
      </c>
      <c r="F974" s="23">
        <v>3671478</v>
      </c>
      <c r="G974" s="23">
        <v>47246340.439999998</v>
      </c>
      <c r="H974" s="23">
        <v>1378283.68</v>
      </c>
      <c r="I974" s="43">
        <v>9864220.8499999996</v>
      </c>
      <c r="J974" s="23"/>
      <c r="K974" s="45"/>
      <c r="L974" s="23"/>
      <c r="M974" s="43"/>
      <c r="N974" s="23"/>
      <c r="O974" s="112">
        <f t="shared" si="300"/>
        <v>47246340.439999998</v>
      </c>
      <c r="P974" s="24">
        <f>_xlfn.RANK.EQ(O974, O$4:INDEX(O:O, MATCH(100000000000000,O:O)), 0) + COUNTIF(O$4:INDEX(O:O, ROW(O974)), O974)-1</f>
        <v>118</v>
      </c>
      <c r="Q974" s="25">
        <f>(_xlfn.RANK.EQ(P974, P$4:INDEX(P:P, MATCH(1000000000000,P:P)), 0) + COUNTIF(P$4:INDEX(P:P, ROW(P974)), P974)-1)/'Supporting Calculations'!$B$8</f>
        <v>0.89246323529411764</v>
      </c>
      <c r="R974" s="26">
        <f>'Segment RDF'!$F$33</f>
        <v>40</v>
      </c>
      <c r="S974" s="56">
        <f t="shared" si="301"/>
        <v>35.698529411764703</v>
      </c>
      <c r="T974" s="113">
        <f t="shared" si="302"/>
        <v>47246340.439999998</v>
      </c>
      <c r="U974" s="24">
        <f>_xlfn.RANK.EQ(T974, T$4:INDEX(T:T, MATCH(100000000000000,T:T)), 0) + COUNTIF(T$4:INDEX(T:T, ROW(T974)), T974)-1</f>
        <v>118</v>
      </c>
      <c r="V974" s="25">
        <f>(_xlfn.RANK.EQ(U974, U$4:INDEX(U:U, MATCH(1000000000000,U:U)), 0) + COUNTIF(U$4:INDEX(U:U, ROW(U974)), U974)-1)/'Supporting Calculations'!$B$8</f>
        <v>0.89246323529411764</v>
      </c>
      <c r="W974" s="26">
        <f>'Segment RDF'!$H$33</f>
        <v>40</v>
      </c>
      <c r="X974" s="56">
        <f t="shared" si="303"/>
        <v>35.698529411764703</v>
      </c>
      <c r="Y974" s="58">
        <f t="shared" si="304"/>
        <v>9864220.8499999996</v>
      </c>
      <c r="Z974" s="24">
        <f>_xlfn.RANK.EQ(Y974, Y$4:INDEX(Y:Y, MATCH(100000000000000,Y:Y)), 0) + COUNTIF(Y$4:INDEX(Y:Y, ROW(Y974)), Y974)-1</f>
        <v>60</v>
      </c>
      <c r="AA974" s="25">
        <f>(_xlfn.RANK.EQ(Z974, Z$4:INDEX(Z:Z, MATCH(1000000000000,Z:Z)), 0) + COUNTIF(Z$4:INDEX(Z:Z, ROW(Z974)), Z974)-1)/'Supporting Calculations'!$B$8</f>
        <v>0.94577205882352944</v>
      </c>
      <c r="AB974" s="26">
        <f>'Segment RDF'!$J$33</f>
        <v>20</v>
      </c>
      <c r="AC974" s="56">
        <f t="shared" si="305"/>
        <v>18.915441176470587</v>
      </c>
      <c r="AD974" s="26"/>
      <c r="AE974" s="66">
        <f t="shared" si="306"/>
        <v>7.770925675529422E-2</v>
      </c>
      <c r="AF974" s="24">
        <f>_xlfn.RANK.EQ(AE974, AE$4:INDEX(AE:AE, MATCH(1000000000000,AE:AE)), 0) + COUNTIF(AE$4:INDEX(AE:AE, ROW(AE974)), AE974)-1</f>
        <v>324</v>
      </c>
      <c r="AG974" s="25">
        <f>(_xlfn.RANK.EQ(AF974, AF$4:INDEX(AF:AF, MATCH(1000000000000,AF:AF)), 1) + COUNTIF(AF$4:INDEX(AF:AF, ROW(AF974)), AF974)-1)/'Supporting Calculations'!$B$8</f>
        <v>0.29779411764705882</v>
      </c>
      <c r="AH974" s="26">
        <f>'Segment RDF'!$F$33</f>
        <v>40</v>
      </c>
      <c r="AI974" s="67">
        <f t="shared" si="307"/>
        <v>11.911764705882353</v>
      </c>
      <c r="AJ974" s="68">
        <f t="shared" si="308"/>
        <v>2.9172284396298102E-2</v>
      </c>
      <c r="AK974" s="24">
        <f>_xlfn.RANK.EQ(AJ974, AJ$4:INDEX(AJ:AJ, MATCH(1000000000000,AJ:AJ)), 0) + COUNTIF(AJ$4:INDEX(AJ:AJ, ROW(AJ974)), AJ974)-1</f>
        <v>114</v>
      </c>
      <c r="AL974" s="25">
        <f>(_xlfn.RANK.EQ(AK974, AK$4:INDEX(AK:AK, MATCH(1000000000000,AK:AK)), 1) + COUNTIF(AK$4:INDEX(AK:AK, ROW(AK974)), AK974)-1)/'Supporting Calculations'!$B$8</f>
        <v>0.10477941176470588</v>
      </c>
      <c r="AM974" s="26">
        <f>'Segment RDF'!$H$33</f>
        <v>40</v>
      </c>
      <c r="AN974" s="67">
        <f t="shared" si="309"/>
        <v>4.1911764705882355</v>
      </c>
      <c r="AO974" s="69">
        <f t="shared" si="319"/>
        <v>0.2087827492697972</v>
      </c>
      <c r="AP974" s="24">
        <f>_xlfn.RANK.EQ(AO974, AO$4:INDEX(AO:AO, MATCH(1000000000000,AO:AO)), 0) + COUNTIF(AO$4:INDEX(AO:AO, ROW(AO974)), AO974)-1</f>
        <v>139</v>
      </c>
      <c r="AQ974" s="25">
        <f>(_xlfn.RANK.EQ(AP974, AP$4:INDEX(AP:AP, MATCH(1000000000000,AP:AP)), 1) + COUNTIF(AP$4:INDEX(AP:AP, ROW(AP974)), AP974)-1)/'Supporting Calculations'!$B$8</f>
        <v>0.12775735294117646</v>
      </c>
      <c r="AR974" s="26">
        <f>'Segment RDF'!$J$33</f>
        <v>20</v>
      </c>
      <c r="AS974" s="67">
        <f t="shared" si="310"/>
        <v>2.555147058823529</v>
      </c>
      <c r="AT974" s="69"/>
      <c r="AU974" s="119">
        <f t="shared" si="311"/>
        <v>90.3125</v>
      </c>
      <c r="AV974" s="56">
        <f t="shared" si="312"/>
        <v>18.658088235294116</v>
      </c>
      <c r="AW974" s="24"/>
      <c r="AX974" s="119">
        <f>(_xlfn.RANK.EQ(AU974, AU$4:INDEX(AU:AU, MATCH(1000000000000,AU:AU)), 1) + COUNTIF(AU$4:INDEX(AU:AU, ROW(AU974)), AU974)-1)/'Supporting Calculations'!$B$8*100</f>
        <v>92.003676470588232</v>
      </c>
      <c r="AY974" s="58">
        <f>(_xlfn.RANK.EQ(AV974, AV$4:INDEX(AV:AV, MATCH(10000000000,AV:AV)), 1) + COUNTIF(AV$4:INDEX(AV:AV, ROW(AV974)), AV974)-1)/'Supporting Calculations'!$B$8*100</f>
        <v>11.121323529411764</v>
      </c>
      <c r="AZ974" s="70">
        <f t="shared" si="313"/>
        <v>103.125</v>
      </c>
      <c r="BA974" s="24"/>
      <c r="BB974" s="14">
        <f>IF(AND(AX974&gt;='Supporting Calculations'!$B$4,AY974&gt;='Supporting Calculations'!$C$4) = TRUE,1,IF(AND(AX974&gt;'Supporting Calculations'!$B$4,AY974&lt;'Supporting Calculations'!$C$4) = TRUE, 2,IF(AND(AX974&lt;'Supporting Calculations'!$B$4,AY974&gt;'Supporting Calculations'!$C$4) = TRUE,3,IF(AND(AX974&lt;='Supporting Calculations'!$B$4,AY974&lt;='Supporting Calculations'!$C$4) = TRUE, 4,0))))</f>
        <v>2</v>
      </c>
      <c r="BC974" s="44" t="str">
        <f t="shared" si="314"/>
        <v>Key</v>
      </c>
      <c r="BE974" s="84" t="e">
        <f t="shared" si="315"/>
        <v>#N/A</v>
      </c>
      <c r="BF974" s="86" t="e">
        <f t="shared" si="316"/>
        <v>#N/A</v>
      </c>
      <c r="BG974" s="88">
        <f t="shared" si="317"/>
        <v>11.121323529411764</v>
      </c>
      <c r="BI974" s="14">
        <f t="shared" si="318"/>
        <v>118</v>
      </c>
      <c r="BJ974" s="121">
        <f>BI974/'Supporting Calculations'!$B$8</f>
        <v>0.10845588235294118</v>
      </c>
      <c r="BK974" s="21">
        <f>SUM(T974:INDEX(T:T, MATCH(100000000000000,T:T)))/SUM((T$4:INDEX(T:T, MATCH(1E+30,T:T))))</f>
        <v>0.6904948147598724</v>
      </c>
      <c r="BL974" s="21">
        <f>SUM(H974:INDEX(H:H, MATCH(100000000000000,H:H)))/SUM((H$4:INDEX(H:H, MATCH(100000000000000,H:H))))</f>
        <v>0.77036483724031324</v>
      </c>
      <c r="BM974" s="21">
        <f>SUM(O974:INDEX(O:O, MATCH(100000000000000,O:O)))/SUM((O$4:INDEX(O:O, MATCH(1E+30,O:O))))</f>
        <v>0.6904948147598724</v>
      </c>
      <c r="BN974" s="132">
        <f>SUM(F974:INDEX(F:F, MATCH(100000000000000,F:F)))/SUM((F$4:INDEX(F:F, MATCH(1E+30,F:F))))</f>
        <v>0.65945035699707777</v>
      </c>
      <c r="BQ974" s="28"/>
    </row>
    <row r="975" spans="1:69" ht="15.75" customHeight="1">
      <c r="A975" s="89"/>
      <c r="B975" s="124" t="s">
        <v>140</v>
      </c>
      <c r="C975" s="74"/>
      <c r="D975" s="28"/>
      <c r="E975" s="45">
        <v>48337677.149999999</v>
      </c>
      <c r="F975" s="23">
        <v>1243532</v>
      </c>
      <c r="G975" s="23">
        <v>48337677.149999999</v>
      </c>
      <c r="H975" s="23">
        <v>384370.13</v>
      </c>
      <c r="I975" s="43">
        <v>2562852.52</v>
      </c>
      <c r="J975" s="23"/>
      <c r="K975" s="45"/>
      <c r="L975" s="23"/>
      <c r="M975" s="43"/>
      <c r="N975" s="23"/>
      <c r="O975" s="112">
        <f t="shared" si="300"/>
        <v>48337677.149999999</v>
      </c>
      <c r="P975" s="24">
        <f>_xlfn.RANK.EQ(O975, O$4:INDEX(O:O, MATCH(100000000000000,O:O)), 0) + COUNTIF(O$4:INDEX(O:O, ROW(O975)), O975)-1</f>
        <v>117</v>
      </c>
      <c r="Q975" s="25">
        <f>(_xlfn.RANK.EQ(P975, P$4:INDEX(P:P, MATCH(1000000000000,P:P)), 0) + COUNTIF(P$4:INDEX(P:P, ROW(P975)), P975)-1)/'Supporting Calculations'!$B$8</f>
        <v>0.89338235294117652</v>
      </c>
      <c r="R975" s="26">
        <f>'Segment RDF'!$F$33</f>
        <v>40</v>
      </c>
      <c r="S975" s="56">
        <f t="shared" si="301"/>
        <v>35.735294117647058</v>
      </c>
      <c r="T975" s="113">
        <f t="shared" si="302"/>
        <v>48337677.149999999</v>
      </c>
      <c r="U975" s="24">
        <f>_xlfn.RANK.EQ(T975, T$4:INDEX(T:T, MATCH(100000000000000,T:T)), 0) + COUNTIF(T$4:INDEX(T:T, ROW(T975)), T975)-1</f>
        <v>117</v>
      </c>
      <c r="V975" s="25">
        <f>(_xlfn.RANK.EQ(U975, U$4:INDEX(U:U, MATCH(1000000000000,U:U)), 0) + COUNTIF(U$4:INDEX(U:U, ROW(U975)), U975)-1)/'Supporting Calculations'!$B$8</f>
        <v>0.89338235294117652</v>
      </c>
      <c r="W975" s="26">
        <f>'Segment RDF'!$H$33</f>
        <v>40</v>
      </c>
      <c r="X975" s="56">
        <f t="shared" si="303"/>
        <v>35.735294117647058</v>
      </c>
      <c r="Y975" s="58">
        <f t="shared" si="304"/>
        <v>2562852.52</v>
      </c>
      <c r="Z975" s="24">
        <f>_xlfn.RANK.EQ(Y975, Y$4:INDEX(Y:Y, MATCH(100000000000000,Y:Y)), 0) + COUNTIF(Y$4:INDEX(Y:Y, ROW(Y975)), Y975)-1</f>
        <v>206</v>
      </c>
      <c r="AA975" s="25">
        <f>(_xlfn.RANK.EQ(Z975, Z$4:INDEX(Z:Z, MATCH(1000000000000,Z:Z)), 0) + COUNTIF(Z$4:INDEX(Z:Z, ROW(Z975)), Z975)-1)/'Supporting Calculations'!$B$8</f>
        <v>0.81158088235294112</v>
      </c>
      <c r="AB975" s="26">
        <f>'Segment RDF'!$J$33</f>
        <v>20</v>
      </c>
      <c r="AC975" s="56">
        <f t="shared" si="305"/>
        <v>16.231617647058822</v>
      </c>
      <c r="AD975" s="26"/>
      <c r="AE975" s="66">
        <f t="shared" si="306"/>
        <v>2.5725936232746757E-2</v>
      </c>
      <c r="AF975" s="24">
        <f>_xlfn.RANK.EQ(AE975, AE$4:INDEX(AE:AE, MATCH(1000000000000,AE:AE)), 0) + COUNTIF(AE$4:INDEX(AE:AE, ROW(AE975)), AE975)-1</f>
        <v>695</v>
      </c>
      <c r="AG975" s="25">
        <f>(_xlfn.RANK.EQ(AF975, AF$4:INDEX(AF:AF, MATCH(1000000000000,AF:AF)), 1) + COUNTIF(AF$4:INDEX(AF:AF, ROW(AF975)), AF975)-1)/'Supporting Calculations'!$B$8</f>
        <v>0.63878676470588236</v>
      </c>
      <c r="AH975" s="26">
        <f>'Segment RDF'!$F$33</f>
        <v>40</v>
      </c>
      <c r="AI975" s="67">
        <f t="shared" si="307"/>
        <v>25.551470588235293</v>
      </c>
      <c r="AJ975" s="68">
        <f t="shared" si="308"/>
        <v>7.9517708061815715E-3</v>
      </c>
      <c r="AK975" s="24">
        <f>_xlfn.RANK.EQ(AJ975, AJ$4:INDEX(AJ:AJ, MATCH(1000000000000,AJ:AJ)), 0) + COUNTIF(AJ$4:INDEX(AJ:AJ, ROW(AJ975)), AJ975)-1</f>
        <v>473</v>
      </c>
      <c r="AL975" s="25">
        <f>(_xlfn.RANK.EQ(AK975, AK$4:INDEX(AK:AK, MATCH(1000000000000,AK:AK)), 1) + COUNTIF(AK$4:INDEX(AK:AK, ROW(AK975)), AK975)-1)/'Supporting Calculations'!$B$8</f>
        <v>0.43474264705882354</v>
      </c>
      <c r="AM975" s="26">
        <f>'Segment RDF'!$H$33</f>
        <v>40</v>
      </c>
      <c r="AN975" s="67">
        <f t="shared" si="309"/>
        <v>17.389705882352942</v>
      </c>
      <c r="AO975" s="69">
        <f t="shared" si="319"/>
        <v>5.3019769900134725E-2</v>
      </c>
      <c r="AP975" s="24">
        <f>_xlfn.RANK.EQ(AO975, AO$4:INDEX(AO:AO, MATCH(1000000000000,AO:AO)), 0) + COUNTIF(AO$4:INDEX(AO:AO, ROW(AO975)), AO975)-1</f>
        <v>567</v>
      </c>
      <c r="AQ975" s="25">
        <f>(_xlfn.RANK.EQ(AP975, AP$4:INDEX(AP:AP, MATCH(1000000000000,AP:AP)), 1) + COUNTIF(AP$4:INDEX(AP:AP, ROW(AP975)), AP975)-1)/'Supporting Calculations'!$B$8</f>
        <v>0.52113970588235292</v>
      </c>
      <c r="AR975" s="26">
        <f>'Segment RDF'!$J$33</f>
        <v>20</v>
      </c>
      <c r="AS975" s="67">
        <f t="shared" si="310"/>
        <v>10.422794117647058</v>
      </c>
      <c r="AT975" s="69"/>
      <c r="AU975" s="119">
        <f t="shared" si="311"/>
        <v>87.702205882352942</v>
      </c>
      <c r="AV975" s="56">
        <f t="shared" si="312"/>
        <v>53.36397058823529</v>
      </c>
      <c r="AW975" s="24"/>
      <c r="AX975" s="119">
        <f>(_xlfn.RANK.EQ(AU975, AU$4:INDEX(AU:AU, MATCH(1000000000000,AU:AU)), 1) + COUNTIF(AU$4:INDEX(AU:AU, ROW(AU975)), AU975)-1)/'Supporting Calculations'!$B$8*100</f>
        <v>90.441176470588232</v>
      </c>
      <c r="AY975" s="58">
        <f>(_xlfn.RANK.EQ(AV975, AV$4:INDEX(AV:AV, MATCH(10000000000,AV:AV)), 1) + COUNTIF(AV$4:INDEX(AV:AV, ROW(AV975)), AV975)-1)/'Supporting Calculations'!$B$8*100</f>
        <v>52.022058823529413</v>
      </c>
      <c r="AZ975" s="70">
        <f t="shared" si="313"/>
        <v>142.46323529411765</v>
      </c>
      <c r="BA975" s="24"/>
      <c r="BB975" s="14">
        <f>IF(AND(AX975&gt;='Supporting Calculations'!$B$4,AY975&gt;='Supporting Calculations'!$C$4) = TRUE,1,IF(AND(AX975&gt;'Supporting Calculations'!$B$4,AY975&lt;'Supporting Calculations'!$C$4) = TRUE, 2,IF(AND(AX975&lt;'Supporting Calculations'!$B$4,AY975&gt;'Supporting Calculations'!$C$4) = TRUE,3,IF(AND(AX975&lt;='Supporting Calculations'!$B$4,AY975&lt;='Supporting Calculations'!$C$4) = TRUE, 4,0))))</f>
        <v>2</v>
      </c>
      <c r="BC975" s="44" t="str">
        <f t="shared" si="314"/>
        <v>Key</v>
      </c>
      <c r="BE975" s="84" t="e">
        <f t="shared" si="315"/>
        <v>#N/A</v>
      </c>
      <c r="BF975" s="86" t="e">
        <f t="shared" si="316"/>
        <v>#N/A</v>
      </c>
      <c r="BG975" s="88">
        <f t="shared" si="317"/>
        <v>52.022058823529413</v>
      </c>
      <c r="BI975" s="14">
        <f t="shared" si="318"/>
        <v>117</v>
      </c>
      <c r="BJ975" s="121">
        <f>BI975/'Supporting Calculations'!$B$8</f>
        <v>0.10753676470588236</v>
      </c>
      <c r="BK975" s="21">
        <f>SUM(T975:INDEX(T:T, MATCH(100000000000000,T:T)))/SUM((T$4:INDEX(T:T, MATCH(1E+30,T:T))))</f>
        <v>0.68907760755469605</v>
      </c>
      <c r="BL975" s="21">
        <f>SUM(H975:INDEX(H:H, MATCH(100000000000000,H:H)))/SUM((H$4:INDEX(H:H, MATCH(100000000000000,H:H))))</f>
        <v>0.76768795030157955</v>
      </c>
      <c r="BM975" s="21">
        <f>SUM(O975:INDEX(O:O, MATCH(100000000000000,O:O)))/SUM((O$4:INDEX(O:O, MATCH(1E+30,O:O))))</f>
        <v>0.68907760755469605</v>
      </c>
      <c r="BN975" s="132">
        <f>SUM(F975:INDEX(F:F, MATCH(100000000000000,F:F)))/SUM((F$4:INDEX(F:F, MATCH(1E+30,F:F))))</f>
        <v>0.65722513805464677</v>
      </c>
      <c r="BQ975" s="28"/>
    </row>
    <row r="976" spans="1:69" ht="15.75" customHeight="1">
      <c r="A976" s="89"/>
      <c r="B976" s="124" t="s">
        <v>133</v>
      </c>
      <c r="C976" s="74"/>
      <c r="D976" s="28"/>
      <c r="E976" s="45">
        <v>48433276.990000002</v>
      </c>
      <c r="F976" s="23">
        <v>1044948</v>
      </c>
      <c r="G976" s="23">
        <v>48433276.990000002</v>
      </c>
      <c r="H976" s="23">
        <v>0</v>
      </c>
      <c r="I976" s="43">
        <v>0</v>
      </c>
      <c r="J976" s="23"/>
      <c r="K976" s="45"/>
      <c r="L976" s="23"/>
      <c r="M976" s="43"/>
      <c r="N976" s="28"/>
      <c r="O976" s="112">
        <f t="shared" si="300"/>
        <v>48433276.990000002</v>
      </c>
      <c r="P976" s="24">
        <f>_xlfn.RANK.EQ(O976, O$4:INDEX(O:O, MATCH(100000000000000,O:O)), 0) + COUNTIF(O$4:INDEX(O:O, ROW(O976)), O976)-1</f>
        <v>116</v>
      </c>
      <c r="Q976" s="25">
        <f>(_xlfn.RANK.EQ(P976, P$4:INDEX(P:P, MATCH(1000000000000,P:P)), 0) + COUNTIF(P$4:INDEX(P:P, ROW(P976)), P976)-1)/'Supporting Calculations'!$B$8</f>
        <v>0.89430147058823528</v>
      </c>
      <c r="R976" s="26">
        <f>'Segment RDF'!$F$33</f>
        <v>40</v>
      </c>
      <c r="S976" s="56">
        <f t="shared" si="301"/>
        <v>35.772058823529413</v>
      </c>
      <c r="T976" s="113">
        <f t="shared" si="302"/>
        <v>48433276.990000002</v>
      </c>
      <c r="U976" s="24">
        <f>_xlfn.RANK.EQ(T976, T$4:INDEX(T:T, MATCH(100000000000000,T:T)), 0) + COUNTIF(T$4:INDEX(T:T, ROW(T976)), T976)-1</f>
        <v>116</v>
      </c>
      <c r="V976" s="25">
        <f>(_xlfn.RANK.EQ(U976, U$4:INDEX(U:U, MATCH(1000000000000,U:U)), 0) + COUNTIF(U$4:INDEX(U:U, ROW(U976)), U976)-1)/'Supporting Calculations'!$B$8</f>
        <v>0.89430147058823528</v>
      </c>
      <c r="W976" s="26">
        <f>'Segment RDF'!$H$33</f>
        <v>40</v>
      </c>
      <c r="X976" s="56">
        <f t="shared" si="303"/>
        <v>35.772058823529413</v>
      </c>
      <c r="Y976" s="58">
        <f t="shared" si="304"/>
        <v>0</v>
      </c>
      <c r="Z976" s="24">
        <f>_xlfn.RANK.EQ(Y976, Y$4:INDEX(Y:Y, MATCH(100000000000000,Y:Y)), 0) + COUNTIF(Y$4:INDEX(Y:Y, ROW(Y976)), Y976)-1</f>
        <v>1075</v>
      </c>
      <c r="AA976" s="25">
        <f>(_xlfn.RANK.EQ(Z976, Z$4:INDEX(Z:Z, MATCH(1000000000000,Z:Z)), 0) + COUNTIF(Z$4:INDEX(Z:Z, ROW(Z976)), Z976)-1)/'Supporting Calculations'!$B$8</f>
        <v>1.2867647058823529E-2</v>
      </c>
      <c r="AB976" s="26">
        <f>'Segment RDF'!$J$33</f>
        <v>20</v>
      </c>
      <c r="AC976" s="56">
        <f t="shared" si="305"/>
        <v>0.25735294117647056</v>
      </c>
      <c r="AD976" s="28"/>
      <c r="AE976" s="66">
        <f t="shared" si="306"/>
        <v>2.1575001010477775E-2</v>
      </c>
      <c r="AF976" s="24">
        <f>_xlfn.RANK.EQ(AE976, AE$4:INDEX(AE:AE, MATCH(1000000000000,AE:AE)), 0) + COUNTIF(AE$4:INDEX(AE:AE, ROW(AE976)), AE976)-1</f>
        <v>752</v>
      </c>
      <c r="AG976" s="25">
        <f>(_xlfn.RANK.EQ(AF976, AF$4:INDEX(AF:AF, MATCH(1000000000000,AF:AF)), 1) + COUNTIF(AF$4:INDEX(AF:AF, ROW(AF976)), AF976)-1)/'Supporting Calculations'!$B$8</f>
        <v>0.69117647058823528</v>
      </c>
      <c r="AH976" s="26">
        <f>'Segment RDF'!$F$33</f>
        <v>40</v>
      </c>
      <c r="AI976" s="67">
        <f t="shared" si="307"/>
        <v>27.647058823529413</v>
      </c>
      <c r="AJ976" s="68">
        <f t="shared" si="308"/>
        <v>0</v>
      </c>
      <c r="AK976" s="24">
        <f>_xlfn.RANK.EQ(AJ976, AJ$4:INDEX(AJ:AJ, MATCH(1000000000000,AJ:AJ)), 0) + COUNTIF(AJ$4:INDEX(AJ:AJ, ROW(AJ976)), AJ976)-1</f>
        <v>1069</v>
      </c>
      <c r="AL976" s="25">
        <f>(_xlfn.RANK.EQ(AK976, AK$4:INDEX(AK:AK, MATCH(1000000000000,AK:AK)), 1) + COUNTIF(AK$4:INDEX(AK:AK, ROW(AK976)), AK976)-1)/'Supporting Calculations'!$B$8</f>
        <v>0.98253676470588236</v>
      </c>
      <c r="AM976" s="26">
        <f>'Segment RDF'!$H$33</f>
        <v>40</v>
      </c>
      <c r="AN976" s="67">
        <f t="shared" si="309"/>
        <v>39.301470588235297</v>
      </c>
      <c r="AO976" s="69">
        <f t="shared" si="319"/>
        <v>0</v>
      </c>
      <c r="AP976" s="24">
        <f>_xlfn.RANK.EQ(AO976, AO$4:INDEX(AO:AO, MATCH(1000000000000,AO:AO)), 0) + COUNTIF(AO$4:INDEX(AO:AO, ROW(AO976)), AO976)-1</f>
        <v>1075</v>
      </c>
      <c r="AQ976" s="25">
        <f>(_xlfn.RANK.EQ(AP976, AP$4:INDEX(AP:AP, MATCH(1000000000000,AP:AP)), 1) + COUNTIF(AP$4:INDEX(AP:AP, ROW(AP976)), AP976)-1)/'Supporting Calculations'!$B$8</f>
        <v>0.98805147058823528</v>
      </c>
      <c r="AR976" s="26">
        <f>'Segment RDF'!$J$33</f>
        <v>20</v>
      </c>
      <c r="AS976" s="67">
        <f t="shared" si="310"/>
        <v>19.761029411764707</v>
      </c>
      <c r="AT976" s="28"/>
      <c r="AU976" s="119">
        <f t="shared" si="311"/>
        <v>71.80147058823529</v>
      </c>
      <c r="AV976" s="56">
        <f t="shared" si="312"/>
        <v>86.70955882352942</v>
      </c>
      <c r="AW976" s="28"/>
      <c r="AX976" s="119">
        <f>(_xlfn.RANK.EQ(AU976, AU$4:INDEX(AU:AU, MATCH(1000000000000,AU:AU)), 1) + COUNTIF(AU$4:INDEX(AU:AU, ROW(AU976)), AU976)-1)/'Supporting Calculations'!$B$8*100</f>
        <v>73.89705882352942</v>
      </c>
      <c r="AY976" s="58">
        <f>(_xlfn.RANK.EQ(AV976, AV$4:INDEX(AV:AV, MATCH(10000000000,AV:AV)), 1) + COUNTIF(AV$4:INDEX(AV:AV, ROW(AV976)), AV976)-1)/'Supporting Calculations'!$B$8*100</f>
        <v>96.507352941176478</v>
      </c>
      <c r="AZ976" s="70">
        <f t="shared" si="313"/>
        <v>170.40441176470591</v>
      </c>
      <c r="BA976" s="28"/>
      <c r="BB976" s="14">
        <f>IF(AND(AX976&gt;='Supporting Calculations'!$B$4,AY976&gt;='Supporting Calculations'!$C$4) = TRUE,1,IF(AND(AX976&gt;'Supporting Calculations'!$B$4,AY976&lt;'Supporting Calculations'!$C$4) = TRUE, 2,IF(AND(AX976&lt;'Supporting Calculations'!$B$4,AY976&gt;'Supporting Calculations'!$C$4) = TRUE,3,IF(AND(AX976&lt;='Supporting Calculations'!$B$4,AY976&lt;='Supporting Calculations'!$C$4) = TRUE, 4,0))))</f>
        <v>3</v>
      </c>
      <c r="BC976" s="44" t="str">
        <f t="shared" si="314"/>
        <v>Medium</v>
      </c>
      <c r="BE976" s="84">
        <f t="shared" si="315"/>
        <v>96.507352941176478</v>
      </c>
      <c r="BF976" s="86" t="e">
        <f t="shared" si="316"/>
        <v>#N/A</v>
      </c>
      <c r="BG976" s="88" t="e">
        <f t="shared" si="317"/>
        <v>#N/A</v>
      </c>
      <c r="BI976" s="14">
        <f t="shared" si="318"/>
        <v>116</v>
      </c>
      <c r="BJ976" s="121">
        <f>BI976/'Supporting Calculations'!$B$8</f>
        <v>0.10661764705882353</v>
      </c>
      <c r="BK976" s="21">
        <f>SUM(T976:INDEX(T:T, MATCH(100000000000000,T:T)))/SUM((T$4:INDEX(T:T, MATCH(1E+30,T:T))))</f>
        <v>0.68762766447549706</v>
      </c>
      <c r="BL976" s="21">
        <f>SUM(H976:INDEX(H:H, MATCH(100000000000000,H:H)))/SUM((H$4:INDEX(H:H, MATCH(100000000000000,H:H))))</f>
        <v>0.76694143099240775</v>
      </c>
      <c r="BM976" s="21">
        <f>SUM(O976:INDEX(O:O, MATCH(100000000000000,O:O)))/SUM((O$4:INDEX(O:O, MATCH(1E+30,O:O))))</f>
        <v>0.68762766447549706</v>
      </c>
      <c r="BN976" s="132">
        <f>SUM(F976:INDEX(F:F, MATCH(100000000000000,F:F)))/SUM((F$4:INDEX(F:F, MATCH(1E+30,F:F))))</f>
        <v>0.65647145494339865</v>
      </c>
      <c r="BQ976" s="28"/>
    </row>
    <row r="977" spans="1:69" ht="15.75" customHeight="1">
      <c r="A977" s="89"/>
      <c r="B977" s="124" t="s">
        <v>141</v>
      </c>
      <c r="C977" s="74"/>
      <c r="D977" s="28"/>
      <c r="E977" s="45">
        <v>48561703</v>
      </c>
      <c r="F977" s="23">
        <v>636987</v>
      </c>
      <c r="G977" s="23">
        <v>48561703</v>
      </c>
      <c r="H977" s="23">
        <v>127408.61</v>
      </c>
      <c r="I977" s="43">
        <v>920580.75</v>
      </c>
      <c r="J977" s="23"/>
      <c r="K977" s="45"/>
      <c r="L977" s="23"/>
      <c r="M977" s="43"/>
      <c r="N977" s="23"/>
      <c r="O977" s="112">
        <f t="shared" si="300"/>
        <v>48561703</v>
      </c>
      <c r="P977" s="24">
        <f>_xlfn.RANK.EQ(O977, O$4:INDEX(O:O, MATCH(100000000000000,O:O)), 0) + COUNTIF(O$4:INDEX(O:O, ROW(O977)), O977)-1</f>
        <v>115</v>
      </c>
      <c r="Q977" s="25">
        <f>(_xlfn.RANK.EQ(P977, P$4:INDEX(P:P, MATCH(1000000000000,P:P)), 0) + COUNTIF(P$4:INDEX(P:P, ROW(P977)), P977)-1)/'Supporting Calculations'!$B$8</f>
        <v>0.89522058823529416</v>
      </c>
      <c r="R977" s="26">
        <f>'Segment RDF'!$F$33</f>
        <v>40</v>
      </c>
      <c r="S977" s="56">
        <f t="shared" si="301"/>
        <v>35.808823529411768</v>
      </c>
      <c r="T977" s="113">
        <f t="shared" si="302"/>
        <v>48561703</v>
      </c>
      <c r="U977" s="24">
        <f>_xlfn.RANK.EQ(T977, T$4:INDEX(T:T, MATCH(100000000000000,T:T)), 0) + COUNTIF(T$4:INDEX(T:T, ROW(T977)), T977)-1</f>
        <v>115</v>
      </c>
      <c r="V977" s="25">
        <f>(_xlfn.RANK.EQ(U977, U$4:INDEX(U:U, MATCH(1000000000000,U:U)), 0) + COUNTIF(U$4:INDEX(U:U, ROW(U977)), U977)-1)/'Supporting Calculations'!$B$8</f>
        <v>0.89522058823529416</v>
      </c>
      <c r="W977" s="26">
        <f>'Segment RDF'!$H$33</f>
        <v>40</v>
      </c>
      <c r="X977" s="56">
        <f t="shared" si="303"/>
        <v>35.808823529411768</v>
      </c>
      <c r="Y977" s="58">
        <f t="shared" si="304"/>
        <v>920580.75</v>
      </c>
      <c r="Z977" s="24">
        <f>_xlfn.RANK.EQ(Y977, Y$4:INDEX(Y:Y, MATCH(100000000000000,Y:Y)), 0) + COUNTIF(Y$4:INDEX(Y:Y, ROW(Y977)), Y977)-1</f>
        <v>378</v>
      </c>
      <c r="AA977" s="25">
        <f>(_xlfn.RANK.EQ(Z977, Z$4:INDEX(Z:Z, MATCH(1000000000000,Z:Z)), 0) + COUNTIF(Z$4:INDEX(Z:Z, ROW(Z977)), Z977)-1)/'Supporting Calculations'!$B$8</f>
        <v>0.65349264705882348</v>
      </c>
      <c r="AB977" s="26">
        <f>'Segment RDF'!$J$33</f>
        <v>20</v>
      </c>
      <c r="AC977" s="56">
        <f t="shared" si="305"/>
        <v>13.069852941176469</v>
      </c>
      <c r="AD977" s="26"/>
      <c r="AE977" s="66">
        <f t="shared" si="306"/>
        <v>1.3117064696021884E-2</v>
      </c>
      <c r="AF977" s="24">
        <f>_xlfn.RANK.EQ(AE977, AE$4:INDEX(AE:AE, MATCH(1000000000000,AE:AE)), 0) + COUNTIF(AE$4:INDEX(AE:AE, ROW(AE977)), AE977)-1</f>
        <v>837</v>
      </c>
      <c r="AG977" s="25">
        <f>(_xlfn.RANK.EQ(AF977, AF$4:INDEX(AF:AF, MATCH(1000000000000,AF:AF)), 1) + COUNTIF(AF$4:INDEX(AF:AF, ROW(AF977)), AF977)-1)/'Supporting Calculations'!$B$8</f>
        <v>0.76930147058823528</v>
      </c>
      <c r="AH977" s="26">
        <f>'Segment RDF'!$F$33</f>
        <v>40</v>
      </c>
      <c r="AI977" s="67">
        <f t="shared" si="307"/>
        <v>30.772058823529413</v>
      </c>
      <c r="AJ977" s="68">
        <f t="shared" si="308"/>
        <v>2.6236437795437283E-3</v>
      </c>
      <c r="AK977" s="24">
        <f>_xlfn.RANK.EQ(AJ977, AJ$4:INDEX(AJ:AJ, MATCH(1000000000000,AJ:AJ)), 0) + COUNTIF(AJ$4:INDEX(AJ:AJ, ROW(AJ977)), AJ977)-1</f>
        <v>699</v>
      </c>
      <c r="AL977" s="25">
        <f>(_xlfn.RANK.EQ(AK977, AK$4:INDEX(AK:AK, MATCH(1000000000000,AK:AK)), 1) + COUNTIF(AK$4:INDEX(AK:AK, ROW(AK977)), AK977)-1)/'Supporting Calculations'!$B$8</f>
        <v>0.64246323529411764</v>
      </c>
      <c r="AM977" s="26">
        <f>'Segment RDF'!$H$33</f>
        <v>40</v>
      </c>
      <c r="AN977" s="67">
        <f t="shared" si="309"/>
        <v>25.698529411764707</v>
      </c>
      <c r="AO977" s="69">
        <f t="shared" si="319"/>
        <v>1.8956928878709218E-2</v>
      </c>
      <c r="AP977" s="24">
        <f>_xlfn.RANK.EQ(AO977, AO$4:INDEX(AO:AO, MATCH(1000000000000,AO:AO)), 0) + COUNTIF(AO$4:INDEX(AO:AO, ROW(AO977)), AO977)-1</f>
        <v>787</v>
      </c>
      <c r="AQ977" s="25">
        <f>(_xlfn.RANK.EQ(AP977, AP$4:INDEX(AP:AP, MATCH(1000000000000,AP:AP)), 1) + COUNTIF(AP$4:INDEX(AP:AP, ROW(AP977)), AP977)-1)/'Supporting Calculations'!$B$8</f>
        <v>0.72334558823529416</v>
      </c>
      <c r="AR977" s="26">
        <f>'Segment RDF'!$J$33</f>
        <v>20</v>
      </c>
      <c r="AS977" s="67">
        <f t="shared" si="310"/>
        <v>14.466911764705884</v>
      </c>
      <c r="AT977" s="69"/>
      <c r="AU977" s="119">
        <f t="shared" si="311"/>
        <v>84.6875</v>
      </c>
      <c r="AV977" s="56">
        <f t="shared" si="312"/>
        <v>70.9375</v>
      </c>
      <c r="AW977" s="24"/>
      <c r="AX977" s="119">
        <f>(_xlfn.RANK.EQ(AU977, AU$4:INDEX(AU:AU, MATCH(1000000000000,AU:AU)), 1) + COUNTIF(AU$4:INDEX(AU:AU, ROW(AU977)), AU977)-1)/'Supporting Calculations'!$B$8*100</f>
        <v>88.05147058823529</v>
      </c>
      <c r="AY977" s="58">
        <f>(_xlfn.RANK.EQ(AV977, AV$4:INDEX(AV:AV, MATCH(10000000000,AV:AV)), 1) + COUNTIF(AV$4:INDEX(AV:AV, ROW(AV977)), AV977)-1)/'Supporting Calculations'!$B$8*100</f>
        <v>80.055147058823522</v>
      </c>
      <c r="AZ977" s="70">
        <f t="shared" si="313"/>
        <v>168.10661764705881</v>
      </c>
      <c r="BA977" s="24"/>
      <c r="BB977" s="14">
        <f>IF(AND(AX977&gt;='Supporting Calculations'!$B$4,AY977&gt;='Supporting Calculations'!$C$4) = TRUE,1,IF(AND(AX977&gt;'Supporting Calculations'!$B$4,AY977&lt;'Supporting Calculations'!$C$4) = TRUE, 2,IF(AND(AX977&lt;'Supporting Calculations'!$B$4,AY977&gt;'Supporting Calculations'!$C$4) = TRUE,3,IF(AND(AX977&lt;='Supporting Calculations'!$B$4,AY977&lt;='Supporting Calculations'!$C$4) = TRUE, 4,0))))</f>
        <v>2</v>
      </c>
      <c r="BC977" s="44" t="str">
        <f t="shared" si="314"/>
        <v>Key</v>
      </c>
      <c r="BE977" s="84" t="e">
        <f t="shared" si="315"/>
        <v>#N/A</v>
      </c>
      <c r="BF977" s="86" t="e">
        <f t="shared" si="316"/>
        <v>#N/A</v>
      </c>
      <c r="BG977" s="88">
        <f t="shared" si="317"/>
        <v>80.055147058823522</v>
      </c>
      <c r="BI977" s="14">
        <f t="shared" si="318"/>
        <v>115</v>
      </c>
      <c r="BJ977" s="121">
        <f>BI977/'Supporting Calculations'!$B$8</f>
        <v>0.10569852941176471</v>
      </c>
      <c r="BK977" s="21">
        <f>SUM(T977:INDEX(T:T, MATCH(100000000000000,T:T)))/SUM((T$4:INDEX(T:T, MATCH(1E+30,T:T))))</f>
        <v>0.6861748537714023</v>
      </c>
      <c r="BL977" s="21">
        <f>SUM(H977:INDEX(H:H, MATCH(100000000000000,H:H)))/SUM((H$4:INDEX(H:H, MATCH(100000000000000,H:H))))</f>
        <v>0.76694143099240775</v>
      </c>
      <c r="BM977" s="21">
        <f>SUM(O977:INDEX(O:O, MATCH(100000000000000,O:O)))/SUM((O$4:INDEX(O:O, MATCH(1E+30,O:O))))</f>
        <v>0.6861748537714023</v>
      </c>
      <c r="BN977" s="132">
        <f>SUM(F977:INDEX(F:F, MATCH(100000000000000,F:F)))/SUM((F$4:INDEX(F:F, MATCH(1E+30,F:F))))</f>
        <v>0.65583813013974868</v>
      </c>
      <c r="BQ977" s="28"/>
    </row>
    <row r="978" spans="1:69" ht="15.75" customHeight="1">
      <c r="A978" s="89"/>
      <c r="B978" s="124" t="s">
        <v>139</v>
      </c>
      <c r="C978" s="74"/>
      <c r="D978" s="28"/>
      <c r="E978" s="45">
        <v>48627297</v>
      </c>
      <c r="F978" s="23">
        <v>1553248</v>
      </c>
      <c r="G978" s="23">
        <v>48627297</v>
      </c>
      <c r="H978" s="23">
        <v>111492.75</v>
      </c>
      <c r="I978" s="43">
        <v>743285</v>
      </c>
      <c r="J978" s="23"/>
      <c r="K978" s="45"/>
      <c r="L978" s="23"/>
      <c r="M978" s="43"/>
      <c r="N978" s="23"/>
      <c r="O978" s="112">
        <f t="shared" si="300"/>
        <v>48627297</v>
      </c>
      <c r="P978" s="24">
        <f>_xlfn.RANK.EQ(O978, O$4:INDEX(O:O, MATCH(100000000000000,O:O)), 0) + COUNTIF(O$4:INDEX(O:O, ROW(O978)), O978)-1</f>
        <v>114</v>
      </c>
      <c r="Q978" s="25">
        <f>(_xlfn.RANK.EQ(P978, P$4:INDEX(P:P, MATCH(1000000000000,P:P)), 0) + COUNTIF(P$4:INDEX(P:P, ROW(P978)), P978)-1)/'Supporting Calculations'!$B$8</f>
        <v>0.89613970588235292</v>
      </c>
      <c r="R978" s="26">
        <f>'Segment RDF'!$F$33</f>
        <v>40</v>
      </c>
      <c r="S978" s="56">
        <f t="shared" si="301"/>
        <v>35.845588235294116</v>
      </c>
      <c r="T978" s="113">
        <f t="shared" si="302"/>
        <v>48627297</v>
      </c>
      <c r="U978" s="24">
        <f>_xlfn.RANK.EQ(T978, T$4:INDEX(T:T, MATCH(100000000000000,T:T)), 0) + COUNTIF(T$4:INDEX(T:T, ROW(T978)), T978)-1</f>
        <v>114</v>
      </c>
      <c r="V978" s="25">
        <f>(_xlfn.RANK.EQ(U978, U$4:INDEX(U:U, MATCH(1000000000000,U:U)), 0) + COUNTIF(U$4:INDEX(U:U, ROW(U978)), U978)-1)/'Supporting Calculations'!$B$8</f>
        <v>0.89613970588235292</v>
      </c>
      <c r="W978" s="26">
        <f>'Segment RDF'!$H$33</f>
        <v>40</v>
      </c>
      <c r="X978" s="56">
        <f t="shared" si="303"/>
        <v>35.845588235294116</v>
      </c>
      <c r="Y978" s="58">
        <f t="shared" si="304"/>
        <v>743285</v>
      </c>
      <c r="Z978" s="24">
        <f>_xlfn.RANK.EQ(Y978, Y$4:INDEX(Y:Y, MATCH(100000000000000,Y:Y)), 0) + COUNTIF(Y$4:INDEX(Y:Y, ROW(Y978)), Y978)-1</f>
        <v>421</v>
      </c>
      <c r="AA978" s="25">
        <f>(_xlfn.RANK.EQ(Z978, Z$4:INDEX(Z:Z, MATCH(1000000000000,Z:Z)), 0) + COUNTIF(Z$4:INDEX(Z:Z, ROW(Z978)), Z978)-1)/'Supporting Calculations'!$B$8</f>
        <v>0.61397058823529416</v>
      </c>
      <c r="AB978" s="26">
        <f>'Segment RDF'!$J$33</f>
        <v>20</v>
      </c>
      <c r="AC978" s="56">
        <f t="shared" si="305"/>
        <v>12.279411764705884</v>
      </c>
      <c r="AD978" s="26"/>
      <c r="AE978" s="66">
        <f t="shared" si="306"/>
        <v>3.194189469342703E-2</v>
      </c>
      <c r="AF978" s="24">
        <f>_xlfn.RANK.EQ(AE978, AE$4:INDEX(AE:AE, MATCH(1000000000000,AE:AE)), 0) + COUNTIF(AE$4:INDEX(AE:AE, ROW(AE978)), AE978)-1</f>
        <v>627</v>
      </c>
      <c r="AG978" s="25">
        <f>(_xlfn.RANK.EQ(AF978, AF$4:INDEX(AF:AF, MATCH(1000000000000,AF:AF)), 1) + COUNTIF(AF$4:INDEX(AF:AF, ROW(AF978)), AF978)-1)/'Supporting Calculations'!$B$8</f>
        <v>0.57628676470588236</v>
      </c>
      <c r="AH978" s="26">
        <f>'Segment RDF'!$F$33</f>
        <v>40</v>
      </c>
      <c r="AI978" s="67">
        <f t="shared" si="307"/>
        <v>23.051470588235293</v>
      </c>
      <c r="AJ978" s="68">
        <f t="shared" si="308"/>
        <v>2.2928017158757559E-3</v>
      </c>
      <c r="AK978" s="24">
        <f>_xlfn.RANK.EQ(AJ978, AJ$4:INDEX(AJ:AJ, MATCH(1000000000000,AJ:AJ)), 0) + COUNTIF(AJ$4:INDEX(AJ:AJ, ROW(AJ978)), AJ978)-1</f>
        <v>711</v>
      </c>
      <c r="AL978" s="25">
        <f>(_xlfn.RANK.EQ(AK978, AK$4:INDEX(AK:AK, MATCH(1000000000000,AK:AK)), 1) + COUNTIF(AK$4:INDEX(AK:AK, ROW(AK978)), AK978)-1)/'Supporting Calculations'!$B$8</f>
        <v>0.65349264705882348</v>
      </c>
      <c r="AM978" s="26">
        <f>'Segment RDF'!$H$33</f>
        <v>40</v>
      </c>
      <c r="AN978" s="67">
        <f t="shared" si="309"/>
        <v>26.139705882352938</v>
      </c>
      <c r="AO978" s="69">
        <f t="shared" si="319"/>
        <v>1.528534477250504E-2</v>
      </c>
      <c r="AP978" s="24">
        <f>_xlfn.RANK.EQ(AO978, AO$4:INDEX(AO:AO, MATCH(1000000000000,AO:AO)), 0) + COUNTIF(AO$4:INDEX(AO:AO, ROW(AO978)), AO978)-1</f>
        <v>810</v>
      </c>
      <c r="AQ978" s="25">
        <f>(_xlfn.RANK.EQ(AP978, AP$4:INDEX(AP:AP, MATCH(1000000000000,AP:AP)), 1) + COUNTIF(AP$4:INDEX(AP:AP, ROW(AP978)), AP978)-1)/'Supporting Calculations'!$B$8</f>
        <v>0.74448529411764708</v>
      </c>
      <c r="AR978" s="26">
        <f>'Segment RDF'!$J$33</f>
        <v>20</v>
      </c>
      <c r="AS978" s="67">
        <f t="shared" si="310"/>
        <v>14.889705882352942</v>
      </c>
      <c r="AT978" s="69"/>
      <c r="AU978" s="119">
        <f t="shared" si="311"/>
        <v>83.970588235294116</v>
      </c>
      <c r="AV978" s="56">
        <f t="shared" si="312"/>
        <v>64.080882352941174</v>
      </c>
      <c r="AW978" s="24"/>
      <c r="AX978" s="119">
        <f>(_xlfn.RANK.EQ(AU978, AU$4:INDEX(AU:AU, MATCH(1000000000000,AU:AU)), 1) + COUNTIF(AU$4:INDEX(AU:AU, ROW(AU978)), AU978)-1)/'Supporting Calculations'!$B$8*100</f>
        <v>87.408088235294116</v>
      </c>
      <c r="AY978" s="58">
        <f>(_xlfn.RANK.EQ(AV978, AV$4:INDEX(AV:AV, MATCH(10000000000,AV:AV)), 1) + COUNTIF(AV$4:INDEX(AV:AV, ROW(AV978)), AV978)-1)/'Supporting Calculations'!$B$8*100</f>
        <v>70.3125</v>
      </c>
      <c r="AZ978" s="70">
        <f t="shared" si="313"/>
        <v>157.72058823529412</v>
      </c>
      <c r="BA978" s="24"/>
      <c r="BB978" s="14">
        <f>IF(AND(AX978&gt;='Supporting Calculations'!$B$4,AY978&gt;='Supporting Calculations'!$C$4) = TRUE,1,IF(AND(AX978&gt;'Supporting Calculations'!$B$4,AY978&lt;'Supporting Calculations'!$C$4) = TRUE, 2,IF(AND(AX978&lt;'Supporting Calculations'!$B$4,AY978&gt;'Supporting Calculations'!$C$4) = TRUE,3,IF(AND(AX978&lt;='Supporting Calculations'!$B$4,AY978&lt;='Supporting Calculations'!$C$4) = TRUE, 4,0))))</f>
        <v>2</v>
      </c>
      <c r="BC978" s="44" t="str">
        <f t="shared" si="314"/>
        <v>Key</v>
      </c>
      <c r="BE978" s="84">
        <f t="shared" si="315"/>
        <v>70.3125</v>
      </c>
      <c r="BF978" s="86" t="e">
        <f t="shared" si="316"/>
        <v>#N/A</v>
      </c>
      <c r="BG978" s="88" t="e">
        <f t="shared" si="317"/>
        <v>#N/A</v>
      </c>
      <c r="BI978" s="14">
        <f t="shared" si="318"/>
        <v>114</v>
      </c>
      <c r="BJ978" s="121">
        <f>BI978/'Supporting Calculations'!$B$8</f>
        <v>0.10477941176470588</v>
      </c>
      <c r="BK978" s="21">
        <f>SUM(T978:INDEX(T:T, MATCH(100000000000000,T:T)))/SUM((T$4:INDEX(T:T, MATCH(1E+30,T:T))))</f>
        <v>0.68471819078446405</v>
      </c>
      <c r="BL978" s="21">
        <f>SUM(H978:INDEX(H:H, MATCH(100000000000000,H:H)))/SUM((H$4:INDEX(H:H, MATCH(100000000000000,H:H))))</f>
        <v>0.7666939794344011</v>
      </c>
      <c r="BM978" s="21">
        <f>SUM(O978:INDEX(O:O, MATCH(100000000000000,O:O)))/SUM((O$4:INDEX(O:O, MATCH(1E+30,O:O))))</f>
        <v>0.68471819078446405</v>
      </c>
      <c r="BN978" s="132">
        <f>SUM(F978:INDEX(F:F, MATCH(100000000000000,F:F)))/SUM((F$4:INDEX(F:F, MATCH(1E+30,F:F))))</f>
        <v>0.65545206340082707</v>
      </c>
      <c r="BQ978" s="28"/>
    </row>
    <row r="979" spans="1:69" ht="15.75" customHeight="1">
      <c r="A979" s="89"/>
      <c r="B979" s="124" t="s">
        <v>138</v>
      </c>
      <c r="C979" s="74"/>
      <c r="D979" s="28"/>
      <c r="E979" s="45">
        <v>48742342.289999999</v>
      </c>
      <c r="F979" s="23">
        <v>9006270</v>
      </c>
      <c r="G979" s="23">
        <v>48742342.289999999</v>
      </c>
      <c r="H979" s="23">
        <v>1344179.87</v>
      </c>
      <c r="I979" s="43">
        <v>8961199.1300000008</v>
      </c>
      <c r="J979" s="23"/>
      <c r="K979" s="45"/>
      <c r="L979" s="23"/>
      <c r="M979" s="43"/>
      <c r="N979" s="23"/>
      <c r="O979" s="112">
        <f t="shared" si="300"/>
        <v>48742342.289999999</v>
      </c>
      <c r="P979" s="24">
        <f>_xlfn.RANK.EQ(O979, O$4:INDEX(O:O, MATCH(100000000000000,O:O)), 0) + COUNTIF(O$4:INDEX(O:O, ROW(O979)), O979)-1</f>
        <v>113</v>
      </c>
      <c r="Q979" s="25">
        <f>(_xlfn.RANK.EQ(P979, P$4:INDEX(P:P, MATCH(1000000000000,P:P)), 0) + COUNTIF(P$4:INDEX(P:P, ROW(P979)), P979)-1)/'Supporting Calculations'!$B$8</f>
        <v>0.8970588235294118</v>
      </c>
      <c r="R979" s="26">
        <f>'Segment RDF'!$F$33</f>
        <v>40</v>
      </c>
      <c r="S979" s="56">
        <f t="shared" si="301"/>
        <v>35.882352941176471</v>
      </c>
      <c r="T979" s="113">
        <f t="shared" si="302"/>
        <v>48742342.289999999</v>
      </c>
      <c r="U979" s="24">
        <f>_xlfn.RANK.EQ(T979, T$4:INDEX(T:T, MATCH(100000000000000,T:T)), 0) + COUNTIF(T$4:INDEX(T:T, ROW(T979)), T979)-1</f>
        <v>113</v>
      </c>
      <c r="V979" s="25">
        <f>(_xlfn.RANK.EQ(U979, U$4:INDEX(U:U, MATCH(1000000000000,U:U)), 0) + COUNTIF(U$4:INDEX(U:U, ROW(U979)), U979)-1)/'Supporting Calculations'!$B$8</f>
        <v>0.8970588235294118</v>
      </c>
      <c r="W979" s="26">
        <f>'Segment RDF'!$H$33</f>
        <v>40</v>
      </c>
      <c r="X979" s="56">
        <f t="shared" si="303"/>
        <v>35.882352941176471</v>
      </c>
      <c r="Y979" s="58">
        <f t="shared" si="304"/>
        <v>8961199.1300000008</v>
      </c>
      <c r="Z979" s="24">
        <f>_xlfn.RANK.EQ(Y979, Y$4:INDEX(Y:Y, MATCH(100000000000000,Y:Y)), 0) + COUNTIF(Y$4:INDEX(Y:Y, ROW(Y979)), Y979)-1</f>
        <v>69</v>
      </c>
      <c r="AA979" s="25">
        <f>(_xlfn.RANK.EQ(Z979, Z$4:INDEX(Z:Z, MATCH(1000000000000,Z:Z)), 0) + COUNTIF(Z$4:INDEX(Z:Z, ROW(Z979)), Z979)-1)/'Supporting Calculations'!$B$8</f>
        <v>0.9375</v>
      </c>
      <c r="AB979" s="26">
        <f>'Segment RDF'!$J$33</f>
        <v>20</v>
      </c>
      <c r="AC979" s="56">
        <f t="shared" si="305"/>
        <v>18.75</v>
      </c>
      <c r="AD979" s="26"/>
      <c r="AE979" s="66">
        <f t="shared" si="306"/>
        <v>0.18477302437408163</v>
      </c>
      <c r="AF979" s="24">
        <f>_xlfn.RANK.EQ(AE979, AE$4:INDEX(AE:AE, MATCH(1000000000000,AE:AE)), 0) + COUNTIF(AE$4:INDEX(AE:AE, ROW(AE979)), AE979)-1</f>
        <v>37</v>
      </c>
      <c r="AG979" s="25">
        <f>(_xlfn.RANK.EQ(AF979, AF$4:INDEX(AF:AF, MATCH(1000000000000,AF:AF)), 1) + COUNTIF(AF$4:INDEX(AF:AF, ROW(AF979)), AF979)-1)/'Supporting Calculations'!$B$8</f>
        <v>3.4007352941176468E-2</v>
      </c>
      <c r="AH979" s="26">
        <f>'Segment RDF'!$F$33</f>
        <v>40</v>
      </c>
      <c r="AI979" s="67">
        <f t="shared" si="307"/>
        <v>1.3602941176470587</v>
      </c>
      <c r="AJ979" s="68">
        <f t="shared" si="308"/>
        <v>2.757725227898563E-2</v>
      </c>
      <c r="AK979" s="24">
        <f>_xlfn.RANK.EQ(AJ979, AJ$4:INDEX(AJ:AJ, MATCH(1000000000000,AJ:AJ)), 0) + COUNTIF(AJ$4:INDEX(AJ:AJ, ROW(AJ979)), AJ979)-1</f>
        <v>129</v>
      </c>
      <c r="AL979" s="25">
        <f>(_xlfn.RANK.EQ(AK979, AK$4:INDEX(AK:AK, MATCH(1000000000000,AK:AK)), 1) + COUNTIF(AK$4:INDEX(AK:AK, ROW(AK979)), AK979)-1)/'Supporting Calculations'!$B$8</f>
        <v>0.11856617647058823</v>
      </c>
      <c r="AM979" s="26">
        <f>'Segment RDF'!$H$33</f>
        <v>40</v>
      </c>
      <c r="AN979" s="67">
        <f t="shared" si="309"/>
        <v>4.742647058823529</v>
      </c>
      <c r="AO979" s="69">
        <f t="shared" si="319"/>
        <v>0.18384834845818407</v>
      </c>
      <c r="AP979" s="24">
        <f>_xlfn.RANK.EQ(AO979, AO$4:INDEX(AO:AO, MATCH(1000000000000,AO:AO)), 0) + COUNTIF(AO$4:INDEX(AO:AO, ROW(AO979)), AO979)-1</f>
        <v>177</v>
      </c>
      <c r="AQ979" s="25">
        <f>(_xlfn.RANK.EQ(AP979, AP$4:INDEX(AP:AP, MATCH(1000000000000,AP:AP)), 1) + COUNTIF(AP$4:INDEX(AP:AP, ROW(AP979)), AP979)-1)/'Supporting Calculations'!$B$8</f>
        <v>0.16268382352941177</v>
      </c>
      <c r="AR979" s="26">
        <f>'Segment RDF'!$J$33</f>
        <v>20</v>
      </c>
      <c r="AS979" s="67">
        <f t="shared" si="310"/>
        <v>3.2536764705882355</v>
      </c>
      <c r="AT979" s="69"/>
      <c r="AU979" s="119">
        <f t="shared" si="311"/>
        <v>90.514705882352942</v>
      </c>
      <c r="AV979" s="56">
        <f t="shared" si="312"/>
        <v>9.3566176470588225</v>
      </c>
      <c r="AW979" s="24"/>
      <c r="AX979" s="119">
        <f>(_xlfn.RANK.EQ(AU979, AU$4:INDEX(AU:AU, MATCH(1000000000000,AU:AU)), 1) + COUNTIF(AU$4:INDEX(AU:AU, ROW(AU979)), AU979)-1)/'Supporting Calculations'!$B$8*100</f>
        <v>92.279411764705884</v>
      </c>
      <c r="AY979" s="58">
        <f>(_xlfn.RANK.EQ(AV979, AV$4:INDEX(AV:AV, MATCH(10000000000,AV:AV)), 1) + COUNTIF(AV$4:INDEX(AV:AV, ROW(AV979)), AV979)-1)/'Supporting Calculations'!$B$8*100</f>
        <v>3.9522058823529411</v>
      </c>
      <c r="AZ979" s="70">
        <f t="shared" si="313"/>
        <v>96.231617647058826</v>
      </c>
      <c r="BA979" s="24"/>
      <c r="BB979" s="14">
        <f>IF(AND(AX979&gt;='Supporting Calculations'!$B$4,AY979&gt;='Supporting Calculations'!$C$4) = TRUE,1,IF(AND(AX979&gt;'Supporting Calculations'!$B$4,AY979&lt;'Supporting Calculations'!$C$4) = TRUE, 2,IF(AND(AX979&lt;'Supporting Calculations'!$B$4,AY979&gt;'Supporting Calculations'!$C$4) = TRUE,3,IF(AND(AX979&lt;='Supporting Calculations'!$B$4,AY979&lt;='Supporting Calculations'!$C$4) = TRUE, 4,0))))</f>
        <v>2</v>
      </c>
      <c r="BC979" s="44" t="str">
        <f t="shared" si="314"/>
        <v>Key</v>
      </c>
      <c r="BE979" s="84">
        <f t="shared" si="315"/>
        <v>3.9522058823529411</v>
      </c>
      <c r="BF979" s="86" t="e">
        <f t="shared" si="316"/>
        <v>#N/A</v>
      </c>
      <c r="BG979" s="88" t="e">
        <f t="shared" si="317"/>
        <v>#N/A</v>
      </c>
      <c r="BI979" s="14">
        <f t="shared" si="318"/>
        <v>113</v>
      </c>
      <c r="BJ979" s="121">
        <f>BI979/'Supporting Calculations'!$B$8</f>
        <v>0.10386029411764706</v>
      </c>
      <c r="BK979" s="21">
        <f>SUM(T979:INDEX(T:T, MATCH(100000000000000,T:T)))/SUM((T$4:INDEX(T:T, MATCH(1E+30,T:T))))</f>
        <v>0.68325956023160317</v>
      </c>
      <c r="BL979" s="21">
        <f>SUM(H979:INDEX(H:H, MATCH(100000000000000,H:H)))/SUM((H$4:INDEX(H:H, MATCH(100000000000000,H:H))))</f>
        <v>0.76647743947926039</v>
      </c>
      <c r="BM979" s="21">
        <f>SUM(O979:INDEX(O:O, MATCH(100000000000000,O:O)))/SUM((O$4:INDEX(O:O, MATCH(1E+30,O:O))))</f>
        <v>0.68325956023160317</v>
      </c>
      <c r="BN979" s="132">
        <f>SUM(F979:INDEX(F:F, MATCH(100000000000000,F:F)))/SUM((F$4:INDEX(F:F, MATCH(1E+30,F:F))))</f>
        <v>0.65451066681016434</v>
      </c>
      <c r="BQ979" s="27"/>
    </row>
    <row r="980" spans="1:69" ht="15.75" customHeight="1">
      <c r="A980" s="89"/>
      <c r="B980" s="124" t="s">
        <v>131</v>
      </c>
      <c r="C980" s="74"/>
      <c r="D980" s="28"/>
      <c r="E980" s="45">
        <v>48927693.600000001</v>
      </c>
      <c r="F980" s="23">
        <v>78568</v>
      </c>
      <c r="G980" s="23">
        <v>48927693.600000001</v>
      </c>
      <c r="H980" s="23">
        <v>874693.31</v>
      </c>
      <c r="I980" s="43">
        <v>5831288.7000000002</v>
      </c>
      <c r="J980" s="23"/>
      <c r="K980" s="45"/>
      <c r="L980" s="23"/>
      <c r="M980" s="43"/>
      <c r="N980" s="23"/>
      <c r="O980" s="112">
        <f t="shared" si="300"/>
        <v>48927693.600000001</v>
      </c>
      <c r="P980" s="24">
        <f>_xlfn.RANK.EQ(O980, O$4:INDEX(O:O, MATCH(100000000000000,O:O)), 0) + COUNTIF(O$4:INDEX(O:O, ROW(O980)), O980)-1</f>
        <v>112</v>
      </c>
      <c r="Q980" s="25">
        <f>(_xlfn.RANK.EQ(P980, P$4:INDEX(P:P, MATCH(1000000000000,P:P)), 0) + COUNTIF(P$4:INDEX(P:P, ROW(P980)), P980)-1)/'Supporting Calculations'!$B$8</f>
        <v>0.89797794117647056</v>
      </c>
      <c r="R980" s="26">
        <f>'Segment RDF'!$F$33</f>
        <v>40</v>
      </c>
      <c r="S980" s="56">
        <f t="shared" si="301"/>
        <v>35.919117647058826</v>
      </c>
      <c r="T980" s="113">
        <f t="shared" si="302"/>
        <v>48927693.600000001</v>
      </c>
      <c r="U980" s="24">
        <f>_xlfn.RANK.EQ(T980, T$4:INDEX(T:T, MATCH(100000000000000,T:T)), 0) + COUNTIF(T$4:INDEX(T:T, ROW(T980)), T980)-1</f>
        <v>112</v>
      </c>
      <c r="V980" s="25">
        <f>(_xlfn.RANK.EQ(U980, U$4:INDEX(U:U, MATCH(1000000000000,U:U)), 0) + COUNTIF(U$4:INDEX(U:U, ROW(U980)), U980)-1)/'Supporting Calculations'!$B$8</f>
        <v>0.89797794117647056</v>
      </c>
      <c r="W980" s="26">
        <f>'Segment RDF'!$H$33</f>
        <v>40</v>
      </c>
      <c r="X980" s="56">
        <f t="shared" si="303"/>
        <v>35.919117647058826</v>
      </c>
      <c r="Y980" s="58">
        <f t="shared" si="304"/>
        <v>5831288.7000000002</v>
      </c>
      <c r="Z980" s="24">
        <f>_xlfn.RANK.EQ(Y980, Y$4:INDEX(Y:Y, MATCH(100000000000000,Y:Y)), 0) + COUNTIF(Y$4:INDEX(Y:Y, ROW(Y980)), Y980)-1</f>
        <v>109</v>
      </c>
      <c r="AA980" s="25">
        <f>(_xlfn.RANK.EQ(Z980, Z$4:INDEX(Z:Z, MATCH(1000000000000,Z:Z)), 0) + COUNTIF(Z$4:INDEX(Z:Z, ROW(Z980)), Z980)-1)/'Supporting Calculations'!$B$8</f>
        <v>0.90073529411764708</v>
      </c>
      <c r="AB980" s="26">
        <f>'Segment RDF'!$J$33</f>
        <v>20</v>
      </c>
      <c r="AC980" s="56">
        <f t="shared" si="305"/>
        <v>18.014705882352942</v>
      </c>
      <c r="AD980" s="26"/>
      <c r="AE980" s="66">
        <f t="shared" si="306"/>
        <v>1.6057981527255148E-3</v>
      </c>
      <c r="AF980" s="24">
        <f>_xlfn.RANK.EQ(AE980, AE$4:INDEX(AE:AE, MATCH(1000000000000,AE:AE)), 0) + COUNTIF(AE$4:INDEX(AE:AE, ROW(AE980)), AE980)-1</f>
        <v>970</v>
      </c>
      <c r="AG980" s="25">
        <f>(_xlfn.RANK.EQ(AF980, AF$4:INDEX(AF:AF, MATCH(1000000000000,AF:AF)), 1) + COUNTIF(AF$4:INDEX(AF:AF, ROW(AF980)), AF980)-1)/'Supporting Calculations'!$B$8</f>
        <v>0.89154411764705888</v>
      </c>
      <c r="AH980" s="26">
        <f>'Segment RDF'!$F$33</f>
        <v>40</v>
      </c>
      <c r="AI980" s="67">
        <f t="shared" si="307"/>
        <v>35.661764705882355</v>
      </c>
      <c r="AJ980" s="68">
        <f t="shared" si="308"/>
        <v>1.7877264298434049E-2</v>
      </c>
      <c r="AK980" s="24">
        <f>_xlfn.RANK.EQ(AJ980, AJ$4:INDEX(AJ:AJ, MATCH(1000000000000,AJ:AJ)), 0) + COUNTIF(AJ$4:INDEX(AJ:AJ, ROW(AJ980)), AJ980)-1</f>
        <v>240</v>
      </c>
      <c r="AL980" s="25">
        <f>(_xlfn.RANK.EQ(AK980, AK$4:INDEX(AK:AK, MATCH(1000000000000,AK:AK)), 1) + COUNTIF(AK$4:INDEX(AK:AK, ROW(AK980)), AK980)-1)/'Supporting Calculations'!$B$8</f>
        <v>0.22058823529411764</v>
      </c>
      <c r="AM980" s="26">
        <f>'Segment RDF'!$H$33</f>
        <v>40</v>
      </c>
      <c r="AN980" s="67">
        <f t="shared" si="309"/>
        <v>8.8235294117647065</v>
      </c>
      <c r="AO980" s="69">
        <f t="shared" si="319"/>
        <v>0.11918176130828288</v>
      </c>
      <c r="AP980" s="24">
        <f>_xlfn.RANK.EQ(AO980, AO$4:INDEX(AO:AO, MATCH(1000000000000,AO:AO)), 0) + COUNTIF(AO$4:INDEX(AO:AO, ROW(AO980)), AO980)-1</f>
        <v>304</v>
      </c>
      <c r="AQ980" s="25">
        <f>(_xlfn.RANK.EQ(AP980, AP$4:INDEX(AP:AP, MATCH(1000000000000,AP:AP)), 1) + COUNTIF(AP$4:INDEX(AP:AP, ROW(AP980)), AP980)-1)/'Supporting Calculations'!$B$8</f>
        <v>0.27941176470588236</v>
      </c>
      <c r="AR980" s="26">
        <f>'Segment RDF'!$J$33</f>
        <v>20</v>
      </c>
      <c r="AS980" s="67">
        <f t="shared" si="310"/>
        <v>5.5882352941176467</v>
      </c>
      <c r="AT980" s="69"/>
      <c r="AU980" s="119">
        <f t="shared" si="311"/>
        <v>89.852941176470594</v>
      </c>
      <c r="AV980" s="56">
        <f t="shared" si="312"/>
        <v>50.073529411764703</v>
      </c>
      <c r="AW980" s="24"/>
      <c r="AX980" s="119">
        <f>(_xlfn.RANK.EQ(AU980, AU$4:INDEX(AU:AU, MATCH(1000000000000,AU:AU)), 1) + COUNTIF(AU$4:INDEX(AU:AU, ROW(AU980)), AU980)-1)/'Supporting Calculations'!$B$8*100</f>
        <v>91.72794117647058</v>
      </c>
      <c r="AY980" s="58">
        <f>(_xlfn.RANK.EQ(AV980, AV$4:INDEX(AV:AV, MATCH(10000000000,AV:AV)), 1) + COUNTIF(AV$4:INDEX(AV:AV, ROW(AV980)), AV980)-1)/'Supporting Calculations'!$B$8*100</f>
        <v>47.150735294117645</v>
      </c>
      <c r="AZ980" s="70">
        <f t="shared" si="313"/>
        <v>138.87867647058823</v>
      </c>
      <c r="BA980" s="24"/>
      <c r="BB980" s="14">
        <f>IF(AND(AX980&gt;='Supporting Calculations'!$B$4,AY980&gt;='Supporting Calculations'!$C$4) = TRUE,1,IF(AND(AX980&gt;'Supporting Calculations'!$B$4,AY980&lt;'Supporting Calculations'!$C$4) = TRUE, 2,IF(AND(AX980&lt;'Supporting Calculations'!$B$4,AY980&gt;'Supporting Calculations'!$C$4) = TRUE,3,IF(AND(AX980&lt;='Supporting Calculations'!$B$4,AY980&lt;='Supporting Calculations'!$C$4) = TRUE, 4,0))))</f>
        <v>2</v>
      </c>
      <c r="BC980" s="44" t="str">
        <f t="shared" si="314"/>
        <v>Key</v>
      </c>
      <c r="BE980" s="84" t="e">
        <f t="shared" si="315"/>
        <v>#N/A</v>
      </c>
      <c r="BF980" s="86" t="e">
        <f t="shared" si="316"/>
        <v>#N/A</v>
      </c>
      <c r="BG980" s="88">
        <f t="shared" si="317"/>
        <v>47.150735294117645</v>
      </c>
      <c r="BI980" s="14">
        <f t="shared" si="318"/>
        <v>112</v>
      </c>
      <c r="BJ980" s="121">
        <f>BI980/'Supporting Calculations'!$B$8</f>
        <v>0.10294117647058823</v>
      </c>
      <c r="BK980" s="21">
        <f>SUM(T980:INDEX(T:T, MATCH(100000000000000,T:T)))/SUM((T$4:INDEX(T:T, MATCH(1E+30,T:T))))</f>
        <v>0.68179747876566865</v>
      </c>
      <c r="BL980" s="21">
        <f>SUM(H980:INDEX(H:H, MATCH(100000000000000,H:H)))/SUM((H$4:INDEX(H:H, MATCH(100000000000000,H:H))))</f>
        <v>0.76386678857369938</v>
      </c>
      <c r="BM980" s="21">
        <f>SUM(O980:INDEX(O:O, MATCH(100000000000000,O:O)))/SUM((O$4:INDEX(O:O, MATCH(1E+30,O:O))))</f>
        <v>0.68179747876566865</v>
      </c>
      <c r="BN980" s="132">
        <f>SUM(F980:INDEX(F:F, MATCH(100000000000000,F:F)))/SUM((F$4:INDEX(F:F, MATCH(1E+30,F:F))))</f>
        <v>0.64905212324687789</v>
      </c>
      <c r="BQ980" s="28"/>
    </row>
    <row r="981" spans="1:69" ht="15.75" customHeight="1">
      <c r="A981" s="89"/>
      <c r="B981" s="124" t="s">
        <v>137</v>
      </c>
      <c r="C981" s="74"/>
      <c r="D981" s="28"/>
      <c r="E981" s="45">
        <v>49219658.039999999</v>
      </c>
      <c r="F981" s="23">
        <v>0</v>
      </c>
      <c r="G981" s="23">
        <v>49219658.039999999</v>
      </c>
      <c r="H981" s="23">
        <v>0</v>
      </c>
      <c r="I981" s="43">
        <v>0</v>
      </c>
      <c r="J981" s="23"/>
      <c r="K981" s="45"/>
      <c r="L981" s="23"/>
      <c r="M981" s="43"/>
      <c r="N981" s="23"/>
      <c r="O981" s="112">
        <f t="shared" si="300"/>
        <v>49219658.039999999</v>
      </c>
      <c r="P981" s="24">
        <f>_xlfn.RANK.EQ(O981, O$4:INDEX(O:O, MATCH(100000000000000,O:O)), 0) + COUNTIF(O$4:INDEX(O:O, ROW(O981)), O981)-1</f>
        <v>111</v>
      </c>
      <c r="Q981" s="25">
        <f>(_xlfn.RANK.EQ(P981, P$4:INDEX(P:P, MATCH(1000000000000,P:P)), 0) + COUNTIF(P$4:INDEX(P:P, ROW(P981)), P981)-1)/'Supporting Calculations'!$B$8</f>
        <v>0.89889705882352944</v>
      </c>
      <c r="R981" s="26">
        <f>'Segment RDF'!$F$33</f>
        <v>40</v>
      </c>
      <c r="S981" s="56">
        <f t="shared" si="301"/>
        <v>35.955882352941174</v>
      </c>
      <c r="T981" s="113">
        <f t="shared" si="302"/>
        <v>49219658.039999999</v>
      </c>
      <c r="U981" s="24">
        <f>_xlfn.RANK.EQ(T981, T$4:INDEX(T:T, MATCH(100000000000000,T:T)), 0) + COUNTIF(T$4:INDEX(T:T, ROW(T981)), T981)-1</f>
        <v>111</v>
      </c>
      <c r="V981" s="25">
        <f>(_xlfn.RANK.EQ(U981, U$4:INDEX(U:U, MATCH(1000000000000,U:U)), 0) + COUNTIF(U$4:INDEX(U:U, ROW(U981)), U981)-1)/'Supporting Calculations'!$B$8</f>
        <v>0.89889705882352944</v>
      </c>
      <c r="W981" s="26">
        <f>'Segment RDF'!$H$33</f>
        <v>40</v>
      </c>
      <c r="X981" s="56">
        <f t="shared" si="303"/>
        <v>35.955882352941174</v>
      </c>
      <c r="Y981" s="58">
        <f t="shared" si="304"/>
        <v>0</v>
      </c>
      <c r="Z981" s="24">
        <f>_xlfn.RANK.EQ(Y981, Y$4:INDEX(Y:Y, MATCH(100000000000000,Y:Y)), 0) + COUNTIF(Y$4:INDEX(Y:Y, ROW(Y981)), Y981)-1</f>
        <v>1076</v>
      </c>
      <c r="AA981" s="25">
        <f>(_xlfn.RANK.EQ(Z981, Z$4:INDEX(Z:Z, MATCH(1000000000000,Z:Z)), 0) + COUNTIF(Z$4:INDEX(Z:Z, ROW(Z981)), Z981)-1)/'Supporting Calculations'!$B$8</f>
        <v>1.1948529411764705E-2</v>
      </c>
      <c r="AB981" s="26">
        <f>'Segment RDF'!$J$33</f>
        <v>20</v>
      </c>
      <c r="AC981" s="56">
        <f t="shared" si="305"/>
        <v>0.2389705882352941</v>
      </c>
      <c r="AD981" s="26"/>
      <c r="AE981" s="66">
        <f t="shared" si="306"/>
        <v>0</v>
      </c>
      <c r="AF981" s="24">
        <f>_xlfn.RANK.EQ(AE981, AE$4:INDEX(AE:AE, MATCH(1000000000000,AE:AE)), 0) + COUNTIF(AE$4:INDEX(AE:AE, ROW(AE981)), AE981)-1</f>
        <v>1083</v>
      </c>
      <c r="AG981" s="25">
        <f>(_xlfn.RANK.EQ(AF981, AF$4:INDEX(AF:AF, MATCH(1000000000000,AF:AF)), 1) + COUNTIF(AF$4:INDEX(AF:AF, ROW(AF981)), AF981)-1)/'Supporting Calculations'!$B$8</f>
        <v>0.99540441176470584</v>
      </c>
      <c r="AH981" s="26">
        <f>'Segment RDF'!$F$33</f>
        <v>40</v>
      </c>
      <c r="AI981" s="67">
        <f t="shared" si="307"/>
        <v>39.816176470588232</v>
      </c>
      <c r="AJ981" s="68">
        <f t="shared" si="308"/>
        <v>0</v>
      </c>
      <c r="AK981" s="24">
        <f>_xlfn.RANK.EQ(AJ981, AJ$4:INDEX(AJ:AJ, MATCH(1000000000000,AJ:AJ)), 0) + COUNTIF(AJ$4:INDEX(AJ:AJ, ROW(AJ981)), AJ981)-1</f>
        <v>1070</v>
      </c>
      <c r="AL981" s="25">
        <f>(_xlfn.RANK.EQ(AK981, AK$4:INDEX(AK:AK, MATCH(1000000000000,AK:AK)), 1) + COUNTIF(AK$4:INDEX(AK:AK, ROW(AK981)), AK981)-1)/'Supporting Calculations'!$B$8</f>
        <v>0.98345588235294112</v>
      </c>
      <c r="AM981" s="26">
        <f>'Segment RDF'!$H$33</f>
        <v>40</v>
      </c>
      <c r="AN981" s="67">
        <f t="shared" si="309"/>
        <v>39.338235294117645</v>
      </c>
      <c r="AO981" s="69">
        <f t="shared" si="319"/>
        <v>0</v>
      </c>
      <c r="AP981" s="24">
        <f>_xlfn.RANK.EQ(AO981, AO$4:INDEX(AO:AO, MATCH(1000000000000,AO:AO)), 0) + COUNTIF(AO$4:INDEX(AO:AO, ROW(AO981)), AO981)-1</f>
        <v>1076</v>
      </c>
      <c r="AQ981" s="25">
        <f>(_xlfn.RANK.EQ(AP981, AP$4:INDEX(AP:AP, MATCH(1000000000000,AP:AP)), 1) + COUNTIF(AP$4:INDEX(AP:AP, ROW(AP981)), AP981)-1)/'Supporting Calculations'!$B$8</f>
        <v>0.98897058823529416</v>
      </c>
      <c r="AR981" s="26">
        <f>'Segment RDF'!$J$33</f>
        <v>20</v>
      </c>
      <c r="AS981" s="67">
        <f t="shared" si="310"/>
        <v>19.779411764705884</v>
      </c>
      <c r="AT981" s="69"/>
      <c r="AU981" s="119">
        <f t="shared" si="311"/>
        <v>72.150735294117638</v>
      </c>
      <c r="AV981" s="56">
        <f t="shared" si="312"/>
        <v>98.933823529411768</v>
      </c>
      <c r="AW981" s="24"/>
      <c r="AX981" s="119">
        <f>(_xlfn.RANK.EQ(AU981, AU$4:INDEX(AU:AU, MATCH(1000000000000,AU:AU)), 1) + COUNTIF(AU$4:INDEX(AU:AU, ROW(AU981)), AU981)-1)/'Supporting Calculations'!$B$8*100</f>
        <v>74.080882352941174</v>
      </c>
      <c r="AY981" s="58">
        <f>(_xlfn.RANK.EQ(AV981, AV$4:INDEX(AV:AV, MATCH(10000000000,AV:AV)), 1) + COUNTIF(AV$4:INDEX(AV:AV, ROW(AV981)), AV981)-1)/'Supporting Calculations'!$B$8*100</f>
        <v>99.908088235294116</v>
      </c>
      <c r="AZ981" s="70">
        <f t="shared" si="313"/>
        <v>173.9889705882353</v>
      </c>
      <c r="BA981" s="24"/>
      <c r="BB981" s="14">
        <f>IF(AND(AX981&gt;='Supporting Calculations'!$B$4,AY981&gt;='Supporting Calculations'!$C$4) = TRUE,1,IF(AND(AX981&gt;'Supporting Calculations'!$B$4,AY981&lt;'Supporting Calculations'!$C$4) = TRUE, 2,IF(AND(AX981&lt;'Supporting Calculations'!$B$4,AY981&gt;'Supporting Calculations'!$C$4) = TRUE,3,IF(AND(AX981&lt;='Supporting Calculations'!$B$4,AY981&lt;='Supporting Calculations'!$C$4) = TRUE, 4,0))))</f>
        <v>3</v>
      </c>
      <c r="BC981" s="44" t="str">
        <f t="shared" si="314"/>
        <v>Medium</v>
      </c>
      <c r="BE981" s="84" t="e">
        <f t="shared" si="315"/>
        <v>#N/A</v>
      </c>
      <c r="BF981" s="86" t="e">
        <f t="shared" si="316"/>
        <v>#N/A</v>
      </c>
      <c r="BG981" s="88">
        <f t="shared" si="317"/>
        <v>99.908088235294116</v>
      </c>
      <c r="BI981" s="14">
        <f t="shared" si="318"/>
        <v>111</v>
      </c>
      <c r="BJ981" s="121">
        <f>BI981/'Supporting Calculations'!$B$8</f>
        <v>0.10202205882352941</v>
      </c>
      <c r="BK981" s="21">
        <f>SUM(T981:INDEX(T:T, MATCH(100000000000000,T:T)))/SUM((T$4:INDEX(T:T, MATCH(1E+30,T:T))))</f>
        <v>0.68032983747838971</v>
      </c>
      <c r="BL981" s="21">
        <f>SUM(H981:INDEX(H:H, MATCH(100000000000000,H:H)))/SUM((H$4:INDEX(H:H, MATCH(100000000000000,H:H))))</f>
        <v>0.76216796914275564</v>
      </c>
      <c r="BM981" s="21">
        <f>SUM(O981:INDEX(O:O, MATCH(100000000000000,O:O)))/SUM((O$4:INDEX(O:O, MATCH(1E+30,O:O))))</f>
        <v>0.68032983747838971</v>
      </c>
      <c r="BN981" s="132">
        <f>SUM(F981:INDEX(F:F, MATCH(100000000000000,F:F)))/SUM((F$4:INDEX(F:F, MATCH(1E+30,F:F))))</f>
        <v>0.64900450454893965</v>
      </c>
      <c r="BQ981" s="28"/>
    </row>
    <row r="982" spans="1:69" ht="15.75" customHeight="1">
      <c r="A982" s="89"/>
      <c r="B982" s="124" t="s">
        <v>135</v>
      </c>
      <c r="C982" s="74"/>
      <c r="D982" s="28"/>
      <c r="E982" s="45">
        <v>49718825.090000004</v>
      </c>
      <c r="F982" s="23">
        <v>3987838</v>
      </c>
      <c r="G982" s="23">
        <v>49718825.090000004</v>
      </c>
      <c r="H982" s="23">
        <v>1400801.98</v>
      </c>
      <c r="I982" s="43">
        <v>9456847.9199999999</v>
      </c>
      <c r="J982" s="23"/>
      <c r="K982" s="45"/>
      <c r="L982" s="23"/>
      <c r="M982" s="43"/>
      <c r="N982" s="23"/>
      <c r="O982" s="112">
        <f t="shared" si="300"/>
        <v>49718825.090000004</v>
      </c>
      <c r="P982" s="24">
        <f>_xlfn.RANK.EQ(O982, O$4:INDEX(O:O, MATCH(100000000000000,O:O)), 0) + COUNTIF(O$4:INDEX(O:O, ROW(O982)), O982)-1</f>
        <v>110</v>
      </c>
      <c r="Q982" s="25">
        <f>(_xlfn.RANK.EQ(P982, P$4:INDEX(P:P, MATCH(1000000000000,P:P)), 0) + COUNTIF(P$4:INDEX(P:P, ROW(P982)), P982)-1)/'Supporting Calculations'!$B$8</f>
        <v>0.8998161764705882</v>
      </c>
      <c r="R982" s="26">
        <f>'Segment RDF'!$F$33</f>
        <v>40</v>
      </c>
      <c r="S982" s="56">
        <f t="shared" si="301"/>
        <v>35.992647058823529</v>
      </c>
      <c r="T982" s="113">
        <f t="shared" si="302"/>
        <v>49718825.090000004</v>
      </c>
      <c r="U982" s="24">
        <f>_xlfn.RANK.EQ(T982, T$4:INDEX(T:T, MATCH(100000000000000,T:T)), 0) + COUNTIF(T$4:INDEX(T:T, ROW(T982)), T982)-1</f>
        <v>110</v>
      </c>
      <c r="V982" s="25">
        <f>(_xlfn.RANK.EQ(U982, U$4:INDEX(U:U, MATCH(1000000000000,U:U)), 0) + COUNTIF(U$4:INDEX(U:U, ROW(U982)), U982)-1)/'Supporting Calculations'!$B$8</f>
        <v>0.8998161764705882</v>
      </c>
      <c r="W982" s="26">
        <f>'Segment RDF'!$H$33</f>
        <v>40</v>
      </c>
      <c r="X982" s="56">
        <f t="shared" si="303"/>
        <v>35.992647058823529</v>
      </c>
      <c r="Y982" s="58">
        <f t="shared" si="304"/>
        <v>9456847.9199999999</v>
      </c>
      <c r="Z982" s="24">
        <f>_xlfn.RANK.EQ(Y982, Y$4:INDEX(Y:Y, MATCH(100000000000000,Y:Y)), 0) + COUNTIF(Y$4:INDEX(Y:Y, ROW(Y982)), Y982)-1</f>
        <v>66</v>
      </c>
      <c r="AA982" s="25">
        <f>(_xlfn.RANK.EQ(Z982, Z$4:INDEX(Z:Z, MATCH(1000000000000,Z:Z)), 0) + COUNTIF(Z$4:INDEX(Z:Z, ROW(Z982)), Z982)-1)/'Supporting Calculations'!$B$8</f>
        <v>0.94025735294117652</v>
      </c>
      <c r="AB982" s="26">
        <f>'Segment RDF'!$J$33</f>
        <v>20</v>
      </c>
      <c r="AC982" s="56">
        <f t="shared" si="305"/>
        <v>18.805147058823529</v>
      </c>
      <c r="AD982" s="26"/>
      <c r="AE982" s="66">
        <f t="shared" si="306"/>
        <v>8.0207808466537509E-2</v>
      </c>
      <c r="AF982" s="24">
        <f>_xlfn.RANK.EQ(AE982, AE$4:INDEX(AE:AE, MATCH(1000000000000,AE:AE)), 0) + COUNTIF(AE$4:INDEX(AE:AE, ROW(AE982)), AE982)-1</f>
        <v>314</v>
      </c>
      <c r="AG982" s="25">
        <f>(_xlfn.RANK.EQ(AF982, AF$4:INDEX(AF:AF, MATCH(1000000000000,AF:AF)), 1) + COUNTIF(AF$4:INDEX(AF:AF, ROW(AF982)), AF982)-1)/'Supporting Calculations'!$B$8</f>
        <v>0.28860294117647056</v>
      </c>
      <c r="AH982" s="26">
        <f>'Segment RDF'!$F$33</f>
        <v>40</v>
      </c>
      <c r="AI982" s="67">
        <f t="shared" si="307"/>
        <v>11.544117647058822</v>
      </c>
      <c r="AJ982" s="68">
        <f t="shared" si="308"/>
        <v>2.8174478730426489E-2</v>
      </c>
      <c r="AK982" s="24">
        <f>_xlfn.RANK.EQ(AJ982, AJ$4:INDEX(AJ:AJ, MATCH(1000000000000,AJ:AJ)), 0) + COUNTIF(AJ$4:INDEX(AJ:AJ, ROW(AJ982)), AJ982)-1</f>
        <v>122</v>
      </c>
      <c r="AL982" s="25">
        <f>(_xlfn.RANK.EQ(AK982, AK$4:INDEX(AK:AK, MATCH(1000000000000,AK:AK)), 1) + COUNTIF(AK$4:INDEX(AK:AK, ROW(AK982)), AK982)-1)/'Supporting Calculations'!$B$8</f>
        <v>0.11213235294117647</v>
      </c>
      <c r="AM982" s="26">
        <f>'Segment RDF'!$H$33</f>
        <v>40</v>
      </c>
      <c r="AN982" s="67">
        <f t="shared" si="309"/>
        <v>4.4852941176470589</v>
      </c>
      <c r="AO982" s="69">
        <f t="shared" si="319"/>
        <v>0.19020658478717883</v>
      </c>
      <c r="AP982" s="24">
        <f>_xlfn.RANK.EQ(AO982, AO$4:INDEX(AO:AO, MATCH(1000000000000,AO:AO)), 0) + COUNTIF(AO$4:INDEX(AO:AO, ROW(AO982)), AO982)-1</f>
        <v>166</v>
      </c>
      <c r="AQ982" s="25">
        <f>(_xlfn.RANK.EQ(AP982, AP$4:INDEX(AP:AP, MATCH(1000000000000,AP:AP)), 1) + COUNTIF(AP$4:INDEX(AP:AP, ROW(AP982)), AP982)-1)/'Supporting Calculations'!$B$8</f>
        <v>0.15257352941176472</v>
      </c>
      <c r="AR982" s="26">
        <f>'Segment RDF'!$J$33</f>
        <v>20</v>
      </c>
      <c r="AS982" s="67">
        <f t="shared" si="310"/>
        <v>3.0514705882352944</v>
      </c>
      <c r="AT982" s="69"/>
      <c r="AU982" s="119">
        <f t="shared" si="311"/>
        <v>90.79044117647058</v>
      </c>
      <c r="AV982" s="56">
        <f t="shared" si="312"/>
        <v>19.080882352941174</v>
      </c>
      <c r="AW982" s="24"/>
      <c r="AX982" s="119">
        <f>(_xlfn.RANK.EQ(AU982, AU$4:INDEX(AU:AU, MATCH(1000000000000,AU:AU)), 1) + COUNTIF(AU$4:INDEX(AU:AU, ROW(AU982)), AU982)-1)/'Supporting Calculations'!$B$8*100</f>
        <v>92.463235294117652</v>
      </c>
      <c r="AY982" s="58">
        <f>(_xlfn.RANK.EQ(AV982, AV$4:INDEX(AV:AV, MATCH(10000000000,AV:AV)), 1) + COUNTIF(AV$4:INDEX(AV:AV, ROW(AV982)), AV982)-1)/'Supporting Calculations'!$B$8*100</f>
        <v>11.580882352941178</v>
      </c>
      <c r="AZ982" s="70">
        <f t="shared" si="313"/>
        <v>104.04411764705883</v>
      </c>
      <c r="BA982" s="24"/>
      <c r="BB982" s="14">
        <f>IF(AND(AX982&gt;='Supporting Calculations'!$B$4,AY982&gt;='Supporting Calculations'!$C$4) = TRUE,1,IF(AND(AX982&gt;'Supporting Calculations'!$B$4,AY982&lt;'Supporting Calculations'!$C$4) = TRUE, 2,IF(AND(AX982&lt;'Supporting Calculations'!$B$4,AY982&gt;'Supporting Calculations'!$C$4) = TRUE,3,IF(AND(AX982&lt;='Supporting Calculations'!$B$4,AY982&lt;='Supporting Calculations'!$C$4) = TRUE, 4,0))))</f>
        <v>2</v>
      </c>
      <c r="BC982" s="44" t="str">
        <f t="shared" si="314"/>
        <v>Key</v>
      </c>
      <c r="BE982" s="84" t="e">
        <f t="shared" si="315"/>
        <v>#N/A</v>
      </c>
      <c r="BF982" s="86" t="e">
        <f t="shared" si="316"/>
        <v>#N/A</v>
      </c>
      <c r="BG982" s="88">
        <f t="shared" si="317"/>
        <v>11.580882352941178</v>
      </c>
      <c r="BI982" s="14">
        <f t="shared" si="318"/>
        <v>110</v>
      </c>
      <c r="BJ982" s="121">
        <f>BI982/'Supporting Calculations'!$B$8</f>
        <v>0.10110294117647059</v>
      </c>
      <c r="BK982" s="21">
        <f>SUM(T982:INDEX(T:T, MATCH(100000000000000,T:T)))/SUM((T$4:INDEX(T:T, MATCH(1E+30,T:T))))</f>
        <v>0.67885343838883094</v>
      </c>
      <c r="BL982" s="21">
        <f>SUM(H982:INDEX(H:H, MATCH(100000000000000,H:H)))/SUM((H$4:INDEX(H:H, MATCH(100000000000000,H:H))))</f>
        <v>0.76216796914275564</v>
      </c>
      <c r="BM982" s="21">
        <f>SUM(O982:INDEX(O:O, MATCH(100000000000000,O:O)))/SUM((O$4:INDEX(O:O, MATCH(1E+30,O:O))))</f>
        <v>0.67885343838883094</v>
      </c>
      <c r="BN982" s="132">
        <f>SUM(F982:INDEX(F:F, MATCH(100000000000000,F:F)))/SUM((F$4:INDEX(F:F, MATCH(1E+30,F:F))))</f>
        <v>0.64900450454893965</v>
      </c>
      <c r="BQ982" s="28"/>
    </row>
    <row r="983" spans="1:69" ht="15.75" customHeight="1">
      <c r="A983" s="89"/>
      <c r="B983" s="124" t="s">
        <v>137</v>
      </c>
      <c r="C983" s="74"/>
      <c r="D983" s="28"/>
      <c r="E983" s="45">
        <v>50797373</v>
      </c>
      <c r="F983" s="23">
        <v>8600050</v>
      </c>
      <c r="G983" s="23">
        <v>50797373</v>
      </c>
      <c r="H983" s="23">
        <v>5805.3</v>
      </c>
      <c r="I983" s="43">
        <v>9796611</v>
      </c>
      <c r="J983" s="23"/>
      <c r="K983" s="45"/>
      <c r="L983" s="23"/>
      <c r="M983" s="43"/>
      <c r="N983" s="23"/>
      <c r="O983" s="112">
        <f t="shared" si="300"/>
        <v>50797373</v>
      </c>
      <c r="P983" s="24">
        <f>_xlfn.RANK.EQ(O983, O$4:INDEX(O:O, MATCH(100000000000000,O:O)), 0) + COUNTIF(O$4:INDEX(O:O, ROW(O983)), O983)-1</f>
        <v>109</v>
      </c>
      <c r="Q983" s="25">
        <f>(_xlfn.RANK.EQ(P983, P$4:INDEX(P:P, MATCH(1000000000000,P:P)), 0) + COUNTIF(P$4:INDEX(P:P, ROW(P983)), P983)-1)/'Supporting Calculations'!$B$8</f>
        <v>0.90073529411764708</v>
      </c>
      <c r="R983" s="26">
        <f>'Segment RDF'!$F$33</f>
        <v>40</v>
      </c>
      <c r="S983" s="56">
        <f t="shared" si="301"/>
        <v>36.029411764705884</v>
      </c>
      <c r="T983" s="113">
        <f t="shared" si="302"/>
        <v>50797373</v>
      </c>
      <c r="U983" s="24">
        <f>_xlfn.RANK.EQ(T983, T$4:INDEX(T:T, MATCH(100000000000000,T:T)), 0) + COUNTIF(T$4:INDEX(T:T, ROW(T983)), T983)-1</f>
        <v>109</v>
      </c>
      <c r="V983" s="25">
        <f>(_xlfn.RANK.EQ(U983, U$4:INDEX(U:U, MATCH(1000000000000,U:U)), 0) + COUNTIF(U$4:INDEX(U:U, ROW(U983)), U983)-1)/'Supporting Calculations'!$B$8</f>
        <v>0.90073529411764708</v>
      </c>
      <c r="W983" s="26">
        <f>'Segment RDF'!$H$33</f>
        <v>40</v>
      </c>
      <c r="X983" s="56">
        <f t="shared" si="303"/>
        <v>36.029411764705884</v>
      </c>
      <c r="Y983" s="58">
        <f t="shared" si="304"/>
        <v>9796611</v>
      </c>
      <c r="Z983" s="24">
        <f>_xlfn.RANK.EQ(Y983, Y$4:INDEX(Y:Y, MATCH(100000000000000,Y:Y)), 0) + COUNTIF(Y$4:INDEX(Y:Y, ROW(Y983)), Y983)-1</f>
        <v>63</v>
      </c>
      <c r="AA983" s="25">
        <f>(_xlfn.RANK.EQ(Z983, Z$4:INDEX(Z:Z, MATCH(1000000000000,Z:Z)), 0) + COUNTIF(Z$4:INDEX(Z:Z, ROW(Z983)), Z983)-1)/'Supporting Calculations'!$B$8</f>
        <v>0.94301470588235292</v>
      </c>
      <c r="AB983" s="26">
        <f>'Segment RDF'!$J$33</f>
        <v>20</v>
      </c>
      <c r="AC983" s="56">
        <f t="shared" si="305"/>
        <v>18.860294117647058</v>
      </c>
      <c r="AD983" s="26"/>
      <c r="AE983" s="66">
        <f t="shared" si="306"/>
        <v>0.16930107783329662</v>
      </c>
      <c r="AF983" s="24">
        <f>_xlfn.RANK.EQ(AE983, AE$4:INDEX(AE:AE, MATCH(1000000000000,AE:AE)), 0) + COUNTIF(AE$4:INDEX(AE:AE, ROW(AE983)), AE983)-1</f>
        <v>53</v>
      </c>
      <c r="AG983" s="25">
        <f>(_xlfn.RANK.EQ(AF983, AF$4:INDEX(AF:AF, MATCH(1000000000000,AF:AF)), 1) + COUNTIF(AF$4:INDEX(AF:AF, ROW(AF983)), AF983)-1)/'Supporting Calculations'!$B$8</f>
        <v>4.8713235294117647E-2</v>
      </c>
      <c r="AH983" s="26">
        <f>'Segment RDF'!$F$33</f>
        <v>40</v>
      </c>
      <c r="AI983" s="67">
        <f t="shared" si="307"/>
        <v>1.9485294117647058</v>
      </c>
      <c r="AJ983" s="68">
        <f t="shared" si="308"/>
        <v>1.1428346895025458E-4</v>
      </c>
      <c r="AK983" s="24">
        <f>_xlfn.RANK.EQ(AJ983, AJ$4:INDEX(AJ:AJ, MATCH(1000000000000,AJ:AJ)), 0) + COUNTIF(AJ$4:INDEX(AJ:AJ, ROW(AJ983)), AJ983)-1</f>
        <v>858</v>
      </c>
      <c r="AL983" s="25">
        <f>(_xlfn.RANK.EQ(AK983, AK$4:INDEX(AK:AK, MATCH(1000000000000,AK:AK)), 1) + COUNTIF(AK$4:INDEX(AK:AK, ROW(AK983)), AK983)-1)/'Supporting Calculations'!$B$8</f>
        <v>0.78860294117647056</v>
      </c>
      <c r="AM983" s="26">
        <f>'Segment RDF'!$H$33</f>
        <v>40</v>
      </c>
      <c r="AN983" s="67">
        <f t="shared" si="309"/>
        <v>31.544117647058822</v>
      </c>
      <c r="AO983" s="69">
        <f t="shared" si="319"/>
        <v>0.19285664634665262</v>
      </c>
      <c r="AP983" s="24">
        <f>_xlfn.RANK.EQ(AO983, AO$4:INDEX(AO:AO, MATCH(1000000000000,AO:AO)), 0) + COUNTIF(AO$4:INDEX(AO:AO, ROW(AO983)), AO983)-1</f>
        <v>159</v>
      </c>
      <c r="AQ983" s="25">
        <f>(_xlfn.RANK.EQ(AP983, AP$4:INDEX(AP:AP, MATCH(1000000000000,AP:AP)), 1) + COUNTIF(AP$4:INDEX(AP:AP, ROW(AP983)), AP983)-1)/'Supporting Calculations'!$B$8</f>
        <v>0.14613970588235295</v>
      </c>
      <c r="AR983" s="26">
        <f>'Segment RDF'!$J$33</f>
        <v>20</v>
      </c>
      <c r="AS983" s="67">
        <f t="shared" si="310"/>
        <v>2.9227941176470589</v>
      </c>
      <c r="AT983" s="60"/>
      <c r="AU983" s="119">
        <f t="shared" si="311"/>
        <v>90.919117647058826</v>
      </c>
      <c r="AV983" s="56">
        <f t="shared" si="312"/>
        <v>36.415441176470587</v>
      </c>
      <c r="AW983" s="24"/>
      <c r="AX983" s="119">
        <f>(_xlfn.RANK.EQ(AU983, AU$4:INDEX(AU:AU, MATCH(1000000000000,AU:AU)), 1) + COUNTIF(AU$4:INDEX(AU:AU, ROW(AU983)), AU983)-1)/'Supporting Calculations'!$B$8*100</f>
        <v>92.64705882352942</v>
      </c>
      <c r="AY983" s="58">
        <f>(_xlfn.RANK.EQ(AV983, AV$4:INDEX(AV:AV, MATCH(10000000000,AV:AV)), 1) + COUNTIF(AV$4:INDEX(AV:AV, ROW(AV983)), AV983)-1)/'Supporting Calculations'!$B$8*100</f>
        <v>28.125</v>
      </c>
      <c r="AZ983" s="70">
        <f t="shared" si="313"/>
        <v>120.77205882352942</v>
      </c>
      <c r="BA983" s="24"/>
      <c r="BB983" s="14">
        <f>IF(AND(AX983&gt;='Supporting Calculations'!$B$4,AY983&gt;='Supporting Calculations'!$C$4) = TRUE,1,IF(AND(AX983&gt;'Supporting Calculations'!$B$4,AY983&lt;'Supporting Calculations'!$C$4) = TRUE, 2,IF(AND(AX983&lt;'Supporting Calculations'!$B$4,AY983&gt;'Supporting Calculations'!$C$4) = TRUE,3,IF(AND(AX983&lt;='Supporting Calculations'!$B$4,AY983&lt;='Supporting Calculations'!$C$4) = TRUE, 4,0))))</f>
        <v>2</v>
      </c>
      <c r="BC983" s="44" t="str">
        <f t="shared" si="314"/>
        <v>Key</v>
      </c>
      <c r="BE983" s="84">
        <f t="shared" si="315"/>
        <v>28.125</v>
      </c>
      <c r="BF983" s="86" t="e">
        <f t="shared" si="316"/>
        <v>#N/A</v>
      </c>
      <c r="BG983" s="88" t="e">
        <f t="shared" si="317"/>
        <v>#N/A</v>
      </c>
      <c r="BI983" s="14">
        <f t="shared" si="318"/>
        <v>109</v>
      </c>
      <c r="BJ983" s="121">
        <f>BI983/'Supporting Calculations'!$B$8</f>
        <v>0.10018382352941177</v>
      </c>
      <c r="BK983" s="21">
        <f>SUM(T983:INDEX(T:T, MATCH(100000000000000,T:T)))/SUM((T$4:INDEX(T:T, MATCH(1E+30,T:T))))</f>
        <v>0.67736206622128858</v>
      </c>
      <c r="BL983" s="21">
        <f>SUM(H983:INDEX(H:H, MATCH(100000000000000,H:H)))/SUM((H$4:INDEX(H:H, MATCH(100000000000000,H:H))))</f>
        <v>0.75944734741703501</v>
      </c>
      <c r="BM983" s="21">
        <f>SUM(O983:INDEX(O:O, MATCH(100000000000000,O:O)))/SUM((O$4:INDEX(O:O, MATCH(1E+30,O:O))))</f>
        <v>0.67736206622128858</v>
      </c>
      <c r="BN983" s="132">
        <f>SUM(F983:INDEX(F:F, MATCH(100000000000000,F:F)))/SUM((F$4:INDEX(F:F, MATCH(1E+30,F:F))))</f>
        <v>0.64658754531428098</v>
      </c>
      <c r="BQ983" s="27"/>
    </row>
    <row r="984" spans="1:69" ht="15.75" customHeight="1">
      <c r="A984" s="89"/>
      <c r="B984" s="124" t="s">
        <v>136</v>
      </c>
      <c r="C984" s="74"/>
      <c r="D984" s="28"/>
      <c r="E984" s="45">
        <v>51053405</v>
      </c>
      <c r="F984" s="23">
        <v>6049495</v>
      </c>
      <c r="G984" s="23">
        <v>51053405</v>
      </c>
      <c r="H984" s="23">
        <v>624334.25</v>
      </c>
      <c r="I984" s="43">
        <v>4162226</v>
      </c>
      <c r="J984" s="23"/>
      <c r="K984" s="45"/>
      <c r="L984" s="23"/>
      <c r="M984" s="43"/>
      <c r="N984" s="23"/>
      <c r="O984" s="112">
        <f t="shared" si="300"/>
        <v>51053405</v>
      </c>
      <c r="P984" s="24">
        <f>_xlfn.RANK.EQ(O984, O$4:INDEX(O:O, MATCH(100000000000000,O:O)), 0) + COUNTIF(O$4:INDEX(O:O, ROW(O984)), O984)-1</f>
        <v>108</v>
      </c>
      <c r="Q984" s="25">
        <f>(_xlfn.RANK.EQ(P984, P$4:INDEX(P:P, MATCH(1000000000000,P:P)), 0) + COUNTIF(P$4:INDEX(P:P, ROW(P984)), P984)-1)/'Supporting Calculations'!$B$8</f>
        <v>0.90165441176470584</v>
      </c>
      <c r="R984" s="26">
        <f>'Segment RDF'!$F$33</f>
        <v>40</v>
      </c>
      <c r="S984" s="56">
        <f t="shared" si="301"/>
        <v>36.066176470588232</v>
      </c>
      <c r="T984" s="113">
        <f t="shared" si="302"/>
        <v>51053405</v>
      </c>
      <c r="U984" s="24">
        <f>_xlfn.RANK.EQ(T984, T$4:INDEX(T:T, MATCH(100000000000000,T:T)), 0) + COUNTIF(T$4:INDEX(T:T, ROW(T984)), T984)-1</f>
        <v>108</v>
      </c>
      <c r="V984" s="25">
        <f>(_xlfn.RANK.EQ(U984, U$4:INDEX(U:U, MATCH(1000000000000,U:U)), 0) + COUNTIF(U$4:INDEX(U:U, ROW(U984)), U984)-1)/'Supporting Calculations'!$B$8</f>
        <v>0.90165441176470584</v>
      </c>
      <c r="W984" s="26">
        <f>'Segment RDF'!$H$33</f>
        <v>40</v>
      </c>
      <c r="X984" s="56">
        <f t="shared" si="303"/>
        <v>36.066176470588232</v>
      </c>
      <c r="Y984" s="58">
        <f t="shared" si="304"/>
        <v>4162226</v>
      </c>
      <c r="Z984" s="24">
        <f>_xlfn.RANK.EQ(Y984, Y$4:INDEX(Y:Y, MATCH(100000000000000,Y:Y)), 0) + COUNTIF(Y$4:INDEX(Y:Y, ROW(Y984)), Y984)-1</f>
        <v>143</v>
      </c>
      <c r="AA984" s="25">
        <f>(_xlfn.RANK.EQ(Z984, Z$4:INDEX(Z:Z, MATCH(1000000000000,Z:Z)), 0) + COUNTIF(Z$4:INDEX(Z:Z, ROW(Z984)), Z984)-1)/'Supporting Calculations'!$B$8</f>
        <v>0.86948529411764708</v>
      </c>
      <c r="AB984" s="26">
        <f>'Segment RDF'!$J$33</f>
        <v>20</v>
      </c>
      <c r="AC984" s="56">
        <f t="shared" si="305"/>
        <v>17.389705882352942</v>
      </c>
      <c r="AD984" s="26"/>
      <c r="AE984" s="66">
        <f t="shared" si="306"/>
        <v>0.1184934677716403</v>
      </c>
      <c r="AF984" s="24">
        <f>_xlfn.RANK.EQ(AE984, AE$4:INDEX(AE:AE, MATCH(1000000000000,AE:AE)), 0) + COUNTIF(AE$4:INDEX(AE:AE, ROW(AE984)), AE984)-1</f>
        <v>159</v>
      </c>
      <c r="AG984" s="25">
        <f>(_xlfn.RANK.EQ(AF984, AF$4:INDEX(AF:AF, MATCH(1000000000000,AF:AF)), 1) + COUNTIF(AF$4:INDEX(AF:AF, ROW(AF984)), AF984)-1)/'Supporting Calculations'!$B$8</f>
        <v>0.14613970588235295</v>
      </c>
      <c r="AH984" s="26">
        <f>'Segment RDF'!$F$33</f>
        <v>40</v>
      </c>
      <c r="AI984" s="67">
        <f t="shared" si="307"/>
        <v>5.8455882352941178</v>
      </c>
      <c r="AJ984" s="68">
        <f t="shared" si="308"/>
        <v>1.2229042313632166E-2</v>
      </c>
      <c r="AK984" s="24">
        <f>_xlfn.RANK.EQ(AJ984, AJ$4:INDEX(AJ:AJ, MATCH(1000000000000,AJ:AJ)), 0) + COUNTIF(AJ$4:INDEX(AJ:AJ, ROW(AJ984)), AJ984)-1</f>
        <v>335</v>
      </c>
      <c r="AL984" s="25">
        <f>(_xlfn.RANK.EQ(AK984, AK$4:INDEX(AK:AK, MATCH(1000000000000,AK:AK)), 1) + COUNTIF(AK$4:INDEX(AK:AK, ROW(AK984)), AK984)-1)/'Supporting Calculations'!$B$8</f>
        <v>0.3079044117647059</v>
      </c>
      <c r="AM984" s="26">
        <f>'Segment RDF'!$H$33</f>
        <v>40</v>
      </c>
      <c r="AN984" s="67">
        <f t="shared" si="309"/>
        <v>12.316176470588236</v>
      </c>
      <c r="AO984" s="69">
        <f t="shared" si="319"/>
        <v>8.1526903053772803E-2</v>
      </c>
      <c r="AP984" s="24">
        <f>_xlfn.RANK.EQ(AO984, AO$4:INDEX(AO:AO, MATCH(1000000000000,AO:AO)), 0) + COUNTIF(AO$4:INDEX(AO:AO, ROW(AO984)), AO984)-1</f>
        <v>417</v>
      </c>
      <c r="AQ984" s="25">
        <f>(_xlfn.RANK.EQ(AP984, AP$4:INDEX(AP:AP, MATCH(1000000000000,AP:AP)), 1) + COUNTIF(AP$4:INDEX(AP:AP, ROW(AP984)), AP984)-1)/'Supporting Calculations'!$B$8</f>
        <v>0.38327205882352944</v>
      </c>
      <c r="AR984" s="26">
        <f>'Segment RDF'!$J$33</f>
        <v>20</v>
      </c>
      <c r="AS984" s="67">
        <f t="shared" si="310"/>
        <v>7.6654411764705888</v>
      </c>
      <c r="AT984" s="69"/>
      <c r="AU984" s="119">
        <f t="shared" si="311"/>
        <v>89.522058823529406</v>
      </c>
      <c r="AV984" s="56">
        <f t="shared" si="312"/>
        <v>25.827205882352942</v>
      </c>
      <c r="AW984" s="24"/>
      <c r="AX984" s="119">
        <f>(_xlfn.RANK.EQ(AU984, AU$4:INDEX(AU:AU, MATCH(1000000000000,AU:AU)), 1) + COUNTIF(AU$4:INDEX(AU:AU, ROW(AU984)), AU984)-1)/'Supporting Calculations'!$B$8*100</f>
        <v>91.544117647058826</v>
      </c>
      <c r="AY984" s="58">
        <f>(_xlfn.RANK.EQ(AV984, AV$4:INDEX(AV:AV, MATCH(10000000000,AV:AV)), 1) + COUNTIF(AV$4:INDEX(AV:AV, ROW(AV984)), AV984)-1)/'Supporting Calculations'!$B$8*100</f>
        <v>17.1875</v>
      </c>
      <c r="AZ984" s="70">
        <f t="shared" si="313"/>
        <v>108.73161764705883</v>
      </c>
      <c r="BA984" s="24"/>
      <c r="BB984" s="14">
        <f>IF(AND(AX984&gt;='Supporting Calculations'!$B$4,AY984&gt;='Supporting Calculations'!$C$4) = TRUE,1,IF(AND(AX984&gt;'Supporting Calculations'!$B$4,AY984&lt;'Supporting Calculations'!$C$4) = TRUE, 2,IF(AND(AX984&lt;'Supporting Calculations'!$B$4,AY984&gt;'Supporting Calculations'!$C$4) = TRUE,3,IF(AND(AX984&lt;='Supporting Calculations'!$B$4,AY984&lt;='Supporting Calculations'!$C$4) = TRUE, 4,0))))</f>
        <v>2</v>
      </c>
      <c r="BC984" s="44" t="str">
        <f t="shared" si="314"/>
        <v>Key</v>
      </c>
      <c r="BE984" s="84">
        <f t="shared" si="315"/>
        <v>17.1875</v>
      </c>
      <c r="BF984" s="86" t="e">
        <f t="shared" si="316"/>
        <v>#N/A</v>
      </c>
      <c r="BG984" s="88" t="e">
        <f t="shared" si="317"/>
        <v>#N/A</v>
      </c>
      <c r="BI984" s="14">
        <f t="shared" si="318"/>
        <v>108</v>
      </c>
      <c r="BJ984" s="121">
        <f>BI984/'Supporting Calculations'!$B$8</f>
        <v>9.9264705882352935E-2</v>
      </c>
      <c r="BK984" s="21">
        <f>SUM(T984:INDEX(T:T, MATCH(100000000000000,T:T)))/SUM((T$4:INDEX(T:T, MATCH(1E+30,T:T))))</f>
        <v>0.67583834179418611</v>
      </c>
      <c r="BL984" s="21">
        <f>SUM(H984:INDEX(H:H, MATCH(100000000000000,H:H)))/SUM((H$4:INDEX(H:H, MATCH(100000000000000,H:H))))</f>
        <v>0.75943607242918532</v>
      </c>
      <c r="BM984" s="21">
        <f>SUM(O984:INDEX(O:O, MATCH(100000000000000,O:O)))/SUM((O$4:INDEX(O:O, MATCH(1E+30,O:O))))</f>
        <v>0.67583834179418611</v>
      </c>
      <c r="BN984" s="132">
        <f>SUM(F984:INDEX(F:F, MATCH(100000000000000,F:F)))/SUM((F$4:INDEX(F:F, MATCH(1E+30,F:F))))</f>
        <v>0.64137520462591135</v>
      </c>
      <c r="BQ984" s="28"/>
    </row>
    <row r="985" spans="1:69" ht="15.75" customHeight="1">
      <c r="A985" s="89"/>
      <c r="B985" s="124" t="s">
        <v>138</v>
      </c>
      <c r="C985" s="74"/>
      <c r="D985" s="28"/>
      <c r="E985" s="45">
        <v>51129964.049999997</v>
      </c>
      <c r="F985" s="23">
        <v>1123475</v>
      </c>
      <c r="G985" s="23">
        <v>51129964.049999997</v>
      </c>
      <c r="H985" s="23">
        <v>451926.12</v>
      </c>
      <c r="I985" s="43">
        <v>3012838.5</v>
      </c>
      <c r="J985" s="23"/>
      <c r="K985" s="45"/>
      <c r="L985" s="23"/>
      <c r="M985" s="43"/>
      <c r="N985" s="23"/>
      <c r="O985" s="112">
        <f t="shared" si="300"/>
        <v>51129964.049999997</v>
      </c>
      <c r="P985" s="24">
        <f>_xlfn.RANK.EQ(O985, O$4:INDEX(O:O, MATCH(100000000000000,O:O)), 0) + COUNTIF(O$4:INDEX(O:O, ROW(O985)), O985)-1</f>
        <v>107</v>
      </c>
      <c r="Q985" s="25">
        <f>(_xlfn.RANK.EQ(P985, P$4:INDEX(P:P, MATCH(1000000000000,P:P)), 0) + COUNTIF(P$4:INDEX(P:P, ROW(P985)), P985)-1)/'Supporting Calculations'!$B$8</f>
        <v>0.90257352941176472</v>
      </c>
      <c r="R985" s="26">
        <f>'Segment RDF'!$F$33</f>
        <v>40</v>
      </c>
      <c r="S985" s="56">
        <f t="shared" si="301"/>
        <v>36.102941176470587</v>
      </c>
      <c r="T985" s="113">
        <f t="shared" si="302"/>
        <v>51129964.049999997</v>
      </c>
      <c r="U985" s="24">
        <f>_xlfn.RANK.EQ(T985, T$4:INDEX(T:T, MATCH(100000000000000,T:T)), 0) + COUNTIF(T$4:INDEX(T:T, ROW(T985)), T985)-1</f>
        <v>107</v>
      </c>
      <c r="V985" s="25">
        <f>(_xlfn.RANK.EQ(U985, U$4:INDEX(U:U, MATCH(1000000000000,U:U)), 0) + COUNTIF(U$4:INDEX(U:U, ROW(U985)), U985)-1)/'Supporting Calculations'!$B$8</f>
        <v>0.90257352941176472</v>
      </c>
      <c r="W985" s="26">
        <f>'Segment RDF'!$H$33</f>
        <v>40</v>
      </c>
      <c r="X985" s="56">
        <f t="shared" si="303"/>
        <v>36.102941176470587</v>
      </c>
      <c r="Y985" s="58">
        <f t="shared" si="304"/>
        <v>3012838.5</v>
      </c>
      <c r="Z985" s="24">
        <f>_xlfn.RANK.EQ(Y985, Y$4:INDEX(Y:Y, MATCH(100000000000000,Y:Y)), 0) + COUNTIF(Y$4:INDEX(Y:Y, ROW(Y985)), Y985)-1</f>
        <v>185</v>
      </c>
      <c r="AA985" s="25">
        <f>(_xlfn.RANK.EQ(Z985, Z$4:INDEX(Z:Z, MATCH(1000000000000,Z:Z)), 0) + COUNTIF(Z$4:INDEX(Z:Z, ROW(Z985)), Z985)-1)/'Supporting Calculations'!$B$8</f>
        <v>0.83088235294117652</v>
      </c>
      <c r="AB985" s="26">
        <f>'Segment RDF'!$J$33</f>
        <v>20</v>
      </c>
      <c r="AC985" s="56">
        <f t="shared" si="305"/>
        <v>16.617647058823529</v>
      </c>
      <c r="AD985" s="26"/>
      <c r="AE985" s="66">
        <f t="shared" si="306"/>
        <v>2.1972927634006423E-2</v>
      </c>
      <c r="AF985" s="24">
        <f>_xlfn.RANK.EQ(AE985, AE$4:INDEX(AE:AE, MATCH(1000000000000,AE:AE)), 0) + COUNTIF(AE$4:INDEX(AE:AE, ROW(AE985)), AE985)-1</f>
        <v>745</v>
      </c>
      <c r="AG985" s="25">
        <f>(_xlfn.RANK.EQ(AF985, AF$4:INDEX(AF:AF, MATCH(1000000000000,AF:AF)), 1) + COUNTIF(AF$4:INDEX(AF:AF, ROW(AF985)), AF985)-1)/'Supporting Calculations'!$B$8</f>
        <v>0.68474264705882348</v>
      </c>
      <c r="AH985" s="26">
        <f>'Segment RDF'!$F$33</f>
        <v>40</v>
      </c>
      <c r="AI985" s="67">
        <f t="shared" si="307"/>
        <v>27.389705882352938</v>
      </c>
      <c r="AJ985" s="68">
        <f t="shared" si="308"/>
        <v>8.8387724966530658E-3</v>
      </c>
      <c r="AK985" s="24">
        <f>_xlfn.RANK.EQ(AJ985, AJ$4:INDEX(AJ:AJ, MATCH(1000000000000,AJ:AJ)), 0) + COUNTIF(AJ$4:INDEX(AJ:AJ, ROW(AJ985)), AJ985)-1</f>
        <v>434</v>
      </c>
      <c r="AL985" s="25">
        <f>(_xlfn.RANK.EQ(AK985, AK$4:INDEX(AK:AK, MATCH(1000000000000,AK:AK)), 1) + COUNTIF(AK$4:INDEX(AK:AK, ROW(AK985)), AK985)-1)/'Supporting Calculations'!$B$8</f>
        <v>0.39889705882352944</v>
      </c>
      <c r="AM985" s="26">
        <f>'Segment RDF'!$H$33</f>
        <v>40</v>
      </c>
      <c r="AN985" s="67">
        <f t="shared" si="309"/>
        <v>15.955882352941178</v>
      </c>
      <c r="AO985" s="69">
        <f t="shared" si="319"/>
        <v>5.8925104994279769E-2</v>
      </c>
      <c r="AP985" s="24">
        <f>_xlfn.RANK.EQ(AO985, AO$4:INDEX(AO:AO, MATCH(1000000000000,AO:AO)), 0) + COUNTIF(AO$4:INDEX(AO:AO, ROW(AO985)), AO985)-1</f>
        <v>526</v>
      </c>
      <c r="AQ985" s="25">
        <f>(_xlfn.RANK.EQ(AP985, AP$4:INDEX(AP:AP, MATCH(1000000000000,AP:AP)), 1) + COUNTIF(AP$4:INDEX(AP:AP, ROW(AP985)), AP985)-1)/'Supporting Calculations'!$B$8</f>
        <v>0.48345588235294118</v>
      </c>
      <c r="AR985" s="26">
        <f>'Segment RDF'!$J$33</f>
        <v>20</v>
      </c>
      <c r="AS985" s="67">
        <f t="shared" si="310"/>
        <v>9.6691176470588243</v>
      </c>
      <c r="AT985" s="69"/>
      <c r="AU985" s="119">
        <f t="shared" si="311"/>
        <v>88.823529411764696</v>
      </c>
      <c r="AV985" s="56">
        <f t="shared" si="312"/>
        <v>53.014705882352942</v>
      </c>
      <c r="AW985" s="24"/>
      <c r="AX985" s="119">
        <f>(_xlfn.RANK.EQ(AU985, AU$4:INDEX(AU:AU, MATCH(1000000000000,AU:AU)), 1) + COUNTIF(AU$4:INDEX(AU:AU, ROW(AU985)), AU985)-1)/'Supporting Calculations'!$B$8*100</f>
        <v>91.08455882352942</v>
      </c>
      <c r="AY985" s="58">
        <f>(_xlfn.RANK.EQ(AV985, AV$4:INDEX(AV:AV, MATCH(10000000000,AV:AV)), 1) + COUNTIF(AV$4:INDEX(AV:AV, ROW(AV985)), AV985)-1)/'Supporting Calculations'!$B$8*100</f>
        <v>51.470588235294116</v>
      </c>
      <c r="AZ985" s="70">
        <f t="shared" si="313"/>
        <v>142.55514705882354</v>
      </c>
      <c r="BA985" s="24"/>
      <c r="BB985" s="14">
        <f>IF(AND(AX985&gt;='Supporting Calculations'!$B$4,AY985&gt;='Supporting Calculations'!$C$4) = TRUE,1,IF(AND(AX985&gt;'Supporting Calculations'!$B$4,AY985&lt;'Supporting Calculations'!$C$4) = TRUE, 2,IF(AND(AX985&lt;'Supporting Calculations'!$B$4,AY985&gt;'Supporting Calculations'!$C$4) = TRUE,3,IF(AND(AX985&lt;='Supporting Calculations'!$B$4,AY985&lt;='Supporting Calculations'!$C$4) = TRUE, 4,0))))</f>
        <v>2</v>
      </c>
      <c r="BC985" s="44" t="str">
        <f t="shared" si="314"/>
        <v>Key</v>
      </c>
      <c r="BE985" s="84" t="e">
        <f t="shared" si="315"/>
        <v>#N/A</v>
      </c>
      <c r="BF985" s="86" t="e">
        <f t="shared" si="316"/>
        <v>#N/A</v>
      </c>
      <c r="BG985" s="88">
        <f t="shared" si="317"/>
        <v>51.470588235294116</v>
      </c>
      <c r="BI985" s="14">
        <f t="shared" si="318"/>
        <v>107</v>
      </c>
      <c r="BJ985" s="121">
        <f>BI985/'Supporting Calculations'!$B$8</f>
        <v>9.8345588235294115E-2</v>
      </c>
      <c r="BK985" s="21">
        <f>SUM(T985:INDEX(T:T, MATCH(100000000000000,T:T)))/SUM((T$4:INDEX(T:T, MATCH(1E+30,T:T))))</f>
        <v>0.67430693739881986</v>
      </c>
      <c r="BL985" s="21">
        <f>SUM(H985:INDEX(H:H, MATCH(100000000000000,H:H)))/SUM((H$4:INDEX(H:H, MATCH(100000000000000,H:H))))</f>
        <v>0.75822349752644169</v>
      </c>
      <c r="BM985" s="21">
        <f>SUM(O985:INDEX(O:O, MATCH(100000000000000,O:O)))/SUM((O$4:INDEX(O:O, MATCH(1E+30,O:O))))</f>
        <v>0.67430693739881986</v>
      </c>
      <c r="BN985" s="132">
        <f>SUM(F985:INDEX(F:F, MATCH(100000000000000,F:F)))/SUM((F$4:INDEX(F:F, MATCH(1E+30,F:F))))</f>
        <v>0.63770871095057369</v>
      </c>
      <c r="BQ985" s="28"/>
    </row>
    <row r="986" spans="1:69" ht="15.75" customHeight="1">
      <c r="A986" s="89"/>
      <c r="B986" s="124" t="s">
        <v>132</v>
      </c>
      <c r="C986" s="74"/>
      <c r="D986" s="28"/>
      <c r="E986" s="45">
        <v>51190389.170000002</v>
      </c>
      <c r="F986" s="23">
        <v>7257652</v>
      </c>
      <c r="G986" s="23">
        <v>51190389.170000002</v>
      </c>
      <c r="H986" s="23">
        <v>161592.82</v>
      </c>
      <c r="I986" s="43">
        <v>1077285.52</v>
      </c>
      <c r="J986" s="23"/>
      <c r="K986" s="45"/>
      <c r="L986" s="23"/>
      <c r="M986" s="43"/>
      <c r="N986" s="23"/>
      <c r="O986" s="112">
        <f t="shared" si="300"/>
        <v>51190389.170000002</v>
      </c>
      <c r="P986" s="24">
        <f>_xlfn.RANK.EQ(O986, O$4:INDEX(O:O, MATCH(100000000000000,O:O)), 0) + COUNTIF(O$4:INDEX(O:O, ROW(O986)), O986)-1</f>
        <v>106</v>
      </c>
      <c r="Q986" s="25">
        <f>(_xlfn.RANK.EQ(P986, P$4:INDEX(P:P, MATCH(1000000000000,P:P)), 0) + COUNTIF(P$4:INDEX(P:P, ROW(P986)), P986)-1)/'Supporting Calculations'!$B$8</f>
        <v>0.90349264705882348</v>
      </c>
      <c r="R986" s="26">
        <f>'Segment RDF'!$F$33</f>
        <v>40</v>
      </c>
      <c r="S986" s="56">
        <f t="shared" si="301"/>
        <v>36.139705882352942</v>
      </c>
      <c r="T986" s="113">
        <f t="shared" si="302"/>
        <v>51190389.170000002</v>
      </c>
      <c r="U986" s="24">
        <f>_xlfn.RANK.EQ(T986, T$4:INDEX(T:T, MATCH(100000000000000,T:T)), 0) + COUNTIF(T$4:INDEX(T:T, ROW(T986)), T986)-1</f>
        <v>106</v>
      </c>
      <c r="V986" s="25">
        <f>(_xlfn.RANK.EQ(U986, U$4:INDEX(U:U, MATCH(1000000000000,U:U)), 0) + COUNTIF(U$4:INDEX(U:U, ROW(U986)), U986)-1)/'Supporting Calculations'!$B$8</f>
        <v>0.90349264705882348</v>
      </c>
      <c r="W986" s="26">
        <f>'Segment RDF'!$H$33</f>
        <v>40</v>
      </c>
      <c r="X986" s="56">
        <f t="shared" si="303"/>
        <v>36.139705882352942</v>
      </c>
      <c r="Y986" s="58">
        <f t="shared" si="304"/>
        <v>1077285.52</v>
      </c>
      <c r="Z986" s="24">
        <f>_xlfn.RANK.EQ(Y986, Y$4:INDEX(Y:Y, MATCH(100000000000000,Y:Y)), 0) + COUNTIF(Y$4:INDEX(Y:Y, ROW(Y986)), Y986)-1</f>
        <v>358</v>
      </c>
      <c r="AA986" s="25">
        <f>(_xlfn.RANK.EQ(Z986, Z$4:INDEX(Z:Z, MATCH(1000000000000,Z:Z)), 0) + COUNTIF(Z$4:INDEX(Z:Z, ROW(Z986)), Z986)-1)/'Supporting Calculations'!$B$8</f>
        <v>0.671875</v>
      </c>
      <c r="AB986" s="26">
        <f>'Segment RDF'!$J$33</f>
        <v>20</v>
      </c>
      <c r="AC986" s="56">
        <f t="shared" si="305"/>
        <v>13.4375</v>
      </c>
      <c r="AD986" s="26"/>
      <c r="AE986" s="66">
        <f t="shared" si="306"/>
        <v>0.14177762891971388</v>
      </c>
      <c r="AF986" s="24">
        <f>_xlfn.RANK.EQ(AE986, AE$4:INDEX(AE:AE, MATCH(1000000000000,AE:AE)), 0) + COUNTIF(AE$4:INDEX(AE:AE, ROW(AE986)), AE986)-1</f>
        <v>102</v>
      </c>
      <c r="AG986" s="25">
        <f>(_xlfn.RANK.EQ(AF986, AF$4:INDEX(AF:AF, MATCH(1000000000000,AF:AF)), 1) + COUNTIF(AF$4:INDEX(AF:AF, ROW(AF986)), AF986)-1)/'Supporting Calculations'!$B$8</f>
        <v>9.375E-2</v>
      </c>
      <c r="AH986" s="26">
        <f>'Segment RDF'!$F$33</f>
        <v>40</v>
      </c>
      <c r="AI986" s="67">
        <f t="shared" si="307"/>
        <v>3.75</v>
      </c>
      <c r="AJ986" s="68">
        <f t="shared" si="308"/>
        <v>3.1567023150255924E-3</v>
      </c>
      <c r="AK986" s="24">
        <f>_xlfn.RANK.EQ(AJ986, AJ$4:INDEX(AJ:AJ, MATCH(1000000000000,AJ:AJ)), 0) + COUNTIF(AJ$4:INDEX(AJ:AJ, ROW(AJ986)), AJ986)-1</f>
        <v>668</v>
      </c>
      <c r="AL986" s="25">
        <f>(_xlfn.RANK.EQ(AK986, AK$4:INDEX(AK:AK, MATCH(1000000000000,AK:AK)), 1) + COUNTIF(AK$4:INDEX(AK:AK, ROW(AK986)), AK986)-1)/'Supporting Calculations'!$B$8</f>
        <v>0.61397058823529416</v>
      </c>
      <c r="AM986" s="26">
        <f>'Segment RDF'!$H$33</f>
        <v>40</v>
      </c>
      <c r="AN986" s="67">
        <f t="shared" si="309"/>
        <v>24.558823529411768</v>
      </c>
      <c r="AO986" s="69">
        <f t="shared" si="319"/>
        <v>2.1044683142032849E-2</v>
      </c>
      <c r="AP986" s="24">
        <f>_xlfn.RANK.EQ(AO986, AO$4:INDEX(AO:AO, MATCH(1000000000000,AO:AO)), 0) + COUNTIF(AO$4:INDEX(AO:AO, ROW(AO986)), AO986)-1</f>
        <v>763</v>
      </c>
      <c r="AQ986" s="25">
        <f>(_xlfn.RANK.EQ(AP986, AP$4:INDEX(AP:AP, MATCH(1000000000000,AP:AP)), 1) + COUNTIF(AP$4:INDEX(AP:AP, ROW(AP986)), AP986)-1)/'Supporting Calculations'!$B$8</f>
        <v>0.70128676470588236</v>
      </c>
      <c r="AR986" s="26">
        <f>'Segment RDF'!$J$33</f>
        <v>20</v>
      </c>
      <c r="AS986" s="67">
        <f t="shared" si="310"/>
        <v>14.025735294117647</v>
      </c>
      <c r="AT986" s="69"/>
      <c r="AU986" s="119">
        <f t="shared" si="311"/>
        <v>85.716911764705884</v>
      </c>
      <c r="AV986" s="56">
        <f t="shared" si="312"/>
        <v>42.334558823529413</v>
      </c>
      <c r="AW986" s="24"/>
      <c r="AX986" s="119">
        <f>(_xlfn.RANK.EQ(AU986, AU$4:INDEX(AU:AU, MATCH(1000000000000,AU:AU)), 1) + COUNTIF(AU$4:INDEX(AU:AU, ROW(AU986)), AU986)-1)/'Supporting Calculations'!$B$8*100</f>
        <v>89.338235294117652</v>
      </c>
      <c r="AY986" s="58">
        <f>(_xlfn.RANK.EQ(AV986, AV$4:INDEX(AV:AV, MATCH(10000000000,AV:AV)), 1) + COUNTIF(AV$4:INDEX(AV:AV, ROW(AV986)), AV986)-1)/'Supporting Calculations'!$B$8*100</f>
        <v>36.764705882352942</v>
      </c>
      <c r="AZ986" s="70">
        <f t="shared" si="313"/>
        <v>126.10294117647059</v>
      </c>
      <c r="BA986" s="24"/>
      <c r="BB986" s="14">
        <f>IF(AND(AX986&gt;='Supporting Calculations'!$B$4,AY986&gt;='Supporting Calculations'!$C$4) = TRUE,1,IF(AND(AX986&gt;'Supporting Calculations'!$B$4,AY986&lt;'Supporting Calculations'!$C$4) = TRUE, 2,IF(AND(AX986&lt;'Supporting Calculations'!$B$4,AY986&gt;'Supporting Calculations'!$C$4) = TRUE,3,IF(AND(AX986&lt;='Supporting Calculations'!$B$4,AY986&lt;='Supporting Calculations'!$C$4) = TRUE, 4,0))))</f>
        <v>2</v>
      </c>
      <c r="BC986" s="44" t="str">
        <f t="shared" si="314"/>
        <v>Key</v>
      </c>
      <c r="BE986" s="84">
        <f t="shared" si="315"/>
        <v>36.764705882352942</v>
      </c>
      <c r="BF986" s="86" t="e">
        <f t="shared" si="316"/>
        <v>#N/A</v>
      </c>
      <c r="BG986" s="88" t="e">
        <f t="shared" si="317"/>
        <v>#N/A</v>
      </c>
      <c r="BI986" s="14">
        <f t="shared" si="318"/>
        <v>106</v>
      </c>
      <c r="BJ986" s="121">
        <f>BI986/'Supporting Calculations'!$B$8</f>
        <v>9.7426470588235295E-2</v>
      </c>
      <c r="BK986" s="21">
        <f>SUM(T986:INDEX(T:T, MATCH(100000000000000,T:T)))/SUM((T$4:INDEX(T:T, MATCH(1E+30,T:T))))</f>
        <v>0.67277323652850396</v>
      </c>
      <c r="BL986" s="21">
        <f>SUM(H986:INDEX(H:H, MATCH(100000000000000,H:H)))/SUM((H$4:INDEX(H:H, MATCH(100000000000000,H:H))))</f>
        <v>0.75734577173932327</v>
      </c>
      <c r="BM986" s="21">
        <f>SUM(O986:INDEX(O:O, MATCH(100000000000000,O:O)))/SUM((O$4:INDEX(O:O, MATCH(1E+30,O:O))))</f>
        <v>0.67277323652850396</v>
      </c>
      <c r="BN986" s="132">
        <f>SUM(F986:INDEX(F:F, MATCH(100000000000000,F:F)))/SUM((F$4:INDEX(F:F, MATCH(1E+30,F:F))))</f>
        <v>0.63702779229837214</v>
      </c>
      <c r="BQ986" s="27"/>
    </row>
    <row r="987" spans="1:69" ht="15.75" customHeight="1">
      <c r="A987" s="89"/>
      <c r="B987" s="124" t="s">
        <v>145</v>
      </c>
      <c r="C987" s="74"/>
      <c r="D987" s="28"/>
      <c r="E987" s="45">
        <v>51267805.009999998</v>
      </c>
      <c r="F987" s="23">
        <v>205510</v>
      </c>
      <c r="G987" s="23">
        <v>51267805.009999998</v>
      </c>
      <c r="H987" s="23">
        <v>272712.38</v>
      </c>
      <c r="I987" s="43">
        <v>1818082.56</v>
      </c>
      <c r="J987" s="23"/>
      <c r="K987" s="45"/>
      <c r="L987" s="23"/>
      <c r="M987" s="43"/>
      <c r="N987" s="23"/>
      <c r="O987" s="112">
        <f t="shared" si="300"/>
        <v>51267805.009999998</v>
      </c>
      <c r="P987" s="24">
        <f>_xlfn.RANK.EQ(O987, O$4:INDEX(O:O, MATCH(100000000000000,O:O)), 0) + COUNTIF(O$4:INDEX(O:O, ROW(O987)), O987)-1</f>
        <v>105</v>
      </c>
      <c r="Q987" s="25">
        <f>(_xlfn.RANK.EQ(P987, P$4:INDEX(P:P, MATCH(1000000000000,P:P)), 0) + COUNTIF(P$4:INDEX(P:P, ROW(P987)), P987)-1)/'Supporting Calculations'!$B$8</f>
        <v>0.90441176470588236</v>
      </c>
      <c r="R987" s="26">
        <f>'Segment RDF'!$F$33</f>
        <v>40</v>
      </c>
      <c r="S987" s="56">
        <f t="shared" si="301"/>
        <v>36.176470588235297</v>
      </c>
      <c r="T987" s="113">
        <f t="shared" si="302"/>
        <v>51267805.009999998</v>
      </c>
      <c r="U987" s="24">
        <f>_xlfn.RANK.EQ(T987, T$4:INDEX(T:T, MATCH(100000000000000,T:T)), 0) + COUNTIF(T$4:INDEX(T:T, ROW(T987)), T987)-1</f>
        <v>105</v>
      </c>
      <c r="V987" s="25">
        <f>(_xlfn.RANK.EQ(U987, U$4:INDEX(U:U, MATCH(1000000000000,U:U)), 0) + COUNTIF(U$4:INDEX(U:U, ROW(U987)), U987)-1)/'Supporting Calculations'!$B$8</f>
        <v>0.90441176470588236</v>
      </c>
      <c r="W987" s="26">
        <f>'Segment RDF'!$H$33</f>
        <v>40</v>
      </c>
      <c r="X987" s="56">
        <f t="shared" si="303"/>
        <v>36.176470588235297</v>
      </c>
      <c r="Y987" s="58">
        <f t="shared" si="304"/>
        <v>1818082.56</v>
      </c>
      <c r="Z987" s="24">
        <f>_xlfn.RANK.EQ(Y987, Y$4:INDEX(Y:Y, MATCH(100000000000000,Y:Y)), 0) + COUNTIF(Y$4:INDEX(Y:Y, ROW(Y987)), Y987)-1</f>
        <v>249</v>
      </c>
      <c r="AA987" s="25">
        <f>(_xlfn.RANK.EQ(Z987, Z$4:INDEX(Z:Z, MATCH(1000000000000,Z:Z)), 0) + COUNTIF(Z$4:INDEX(Z:Z, ROW(Z987)), Z987)-1)/'Supporting Calculations'!$B$8</f>
        <v>0.7720588235294118</v>
      </c>
      <c r="AB987" s="26">
        <f>'Segment RDF'!$J$33</f>
        <v>20</v>
      </c>
      <c r="AC987" s="56">
        <f t="shared" si="305"/>
        <v>15.441176470588236</v>
      </c>
      <c r="AD987" s="26"/>
      <c r="AE987" s="66">
        <f t="shared" si="306"/>
        <v>4.0085585868151448E-3</v>
      </c>
      <c r="AF987" s="24">
        <f>_xlfn.RANK.EQ(AE987, AE$4:INDEX(AE:AE, MATCH(1000000000000,AE:AE)), 0) + COUNTIF(AE$4:INDEX(AE:AE, ROW(AE987)), AE987)-1</f>
        <v>934</v>
      </c>
      <c r="AG987" s="25">
        <f>(_xlfn.RANK.EQ(AF987, AF$4:INDEX(AF:AF, MATCH(1000000000000,AF:AF)), 1) + COUNTIF(AF$4:INDEX(AF:AF, ROW(AF987)), AF987)-1)/'Supporting Calculations'!$B$8</f>
        <v>0.85845588235294112</v>
      </c>
      <c r="AH987" s="26">
        <f>'Segment RDF'!$F$33</f>
        <v>40</v>
      </c>
      <c r="AI987" s="67">
        <f t="shared" si="307"/>
        <v>34.338235294117645</v>
      </c>
      <c r="AJ987" s="68">
        <f t="shared" si="308"/>
        <v>5.3193691430090742E-3</v>
      </c>
      <c r="AK987" s="24">
        <f>_xlfn.RANK.EQ(AJ987, AJ$4:INDEX(AJ:AJ, MATCH(1000000000000,AJ:AJ)), 0) + COUNTIF(AJ$4:INDEX(AJ:AJ, ROW(AJ987)), AJ987)-1</f>
        <v>568</v>
      </c>
      <c r="AL987" s="25">
        <f>(_xlfn.RANK.EQ(AK987, AK$4:INDEX(AK:AK, MATCH(1000000000000,AK:AK)), 1) + COUNTIF(AK$4:INDEX(AK:AK, ROW(AK987)), AK987)-1)/'Supporting Calculations'!$B$8</f>
        <v>0.5220588235294118</v>
      </c>
      <c r="AM987" s="26">
        <f>'Segment RDF'!$H$33</f>
        <v>40</v>
      </c>
      <c r="AN987" s="67">
        <f t="shared" si="309"/>
        <v>20.882352941176471</v>
      </c>
      <c r="AO987" s="69">
        <f t="shared" si="319"/>
        <v>3.5462461473538327E-2</v>
      </c>
      <c r="AP987" s="24">
        <f>_xlfn.RANK.EQ(AO987, AO$4:INDEX(AO:AO, MATCH(1000000000000,AO:AO)), 0) + COUNTIF(AO$4:INDEX(AO:AO, ROW(AO987)), AO987)-1</f>
        <v>668</v>
      </c>
      <c r="AQ987" s="25">
        <f>(_xlfn.RANK.EQ(AP987, AP$4:INDEX(AP:AP, MATCH(1000000000000,AP:AP)), 1) + COUNTIF(AP$4:INDEX(AP:AP, ROW(AP987)), AP987)-1)/'Supporting Calculations'!$B$8</f>
        <v>0.61397058823529416</v>
      </c>
      <c r="AR987" s="26">
        <f>'Segment RDF'!$J$33</f>
        <v>20</v>
      </c>
      <c r="AS987" s="67">
        <f t="shared" si="310"/>
        <v>12.279411764705884</v>
      </c>
      <c r="AT987" s="69"/>
      <c r="AU987" s="119">
        <f t="shared" si="311"/>
        <v>87.794117647058826</v>
      </c>
      <c r="AV987" s="56">
        <f t="shared" si="312"/>
        <v>67.5</v>
      </c>
      <c r="AW987" s="24"/>
      <c r="AX987" s="119">
        <f>(_xlfn.RANK.EQ(AU987, AU$4:INDEX(AU:AU, MATCH(1000000000000,AU:AU)), 1) + COUNTIF(AU$4:INDEX(AU:AU, ROW(AU987)), AU987)-1)/'Supporting Calculations'!$B$8*100</f>
        <v>90.625</v>
      </c>
      <c r="AY987" s="58">
        <f>(_xlfn.RANK.EQ(AV987, AV$4:INDEX(AV:AV, MATCH(10000000000,AV:AV)), 1) + COUNTIF(AV$4:INDEX(AV:AV, ROW(AV987)), AV987)-1)/'Supporting Calculations'!$B$8*100</f>
        <v>75.735294117647058</v>
      </c>
      <c r="AZ987" s="70">
        <f t="shared" si="313"/>
        <v>166.36029411764707</v>
      </c>
      <c r="BA987" s="24"/>
      <c r="BB987" s="14">
        <f>IF(AND(AX987&gt;='Supporting Calculations'!$B$4,AY987&gt;='Supporting Calculations'!$C$4) = TRUE,1,IF(AND(AX987&gt;'Supporting Calculations'!$B$4,AY987&lt;'Supporting Calculations'!$C$4) = TRUE, 2,IF(AND(AX987&lt;'Supporting Calculations'!$B$4,AY987&gt;'Supporting Calculations'!$C$4) = TRUE,3,IF(AND(AX987&lt;='Supporting Calculations'!$B$4,AY987&lt;='Supporting Calculations'!$C$4) = TRUE, 4,0))))</f>
        <v>2</v>
      </c>
      <c r="BC987" s="44" t="str">
        <f t="shared" si="314"/>
        <v>Key</v>
      </c>
      <c r="BE987" s="84" t="e">
        <f t="shared" si="315"/>
        <v>#N/A</v>
      </c>
      <c r="BF987" s="86" t="e">
        <f t="shared" si="316"/>
        <v>#N/A</v>
      </c>
      <c r="BG987" s="88">
        <f t="shared" si="317"/>
        <v>75.735294117647058</v>
      </c>
      <c r="BI987" s="14">
        <f t="shared" si="318"/>
        <v>105</v>
      </c>
      <c r="BJ987" s="121">
        <f>BI987/'Supporting Calculations'!$B$8</f>
        <v>9.6507352941176475E-2</v>
      </c>
      <c r="BK987" s="21">
        <f>SUM(T987:INDEX(T:T, MATCH(100000000000000,T:T)))/SUM((T$4:INDEX(T:T, MATCH(1E+30,T:T))))</f>
        <v>0.67123772313864405</v>
      </c>
      <c r="BL987" s="21">
        <f>SUM(H987:INDEX(H:H, MATCH(100000000000000,H:H)))/SUM((H$4:INDEX(H:H, MATCH(100000000000000,H:H))))</f>
        <v>0.75703192799617514</v>
      </c>
      <c r="BM987" s="21">
        <f>SUM(O987:INDEX(O:O, MATCH(100000000000000,O:O)))/SUM((O$4:INDEX(O:O, MATCH(1E+30,O:O))))</f>
        <v>0.67123772313864405</v>
      </c>
      <c r="BN987" s="132">
        <f>SUM(F987:INDEX(F:F, MATCH(100000000000000,F:F)))/SUM((F$4:INDEX(F:F, MATCH(1E+30,F:F))))</f>
        <v>0.63262905568386096</v>
      </c>
      <c r="BQ987" s="28"/>
    </row>
    <row r="988" spans="1:69" ht="15.75" customHeight="1">
      <c r="A988" s="89"/>
      <c r="B988" s="124" t="s">
        <v>140</v>
      </c>
      <c r="C988" s="74"/>
      <c r="D988" s="28"/>
      <c r="E988" s="45">
        <v>53243253.719999999</v>
      </c>
      <c r="F988" s="23">
        <v>482275</v>
      </c>
      <c r="G988" s="23">
        <v>53243253.719999999</v>
      </c>
      <c r="H988" s="23">
        <v>1191.29</v>
      </c>
      <c r="I988" s="43">
        <v>7941.8999999994103</v>
      </c>
      <c r="J988" s="23"/>
      <c r="K988" s="45"/>
      <c r="L988" s="23"/>
      <c r="M988" s="43"/>
      <c r="N988" s="23"/>
      <c r="O988" s="112">
        <f t="shared" si="300"/>
        <v>53243253.719999999</v>
      </c>
      <c r="P988" s="24">
        <f>_xlfn.RANK.EQ(O988, O$4:INDEX(O:O, MATCH(100000000000000,O:O)), 0) + COUNTIF(O$4:INDEX(O:O, ROW(O988)), O988)-1</f>
        <v>104</v>
      </c>
      <c r="Q988" s="25">
        <f>(_xlfn.RANK.EQ(P988, P$4:INDEX(P:P, MATCH(1000000000000,P:P)), 0) + COUNTIF(P$4:INDEX(P:P, ROW(P988)), P988)-1)/'Supporting Calculations'!$B$8</f>
        <v>0.90533088235294112</v>
      </c>
      <c r="R988" s="26">
        <f>'Segment RDF'!$F$33</f>
        <v>40</v>
      </c>
      <c r="S988" s="56">
        <f t="shared" si="301"/>
        <v>36.213235294117645</v>
      </c>
      <c r="T988" s="113">
        <f t="shared" si="302"/>
        <v>53243253.719999999</v>
      </c>
      <c r="U988" s="24">
        <f>_xlfn.RANK.EQ(T988, T$4:INDEX(T:T, MATCH(100000000000000,T:T)), 0) + COUNTIF(T$4:INDEX(T:T, ROW(T988)), T988)-1</f>
        <v>104</v>
      </c>
      <c r="V988" s="25">
        <f>(_xlfn.RANK.EQ(U988, U$4:INDEX(U:U, MATCH(1000000000000,U:U)), 0) + COUNTIF(U$4:INDEX(U:U, ROW(U988)), U988)-1)/'Supporting Calculations'!$B$8</f>
        <v>0.90533088235294112</v>
      </c>
      <c r="W988" s="26">
        <f>'Segment RDF'!$H$33</f>
        <v>40</v>
      </c>
      <c r="X988" s="56">
        <f t="shared" si="303"/>
        <v>36.213235294117645</v>
      </c>
      <c r="Y988" s="58">
        <f t="shared" si="304"/>
        <v>7941.8999999994103</v>
      </c>
      <c r="Z988" s="24">
        <f>_xlfn.RANK.EQ(Y988, Y$4:INDEX(Y:Y, MATCH(100000000000000,Y:Y)), 0) + COUNTIF(Y$4:INDEX(Y:Y, ROW(Y988)), Y988)-1</f>
        <v>946</v>
      </c>
      <c r="AA988" s="25">
        <f>(_xlfn.RANK.EQ(Z988, Z$4:INDEX(Z:Z, MATCH(1000000000000,Z:Z)), 0) + COUNTIF(Z$4:INDEX(Z:Z, ROW(Z988)), Z988)-1)/'Supporting Calculations'!$B$8</f>
        <v>0.13143382352941177</v>
      </c>
      <c r="AB988" s="26">
        <f>'Segment RDF'!$J$33</f>
        <v>20</v>
      </c>
      <c r="AC988" s="56">
        <f t="shared" si="305"/>
        <v>2.6286764705882355</v>
      </c>
      <c r="AD988" s="26"/>
      <c r="AE988" s="66">
        <f t="shared" si="306"/>
        <v>9.0579550704438048E-3</v>
      </c>
      <c r="AF988" s="24">
        <f>_xlfn.RANK.EQ(AE988, AE$4:INDEX(AE:AE, MATCH(1000000000000,AE:AE)), 0) + COUNTIF(AE$4:INDEX(AE:AE, ROW(AE988)), AE988)-1</f>
        <v>879</v>
      </c>
      <c r="AG988" s="25">
        <f>(_xlfn.RANK.EQ(AF988, AF$4:INDEX(AF:AF, MATCH(1000000000000,AF:AF)), 1) + COUNTIF(AF$4:INDEX(AF:AF, ROW(AF988)), AF988)-1)/'Supporting Calculations'!$B$8</f>
        <v>0.80790441176470584</v>
      </c>
      <c r="AH988" s="26">
        <f>'Segment RDF'!$F$33</f>
        <v>40</v>
      </c>
      <c r="AI988" s="67">
        <f t="shared" si="307"/>
        <v>32.316176470588232</v>
      </c>
      <c r="AJ988" s="68">
        <f t="shared" si="308"/>
        <v>2.2374477830841327E-5</v>
      </c>
      <c r="AK988" s="24">
        <f>_xlfn.RANK.EQ(AJ988, AJ$4:INDEX(AJ:AJ, MATCH(1000000000000,AJ:AJ)), 0) + COUNTIF(AJ$4:INDEX(AJ:AJ, ROW(AJ988)), AJ988)-1</f>
        <v>865</v>
      </c>
      <c r="AL988" s="25">
        <f>(_xlfn.RANK.EQ(AK988, AK$4:INDEX(AK:AK, MATCH(1000000000000,AK:AK)), 1) + COUNTIF(AK$4:INDEX(AK:AK, ROW(AK988)), AK988)-1)/'Supporting Calculations'!$B$8</f>
        <v>0.79503676470588236</v>
      </c>
      <c r="AM988" s="26">
        <f>'Segment RDF'!$H$33</f>
        <v>40</v>
      </c>
      <c r="AN988" s="67">
        <f t="shared" si="309"/>
        <v>31.801470588235293</v>
      </c>
      <c r="AO988" s="69">
        <f t="shared" si="319"/>
        <v>1.4916255948152469E-4</v>
      </c>
      <c r="AP988" s="24">
        <f>_xlfn.RANK.EQ(AO988, AO$4:INDEX(AO:AO, MATCH(1000000000000,AO:AO)), 0) + COUNTIF(AO$4:INDEX(AO:AO, ROW(AO988)), AO988)-1</f>
        <v>959</v>
      </c>
      <c r="AQ988" s="25">
        <f>(_xlfn.RANK.EQ(AP988, AP$4:INDEX(AP:AP, MATCH(1000000000000,AP:AP)), 1) + COUNTIF(AP$4:INDEX(AP:AP, ROW(AP988)), AP988)-1)/'Supporting Calculations'!$B$8</f>
        <v>0.8814338235294118</v>
      </c>
      <c r="AR988" s="26">
        <f>'Segment RDF'!$J$33</f>
        <v>20</v>
      </c>
      <c r="AS988" s="67">
        <f t="shared" si="310"/>
        <v>17.628676470588236</v>
      </c>
      <c r="AT988" s="69"/>
      <c r="AU988" s="119">
        <f t="shared" si="311"/>
        <v>75.055147058823522</v>
      </c>
      <c r="AV988" s="56">
        <f t="shared" si="312"/>
        <v>81.746323529411754</v>
      </c>
      <c r="AW988" s="24"/>
      <c r="AX988" s="119">
        <f>(_xlfn.RANK.EQ(AU988, AU$4:INDEX(AU:AU, MATCH(1000000000000,AU:AU)), 1) + COUNTIF(AU$4:INDEX(AU:AU, ROW(AU988)), AU988)-1)/'Supporting Calculations'!$B$8*100</f>
        <v>78.308823529411768</v>
      </c>
      <c r="AY988" s="58">
        <f>(_xlfn.RANK.EQ(AV988, AV$4:INDEX(AV:AV, MATCH(10000000000,AV:AV)), 1) + COUNTIF(AV$4:INDEX(AV:AV, ROW(AV988)), AV988)-1)/'Supporting Calculations'!$B$8*100</f>
        <v>93.474264705882348</v>
      </c>
      <c r="AZ988" s="70">
        <f t="shared" si="313"/>
        <v>171.78308823529412</v>
      </c>
      <c r="BA988" s="24"/>
      <c r="BB988" s="14">
        <f>IF(AND(AX988&gt;='Supporting Calculations'!$B$4,AY988&gt;='Supporting Calculations'!$C$4) = TRUE,1,IF(AND(AX988&gt;'Supporting Calculations'!$B$4,AY988&lt;'Supporting Calculations'!$C$4) = TRUE, 2,IF(AND(AX988&lt;'Supporting Calculations'!$B$4,AY988&gt;'Supporting Calculations'!$C$4) = TRUE,3,IF(AND(AX988&lt;='Supporting Calculations'!$B$4,AY988&lt;='Supporting Calculations'!$C$4) = TRUE, 4,0))))</f>
        <v>3</v>
      </c>
      <c r="BC988" s="44" t="str">
        <f t="shared" si="314"/>
        <v>Medium</v>
      </c>
      <c r="BE988" s="84" t="e">
        <f t="shared" si="315"/>
        <v>#N/A</v>
      </c>
      <c r="BF988" s="86" t="e">
        <f t="shared" si="316"/>
        <v>#N/A</v>
      </c>
      <c r="BG988" s="88">
        <f t="shared" si="317"/>
        <v>93.474264705882348</v>
      </c>
      <c r="BI988" s="14">
        <f t="shared" si="318"/>
        <v>104</v>
      </c>
      <c r="BJ988" s="121">
        <f>BI988/'Supporting Calculations'!$B$8</f>
        <v>9.5588235294117641E-2</v>
      </c>
      <c r="BK988" s="21">
        <f>SUM(T988:INDEX(T:T, MATCH(100000000000000,T:T)))/SUM((T$4:INDEX(T:T, MATCH(1E+30,T:T))))</f>
        <v>0.66969988757345311</v>
      </c>
      <c r="BL988" s="21">
        <f>SUM(H988:INDEX(H:H, MATCH(100000000000000,H:H)))/SUM((H$4:INDEX(H:H, MATCH(100000000000000,H:H))))</f>
        <v>0.75650226910327367</v>
      </c>
      <c r="BM988" s="21">
        <f>SUM(O988:INDEX(O:O, MATCH(100000000000000,O:O)))/SUM((O$4:INDEX(O:O, MATCH(1E+30,O:O))))</f>
        <v>0.66969988757345311</v>
      </c>
      <c r="BN988" s="132">
        <f>SUM(F988:INDEX(F:F, MATCH(100000000000000,F:F)))/SUM((F$4:INDEX(F:F, MATCH(1E+30,F:F))))</f>
        <v>0.63250449964815569</v>
      </c>
      <c r="BQ988" s="28"/>
    </row>
    <row r="989" spans="1:69" ht="15.75" customHeight="1">
      <c r="A989" s="89"/>
      <c r="B989" s="124" t="s">
        <v>138</v>
      </c>
      <c r="C989" s="74"/>
      <c r="D989" s="28"/>
      <c r="E989" s="45">
        <v>53945987.189999998</v>
      </c>
      <c r="F989" s="23">
        <v>4499165</v>
      </c>
      <c r="G989" s="23">
        <v>53945987.189999998</v>
      </c>
      <c r="H989" s="23">
        <v>2059931.36</v>
      </c>
      <c r="I989" s="43">
        <v>13732875.67</v>
      </c>
      <c r="J989" s="23"/>
      <c r="K989" s="45"/>
      <c r="L989" s="23"/>
      <c r="M989" s="43"/>
      <c r="N989" s="23"/>
      <c r="O989" s="112">
        <f t="shared" si="300"/>
        <v>53945987.189999998</v>
      </c>
      <c r="P989" s="24">
        <f>_xlfn.RANK.EQ(O989, O$4:INDEX(O:O, MATCH(100000000000000,O:O)), 0) + COUNTIF(O$4:INDEX(O:O, ROW(O989)), O989)-1</f>
        <v>103</v>
      </c>
      <c r="Q989" s="25">
        <f>(_xlfn.RANK.EQ(P989, P$4:INDEX(P:P, MATCH(1000000000000,P:P)), 0) + COUNTIF(P$4:INDEX(P:P, ROW(P989)), P989)-1)/'Supporting Calculations'!$B$8</f>
        <v>0.90625</v>
      </c>
      <c r="R989" s="26">
        <f>'Segment RDF'!$F$33</f>
        <v>40</v>
      </c>
      <c r="S989" s="56">
        <f t="shared" si="301"/>
        <v>36.25</v>
      </c>
      <c r="T989" s="113">
        <f t="shared" si="302"/>
        <v>53945987.189999998</v>
      </c>
      <c r="U989" s="24">
        <f>_xlfn.RANK.EQ(T989, T$4:INDEX(T:T, MATCH(100000000000000,T:T)), 0) + COUNTIF(T$4:INDEX(T:T, ROW(T989)), T989)-1</f>
        <v>103</v>
      </c>
      <c r="V989" s="25">
        <f>(_xlfn.RANK.EQ(U989, U$4:INDEX(U:U, MATCH(1000000000000,U:U)), 0) + COUNTIF(U$4:INDEX(U:U, ROW(U989)), U989)-1)/'Supporting Calculations'!$B$8</f>
        <v>0.90625</v>
      </c>
      <c r="W989" s="26">
        <f>'Segment RDF'!$H$33</f>
        <v>40</v>
      </c>
      <c r="X989" s="56">
        <f t="shared" si="303"/>
        <v>36.25</v>
      </c>
      <c r="Y989" s="58">
        <f t="shared" si="304"/>
        <v>13732875.67</v>
      </c>
      <c r="Z989" s="24">
        <f>_xlfn.RANK.EQ(Y989, Y$4:INDEX(Y:Y, MATCH(100000000000000,Y:Y)), 0) + COUNTIF(Y$4:INDEX(Y:Y, ROW(Y989)), Y989)-1</f>
        <v>44</v>
      </c>
      <c r="AA989" s="25">
        <f>(_xlfn.RANK.EQ(Z989, Z$4:INDEX(Z:Z, MATCH(1000000000000,Z:Z)), 0) + COUNTIF(Z$4:INDEX(Z:Z, ROW(Z989)), Z989)-1)/'Supporting Calculations'!$B$8</f>
        <v>0.96047794117647056</v>
      </c>
      <c r="AB989" s="26">
        <f>'Segment RDF'!$J$33</f>
        <v>20</v>
      </c>
      <c r="AC989" s="56">
        <f t="shared" si="305"/>
        <v>19.209558823529413</v>
      </c>
      <c r="AD989" s="26"/>
      <c r="AE989" s="66">
        <f t="shared" si="306"/>
        <v>8.3401291446456527E-2</v>
      </c>
      <c r="AF989" s="24">
        <f>_xlfn.RANK.EQ(AE989, AE$4:INDEX(AE:AE, MATCH(1000000000000,AE:AE)), 0) + COUNTIF(AE$4:INDEX(AE:AE, ROW(AE989)), AE989)-1</f>
        <v>299</v>
      </c>
      <c r="AG989" s="25">
        <f>(_xlfn.RANK.EQ(AF989, AF$4:INDEX(AF:AF, MATCH(1000000000000,AF:AF)), 1) + COUNTIF(AF$4:INDEX(AF:AF, ROW(AF989)), AF989)-1)/'Supporting Calculations'!$B$8</f>
        <v>0.27481617647058826</v>
      </c>
      <c r="AH989" s="26">
        <f>'Segment RDF'!$F$33</f>
        <v>40</v>
      </c>
      <c r="AI989" s="67">
        <f t="shared" si="307"/>
        <v>10.992647058823531</v>
      </c>
      <c r="AJ989" s="68">
        <f t="shared" si="308"/>
        <v>3.8185071166551031E-2</v>
      </c>
      <c r="AK989" s="24">
        <f>_xlfn.RANK.EQ(AJ989, AJ$4:INDEX(AJ:AJ, MATCH(1000000000000,AJ:AJ)), 0) + COUNTIF(AJ$4:INDEX(AJ:AJ, ROW(AJ989)), AJ989)-1</f>
        <v>71</v>
      </c>
      <c r="AL989" s="25">
        <f>(_xlfn.RANK.EQ(AK989, AK$4:INDEX(AK:AK, MATCH(1000000000000,AK:AK)), 1) + COUNTIF(AK$4:INDEX(AK:AK, ROW(AK989)), AK989)-1)/'Supporting Calculations'!$B$8</f>
        <v>6.5257352941176475E-2</v>
      </c>
      <c r="AM989" s="26">
        <f>'Segment RDF'!$H$33</f>
        <v>40</v>
      </c>
      <c r="AN989" s="67">
        <f t="shared" si="309"/>
        <v>2.6102941176470589</v>
      </c>
      <c r="AO989" s="69">
        <f t="shared" si="319"/>
        <v>0.2545671399363264</v>
      </c>
      <c r="AP989" s="24">
        <f>_xlfn.RANK.EQ(AO989, AO$4:INDEX(AO:AO, MATCH(1000000000000,AO:AO)), 0) + COUNTIF(AO$4:INDEX(AO:AO, ROW(AO989)), AO989)-1</f>
        <v>101</v>
      </c>
      <c r="AQ989" s="25">
        <f>(_xlfn.RANK.EQ(AP989, AP$4:INDEX(AP:AP, MATCH(1000000000000,AP:AP)), 1) + COUNTIF(AP$4:INDEX(AP:AP, ROW(AP989)), AP989)-1)/'Supporting Calculations'!$B$8</f>
        <v>9.283088235294118E-2</v>
      </c>
      <c r="AR989" s="26">
        <f>'Segment RDF'!$J$33</f>
        <v>20</v>
      </c>
      <c r="AS989" s="67">
        <f t="shared" si="310"/>
        <v>1.8566176470588236</v>
      </c>
      <c r="AT989" s="69"/>
      <c r="AU989" s="119">
        <f t="shared" si="311"/>
        <v>91.70955882352942</v>
      </c>
      <c r="AV989" s="56">
        <f t="shared" si="312"/>
        <v>15.459558823529415</v>
      </c>
      <c r="AW989" s="24"/>
      <c r="AX989" s="119">
        <f>(_xlfn.RANK.EQ(AU989, AU$4:INDEX(AU:AU, MATCH(1000000000000,AU:AU)), 1) + COUNTIF(AU$4:INDEX(AU:AU, ROW(AU989)), AU989)-1)/'Supporting Calculations'!$B$8*100</f>
        <v>93.106617647058826</v>
      </c>
      <c r="AY989" s="58">
        <f>(_xlfn.RANK.EQ(AV989, AV$4:INDEX(AV:AV, MATCH(10000000000,AV:AV)), 1) + COUNTIF(AV$4:INDEX(AV:AV, ROW(AV989)), AV989)-1)/'Supporting Calculations'!$B$8*100</f>
        <v>8.6397058823529402</v>
      </c>
      <c r="AZ989" s="70">
        <f t="shared" si="313"/>
        <v>101.74632352941177</v>
      </c>
      <c r="BA989" s="24"/>
      <c r="BB989" s="14">
        <f>IF(AND(AX989&gt;='Supporting Calculations'!$B$4,AY989&gt;='Supporting Calculations'!$C$4) = TRUE,1,IF(AND(AX989&gt;'Supporting Calculations'!$B$4,AY989&lt;'Supporting Calculations'!$C$4) = TRUE, 2,IF(AND(AX989&lt;'Supporting Calculations'!$B$4,AY989&gt;'Supporting Calculations'!$C$4) = TRUE,3,IF(AND(AX989&lt;='Supporting Calculations'!$B$4,AY989&lt;='Supporting Calculations'!$C$4) = TRUE, 4,0))))</f>
        <v>2</v>
      </c>
      <c r="BC989" s="44" t="str">
        <f t="shared" si="314"/>
        <v>Key</v>
      </c>
      <c r="BE989" s="84" t="e">
        <f t="shared" si="315"/>
        <v>#N/A</v>
      </c>
      <c r="BF989" s="86" t="e">
        <f t="shared" si="316"/>
        <v>#N/A</v>
      </c>
      <c r="BG989" s="88">
        <f t="shared" si="317"/>
        <v>8.6397058823529402</v>
      </c>
      <c r="BI989" s="14">
        <f t="shared" si="318"/>
        <v>103</v>
      </c>
      <c r="BJ989" s="121">
        <f>BI989/'Supporting Calculations'!$B$8</f>
        <v>9.466911764705882E-2</v>
      </c>
      <c r="BK989" s="21">
        <f>SUM(T989:INDEX(T:T, MATCH(100000000000000,T:T)))/SUM((T$4:INDEX(T:T, MATCH(1E+30,T:T))))</f>
        <v>0.66810279619883484</v>
      </c>
      <c r="BL989" s="21">
        <f>SUM(H989:INDEX(H:H, MATCH(100000000000000,H:H)))/SUM((H$4:INDEX(H:H, MATCH(100000000000000,H:H))))</f>
        <v>0.75649995539334036</v>
      </c>
      <c r="BM989" s="21">
        <f>SUM(O989:INDEX(O:O, MATCH(100000000000000,O:O)))/SUM((O$4:INDEX(O:O, MATCH(1E+30,O:O))))</f>
        <v>0.66810279619883484</v>
      </c>
      <c r="BN989" s="132">
        <f>SUM(F989:INDEX(F:F, MATCH(100000000000000,F:F)))/SUM((F$4:INDEX(F:F, MATCH(1E+30,F:F))))</f>
        <v>0.63221220116088139</v>
      </c>
      <c r="BQ989" s="28"/>
    </row>
    <row r="990" spans="1:69" ht="15.75" customHeight="1">
      <c r="A990" s="89"/>
      <c r="B990" s="124" t="s">
        <v>134</v>
      </c>
      <c r="C990" s="74"/>
      <c r="D990" s="28"/>
      <c r="E990" s="45">
        <v>54650800.469999999</v>
      </c>
      <c r="F990" s="23">
        <v>7264489</v>
      </c>
      <c r="G990" s="23">
        <v>54650800.469999999</v>
      </c>
      <c r="H990" s="23">
        <v>1563969.17</v>
      </c>
      <c r="I990" s="43">
        <v>10483365.720000001</v>
      </c>
      <c r="J990" s="23"/>
      <c r="K990" s="45"/>
      <c r="L990" s="23"/>
      <c r="M990" s="43"/>
      <c r="N990" s="23"/>
      <c r="O990" s="112">
        <f t="shared" si="300"/>
        <v>54650800.469999999</v>
      </c>
      <c r="P990" s="24">
        <f>_xlfn.RANK.EQ(O990, O$4:INDEX(O:O, MATCH(100000000000000,O:O)), 0) + COUNTIF(O$4:INDEX(O:O, ROW(O990)), O990)-1</f>
        <v>102</v>
      </c>
      <c r="Q990" s="25">
        <f>(_xlfn.RANK.EQ(P990, P$4:INDEX(P:P, MATCH(1000000000000,P:P)), 0) + COUNTIF(P$4:INDEX(P:P, ROW(P990)), P990)-1)/'Supporting Calculations'!$B$8</f>
        <v>0.90716911764705888</v>
      </c>
      <c r="R990" s="26">
        <f>'Segment RDF'!$F$33</f>
        <v>40</v>
      </c>
      <c r="S990" s="56">
        <f t="shared" si="301"/>
        <v>36.286764705882355</v>
      </c>
      <c r="T990" s="113">
        <f t="shared" si="302"/>
        <v>54650800.469999999</v>
      </c>
      <c r="U990" s="24">
        <f>_xlfn.RANK.EQ(T990, T$4:INDEX(T:T, MATCH(100000000000000,T:T)), 0) + COUNTIF(T$4:INDEX(T:T, ROW(T990)), T990)-1</f>
        <v>102</v>
      </c>
      <c r="V990" s="25">
        <f>(_xlfn.RANK.EQ(U990, U$4:INDEX(U:U, MATCH(1000000000000,U:U)), 0) + COUNTIF(U$4:INDEX(U:U, ROW(U990)), U990)-1)/'Supporting Calculations'!$B$8</f>
        <v>0.90716911764705888</v>
      </c>
      <c r="W990" s="26">
        <f>'Segment RDF'!$H$33</f>
        <v>40</v>
      </c>
      <c r="X990" s="56">
        <f t="shared" si="303"/>
        <v>36.286764705882355</v>
      </c>
      <c r="Y990" s="58">
        <f t="shared" si="304"/>
        <v>10483365.720000001</v>
      </c>
      <c r="Z990" s="24">
        <f>_xlfn.RANK.EQ(Y990, Y$4:INDEX(Y:Y, MATCH(100000000000000,Y:Y)), 0) + COUNTIF(Y$4:INDEX(Y:Y, ROW(Y990)), Y990)-1</f>
        <v>59</v>
      </c>
      <c r="AA990" s="25">
        <f>(_xlfn.RANK.EQ(Z990, Z$4:INDEX(Z:Z, MATCH(1000000000000,Z:Z)), 0) + COUNTIF(Z$4:INDEX(Z:Z, ROW(Z990)), Z990)-1)/'Supporting Calculations'!$B$8</f>
        <v>0.9466911764705882</v>
      </c>
      <c r="AB990" s="26">
        <f>'Segment RDF'!$J$33</f>
        <v>20</v>
      </c>
      <c r="AC990" s="56">
        <f t="shared" si="305"/>
        <v>18.933823529411764</v>
      </c>
      <c r="AD990" s="26"/>
      <c r="AE990" s="66">
        <f t="shared" si="306"/>
        <v>0.132925573596818</v>
      </c>
      <c r="AF990" s="24">
        <f>_xlfn.RANK.EQ(AE990, AE$4:INDEX(AE:AE, MATCH(1000000000000,AE:AE)), 0) + COUNTIF(AE$4:INDEX(AE:AE, ROW(AE990)), AE990)-1</f>
        <v>121</v>
      </c>
      <c r="AG990" s="25">
        <f>(_xlfn.RANK.EQ(AF990, AF$4:INDEX(AF:AF, MATCH(1000000000000,AF:AF)), 1) + COUNTIF(AF$4:INDEX(AF:AF, ROW(AF990)), AF990)-1)/'Supporting Calculations'!$B$8</f>
        <v>0.11121323529411764</v>
      </c>
      <c r="AH990" s="26">
        <f>'Segment RDF'!$F$33</f>
        <v>40</v>
      </c>
      <c r="AI990" s="67">
        <f t="shared" si="307"/>
        <v>4.4485294117647056</v>
      </c>
      <c r="AJ990" s="68">
        <f t="shared" si="308"/>
        <v>2.8617497942386497E-2</v>
      </c>
      <c r="AK990" s="24">
        <f>_xlfn.RANK.EQ(AJ990, AJ$4:INDEX(AJ:AJ, MATCH(1000000000000,AJ:AJ)), 0) + COUNTIF(AJ$4:INDEX(AJ:AJ, ROW(AJ990)), AJ990)-1</f>
        <v>121</v>
      </c>
      <c r="AL990" s="25">
        <f>(_xlfn.RANK.EQ(AK990, AK$4:INDEX(AK:AK, MATCH(1000000000000,AK:AK)), 1) + COUNTIF(AK$4:INDEX(AK:AK, ROW(AK990)), AK990)-1)/'Supporting Calculations'!$B$8</f>
        <v>0.11121323529411764</v>
      </c>
      <c r="AM990" s="26">
        <f>'Segment RDF'!$H$33</f>
        <v>40</v>
      </c>
      <c r="AN990" s="67">
        <f t="shared" si="309"/>
        <v>4.4485294117647056</v>
      </c>
      <c r="AO990" s="69">
        <f t="shared" si="319"/>
        <v>0.1918245593814264</v>
      </c>
      <c r="AP990" s="24">
        <f>_xlfn.RANK.EQ(AO990, AO$4:INDEX(AO:AO, MATCH(1000000000000,AO:AO)), 0) + COUNTIF(AO$4:INDEX(AO:AO, ROW(AO990)), AO990)-1</f>
        <v>160</v>
      </c>
      <c r="AQ990" s="25">
        <f>(_xlfn.RANK.EQ(AP990, AP$4:INDEX(AP:AP, MATCH(1000000000000,AP:AP)), 1) + COUNTIF(AP$4:INDEX(AP:AP, ROW(AP990)), AP990)-1)/'Supporting Calculations'!$B$8</f>
        <v>0.14705882352941177</v>
      </c>
      <c r="AR990" s="26">
        <f>'Segment RDF'!$J$33</f>
        <v>20</v>
      </c>
      <c r="AS990" s="67">
        <f t="shared" si="310"/>
        <v>2.9411764705882355</v>
      </c>
      <c r="AT990" s="69"/>
      <c r="AU990" s="119">
        <f t="shared" si="311"/>
        <v>91.507352941176478</v>
      </c>
      <c r="AV990" s="56">
        <f t="shared" si="312"/>
        <v>11.838235294117647</v>
      </c>
      <c r="AW990" s="24"/>
      <c r="AX990" s="119">
        <f>(_xlfn.RANK.EQ(AU990, AU$4:INDEX(AU:AU, MATCH(1000000000000,AU:AU)), 1) + COUNTIF(AU$4:INDEX(AU:AU, ROW(AU990)), AU990)-1)/'Supporting Calculations'!$B$8*100</f>
        <v>93.014705882352942</v>
      </c>
      <c r="AY990" s="58">
        <f>(_xlfn.RANK.EQ(AV990, AV$4:INDEX(AV:AV, MATCH(10000000000,AV:AV)), 1) + COUNTIF(AV$4:INDEX(AV:AV, ROW(AV990)), AV990)-1)/'Supporting Calculations'!$B$8*100</f>
        <v>5.6066176470588234</v>
      </c>
      <c r="AZ990" s="70">
        <f t="shared" si="313"/>
        <v>98.621323529411768</v>
      </c>
      <c r="BA990" s="24"/>
      <c r="BB990" s="14">
        <f>IF(AND(AX990&gt;='Supporting Calculations'!$B$4,AY990&gt;='Supporting Calculations'!$C$4) = TRUE,1,IF(AND(AX990&gt;'Supporting Calculations'!$B$4,AY990&lt;'Supporting Calculations'!$C$4) = TRUE, 2,IF(AND(AX990&lt;'Supporting Calculations'!$B$4,AY990&gt;'Supporting Calculations'!$C$4) = TRUE,3,IF(AND(AX990&lt;='Supporting Calculations'!$B$4,AY990&lt;='Supporting Calculations'!$C$4) = TRUE, 4,0))))</f>
        <v>2</v>
      </c>
      <c r="BC990" s="44" t="str">
        <f t="shared" si="314"/>
        <v>Key</v>
      </c>
      <c r="BE990" s="84">
        <f t="shared" si="315"/>
        <v>5.6066176470588234</v>
      </c>
      <c r="BF990" s="86" t="e">
        <f t="shared" si="316"/>
        <v>#N/A</v>
      </c>
      <c r="BG990" s="88">
        <f t="shared" si="317"/>
        <v>5.6066176470588234</v>
      </c>
      <c r="BI990" s="14">
        <f t="shared" si="318"/>
        <v>102</v>
      </c>
      <c r="BJ990" s="121">
        <f>BI990/'Supporting Calculations'!$B$8</f>
        <v>9.375E-2</v>
      </c>
      <c r="BK990" s="21">
        <f>SUM(T990:INDEX(T:T, MATCH(100000000000000,T:T)))/SUM((T$4:INDEX(T:T, MATCH(1E+30,T:T))))</f>
        <v>0.66648462554214427</v>
      </c>
      <c r="BL990" s="21">
        <f>SUM(H990:INDEX(H:H, MATCH(100000000000000,H:H)))/SUM((H$4:INDEX(H:H, MATCH(100000000000000,H:H))))</f>
        <v>0.75249918005783634</v>
      </c>
      <c r="BM990" s="21">
        <f>SUM(O990:INDEX(O:O, MATCH(100000000000000,O:O)))/SUM((O$4:INDEX(O:O, MATCH(1E+30,O:O))))</f>
        <v>0.66648462554214427</v>
      </c>
      <c r="BN990" s="132">
        <f>SUM(F990:INDEX(F:F, MATCH(100000000000000,F:F)))/SUM((F$4:INDEX(F:F, MATCH(1E+30,F:F))))</f>
        <v>0.62948533552717134</v>
      </c>
      <c r="BQ990" s="28"/>
    </row>
    <row r="991" spans="1:69" ht="15.75" customHeight="1">
      <c r="A991" s="89"/>
      <c r="B991" s="124" t="s">
        <v>144</v>
      </c>
      <c r="C991" s="74"/>
      <c r="D991" s="28"/>
      <c r="E991" s="45">
        <v>56028069.740000002</v>
      </c>
      <c r="F991" s="23">
        <v>30690</v>
      </c>
      <c r="G991" s="23">
        <v>56028069.740000002</v>
      </c>
      <c r="H991" s="23">
        <v>0</v>
      </c>
      <c r="I991" s="43">
        <v>0</v>
      </c>
      <c r="J991" s="23"/>
      <c r="K991" s="45"/>
      <c r="L991" s="23"/>
      <c r="M991" s="43"/>
      <c r="N991" s="23"/>
      <c r="O991" s="112">
        <f t="shared" si="300"/>
        <v>56028069.740000002</v>
      </c>
      <c r="P991" s="24">
        <f>_xlfn.RANK.EQ(O991, O$4:INDEX(O:O, MATCH(100000000000000,O:O)), 0) + COUNTIF(O$4:INDEX(O:O, ROW(O991)), O991)-1</f>
        <v>101</v>
      </c>
      <c r="Q991" s="25">
        <f>(_xlfn.RANK.EQ(P991, P$4:INDEX(P:P, MATCH(1000000000000,P:P)), 0) + COUNTIF(P$4:INDEX(P:P, ROW(P991)), P991)-1)/'Supporting Calculations'!$B$8</f>
        <v>0.90808823529411764</v>
      </c>
      <c r="R991" s="26">
        <f>'Segment RDF'!$F$33</f>
        <v>40</v>
      </c>
      <c r="S991" s="56">
        <f t="shared" si="301"/>
        <v>36.323529411764703</v>
      </c>
      <c r="T991" s="113">
        <f t="shared" si="302"/>
        <v>56028069.740000002</v>
      </c>
      <c r="U991" s="24">
        <f>_xlfn.RANK.EQ(T991, T$4:INDEX(T:T, MATCH(100000000000000,T:T)), 0) + COUNTIF(T$4:INDEX(T:T, ROW(T991)), T991)-1</f>
        <v>101</v>
      </c>
      <c r="V991" s="25">
        <f>(_xlfn.RANK.EQ(U991, U$4:INDEX(U:U, MATCH(1000000000000,U:U)), 0) + COUNTIF(U$4:INDEX(U:U, ROW(U991)), U991)-1)/'Supporting Calculations'!$B$8</f>
        <v>0.90808823529411764</v>
      </c>
      <c r="W991" s="26">
        <f>'Segment RDF'!$H$33</f>
        <v>40</v>
      </c>
      <c r="X991" s="56">
        <f t="shared" si="303"/>
        <v>36.323529411764703</v>
      </c>
      <c r="Y991" s="58">
        <f t="shared" si="304"/>
        <v>0</v>
      </c>
      <c r="Z991" s="24">
        <f>_xlfn.RANK.EQ(Y991, Y$4:INDEX(Y:Y, MATCH(100000000000000,Y:Y)), 0) + COUNTIF(Y$4:INDEX(Y:Y, ROW(Y991)), Y991)-1</f>
        <v>1077</v>
      </c>
      <c r="AA991" s="25">
        <f>(_xlfn.RANK.EQ(Z991, Z$4:INDEX(Z:Z, MATCH(1000000000000,Z:Z)), 0) + COUNTIF(Z$4:INDEX(Z:Z, ROW(Z991)), Z991)-1)/'Supporting Calculations'!$B$8</f>
        <v>1.1029411764705883E-2</v>
      </c>
      <c r="AB991" s="26">
        <f>'Segment RDF'!$J$33</f>
        <v>20</v>
      </c>
      <c r="AC991" s="56">
        <f t="shared" si="305"/>
        <v>0.22058823529411767</v>
      </c>
      <c r="AD991" s="26"/>
      <c r="AE991" s="66">
        <f t="shared" si="306"/>
        <v>5.4776115155167574E-4</v>
      </c>
      <c r="AF991" s="24">
        <f>_xlfn.RANK.EQ(AE991, AE$4:INDEX(AE:AE, MATCH(1000000000000,AE:AE)), 0) + COUNTIF(AE$4:INDEX(AE:AE, ROW(AE991)), AE991)-1</f>
        <v>995</v>
      </c>
      <c r="AG991" s="25">
        <f>(_xlfn.RANK.EQ(AF991, AF$4:INDEX(AF:AF, MATCH(1000000000000,AF:AF)), 1) + COUNTIF(AF$4:INDEX(AF:AF, ROW(AF991)), AF991)-1)/'Supporting Calculations'!$B$8</f>
        <v>0.91452205882352944</v>
      </c>
      <c r="AH991" s="26">
        <f>'Segment RDF'!$F$33</f>
        <v>40</v>
      </c>
      <c r="AI991" s="67">
        <f t="shared" si="307"/>
        <v>36.580882352941174</v>
      </c>
      <c r="AJ991" s="68">
        <f t="shared" si="308"/>
        <v>0</v>
      </c>
      <c r="AK991" s="24">
        <f>_xlfn.RANK.EQ(AJ991, AJ$4:INDEX(AJ:AJ, MATCH(1000000000000,AJ:AJ)), 0) + COUNTIF(AJ$4:INDEX(AJ:AJ, ROW(AJ991)), AJ991)-1</f>
        <v>1071</v>
      </c>
      <c r="AL991" s="25">
        <f>(_xlfn.RANK.EQ(AK991, AK$4:INDEX(AK:AK, MATCH(1000000000000,AK:AK)), 1) + COUNTIF(AK$4:INDEX(AK:AK, ROW(AK991)), AK991)-1)/'Supporting Calculations'!$B$8</f>
        <v>0.984375</v>
      </c>
      <c r="AM991" s="26">
        <f>'Segment RDF'!$H$33</f>
        <v>40</v>
      </c>
      <c r="AN991" s="67">
        <f t="shared" si="309"/>
        <v>39.375</v>
      </c>
      <c r="AO991" s="69">
        <f t="shared" si="319"/>
        <v>0</v>
      </c>
      <c r="AP991" s="24">
        <f>_xlfn.RANK.EQ(AO991, AO$4:INDEX(AO:AO, MATCH(1000000000000,AO:AO)), 0) + COUNTIF(AO$4:INDEX(AO:AO, ROW(AO991)), AO991)-1</f>
        <v>1077</v>
      </c>
      <c r="AQ991" s="25">
        <f>(_xlfn.RANK.EQ(AP991, AP$4:INDEX(AP:AP, MATCH(1000000000000,AP:AP)), 1) + COUNTIF(AP$4:INDEX(AP:AP, ROW(AP991)), AP991)-1)/'Supporting Calculations'!$B$8</f>
        <v>0.98988970588235292</v>
      </c>
      <c r="AR991" s="26">
        <f>'Segment RDF'!$J$33</f>
        <v>20</v>
      </c>
      <c r="AS991" s="67">
        <f t="shared" si="310"/>
        <v>19.797794117647058</v>
      </c>
      <c r="AT991" s="69"/>
      <c r="AU991" s="119">
        <f t="shared" si="311"/>
        <v>72.867647058823522</v>
      </c>
      <c r="AV991" s="56">
        <f t="shared" si="312"/>
        <v>95.753676470588232</v>
      </c>
      <c r="AW991" s="24"/>
      <c r="AX991" s="119">
        <f>(_xlfn.RANK.EQ(AU991, AU$4:INDEX(AU:AU, MATCH(1000000000000,AU:AU)), 1) + COUNTIF(AU$4:INDEX(AU:AU, ROW(AU991)), AU991)-1)/'Supporting Calculations'!$B$8*100</f>
        <v>74.724264705882348</v>
      </c>
      <c r="AY991" s="58">
        <f>(_xlfn.RANK.EQ(AV991, AV$4:INDEX(AV:AV, MATCH(10000000000,AV:AV)), 1) + COUNTIF(AV$4:INDEX(AV:AV, ROW(AV991)), AV991)-1)/'Supporting Calculations'!$B$8*100</f>
        <v>99.54044117647058</v>
      </c>
      <c r="AZ991" s="70">
        <f t="shared" si="313"/>
        <v>174.26470588235293</v>
      </c>
      <c r="BA991" s="24"/>
      <c r="BB991" s="14">
        <f>IF(AND(AX991&gt;='Supporting Calculations'!$B$4,AY991&gt;='Supporting Calculations'!$C$4) = TRUE,1,IF(AND(AX991&gt;'Supporting Calculations'!$B$4,AY991&lt;'Supporting Calculations'!$C$4) = TRUE, 2,IF(AND(AX991&lt;'Supporting Calculations'!$B$4,AY991&gt;'Supporting Calculations'!$C$4) = TRUE,3,IF(AND(AX991&lt;='Supporting Calculations'!$B$4,AY991&lt;='Supporting Calculations'!$C$4) = TRUE, 4,0))))</f>
        <v>3</v>
      </c>
      <c r="BC991" s="44" t="str">
        <f t="shared" si="314"/>
        <v>Medium</v>
      </c>
      <c r="BE991" s="84">
        <f t="shared" si="315"/>
        <v>99.54044117647058</v>
      </c>
      <c r="BF991" s="86" t="e">
        <f t="shared" si="316"/>
        <v>#N/A</v>
      </c>
      <c r="BG991" s="88" t="e">
        <f t="shared" si="317"/>
        <v>#N/A</v>
      </c>
      <c r="BI991" s="14">
        <f t="shared" si="318"/>
        <v>101</v>
      </c>
      <c r="BJ991" s="121">
        <f>BI991/'Supporting Calculations'!$B$8</f>
        <v>9.283088235294118E-2</v>
      </c>
      <c r="BK991" s="21">
        <f>SUM(T991:INDEX(T:T, MATCH(100000000000000,T:T)))/SUM((T$4:INDEX(T:T, MATCH(1E+30,T:T))))</f>
        <v>0.66484531321713791</v>
      </c>
      <c r="BL991" s="21">
        <f>SUM(H991:INDEX(H:H, MATCH(100000000000000,H:H)))/SUM((H$4:INDEX(H:H, MATCH(100000000000000,H:H))))</f>
        <v>0.749461656865401</v>
      </c>
      <c r="BM991" s="21">
        <f>SUM(O991:INDEX(O:O, MATCH(100000000000000,O:O)))/SUM((O$4:INDEX(O:O, MATCH(1E+30,O:O))))</f>
        <v>0.66484531321713791</v>
      </c>
      <c r="BN991" s="132">
        <f>SUM(F991:INDEX(F:F, MATCH(100000000000000,F:F)))/SUM((F$4:INDEX(F:F, MATCH(1E+30,F:F))))</f>
        <v>0.62508245512590466</v>
      </c>
      <c r="BQ991" s="28"/>
    </row>
    <row r="992" spans="1:69" ht="15.75" customHeight="1">
      <c r="A992" s="89"/>
      <c r="B992" s="124" t="s">
        <v>143</v>
      </c>
      <c r="C992" s="74"/>
      <c r="D992" s="28"/>
      <c r="E992" s="45">
        <v>56124756.420000002</v>
      </c>
      <c r="F992" s="23">
        <v>763808</v>
      </c>
      <c r="G992" s="23">
        <v>56124756.420000002</v>
      </c>
      <c r="H992" s="23">
        <v>2705540.1</v>
      </c>
      <c r="I992" s="43">
        <v>18036933.98</v>
      </c>
      <c r="J992" s="23"/>
      <c r="K992" s="45"/>
      <c r="L992" s="23"/>
      <c r="M992" s="43"/>
      <c r="N992" s="23"/>
      <c r="O992" s="112">
        <f t="shared" si="300"/>
        <v>56124756.420000002</v>
      </c>
      <c r="P992" s="24">
        <f>_xlfn.RANK.EQ(O992, O$4:INDEX(O:O, MATCH(100000000000000,O:O)), 0) + COUNTIF(O$4:INDEX(O:O, ROW(O992)), O992)-1</f>
        <v>100</v>
      </c>
      <c r="Q992" s="25">
        <f>(_xlfn.RANK.EQ(P992, P$4:INDEX(P:P, MATCH(1000000000000,P:P)), 0) + COUNTIF(P$4:INDEX(P:P, ROW(P992)), P992)-1)/'Supporting Calculations'!$B$8</f>
        <v>0.90900735294117652</v>
      </c>
      <c r="R992" s="26">
        <f>'Segment RDF'!$F$33</f>
        <v>40</v>
      </c>
      <c r="S992" s="56">
        <f t="shared" si="301"/>
        <v>36.360294117647058</v>
      </c>
      <c r="T992" s="113">
        <f t="shared" si="302"/>
        <v>56124756.420000002</v>
      </c>
      <c r="U992" s="24">
        <f>_xlfn.RANK.EQ(T992, T$4:INDEX(T:T, MATCH(100000000000000,T:T)), 0) + COUNTIF(T$4:INDEX(T:T, ROW(T992)), T992)-1</f>
        <v>100</v>
      </c>
      <c r="V992" s="25">
        <f>(_xlfn.RANK.EQ(U992, U$4:INDEX(U:U, MATCH(1000000000000,U:U)), 0) + COUNTIF(U$4:INDEX(U:U, ROW(U992)), U992)-1)/'Supporting Calculations'!$B$8</f>
        <v>0.90900735294117652</v>
      </c>
      <c r="W992" s="26">
        <f>'Segment RDF'!$H$33</f>
        <v>40</v>
      </c>
      <c r="X992" s="56">
        <f t="shared" si="303"/>
        <v>36.360294117647058</v>
      </c>
      <c r="Y992" s="58">
        <f t="shared" si="304"/>
        <v>18036933.98</v>
      </c>
      <c r="Z992" s="24">
        <f>_xlfn.RANK.EQ(Y992, Y$4:INDEX(Y:Y, MATCH(100000000000000,Y:Y)), 0) + COUNTIF(Y$4:INDEX(Y:Y, ROW(Y992)), Y992)-1</f>
        <v>32</v>
      </c>
      <c r="AA992" s="25">
        <f>(_xlfn.RANK.EQ(Z992, Z$4:INDEX(Z:Z, MATCH(1000000000000,Z:Z)), 0) + COUNTIF(Z$4:INDEX(Z:Z, ROW(Z992)), Z992)-1)/'Supporting Calculations'!$B$8</f>
        <v>0.97150735294117652</v>
      </c>
      <c r="AB992" s="26">
        <f>'Segment RDF'!$J$33</f>
        <v>20</v>
      </c>
      <c r="AC992" s="56">
        <f t="shared" si="305"/>
        <v>19.430147058823529</v>
      </c>
      <c r="AD992" s="26"/>
      <c r="AE992" s="66">
        <f t="shared" si="306"/>
        <v>1.3609110287876773E-2</v>
      </c>
      <c r="AF992" s="24">
        <f>_xlfn.RANK.EQ(AE992, AE$4:INDEX(AE:AE, MATCH(1000000000000,AE:AE)), 0) + COUNTIF(AE$4:INDEX(AE:AE, ROW(AE992)), AE992)-1</f>
        <v>830</v>
      </c>
      <c r="AG992" s="25">
        <f>(_xlfn.RANK.EQ(AF992, AF$4:INDEX(AF:AF, MATCH(1000000000000,AF:AF)), 1) + COUNTIF(AF$4:INDEX(AF:AF, ROW(AF992)), AF992)-1)/'Supporting Calculations'!$B$8</f>
        <v>0.76286764705882348</v>
      </c>
      <c r="AH992" s="26">
        <f>'Segment RDF'!$F$33</f>
        <v>40</v>
      </c>
      <c r="AI992" s="67">
        <f t="shared" si="307"/>
        <v>30.514705882352938</v>
      </c>
      <c r="AJ992" s="68">
        <f t="shared" si="308"/>
        <v>4.8205823465024139E-2</v>
      </c>
      <c r="AK992" s="24">
        <f>_xlfn.RANK.EQ(AJ992, AJ$4:INDEX(AJ:AJ, MATCH(1000000000000,AJ:AJ)), 0) + COUNTIF(AJ$4:INDEX(AJ:AJ, ROW(AJ992)), AJ992)-1</f>
        <v>47</v>
      </c>
      <c r="AL992" s="25">
        <f>(_xlfn.RANK.EQ(AK992, AK$4:INDEX(AK:AK, MATCH(1000000000000,AK:AK)), 1) + COUNTIF(AK$4:INDEX(AK:AK, ROW(AK992)), AK992)-1)/'Supporting Calculations'!$B$8</f>
        <v>4.3198529411764705E-2</v>
      </c>
      <c r="AM992" s="26">
        <f>'Segment RDF'!$H$33</f>
        <v>40</v>
      </c>
      <c r="AN992" s="67">
        <f t="shared" si="309"/>
        <v>1.7279411764705883</v>
      </c>
      <c r="AO992" s="69">
        <f t="shared" si="319"/>
        <v>0.32137215607714525</v>
      </c>
      <c r="AP992" s="24">
        <f>_xlfn.RANK.EQ(AO992, AO$4:INDEX(AO:AO, MATCH(1000000000000,AO:AO)), 0) + COUNTIF(AO$4:INDEX(AO:AO, ROW(AO992)), AO992)-1</f>
        <v>70</v>
      </c>
      <c r="AQ992" s="25">
        <f>(_xlfn.RANK.EQ(AP992, AP$4:INDEX(AP:AP, MATCH(1000000000000,AP:AP)), 1) + COUNTIF(AP$4:INDEX(AP:AP, ROW(AP992)), AP992)-1)/'Supporting Calculations'!$B$8</f>
        <v>6.4338235294117641E-2</v>
      </c>
      <c r="AR992" s="26">
        <f>'Segment RDF'!$J$33</f>
        <v>20</v>
      </c>
      <c r="AS992" s="67">
        <f t="shared" si="310"/>
        <v>1.2867647058823528</v>
      </c>
      <c r="AT992" s="69"/>
      <c r="AU992" s="119">
        <f t="shared" si="311"/>
        <v>92.150735294117652</v>
      </c>
      <c r="AV992" s="56">
        <f t="shared" si="312"/>
        <v>33.529411764705884</v>
      </c>
      <c r="AW992" s="24"/>
      <c r="AX992" s="119">
        <f>(_xlfn.RANK.EQ(AU992, AU$4:INDEX(AU:AU, MATCH(1000000000000,AU:AU)), 1) + COUNTIF(AU$4:INDEX(AU:AU, ROW(AU992)), AU992)-1)/'Supporting Calculations'!$B$8*100</f>
        <v>93.474264705882348</v>
      </c>
      <c r="AY992" s="58">
        <f>(_xlfn.RANK.EQ(AV992, AV$4:INDEX(AV:AV, MATCH(10000000000,AV:AV)), 1) + COUNTIF(AV$4:INDEX(AV:AV, ROW(AV992)), AV992)-1)/'Supporting Calculations'!$B$8*100</f>
        <v>24.724264705882355</v>
      </c>
      <c r="AZ992" s="70">
        <f t="shared" si="313"/>
        <v>118.1985294117647</v>
      </c>
      <c r="BA992" s="24"/>
      <c r="BB992" s="14">
        <f>IF(AND(AX992&gt;='Supporting Calculations'!$B$4,AY992&gt;='Supporting Calculations'!$C$4) = TRUE,1,IF(AND(AX992&gt;'Supporting Calculations'!$B$4,AY992&lt;'Supporting Calculations'!$C$4) = TRUE, 2,IF(AND(AX992&lt;'Supporting Calculations'!$B$4,AY992&gt;'Supporting Calculations'!$C$4) = TRUE,3,IF(AND(AX992&lt;='Supporting Calculations'!$B$4,AY992&lt;='Supporting Calculations'!$C$4) = TRUE, 4,0))))</f>
        <v>2</v>
      </c>
      <c r="BC992" s="44" t="str">
        <f t="shared" si="314"/>
        <v>Key</v>
      </c>
      <c r="BE992" s="84" t="e">
        <f t="shared" si="315"/>
        <v>#N/A</v>
      </c>
      <c r="BF992" s="86" t="e">
        <f t="shared" si="316"/>
        <v>#N/A</v>
      </c>
      <c r="BG992" s="88">
        <f t="shared" si="317"/>
        <v>24.724264705882355</v>
      </c>
      <c r="BI992" s="14">
        <f t="shared" si="318"/>
        <v>100</v>
      </c>
      <c r="BJ992" s="121">
        <f>BI992/'Supporting Calculations'!$B$8</f>
        <v>9.1911764705882359E-2</v>
      </c>
      <c r="BK992" s="21">
        <f>SUM(T992:INDEX(T:T, MATCH(100000000000000,T:T)))/SUM((T$4:INDEX(T:T, MATCH(1E+30,T:T))))</f>
        <v>0.66316468814886442</v>
      </c>
      <c r="BL992" s="21">
        <f>SUM(H992:INDEX(H:H, MATCH(100000000000000,H:H)))/SUM((H$4:INDEX(H:H, MATCH(100000000000000,H:H))))</f>
        <v>0.749461656865401</v>
      </c>
      <c r="BM992" s="21">
        <f>SUM(O992:INDEX(O:O, MATCH(100000000000000,O:O)))/SUM((O$4:INDEX(O:O, MATCH(1E+30,O:O))))</f>
        <v>0.66316468814886442</v>
      </c>
      <c r="BN992" s="132">
        <f>SUM(F992:INDEX(F:F, MATCH(100000000000000,F:F)))/SUM((F$4:INDEX(F:F, MATCH(1E+30,F:F))))</f>
        <v>0.62506385445082424</v>
      </c>
      <c r="BQ992" s="28"/>
    </row>
    <row r="993" spans="1:69" ht="15.75" customHeight="1">
      <c r="A993" s="89"/>
      <c r="B993" s="124" t="s">
        <v>137</v>
      </c>
      <c r="C993" s="74"/>
      <c r="D993" s="28"/>
      <c r="E993" s="45">
        <v>56291219.119999997</v>
      </c>
      <c r="F993" s="23">
        <v>8616303</v>
      </c>
      <c r="G993" s="23">
        <v>56291219.119999997</v>
      </c>
      <c r="H993" s="23">
        <v>5626993.3499999996</v>
      </c>
      <c r="I993" s="43">
        <v>37513288.950000003</v>
      </c>
      <c r="J993" s="23"/>
      <c r="K993" s="45"/>
      <c r="L993" s="23"/>
      <c r="M993" s="43"/>
      <c r="N993" s="23"/>
      <c r="O993" s="112">
        <f t="shared" si="300"/>
        <v>56291219.119999997</v>
      </c>
      <c r="P993" s="24">
        <f>_xlfn.RANK.EQ(O993, O$4:INDEX(O:O, MATCH(100000000000000,O:O)), 0) + COUNTIF(O$4:INDEX(O:O, ROW(O993)), O993)-1</f>
        <v>99</v>
      </c>
      <c r="Q993" s="25">
        <f>(_xlfn.RANK.EQ(P993, P$4:INDEX(P:P, MATCH(1000000000000,P:P)), 0) + COUNTIF(P$4:INDEX(P:P, ROW(P993)), P993)-1)/'Supporting Calculations'!$B$8</f>
        <v>0.90992647058823528</v>
      </c>
      <c r="R993" s="26">
        <f>'Segment RDF'!$F$33</f>
        <v>40</v>
      </c>
      <c r="S993" s="56">
        <f t="shared" si="301"/>
        <v>36.397058823529413</v>
      </c>
      <c r="T993" s="113">
        <f t="shared" si="302"/>
        <v>56291219.119999997</v>
      </c>
      <c r="U993" s="24">
        <f>_xlfn.RANK.EQ(T993, T$4:INDEX(T:T, MATCH(100000000000000,T:T)), 0) + COUNTIF(T$4:INDEX(T:T, ROW(T993)), T993)-1</f>
        <v>99</v>
      </c>
      <c r="V993" s="25">
        <f>(_xlfn.RANK.EQ(U993, U$4:INDEX(U:U, MATCH(1000000000000,U:U)), 0) + COUNTIF(U$4:INDEX(U:U, ROW(U993)), U993)-1)/'Supporting Calculations'!$B$8</f>
        <v>0.90992647058823528</v>
      </c>
      <c r="W993" s="26">
        <f>'Segment RDF'!$H$33</f>
        <v>40</v>
      </c>
      <c r="X993" s="56">
        <f t="shared" si="303"/>
        <v>36.397058823529413</v>
      </c>
      <c r="Y993" s="58">
        <f t="shared" si="304"/>
        <v>37513288.950000003</v>
      </c>
      <c r="Z993" s="24">
        <f>_xlfn.RANK.EQ(Y993, Y$4:INDEX(Y:Y, MATCH(100000000000000,Y:Y)), 0) + COUNTIF(Y$4:INDEX(Y:Y, ROW(Y993)), Y993)-1</f>
        <v>21</v>
      </c>
      <c r="AA993" s="25">
        <f>(_xlfn.RANK.EQ(Z993, Z$4:INDEX(Z:Z, MATCH(1000000000000,Z:Z)), 0) + COUNTIF(Z$4:INDEX(Z:Z, ROW(Z993)), Z993)-1)/'Supporting Calculations'!$B$8</f>
        <v>0.98161764705882348</v>
      </c>
      <c r="AB993" s="26">
        <f>'Segment RDF'!$J$33</f>
        <v>20</v>
      </c>
      <c r="AC993" s="56">
        <f t="shared" si="305"/>
        <v>19.632352941176471</v>
      </c>
      <c r="AD993" s="26"/>
      <c r="AE993" s="66">
        <f t="shared" si="306"/>
        <v>0.15306655522297383</v>
      </c>
      <c r="AF993" s="24">
        <f>_xlfn.RANK.EQ(AE993, AE$4:INDEX(AE:AE, MATCH(1000000000000,AE:AE)), 0) + COUNTIF(AE$4:INDEX(AE:AE, ROW(AE993)), AE993)-1</f>
        <v>73</v>
      </c>
      <c r="AG993" s="25">
        <f>(_xlfn.RANK.EQ(AF993, AF$4:INDEX(AF:AF, MATCH(1000000000000,AF:AF)), 1) + COUNTIF(AF$4:INDEX(AF:AF, ROW(AF993)), AF993)-1)/'Supporting Calculations'!$B$8</f>
        <v>6.7095588235294115E-2</v>
      </c>
      <c r="AH993" s="26">
        <f>'Segment RDF'!$F$33</f>
        <v>40</v>
      </c>
      <c r="AI993" s="67">
        <f t="shared" si="307"/>
        <v>2.6838235294117645</v>
      </c>
      <c r="AJ993" s="68">
        <f t="shared" si="308"/>
        <v>9.9962186606840711E-2</v>
      </c>
      <c r="AK993" s="24">
        <f>_xlfn.RANK.EQ(AJ993, AJ$4:INDEX(AJ:AJ, MATCH(1000000000000,AJ:AJ)), 0) + COUNTIF(AJ$4:INDEX(AJ:AJ, ROW(AJ993)), AJ993)-1</f>
        <v>10</v>
      </c>
      <c r="AL993" s="25">
        <f>(_xlfn.RANK.EQ(AK993, AK$4:INDEX(AK:AK, MATCH(1000000000000,AK:AK)), 1) + COUNTIF(AK$4:INDEX(AK:AK, ROW(AK993)), AK993)-1)/'Supporting Calculations'!$B$8</f>
        <v>9.1911764705882356E-3</v>
      </c>
      <c r="AM993" s="26">
        <f>'Segment RDF'!$H$33</f>
        <v>40</v>
      </c>
      <c r="AN993" s="67">
        <f t="shared" si="309"/>
        <v>0.36764705882352944</v>
      </c>
      <c r="AO993" s="69">
        <f t="shared" si="319"/>
        <v>0.66641457649070024</v>
      </c>
      <c r="AP993" s="24">
        <f>_xlfn.RANK.EQ(AO993, AO$4:INDEX(AO:AO, MATCH(1000000000000,AO:AO)), 0) + COUNTIF(AO$4:INDEX(AO:AO, ROW(AO993)), AO993)-1</f>
        <v>17</v>
      </c>
      <c r="AQ993" s="25">
        <f>(_xlfn.RANK.EQ(AP993, AP$4:INDEX(AP:AP, MATCH(1000000000000,AP:AP)), 1) + COUNTIF(AP$4:INDEX(AP:AP, ROW(AP993)), AP993)-1)/'Supporting Calculations'!$B$8</f>
        <v>1.5625E-2</v>
      </c>
      <c r="AR993" s="26">
        <f>'Segment RDF'!$J$33</f>
        <v>20</v>
      </c>
      <c r="AS993" s="67">
        <f t="shared" si="310"/>
        <v>0.3125</v>
      </c>
      <c r="AT993" s="69"/>
      <c r="AU993" s="119">
        <f t="shared" si="311"/>
        <v>92.426470588235304</v>
      </c>
      <c r="AV993" s="56">
        <f t="shared" si="312"/>
        <v>3.3639705882352939</v>
      </c>
      <c r="AW993" s="24"/>
      <c r="AX993" s="119">
        <f>(_xlfn.RANK.EQ(AU993, AU$4:INDEX(AU:AU, MATCH(1000000000000,AU:AU)), 1) + COUNTIF(AU$4:INDEX(AU:AU, ROW(AU993)), AU993)-1)/'Supporting Calculations'!$B$8*100</f>
        <v>93.841911764705884</v>
      </c>
      <c r="AY993" s="58">
        <f>(_xlfn.RANK.EQ(AV993, AV$4:INDEX(AV:AV, MATCH(10000000000,AV:AV)), 1) + COUNTIF(AV$4:INDEX(AV:AV, ROW(AV993)), AV993)-1)/'Supporting Calculations'!$B$8*100</f>
        <v>1.0110294117647058</v>
      </c>
      <c r="AZ993" s="70">
        <f t="shared" si="313"/>
        <v>94.852941176470594</v>
      </c>
      <c r="BA993" s="24"/>
      <c r="BB993" s="14">
        <f>IF(AND(AX993&gt;='Supporting Calculations'!$B$4,AY993&gt;='Supporting Calculations'!$C$4) = TRUE,1,IF(AND(AX993&gt;'Supporting Calculations'!$B$4,AY993&lt;'Supporting Calculations'!$C$4) = TRUE, 2,IF(AND(AX993&lt;'Supporting Calculations'!$B$4,AY993&gt;'Supporting Calculations'!$C$4) = TRUE,3,IF(AND(AX993&lt;='Supporting Calculations'!$B$4,AY993&lt;='Supporting Calculations'!$C$4) = TRUE, 4,0))))</f>
        <v>2</v>
      </c>
      <c r="BC993" s="44" t="str">
        <f t="shared" si="314"/>
        <v>Key</v>
      </c>
      <c r="BE993" s="84" t="e">
        <f t="shared" si="315"/>
        <v>#N/A</v>
      </c>
      <c r="BF993" s="86" t="e">
        <f t="shared" si="316"/>
        <v>#N/A</v>
      </c>
      <c r="BG993" s="88">
        <f t="shared" si="317"/>
        <v>1.0110294117647058</v>
      </c>
      <c r="BI993" s="14">
        <f t="shared" si="318"/>
        <v>99</v>
      </c>
      <c r="BJ993" s="121">
        <f>BI993/'Supporting Calculations'!$B$8</f>
        <v>9.0992647058823525E-2</v>
      </c>
      <c r="BK993" s="21">
        <f>SUM(T993:INDEX(T:T, MATCH(100000000000000,T:T)))/SUM((T$4:INDEX(T:T, MATCH(1E+30,T:T))))</f>
        <v>0.66148116285470537</v>
      </c>
      <c r="BL993" s="21">
        <f>SUM(H993:INDEX(H:H, MATCH(100000000000000,H:H)))/SUM((H$4:INDEX(H:H, MATCH(100000000000000,H:H))))</f>
        <v>0.74420698755384806</v>
      </c>
      <c r="BM993" s="21">
        <f>SUM(O993:INDEX(O:O, MATCH(100000000000000,O:O)))/SUM((O$4:INDEX(O:O, MATCH(1E+30,O:O))))</f>
        <v>0.66148116285470537</v>
      </c>
      <c r="BN993" s="132">
        <f>SUM(F993:INDEX(F:F, MATCH(100000000000000,F:F)))/SUM((F$4:INDEX(F:F, MATCH(1E+30,F:F))))</f>
        <v>0.62460092371013054</v>
      </c>
      <c r="BQ993" s="28"/>
    </row>
    <row r="994" spans="1:69" ht="15.75" customHeight="1">
      <c r="A994" s="89"/>
      <c r="B994" s="124" t="s">
        <v>77</v>
      </c>
      <c r="C994" s="74"/>
      <c r="D994" s="28"/>
      <c r="E994" s="45">
        <v>56527525.759999998</v>
      </c>
      <c r="F994" s="23">
        <v>3719416</v>
      </c>
      <c r="G994" s="23">
        <v>56527525.759999998</v>
      </c>
      <c r="H994" s="23">
        <v>1810724.88</v>
      </c>
      <c r="I994" s="43">
        <v>12071499.18</v>
      </c>
      <c r="J994" s="23"/>
      <c r="K994" s="45"/>
      <c r="L994" s="23"/>
      <c r="M994" s="43"/>
      <c r="N994" s="23"/>
      <c r="O994" s="112">
        <f t="shared" si="300"/>
        <v>56527525.759999998</v>
      </c>
      <c r="P994" s="24">
        <f>_xlfn.RANK.EQ(O994, O$4:INDEX(O:O, MATCH(100000000000000,O:O)), 0) + COUNTIF(O$4:INDEX(O:O, ROW(O994)), O994)-1</f>
        <v>98</v>
      </c>
      <c r="Q994" s="25">
        <f>(_xlfn.RANK.EQ(P994, P$4:INDEX(P:P, MATCH(1000000000000,P:P)), 0) + COUNTIF(P$4:INDEX(P:P, ROW(P994)), P994)-1)/'Supporting Calculations'!$B$8</f>
        <v>0.91084558823529416</v>
      </c>
      <c r="R994" s="26">
        <f>'Segment RDF'!$F$33</f>
        <v>40</v>
      </c>
      <c r="S994" s="56">
        <f t="shared" si="301"/>
        <v>36.433823529411768</v>
      </c>
      <c r="T994" s="113">
        <f t="shared" si="302"/>
        <v>56527525.759999998</v>
      </c>
      <c r="U994" s="24">
        <f>_xlfn.RANK.EQ(T994, T$4:INDEX(T:T, MATCH(100000000000000,T:T)), 0) + COUNTIF(T$4:INDEX(T:T, ROW(T994)), T994)-1</f>
        <v>98</v>
      </c>
      <c r="V994" s="25">
        <f>(_xlfn.RANK.EQ(U994, U$4:INDEX(U:U, MATCH(1000000000000,U:U)), 0) + COUNTIF(U$4:INDEX(U:U, ROW(U994)), U994)-1)/'Supporting Calculations'!$B$8</f>
        <v>0.91084558823529416</v>
      </c>
      <c r="W994" s="26">
        <f>'Segment RDF'!$H$33</f>
        <v>40</v>
      </c>
      <c r="X994" s="56">
        <f t="shared" si="303"/>
        <v>36.433823529411768</v>
      </c>
      <c r="Y994" s="58">
        <f t="shared" si="304"/>
        <v>12071499.18</v>
      </c>
      <c r="Z994" s="24">
        <f>_xlfn.RANK.EQ(Y994, Y$4:INDEX(Y:Y, MATCH(100000000000000,Y:Y)), 0) + COUNTIF(Y$4:INDEX(Y:Y, ROW(Y994)), Y994)-1</f>
        <v>50</v>
      </c>
      <c r="AA994" s="25">
        <f>(_xlfn.RANK.EQ(Z994, Z$4:INDEX(Z:Z, MATCH(1000000000000,Z:Z)), 0) + COUNTIF(Z$4:INDEX(Z:Z, ROW(Z994)), Z994)-1)/'Supporting Calculations'!$B$8</f>
        <v>0.95496323529411764</v>
      </c>
      <c r="AB994" s="26">
        <f>'Segment RDF'!$J$33</f>
        <v>20</v>
      </c>
      <c r="AC994" s="56">
        <f t="shared" si="305"/>
        <v>19.099264705882351</v>
      </c>
      <c r="AD994" s="26"/>
      <c r="AE994" s="66">
        <f t="shared" si="306"/>
        <v>6.579831595303845E-2</v>
      </c>
      <c r="AF994" s="24">
        <f>_xlfn.RANK.EQ(AE994, AE$4:INDEX(AE:AE, MATCH(1000000000000,AE:AE)), 0) + COUNTIF(AE$4:INDEX(AE:AE, ROW(AE994)), AE994)-1</f>
        <v>395</v>
      </c>
      <c r="AG994" s="25">
        <f>(_xlfn.RANK.EQ(AF994, AF$4:INDEX(AF:AF, MATCH(1000000000000,AF:AF)), 1) + COUNTIF(AF$4:INDEX(AF:AF, ROW(AF994)), AF994)-1)/'Supporting Calculations'!$B$8</f>
        <v>0.36305147058823528</v>
      </c>
      <c r="AH994" s="26">
        <f>'Segment RDF'!$F$33</f>
        <v>40</v>
      </c>
      <c r="AI994" s="67">
        <f t="shared" si="307"/>
        <v>14.522058823529411</v>
      </c>
      <c r="AJ994" s="68">
        <f t="shared" si="308"/>
        <v>3.2032622260663404E-2</v>
      </c>
      <c r="AK994" s="24">
        <f>_xlfn.RANK.EQ(AJ994, AJ$4:INDEX(AJ:AJ, MATCH(1000000000000,AJ:AJ)), 0) + COUNTIF(AJ$4:INDEX(AJ:AJ, ROW(AJ994)), AJ994)-1</f>
        <v>97</v>
      </c>
      <c r="AL994" s="25">
        <f>(_xlfn.RANK.EQ(AK994, AK$4:INDEX(AK:AK, MATCH(1000000000000,AK:AK)), 1) + COUNTIF(AK$4:INDEX(AK:AK, ROW(AK994)), AK994)-1)/'Supporting Calculations'!$B$8</f>
        <v>8.9154411764705885E-2</v>
      </c>
      <c r="AM994" s="26">
        <f>'Segment RDF'!$H$33</f>
        <v>40</v>
      </c>
      <c r="AN994" s="67">
        <f t="shared" si="309"/>
        <v>3.5661764705882355</v>
      </c>
      <c r="AO994" s="69">
        <f t="shared" si="319"/>
        <v>0.21355081471727944</v>
      </c>
      <c r="AP994" s="24">
        <f>_xlfn.RANK.EQ(AO994, AO$4:INDEX(AO:AO, MATCH(1000000000000,AO:AO)), 0) + COUNTIF(AO$4:INDEX(AO:AO, ROW(AO994)), AO994)-1</f>
        <v>136</v>
      </c>
      <c r="AQ994" s="25">
        <f>(_xlfn.RANK.EQ(AP994, AP$4:INDEX(AP:AP, MATCH(1000000000000,AP:AP)), 1) + COUNTIF(AP$4:INDEX(AP:AP, ROW(AP994)), AP994)-1)/'Supporting Calculations'!$B$8</f>
        <v>0.125</v>
      </c>
      <c r="AR994" s="26">
        <f>'Segment RDF'!$J$33</f>
        <v>20</v>
      </c>
      <c r="AS994" s="67">
        <f t="shared" si="310"/>
        <v>2.5</v>
      </c>
      <c r="AT994" s="69"/>
      <c r="AU994" s="119">
        <f t="shared" si="311"/>
        <v>91.966911764705884</v>
      </c>
      <c r="AV994" s="56">
        <f t="shared" si="312"/>
        <v>20.588235294117645</v>
      </c>
      <c r="AW994" s="24"/>
      <c r="AX994" s="119">
        <f>(_xlfn.RANK.EQ(AU994, AU$4:INDEX(AU:AU, MATCH(1000000000000,AU:AU)), 1) + COUNTIF(AU$4:INDEX(AU:AU, ROW(AU994)), AU994)-1)/'Supporting Calculations'!$B$8*100</f>
        <v>93.382352941176478</v>
      </c>
      <c r="AY994" s="58">
        <f>(_xlfn.RANK.EQ(AV994, AV$4:INDEX(AV:AV, MATCH(10000000000,AV:AV)), 1) + COUNTIF(AV$4:INDEX(AV:AV, ROW(AV994)), AV994)-1)/'Supporting Calculations'!$B$8*100</f>
        <v>12.591911764705882</v>
      </c>
      <c r="AZ994" s="70">
        <f t="shared" si="313"/>
        <v>105.97426470588236</v>
      </c>
      <c r="BA994" s="24"/>
      <c r="BB994" s="14">
        <f>IF(AND(AX994&gt;='Supporting Calculations'!$B$4,AY994&gt;='Supporting Calculations'!$C$4) = TRUE,1,IF(AND(AX994&gt;'Supporting Calculations'!$B$4,AY994&lt;'Supporting Calculations'!$C$4) = TRUE, 2,IF(AND(AX994&lt;'Supporting Calculations'!$B$4,AY994&gt;'Supporting Calculations'!$C$4) = TRUE,3,IF(AND(AX994&lt;='Supporting Calculations'!$B$4,AY994&lt;='Supporting Calculations'!$C$4) = TRUE, 4,0))))</f>
        <v>2</v>
      </c>
      <c r="BC994" s="44" t="str">
        <f t="shared" si="314"/>
        <v>Key</v>
      </c>
      <c r="BE994" s="84" t="e">
        <f t="shared" si="315"/>
        <v>#N/A</v>
      </c>
      <c r="BF994" s="86" t="e">
        <f t="shared" si="316"/>
        <v>#N/A</v>
      </c>
      <c r="BG994" s="88">
        <f t="shared" si="317"/>
        <v>12.591911764705882</v>
      </c>
      <c r="BI994" s="14">
        <f t="shared" si="318"/>
        <v>98</v>
      </c>
      <c r="BJ994" s="121">
        <f>BI994/'Supporting Calculations'!$B$8</f>
        <v>9.0073529411764705E-2</v>
      </c>
      <c r="BK994" s="21">
        <f>SUM(T994:INDEX(T:T, MATCH(100000000000000,T:T)))/SUM((T$4:INDEX(T:T, MATCH(1E+30,T:T))))</f>
        <v>0.65979264432433715</v>
      </c>
      <c r="BL994" s="21">
        <f>SUM(H994:INDEX(H:H, MATCH(100000000000000,H:H)))/SUM((H$4:INDEX(H:H, MATCH(100000000000000,H:H))))</f>
        <v>0.73327830485845702</v>
      </c>
      <c r="BM994" s="21">
        <f>SUM(O994:INDEX(O:O, MATCH(100000000000000,O:O)))/SUM((O$4:INDEX(O:O, MATCH(1E+30,O:O))))</f>
        <v>0.65979264432433715</v>
      </c>
      <c r="BN994" s="132">
        <f>SUM(F994:INDEX(F:F, MATCH(100000000000000,F:F)))/SUM((F$4:INDEX(F:F, MATCH(1E+30,F:F))))</f>
        <v>0.61937873236121743</v>
      </c>
      <c r="BQ994" s="28"/>
    </row>
    <row r="995" spans="1:69" ht="15.75" customHeight="1">
      <c r="A995" s="89"/>
      <c r="B995" s="124" t="s">
        <v>135</v>
      </c>
      <c r="C995" s="74"/>
      <c r="D995" s="28"/>
      <c r="E995" s="45">
        <v>56900201.57</v>
      </c>
      <c r="F995" s="23">
        <v>3893230</v>
      </c>
      <c r="G995" s="23">
        <v>56900201.57</v>
      </c>
      <c r="H995" s="23">
        <v>824465.6</v>
      </c>
      <c r="I995" s="43">
        <v>5496437.3449999997</v>
      </c>
      <c r="J995" s="23"/>
      <c r="K995" s="45"/>
      <c r="L995" s="23"/>
      <c r="M995" s="43"/>
      <c r="N995" s="23"/>
      <c r="O995" s="112">
        <f t="shared" si="300"/>
        <v>56900201.57</v>
      </c>
      <c r="P995" s="24">
        <f>_xlfn.RANK.EQ(O995, O$4:INDEX(O:O, MATCH(100000000000000,O:O)), 0) + COUNTIF(O$4:INDEX(O:O, ROW(O995)), O995)-1</f>
        <v>97</v>
      </c>
      <c r="Q995" s="25">
        <f>(_xlfn.RANK.EQ(P995, P$4:INDEX(P:P, MATCH(1000000000000,P:P)), 0) + COUNTIF(P$4:INDEX(P:P, ROW(P995)), P995)-1)/'Supporting Calculations'!$B$8</f>
        <v>0.91176470588235292</v>
      </c>
      <c r="R995" s="26">
        <f>'Segment RDF'!$F$33</f>
        <v>40</v>
      </c>
      <c r="S995" s="56">
        <f t="shared" si="301"/>
        <v>36.470588235294116</v>
      </c>
      <c r="T995" s="113">
        <f t="shared" si="302"/>
        <v>56900201.57</v>
      </c>
      <c r="U995" s="24">
        <f>_xlfn.RANK.EQ(T995, T$4:INDEX(T:T, MATCH(100000000000000,T:T)), 0) + COUNTIF(T$4:INDEX(T:T, ROW(T995)), T995)-1</f>
        <v>97</v>
      </c>
      <c r="V995" s="25">
        <f>(_xlfn.RANK.EQ(U995, U$4:INDEX(U:U, MATCH(1000000000000,U:U)), 0) + COUNTIF(U$4:INDEX(U:U, ROW(U995)), U995)-1)/'Supporting Calculations'!$B$8</f>
        <v>0.91176470588235292</v>
      </c>
      <c r="W995" s="26">
        <f>'Segment RDF'!$H$33</f>
        <v>40</v>
      </c>
      <c r="X995" s="56">
        <f t="shared" si="303"/>
        <v>36.470588235294116</v>
      </c>
      <c r="Y995" s="58">
        <f t="shared" si="304"/>
        <v>5496437.3449999997</v>
      </c>
      <c r="Z995" s="24">
        <f>_xlfn.RANK.EQ(Y995, Y$4:INDEX(Y:Y, MATCH(100000000000000,Y:Y)), 0) + COUNTIF(Y$4:INDEX(Y:Y, ROW(Y995)), Y995)-1</f>
        <v>116</v>
      </c>
      <c r="AA995" s="25">
        <f>(_xlfn.RANK.EQ(Z995, Z$4:INDEX(Z:Z, MATCH(1000000000000,Z:Z)), 0) + COUNTIF(Z$4:INDEX(Z:Z, ROW(Z995)), Z995)-1)/'Supporting Calculations'!$B$8</f>
        <v>0.89430147058823528</v>
      </c>
      <c r="AB995" s="26">
        <f>'Segment RDF'!$J$33</f>
        <v>20</v>
      </c>
      <c r="AC995" s="56">
        <f t="shared" si="305"/>
        <v>17.886029411764707</v>
      </c>
      <c r="AD995" s="26"/>
      <c r="AE995" s="66">
        <f t="shared" si="306"/>
        <v>6.8422077472088644E-2</v>
      </c>
      <c r="AF995" s="24">
        <f>_xlfn.RANK.EQ(AE995, AE$4:INDEX(AE:AE, MATCH(1000000000000,AE:AE)), 0) + COUNTIF(AE$4:INDEX(AE:AE, ROW(AE995)), AE995)-1</f>
        <v>381</v>
      </c>
      <c r="AG995" s="25">
        <f>(_xlfn.RANK.EQ(AF995, AF$4:INDEX(AF:AF, MATCH(1000000000000,AF:AF)), 1) + COUNTIF(AF$4:INDEX(AF:AF, ROW(AF995)), AF995)-1)/'Supporting Calculations'!$B$8</f>
        <v>0.35018382352941174</v>
      </c>
      <c r="AH995" s="26">
        <f>'Segment RDF'!$F$33</f>
        <v>40</v>
      </c>
      <c r="AI995" s="67">
        <f t="shared" si="307"/>
        <v>14.007352941176469</v>
      </c>
      <c r="AJ995" s="68">
        <f t="shared" si="308"/>
        <v>1.4489678019606354E-2</v>
      </c>
      <c r="AK995" s="24">
        <f>_xlfn.RANK.EQ(AJ995, AJ$4:INDEX(AJ:AJ, MATCH(1000000000000,AJ:AJ)), 0) + COUNTIF(AJ$4:INDEX(AJ:AJ, ROW(AJ995)), AJ995)-1</f>
        <v>296</v>
      </c>
      <c r="AL995" s="25">
        <f>(_xlfn.RANK.EQ(AK995, AK$4:INDEX(AK:AK, MATCH(1000000000000,AK:AK)), 1) + COUNTIF(AK$4:INDEX(AK:AK, ROW(AK995)), AK995)-1)/'Supporting Calculations'!$B$8</f>
        <v>0.27205882352941174</v>
      </c>
      <c r="AM995" s="26">
        <f>'Segment RDF'!$H$33</f>
        <v>40</v>
      </c>
      <c r="AN995" s="67">
        <f t="shared" si="309"/>
        <v>10.882352941176469</v>
      </c>
      <c r="AO995" s="69">
        <f t="shared" si="319"/>
        <v>9.6597853669079706E-2</v>
      </c>
      <c r="AP995" s="24">
        <f>_xlfn.RANK.EQ(AO995, AO$4:INDEX(AO:AO, MATCH(1000000000000,AO:AO)), 0) + COUNTIF(AO$4:INDEX(AO:AO, ROW(AO995)), AO995)-1</f>
        <v>370</v>
      </c>
      <c r="AQ995" s="25">
        <f>(_xlfn.RANK.EQ(AP995, AP$4:INDEX(AP:AP, MATCH(1000000000000,AP:AP)), 1) + COUNTIF(AP$4:INDEX(AP:AP, ROW(AP995)), AP995)-1)/'Supporting Calculations'!$B$8</f>
        <v>0.34007352941176472</v>
      </c>
      <c r="AR995" s="26">
        <f>'Segment RDF'!$J$33</f>
        <v>20</v>
      </c>
      <c r="AS995" s="67">
        <f t="shared" si="310"/>
        <v>6.8014705882352944</v>
      </c>
      <c r="AT995" s="69"/>
      <c r="AU995" s="119">
        <f t="shared" si="311"/>
        <v>90.827205882352942</v>
      </c>
      <c r="AV995" s="56">
        <f t="shared" si="312"/>
        <v>31.691176470588232</v>
      </c>
      <c r="AW995" s="24"/>
      <c r="AX995" s="119">
        <f>(_xlfn.RANK.EQ(AU995, AU$4:INDEX(AU:AU, MATCH(1000000000000,AU:AU)), 1) + COUNTIF(AU$4:INDEX(AU:AU, ROW(AU995)), AU995)-1)/'Supporting Calculations'!$B$8*100</f>
        <v>92.555147058823522</v>
      </c>
      <c r="AY995" s="58">
        <f>(_xlfn.RANK.EQ(AV995, AV$4:INDEX(AV:AV, MATCH(10000000000,AV:AV)), 1) + COUNTIF(AV$4:INDEX(AV:AV, ROW(AV995)), AV995)-1)/'Supporting Calculations'!$B$8*100</f>
        <v>22.518382352941178</v>
      </c>
      <c r="AZ995" s="70">
        <f t="shared" si="313"/>
        <v>115.0735294117647</v>
      </c>
      <c r="BA995" s="24"/>
      <c r="BB995" s="14">
        <f>IF(AND(AX995&gt;='Supporting Calculations'!$B$4,AY995&gt;='Supporting Calculations'!$C$4) = TRUE,1,IF(AND(AX995&gt;'Supporting Calculations'!$B$4,AY995&lt;'Supporting Calculations'!$C$4) = TRUE, 2,IF(AND(AX995&lt;'Supporting Calculations'!$B$4,AY995&gt;'Supporting Calculations'!$C$4) = TRUE,3,IF(AND(AX995&lt;='Supporting Calculations'!$B$4,AY995&lt;='Supporting Calculations'!$C$4) = TRUE, 4,0))))</f>
        <v>2</v>
      </c>
      <c r="BC995" s="44" t="str">
        <f t="shared" si="314"/>
        <v>Key</v>
      </c>
      <c r="BE995" s="84" t="e">
        <f t="shared" si="315"/>
        <v>#N/A</v>
      </c>
      <c r="BF995" s="86" t="e">
        <f t="shared" si="316"/>
        <v>#N/A</v>
      </c>
      <c r="BG995" s="88">
        <f t="shared" si="317"/>
        <v>22.518382352941178</v>
      </c>
      <c r="BI995" s="14">
        <f t="shared" si="318"/>
        <v>97</v>
      </c>
      <c r="BJ995" s="121">
        <f>BI995/'Supporting Calculations'!$B$8</f>
        <v>8.9154411764705885E-2</v>
      </c>
      <c r="BK995" s="21">
        <f>SUM(T995:INDEX(T:T, MATCH(100000000000000,T:T)))/SUM((T$4:INDEX(T:T, MATCH(1E+30,T:T))))</f>
        <v>0.65809703751009929</v>
      </c>
      <c r="BL995" s="21">
        <f>SUM(H995:INDEX(H:H, MATCH(100000000000000,H:H)))/SUM((H$4:INDEX(H:H, MATCH(100000000000000,H:H))))</f>
        <v>0.72976153552334289</v>
      </c>
      <c r="BM995" s="21">
        <f>SUM(O995:INDEX(O:O, MATCH(100000000000000,O:O)))/SUM((O$4:INDEX(O:O, MATCH(1E+30,O:O))))</f>
        <v>0.65809703751009929</v>
      </c>
      <c r="BN995" s="132">
        <f>SUM(F995:INDEX(F:F, MATCH(100000000000000,F:F)))/SUM((F$4:INDEX(F:F, MATCH(1E+30,F:F))))</f>
        <v>0.61712445903097246</v>
      </c>
      <c r="BQ995" s="28"/>
    </row>
    <row r="996" spans="1:69" ht="15.75" customHeight="1">
      <c r="A996" s="89"/>
      <c r="B996" s="124" t="s">
        <v>136</v>
      </c>
      <c r="C996" s="74"/>
      <c r="D996" s="28"/>
      <c r="E996" s="45">
        <v>57612846.810000002</v>
      </c>
      <c r="F996" s="23">
        <v>6315013</v>
      </c>
      <c r="G996" s="23">
        <v>57612846.810000002</v>
      </c>
      <c r="H996" s="23">
        <v>472982.54</v>
      </c>
      <c r="I996" s="43">
        <v>3529533.9</v>
      </c>
      <c r="J996" s="23"/>
      <c r="K996" s="45"/>
      <c r="L996" s="23"/>
      <c r="M996" s="43"/>
      <c r="N996" s="23"/>
      <c r="O996" s="112">
        <f t="shared" si="300"/>
        <v>57612846.810000002</v>
      </c>
      <c r="P996" s="24">
        <f>_xlfn.RANK.EQ(O996, O$4:INDEX(O:O, MATCH(100000000000000,O:O)), 0) + COUNTIF(O$4:INDEX(O:O, ROW(O996)), O996)-1</f>
        <v>96</v>
      </c>
      <c r="Q996" s="25">
        <f>(_xlfn.RANK.EQ(P996, P$4:INDEX(P:P, MATCH(1000000000000,P:P)), 0) + COUNTIF(P$4:INDEX(P:P, ROW(P996)), P996)-1)/'Supporting Calculations'!$B$8</f>
        <v>0.9126838235294118</v>
      </c>
      <c r="R996" s="26">
        <f>'Segment RDF'!$F$33</f>
        <v>40</v>
      </c>
      <c r="S996" s="56">
        <f t="shared" si="301"/>
        <v>36.507352941176471</v>
      </c>
      <c r="T996" s="113">
        <f t="shared" si="302"/>
        <v>57612846.810000002</v>
      </c>
      <c r="U996" s="24">
        <f>_xlfn.RANK.EQ(T996, T$4:INDEX(T:T, MATCH(100000000000000,T:T)), 0) + COUNTIF(T$4:INDEX(T:T, ROW(T996)), T996)-1</f>
        <v>96</v>
      </c>
      <c r="V996" s="25">
        <f>(_xlfn.RANK.EQ(U996, U$4:INDEX(U:U, MATCH(1000000000000,U:U)), 0) + COUNTIF(U$4:INDEX(U:U, ROW(U996)), U996)-1)/'Supporting Calculations'!$B$8</f>
        <v>0.9126838235294118</v>
      </c>
      <c r="W996" s="26">
        <f>'Segment RDF'!$H$33</f>
        <v>40</v>
      </c>
      <c r="X996" s="56">
        <f t="shared" si="303"/>
        <v>36.507352941176471</v>
      </c>
      <c r="Y996" s="58">
        <f t="shared" si="304"/>
        <v>3529533.9</v>
      </c>
      <c r="Z996" s="24">
        <f>_xlfn.RANK.EQ(Y996, Y$4:INDEX(Y:Y, MATCH(100000000000000,Y:Y)), 0) + COUNTIF(Y$4:INDEX(Y:Y, ROW(Y996)), Y996)-1</f>
        <v>164</v>
      </c>
      <c r="AA996" s="25">
        <f>(_xlfn.RANK.EQ(Z996, Z$4:INDEX(Z:Z, MATCH(1000000000000,Z:Z)), 0) + COUNTIF(Z$4:INDEX(Z:Z, ROW(Z996)), Z996)-1)/'Supporting Calculations'!$B$8</f>
        <v>0.8501838235294118</v>
      </c>
      <c r="AB996" s="26">
        <f>'Segment RDF'!$J$33</f>
        <v>20</v>
      </c>
      <c r="AC996" s="56">
        <f t="shared" si="305"/>
        <v>17.003676470588236</v>
      </c>
      <c r="AD996" s="26"/>
      <c r="AE996" s="66">
        <f t="shared" si="306"/>
        <v>0.10961119523959867</v>
      </c>
      <c r="AF996" s="24">
        <f>_xlfn.RANK.EQ(AE996, AE$4:INDEX(AE:AE, MATCH(1000000000000,AE:AE)), 0) + COUNTIF(AE$4:INDEX(AE:AE, ROW(AE996)), AE996)-1</f>
        <v>190</v>
      </c>
      <c r="AG996" s="25">
        <f>(_xlfn.RANK.EQ(AF996, AF$4:INDEX(AF:AF, MATCH(1000000000000,AF:AF)), 1) + COUNTIF(AF$4:INDEX(AF:AF, ROW(AF996)), AF996)-1)/'Supporting Calculations'!$B$8</f>
        <v>0.17463235294117646</v>
      </c>
      <c r="AH996" s="26">
        <f>'Segment RDF'!$F$33</f>
        <v>40</v>
      </c>
      <c r="AI996" s="67">
        <f t="shared" si="307"/>
        <v>6.985294117647058</v>
      </c>
      <c r="AJ996" s="68">
        <f t="shared" si="308"/>
        <v>8.2096713873528512E-3</v>
      </c>
      <c r="AK996" s="24">
        <f>_xlfn.RANK.EQ(AJ996, AJ$4:INDEX(AJ:AJ, MATCH(1000000000000,AJ:AJ)), 0) + COUNTIF(AJ$4:INDEX(AJ:AJ, ROW(AJ996)), AJ996)-1</f>
        <v>460</v>
      </c>
      <c r="AL996" s="25">
        <f>(_xlfn.RANK.EQ(AK996, AK$4:INDEX(AK:AK, MATCH(1000000000000,AK:AK)), 1) + COUNTIF(AK$4:INDEX(AK:AK, ROW(AK996)), AK996)-1)/'Supporting Calculations'!$B$8</f>
        <v>0.42279411764705882</v>
      </c>
      <c r="AM996" s="26">
        <f>'Segment RDF'!$H$33</f>
        <v>40</v>
      </c>
      <c r="AN996" s="67">
        <f t="shared" si="309"/>
        <v>16.911764705882351</v>
      </c>
      <c r="AO996" s="69">
        <f t="shared" si="319"/>
        <v>6.1262966428997395E-2</v>
      </c>
      <c r="AP996" s="24">
        <f>_xlfn.RANK.EQ(AO996, AO$4:INDEX(AO:AO, MATCH(1000000000000,AO:AO)), 0) + COUNTIF(AO$4:INDEX(AO:AO, ROW(AO996)), AO996)-1</f>
        <v>510</v>
      </c>
      <c r="AQ996" s="25">
        <f>(_xlfn.RANK.EQ(AP996, AP$4:INDEX(AP:AP, MATCH(1000000000000,AP:AP)), 1) + COUNTIF(AP$4:INDEX(AP:AP, ROW(AP996)), AP996)-1)/'Supporting Calculations'!$B$8</f>
        <v>0.46875</v>
      </c>
      <c r="AR996" s="26">
        <f>'Segment RDF'!$J$33</f>
        <v>20</v>
      </c>
      <c r="AS996" s="67">
        <f t="shared" si="310"/>
        <v>9.375</v>
      </c>
      <c r="AT996" s="69"/>
      <c r="AU996" s="119">
        <f t="shared" si="311"/>
        <v>90.018382352941174</v>
      </c>
      <c r="AV996" s="56">
        <f t="shared" si="312"/>
        <v>33.272058823529406</v>
      </c>
      <c r="AW996" s="24"/>
      <c r="AX996" s="119">
        <f>(_xlfn.RANK.EQ(AU996, AU$4:INDEX(AU:AU, MATCH(1000000000000,AU:AU)), 1) + COUNTIF(AU$4:INDEX(AU:AU, ROW(AU996)), AU996)-1)/'Supporting Calculations'!$B$8*100</f>
        <v>91.819852941176478</v>
      </c>
      <c r="AY996" s="58">
        <f>(_xlfn.RANK.EQ(AV996, AV$4:INDEX(AV:AV, MATCH(10000000000,AV:AV)), 1) + COUNTIF(AV$4:INDEX(AV:AV, ROW(AV996)), AV996)-1)/'Supporting Calculations'!$B$8*100</f>
        <v>24.264705882352942</v>
      </c>
      <c r="AZ996" s="70">
        <f t="shared" si="313"/>
        <v>116.08455882352942</v>
      </c>
      <c r="BA996" s="24"/>
      <c r="BB996" s="14">
        <f>IF(AND(AX996&gt;='Supporting Calculations'!$B$4,AY996&gt;='Supporting Calculations'!$C$4) = TRUE,1,IF(AND(AX996&gt;'Supporting Calculations'!$B$4,AY996&lt;'Supporting Calculations'!$C$4) = TRUE, 2,IF(AND(AX996&lt;'Supporting Calculations'!$B$4,AY996&gt;'Supporting Calculations'!$C$4) = TRUE,3,IF(AND(AX996&lt;='Supporting Calculations'!$B$4,AY996&lt;='Supporting Calculations'!$C$4) = TRUE, 4,0))))</f>
        <v>2</v>
      </c>
      <c r="BC996" s="44" t="str">
        <f t="shared" si="314"/>
        <v>Key</v>
      </c>
      <c r="BE996" s="84">
        <f t="shared" si="315"/>
        <v>24.264705882352942</v>
      </c>
      <c r="BF996" s="86" t="e">
        <f t="shared" si="316"/>
        <v>#N/A</v>
      </c>
      <c r="BG996" s="88" t="e">
        <f t="shared" si="317"/>
        <v>#N/A</v>
      </c>
      <c r="BI996" s="14">
        <f t="shared" si="318"/>
        <v>96</v>
      </c>
      <c r="BJ996" s="121">
        <f>BI996/'Supporting Calculations'!$B$8</f>
        <v>8.8235294117647065E-2</v>
      </c>
      <c r="BK996" s="21">
        <f>SUM(T996:INDEX(T:T, MATCH(100000000000000,T:T)))/SUM((T$4:INDEX(T:T, MATCH(1E+30,T:T))))</f>
        <v>0.65639025186511601</v>
      </c>
      <c r="BL996" s="21">
        <f>SUM(H996:INDEX(H:H, MATCH(100000000000000,H:H)))/SUM((H$4:INDEX(H:H, MATCH(100000000000000,H:H))))</f>
        <v>0.72816026778136744</v>
      </c>
      <c r="BM996" s="21">
        <f>SUM(O996:INDEX(O:O, MATCH(100000000000000,O:O)))/SUM((O$4:INDEX(O:O, MATCH(1E+30,O:O))))</f>
        <v>0.65639025186511601</v>
      </c>
      <c r="BN996" s="132">
        <f>SUM(F996:INDEX(F:F, MATCH(100000000000000,F:F)))/SUM((F$4:INDEX(F:F, MATCH(1E+30,F:F))))</f>
        <v>0.61476484005920129</v>
      </c>
      <c r="BQ996" s="28"/>
    </row>
    <row r="997" spans="1:69" ht="15.75" customHeight="1">
      <c r="A997" s="89"/>
      <c r="B997" s="124" t="s">
        <v>145</v>
      </c>
      <c r="C997" s="74"/>
      <c r="D997" s="28"/>
      <c r="E997" s="45">
        <v>57824434</v>
      </c>
      <c r="F997" s="23">
        <v>432745</v>
      </c>
      <c r="G997" s="23">
        <v>57824434</v>
      </c>
      <c r="H997" s="23">
        <v>924021.55</v>
      </c>
      <c r="I997" s="43">
        <v>6160141.0199999996</v>
      </c>
      <c r="J997" s="23"/>
      <c r="K997" s="45"/>
      <c r="L997" s="23"/>
      <c r="M997" s="43"/>
      <c r="N997" s="23"/>
      <c r="O997" s="112">
        <f t="shared" si="300"/>
        <v>57824434</v>
      </c>
      <c r="P997" s="24">
        <f>_xlfn.RANK.EQ(O997, O$4:INDEX(O:O, MATCH(100000000000000,O:O)), 0) + COUNTIF(O$4:INDEX(O:O, ROW(O997)), O997)-1</f>
        <v>95</v>
      </c>
      <c r="Q997" s="25">
        <f>(_xlfn.RANK.EQ(P997, P$4:INDEX(P:P, MATCH(1000000000000,P:P)), 0) + COUNTIF(P$4:INDEX(P:P, ROW(P997)), P997)-1)/'Supporting Calculations'!$B$8</f>
        <v>0.91360294117647056</v>
      </c>
      <c r="R997" s="26">
        <f>'Segment RDF'!$F$33</f>
        <v>40</v>
      </c>
      <c r="S997" s="56">
        <f t="shared" si="301"/>
        <v>36.544117647058826</v>
      </c>
      <c r="T997" s="113">
        <f t="shared" si="302"/>
        <v>57824434</v>
      </c>
      <c r="U997" s="24">
        <f>_xlfn.RANK.EQ(T997, T$4:INDEX(T:T, MATCH(100000000000000,T:T)), 0) + COUNTIF(T$4:INDEX(T:T, ROW(T997)), T997)-1</f>
        <v>95</v>
      </c>
      <c r="V997" s="25">
        <f>(_xlfn.RANK.EQ(U997, U$4:INDEX(U:U, MATCH(1000000000000,U:U)), 0) + COUNTIF(U$4:INDEX(U:U, ROW(U997)), U997)-1)/'Supporting Calculations'!$B$8</f>
        <v>0.91360294117647056</v>
      </c>
      <c r="W997" s="26">
        <f>'Segment RDF'!$H$33</f>
        <v>40</v>
      </c>
      <c r="X997" s="56">
        <f t="shared" si="303"/>
        <v>36.544117647058826</v>
      </c>
      <c r="Y997" s="58">
        <f t="shared" si="304"/>
        <v>6160141.0199999996</v>
      </c>
      <c r="Z997" s="24">
        <f>_xlfn.RANK.EQ(Y997, Y$4:INDEX(Y:Y, MATCH(100000000000000,Y:Y)), 0) + COUNTIF(Y$4:INDEX(Y:Y, ROW(Y997)), Y997)-1</f>
        <v>103</v>
      </c>
      <c r="AA997" s="25">
        <f>(_xlfn.RANK.EQ(Z997, Z$4:INDEX(Z:Z, MATCH(1000000000000,Z:Z)), 0) + COUNTIF(Z$4:INDEX(Z:Z, ROW(Z997)), Z997)-1)/'Supporting Calculations'!$B$8</f>
        <v>0.90625</v>
      </c>
      <c r="AB997" s="26">
        <f>'Segment RDF'!$J$33</f>
        <v>20</v>
      </c>
      <c r="AC997" s="56">
        <f t="shared" si="305"/>
        <v>18.125</v>
      </c>
      <c r="AD997" s="26"/>
      <c r="AE997" s="66">
        <f t="shared" si="306"/>
        <v>7.4837740737764939E-3</v>
      </c>
      <c r="AF997" s="24">
        <f>_xlfn.RANK.EQ(AE997, AE$4:INDEX(AE:AE, MATCH(1000000000000,AE:AE)), 0) + COUNTIF(AE$4:INDEX(AE:AE, ROW(AE997)), AE997)-1</f>
        <v>894</v>
      </c>
      <c r="AG997" s="25">
        <f>(_xlfn.RANK.EQ(AF997, AF$4:INDEX(AF:AF, MATCH(1000000000000,AF:AF)), 1) + COUNTIF(AF$4:INDEX(AF:AF, ROW(AF997)), AF997)-1)/'Supporting Calculations'!$B$8</f>
        <v>0.8216911764705882</v>
      </c>
      <c r="AH997" s="26">
        <f>'Segment RDF'!$F$33</f>
        <v>40</v>
      </c>
      <c r="AI997" s="67">
        <f t="shared" si="307"/>
        <v>32.867647058823529</v>
      </c>
      <c r="AJ997" s="68">
        <f t="shared" si="308"/>
        <v>1.5979776818913612E-2</v>
      </c>
      <c r="AK997" s="24">
        <f>_xlfn.RANK.EQ(AJ997, AJ$4:INDEX(AJ:AJ, MATCH(1000000000000,AJ:AJ)), 0) + COUNTIF(AJ$4:INDEX(AJ:AJ, ROW(AJ997)), AJ997)-1</f>
        <v>275</v>
      </c>
      <c r="AL997" s="25">
        <f>(_xlfn.RANK.EQ(AK997, AK$4:INDEX(AK:AK, MATCH(1000000000000,AK:AK)), 1) + COUNTIF(AK$4:INDEX(AK:AK, ROW(AK997)), AK997)-1)/'Supporting Calculations'!$B$8</f>
        <v>0.25275735294117646</v>
      </c>
      <c r="AM997" s="26">
        <f>'Segment RDF'!$H$33</f>
        <v>40</v>
      </c>
      <c r="AN997" s="67">
        <f t="shared" si="309"/>
        <v>10.110294117647058</v>
      </c>
      <c r="AO997" s="69">
        <f t="shared" si="319"/>
        <v>0.10653179968869214</v>
      </c>
      <c r="AP997" s="24">
        <f>_xlfn.RANK.EQ(AO997, AO$4:INDEX(AO:AO, MATCH(1000000000000,AO:AO)), 0) + COUNTIF(AO$4:INDEX(AO:AO, ROW(AO997)), AO997)-1</f>
        <v>344</v>
      </c>
      <c r="AQ997" s="25">
        <f>(_xlfn.RANK.EQ(AP997, AP$4:INDEX(AP:AP, MATCH(1000000000000,AP:AP)), 1) + COUNTIF(AP$4:INDEX(AP:AP, ROW(AP997)), AP997)-1)/'Supporting Calculations'!$B$8</f>
        <v>0.31617647058823528</v>
      </c>
      <c r="AR997" s="26">
        <f>'Segment RDF'!$J$33</f>
        <v>20</v>
      </c>
      <c r="AS997" s="67">
        <f t="shared" si="310"/>
        <v>6.3235294117647056</v>
      </c>
      <c r="AT997" s="69"/>
      <c r="AU997" s="119">
        <f t="shared" si="311"/>
        <v>91.213235294117652</v>
      </c>
      <c r="AV997" s="56">
        <f t="shared" si="312"/>
        <v>49.30147058823529</v>
      </c>
      <c r="AW997" s="24"/>
      <c r="AX997" s="119">
        <f>(_xlfn.RANK.EQ(AU997, AU$4:INDEX(AU:AU, MATCH(1000000000000,AU:AU)), 1) + COUNTIF(AU$4:INDEX(AU:AU, ROW(AU997)), AU997)-1)/'Supporting Calculations'!$B$8*100</f>
        <v>92.830882352941174</v>
      </c>
      <c r="AY997" s="58">
        <f>(_xlfn.RANK.EQ(AV997, AV$4:INDEX(AV:AV, MATCH(10000000000,AV:AV)), 1) + COUNTIF(AV$4:INDEX(AV:AV, ROW(AV997)), AV997)-1)/'Supporting Calculations'!$B$8*100</f>
        <v>45.680147058823529</v>
      </c>
      <c r="AZ997" s="70">
        <f t="shared" si="313"/>
        <v>138.5110294117647</v>
      </c>
      <c r="BA997" s="24"/>
      <c r="BB997" s="14">
        <f>IF(AND(AX997&gt;='Supporting Calculations'!$B$4,AY997&gt;='Supporting Calculations'!$C$4) = TRUE,1,IF(AND(AX997&gt;'Supporting Calculations'!$B$4,AY997&lt;'Supporting Calculations'!$C$4) = TRUE, 2,IF(AND(AX997&lt;'Supporting Calculations'!$B$4,AY997&gt;'Supporting Calculations'!$C$4) = TRUE,3,IF(AND(AX997&lt;='Supporting Calculations'!$B$4,AY997&lt;='Supporting Calculations'!$C$4) = TRUE, 4,0))))</f>
        <v>2</v>
      </c>
      <c r="BC997" s="44" t="str">
        <f t="shared" si="314"/>
        <v>Key</v>
      </c>
      <c r="BE997" s="84" t="e">
        <f t="shared" si="315"/>
        <v>#N/A</v>
      </c>
      <c r="BF997" s="86" t="e">
        <f t="shared" si="316"/>
        <v>#N/A</v>
      </c>
      <c r="BG997" s="88">
        <f t="shared" si="317"/>
        <v>45.680147058823529</v>
      </c>
      <c r="BI997" s="14">
        <f t="shared" si="318"/>
        <v>95</v>
      </c>
      <c r="BJ997" s="121">
        <f>BI997/'Supporting Calculations'!$B$8</f>
        <v>8.731617647058823E-2</v>
      </c>
      <c r="BK997" s="21">
        <f>SUM(T997:INDEX(T:T, MATCH(100000000000000,T:T)))/SUM((T$4:INDEX(T:T, MATCH(1E+30,T:T))))</f>
        <v>0.65466208962335382</v>
      </c>
      <c r="BL997" s="21">
        <f>SUM(H997:INDEX(H:H, MATCH(100000000000000,H:H)))/SUM((H$4:INDEX(H:H, MATCH(100000000000000,H:H))))</f>
        <v>0.72724164645402578</v>
      </c>
      <c r="BM997" s="21">
        <f>SUM(O997:INDEX(O:O, MATCH(100000000000000,O:O)))/SUM((O$4:INDEX(O:O, MATCH(1E+30,O:O))))</f>
        <v>0.65466208962335382</v>
      </c>
      <c r="BN997" s="132">
        <f>SUM(F997:INDEX(F:F, MATCH(100000000000000,F:F)))/SUM((F$4:INDEX(F:F, MATCH(1E+30,F:F))))</f>
        <v>0.61093742054332834</v>
      </c>
      <c r="BQ997" s="28"/>
    </row>
    <row r="998" spans="1:69" ht="15.75" customHeight="1">
      <c r="A998" s="89"/>
      <c r="B998" s="124" t="s">
        <v>134</v>
      </c>
      <c r="C998" s="74"/>
      <c r="D998" s="28"/>
      <c r="E998" s="45">
        <v>58862055</v>
      </c>
      <c r="F998" s="23">
        <v>687669</v>
      </c>
      <c r="G998" s="23">
        <v>58862055</v>
      </c>
      <c r="H998" s="23">
        <v>96069.45</v>
      </c>
      <c r="I998" s="43">
        <v>640463</v>
      </c>
      <c r="J998" s="23"/>
      <c r="K998" s="45"/>
      <c r="L998" s="23"/>
      <c r="M998" s="43"/>
      <c r="N998" s="23"/>
      <c r="O998" s="112">
        <f t="shared" si="300"/>
        <v>58862055</v>
      </c>
      <c r="P998" s="24">
        <f>_xlfn.RANK.EQ(O998, O$4:INDEX(O:O, MATCH(100000000000000,O:O)), 0) + COUNTIF(O$4:INDEX(O:O, ROW(O998)), O998)-1</f>
        <v>94</v>
      </c>
      <c r="Q998" s="25">
        <f>(_xlfn.RANK.EQ(P998, P$4:INDEX(P:P, MATCH(1000000000000,P:P)), 0) + COUNTIF(P$4:INDEX(P:P, ROW(P998)), P998)-1)/'Supporting Calculations'!$B$8</f>
        <v>0.91452205882352944</v>
      </c>
      <c r="R998" s="26">
        <f>'Segment RDF'!$F$33</f>
        <v>40</v>
      </c>
      <c r="S998" s="56">
        <f t="shared" si="301"/>
        <v>36.580882352941174</v>
      </c>
      <c r="T998" s="113">
        <f t="shared" si="302"/>
        <v>58862055</v>
      </c>
      <c r="U998" s="24">
        <f>_xlfn.RANK.EQ(T998, T$4:INDEX(T:T, MATCH(100000000000000,T:T)), 0) + COUNTIF(T$4:INDEX(T:T, ROW(T998)), T998)-1</f>
        <v>94</v>
      </c>
      <c r="V998" s="25">
        <f>(_xlfn.RANK.EQ(U998, U$4:INDEX(U:U, MATCH(1000000000000,U:U)), 0) + COUNTIF(U$4:INDEX(U:U, ROW(U998)), U998)-1)/'Supporting Calculations'!$B$8</f>
        <v>0.91452205882352944</v>
      </c>
      <c r="W998" s="26">
        <f>'Segment RDF'!$H$33</f>
        <v>40</v>
      </c>
      <c r="X998" s="56">
        <f t="shared" si="303"/>
        <v>36.580882352941174</v>
      </c>
      <c r="Y998" s="58">
        <f t="shared" si="304"/>
        <v>640463</v>
      </c>
      <c r="Z998" s="24">
        <f>_xlfn.RANK.EQ(Y998, Y$4:INDEX(Y:Y, MATCH(100000000000000,Y:Y)), 0) + COUNTIF(Y$4:INDEX(Y:Y, ROW(Y998)), Y998)-1</f>
        <v>451</v>
      </c>
      <c r="AA998" s="25">
        <f>(_xlfn.RANK.EQ(Z998, Z$4:INDEX(Z:Z, MATCH(1000000000000,Z:Z)), 0) + COUNTIF(Z$4:INDEX(Z:Z, ROW(Z998)), Z998)-1)/'Supporting Calculations'!$B$8</f>
        <v>0.58639705882352944</v>
      </c>
      <c r="AB998" s="26">
        <f>'Segment RDF'!$J$33</f>
        <v>20</v>
      </c>
      <c r="AC998" s="56">
        <f t="shared" si="305"/>
        <v>11.727941176470589</v>
      </c>
      <c r="AD998" s="26"/>
      <c r="AE998" s="66">
        <f t="shared" si="306"/>
        <v>1.1682721576744135E-2</v>
      </c>
      <c r="AF998" s="24">
        <f>_xlfn.RANK.EQ(AE998, AE$4:INDEX(AE:AE, MATCH(1000000000000,AE:AE)), 0) + COUNTIF(AE$4:INDEX(AE:AE, ROW(AE998)), AE998)-1</f>
        <v>854</v>
      </c>
      <c r="AG998" s="25">
        <f>(_xlfn.RANK.EQ(AF998, AF$4:INDEX(AF:AF, MATCH(1000000000000,AF:AF)), 1) + COUNTIF(AF$4:INDEX(AF:AF, ROW(AF998)), AF998)-1)/'Supporting Calculations'!$B$8</f>
        <v>0.78492647058823528</v>
      </c>
      <c r="AH998" s="26">
        <f>'Segment RDF'!$F$33</f>
        <v>40</v>
      </c>
      <c r="AI998" s="67">
        <f t="shared" si="307"/>
        <v>31.397058823529413</v>
      </c>
      <c r="AJ998" s="68">
        <f t="shared" si="308"/>
        <v>1.6321117229087566E-3</v>
      </c>
      <c r="AK998" s="24">
        <f>_xlfn.RANK.EQ(AJ998, AJ$4:INDEX(AJ:AJ, MATCH(1000000000000,AJ:AJ)), 0) + COUNTIF(AJ$4:INDEX(AJ:AJ, ROW(AJ998)), AJ998)-1</f>
        <v>754</v>
      </c>
      <c r="AL998" s="25">
        <f>(_xlfn.RANK.EQ(AK998, AK$4:INDEX(AK:AK, MATCH(1000000000000,AK:AK)), 1) + COUNTIF(AK$4:INDEX(AK:AK, ROW(AK998)), AK998)-1)/'Supporting Calculations'!$B$8</f>
        <v>0.69301470588235292</v>
      </c>
      <c r="AM998" s="26">
        <f>'Segment RDF'!$H$33</f>
        <v>40</v>
      </c>
      <c r="AN998" s="67">
        <f t="shared" si="309"/>
        <v>27.720588235294116</v>
      </c>
      <c r="AO998" s="69">
        <f t="shared" si="319"/>
        <v>1.0880744819391712E-2</v>
      </c>
      <c r="AP998" s="24">
        <f>_xlfn.RANK.EQ(AO998, AO$4:INDEX(AO:AO, MATCH(1000000000000,AO:AO)), 0) + COUNTIF(AO$4:INDEX(AO:AO, ROW(AO998)), AO998)-1</f>
        <v>856</v>
      </c>
      <c r="AQ998" s="25">
        <f>(_xlfn.RANK.EQ(AP998, AP$4:INDEX(AP:AP, MATCH(1000000000000,AP:AP)), 1) + COUNTIF(AP$4:INDEX(AP:AP, ROW(AP998)), AP998)-1)/'Supporting Calculations'!$B$8</f>
        <v>0.78676470588235292</v>
      </c>
      <c r="AR998" s="26">
        <f>'Segment RDF'!$J$33</f>
        <v>20</v>
      </c>
      <c r="AS998" s="67">
        <f t="shared" si="310"/>
        <v>15.735294117647058</v>
      </c>
      <c r="AT998" s="69"/>
      <c r="AU998" s="119">
        <f t="shared" si="311"/>
        <v>84.889705882352942</v>
      </c>
      <c r="AV998" s="56">
        <f t="shared" si="312"/>
        <v>74.85294117647058</v>
      </c>
      <c r="AW998" s="24"/>
      <c r="AX998" s="119">
        <f>(_xlfn.RANK.EQ(AU998, AU$4:INDEX(AU:AU, MATCH(1000000000000,AU:AU)), 1) + COUNTIF(AU$4:INDEX(AU:AU, ROW(AU998)), AU998)-1)/'Supporting Calculations'!$B$8*100</f>
        <v>88.235294117647058</v>
      </c>
      <c r="AY998" s="58">
        <f>(_xlfn.RANK.EQ(AV998, AV$4:INDEX(AV:AV, MATCH(10000000000,AV:AV)), 1) + COUNTIF(AV$4:INDEX(AV:AV, ROW(AV998)), AV998)-1)/'Supporting Calculations'!$B$8*100</f>
        <v>84.92647058823529</v>
      </c>
      <c r="AZ998" s="70">
        <f t="shared" si="313"/>
        <v>173.16176470588235</v>
      </c>
      <c r="BA998" s="24"/>
      <c r="BB998" s="14">
        <f>IF(AND(AX998&gt;='Supporting Calculations'!$B$4,AY998&gt;='Supporting Calculations'!$C$4) = TRUE,1,IF(AND(AX998&gt;'Supporting Calculations'!$B$4,AY998&lt;'Supporting Calculations'!$C$4) = TRUE, 2,IF(AND(AX998&lt;'Supporting Calculations'!$B$4,AY998&gt;'Supporting Calculations'!$C$4) = TRUE,3,IF(AND(AX998&lt;='Supporting Calculations'!$B$4,AY998&lt;='Supporting Calculations'!$C$4) = TRUE, 4,0))))</f>
        <v>1</v>
      </c>
      <c r="BC998" s="44" t="str">
        <f t="shared" si="314"/>
        <v>High</v>
      </c>
      <c r="BE998" s="84" t="e">
        <f t="shared" si="315"/>
        <v>#N/A</v>
      </c>
      <c r="BF998" s="86" t="e">
        <f t="shared" si="316"/>
        <v>#N/A</v>
      </c>
      <c r="BG998" s="88">
        <f t="shared" si="317"/>
        <v>84.92647058823529</v>
      </c>
      <c r="BI998" s="14">
        <f t="shared" si="318"/>
        <v>94</v>
      </c>
      <c r="BJ998" s="121">
        <f>BI998/'Supporting Calculations'!$B$8</f>
        <v>8.639705882352941E-2</v>
      </c>
      <c r="BK998" s="21">
        <f>SUM(T998:INDEX(T:T, MATCH(100000000000000,T:T)))/SUM((T$4:INDEX(T:T, MATCH(1E+30,T:T))))</f>
        <v>0.65292758058547162</v>
      </c>
      <c r="BL998" s="21">
        <f>SUM(H998:INDEX(H:H, MATCH(100000000000000,H:H)))/SUM((H$4:INDEX(H:H, MATCH(100000000000000,H:H))))</f>
        <v>0.72544702227455093</v>
      </c>
      <c r="BM998" s="21">
        <f>SUM(O998:INDEX(O:O, MATCH(100000000000000,O:O)))/SUM((O$4:INDEX(O:O, MATCH(1E+30,O:O))))</f>
        <v>0.65292758058547162</v>
      </c>
      <c r="BN998" s="132">
        <f>SUM(F998:INDEX(F:F, MATCH(100000000000000,F:F)))/SUM((F$4:INDEX(F:F, MATCH(1E+30,F:F))))</f>
        <v>0.61067514132737166</v>
      </c>
      <c r="BQ998" s="28"/>
    </row>
    <row r="999" spans="1:69" ht="15.75" customHeight="1">
      <c r="A999" s="89"/>
      <c r="B999" s="124" t="s">
        <v>77</v>
      </c>
      <c r="C999" s="74"/>
      <c r="D999" s="28"/>
      <c r="E999" s="45">
        <v>59102049.369999997</v>
      </c>
      <c r="F999" s="23">
        <v>1800188</v>
      </c>
      <c r="G999" s="23">
        <v>59102049.369999997</v>
      </c>
      <c r="H999" s="23">
        <v>66362.289999999994</v>
      </c>
      <c r="I999" s="43">
        <v>442415.27</v>
      </c>
      <c r="J999" s="23"/>
      <c r="K999" s="45"/>
      <c r="L999" s="23"/>
      <c r="M999" s="43"/>
      <c r="N999" s="23"/>
      <c r="O999" s="112">
        <f t="shared" si="300"/>
        <v>59102049.369999997</v>
      </c>
      <c r="P999" s="24">
        <f>_xlfn.RANK.EQ(O999, O$4:INDEX(O:O, MATCH(100000000000000,O:O)), 0) + COUNTIF(O$4:INDEX(O:O, ROW(O999)), O999)-1</f>
        <v>93</v>
      </c>
      <c r="Q999" s="25">
        <f>(_xlfn.RANK.EQ(P999, P$4:INDEX(P:P, MATCH(1000000000000,P:P)), 0) + COUNTIF(P$4:INDEX(P:P, ROW(P999)), P999)-1)/'Supporting Calculations'!$B$8</f>
        <v>0.9154411764705882</v>
      </c>
      <c r="R999" s="26">
        <f>'Segment RDF'!$F$33</f>
        <v>40</v>
      </c>
      <c r="S999" s="56">
        <f t="shared" si="301"/>
        <v>36.617647058823529</v>
      </c>
      <c r="T999" s="113">
        <f t="shared" si="302"/>
        <v>59102049.369999997</v>
      </c>
      <c r="U999" s="24">
        <f>_xlfn.RANK.EQ(T999, T$4:INDEX(T:T, MATCH(100000000000000,T:T)), 0) + COUNTIF(T$4:INDEX(T:T, ROW(T999)), T999)-1</f>
        <v>93</v>
      </c>
      <c r="V999" s="25">
        <f>(_xlfn.RANK.EQ(U999, U$4:INDEX(U:U, MATCH(1000000000000,U:U)), 0) + COUNTIF(U$4:INDEX(U:U, ROW(U999)), U999)-1)/'Supporting Calculations'!$B$8</f>
        <v>0.9154411764705882</v>
      </c>
      <c r="W999" s="26">
        <f>'Segment RDF'!$H$33</f>
        <v>40</v>
      </c>
      <c r="X999" s="56">
        <f t="shared" si="303"/>
        <v>36.617647058823529</v>
      </c>
      <c r="Y999" s="58">
        <f t="shared" si="304"/>
        <v>442415.27</v>
      </c>
      <c r="Z999" s="24">
        <f>_xlfn.RANK.EQ(Y999, Y$4:INDEX(Y:Y, MATCH(100000000000000,Y:Y)), 0) + COUNTIF(Y$4:INDEX(Y:Y, ROW(Y999)), Y999)-1</f>
        <v>524</v>
      </c>
      <c r="AA999" s="25">
        <f>(_xlfn.RANK.EQ(Z999, Z$4:INDEX(Z:Z, MATCH(1000000000000,Z:Z)), 0) + COUNTIF(Z$4:INDEX(Z:Z, ROW(Z999)), Z999)-1)/'Supporting Calculations'!$B$8</f>
        <v>0.51930147058823528</v>
      </c>
      <c r="AB999" s="26">
        <f>'Segment RDF'!$J$33</f>
        <v>20</v>
      </c>
      <c r="AC999" s="56">
        <f t="shared" si="305"/>
        <v>10.386029411764707</v>
      </c>
      <c r="AD999" s="26"/>
      <c r="AE999" s="66">
        <f t="shared" si="306"/>
        <v>3.0458977635956046E-2</v>
      </c>
      <c r="AF999" s="24">
        <f>_xlfn.RANK.EQ(AE999, AE$4:INDEX(AE:AE, MATCH(1000000000000,AE:AE)), 0) + COUNTIF(AE$4:INDEX(AE:AE, ROW(AE999)), AE999)-1</f>
        <v>649</v>
      </c>
      <c r="AG999" s="25">
        <f>(_xlfn.RANK.EQ(AF999, AF$4:INDEX(AF:AF, MATCH(1000000000000,AF:AF)), 1) + COUNTIF(AF$4:INDEX(AF:AF, ROW(AF999)), AF999)-1)/'Supporting Calculations'!$B$8</f>
        <v>0.59650735294117652</v>
      </c>
      <c r="AH999" s="26">
        <f>'Segment RDF'!$F$33</f>
        <v>40</v>
      </c>
      <c r="AI999" s="67">
        <f t="shared" si="307"/>
        <v>23.860294117647062</v>
      </c>
      <c r="AJ999" s="68">
        <f t="shared" si="308"/>
        <v>1.1228424514444209E-3</v>
      </c>
      <c r="AK999" s="24">
        <f>_xlfn.RANK.EQ(AJ999, AJ$4:INDEX(AJ:AJ, MATCH(1000000000000,AJ:AJ)), 0) + COUNTIF(AJ$4:INDEX(AJ:AJ, ROW(AJ999)), AJ999)-1</f>
        <v>789</v>
      </c>
      <c r="AL999" s="25">
        <f>(_xlfn.RANK.EQ(AK999, AK$4:INDEX(AK:AK, MATCH(1000000000000,AK:AK)), 1) + COUNTIF(AK$4:INDEX(AK:AK, ROW(AK999)), AK999)-1)/'Supporting Calculations'!$B$8</f>
        <v>0.7251838235294118</v>
      </c>
      <c r="AM999" s="26">
        <f>'Segment RDF'!$H$33</f>
        <v>40</v>
      </c>
      <c r="AN999" s="67">
        <f t="shared" si="309"/>
        <v>29.007352941176471</v>
      </c>
      <c r="AO999" s="69">
        <f t="shared" si="319"/>
        <v>7.4856163993624308E-3</v>
      </c>
      <c r="AP999" s="24">
        <f>_xlfn.RANK.EQ(AO999, AO$4:INDEX(AO:AO, MATCH(1000000000000,AO:AO)), 0) + COUNTIF(AO$4:INDEX(AO:AO, ROW(AO999)), AO999)-1</f>
        <v>896</v>
      </c>
      <c r="AQ999" s="25">
        <f>(_xlfn.RANK.EQ(AP999, AP$4:INDEX(AP:AP, MATCH(1000000000000,AP:AP)), 1) + COUNTIF(AP$4:INDEX(AP:AP, ROW(AP999)), AP999)-1)/'Supporting Calculations'!$B$8</f>
        <v>0.82352941176470584</v>
      </c>
      <c r="AR999" s="26">
        <f>'Segment RDF'!$J$33</f>
        <v>20</v>
      </c>
      <c r="AS999" s="67">
        <f t="shared" si="310"/>
        <v>16.470588235294116</v>
      </c>
      <c r="AT999" s="69"/>
      <c r="AU999" s="119">
        <f t="shared" si="311"/>
        <v>83.621323529411768</v>
      </c>
      <c r="AV999" s="56">
        <f t="shared" si="312"/>
        <v>69.338235294117652</v>
      </c>
      <c r="AW999" s="24"/>
      <c r="AX999" s="119">
        <f>(_xlfn.RANK.EQ(AU999, AU$4:INDEX(AU:AU, MATCH(1000000000000,AU:AU)), 1) + COUNTIF(AU$4:INDEX(AU:AU, ROW(AU999)), AU999)-1)/'Supporting Calculations'!$B$8*100</f>
        <v>87.04044117647058</v>
      </c>
      <c r="AY999" s="58">
        <f>(_xlfn.RANK.EQ(AV999, AV$4:INDEX(AV:AV, MATCH(10000000000,AV:AV)), 1) + COUNTIF(AV$4:INDEX(AV:AV, ROW(AV999)), AV999)-1)/'Supporting Calculations'!$B$8*100</f>
        <v>78.216911764705884</v>
      </c>
      <c r="AZ999" s="70">
        <f t="shared" si="313"/>
        <v>165.25735294117646</v>
      </c>
      <c r="BA999" s="24"/>
      <c r="BB999" s="14">
        <f>IF(AND(AX999&gt;='Supporting Calculations'!$B$4,AY999&gt;='Supporting Calculations'!$C$4) = TRUE,1,IF(AND(AX999&gt;'Supporting Calculations'!$B$4,AY999&lt;'Supporting Calculations'!$C$4) = TRUE, 2,IF(AND(AX999&lt;'Supporting Calculations'!$B$4,AY999&gt;'Supporting Calculations'!$C$4) = TRUE,3,IF(AND(AX999&lt;='Supporting Calculations'!$B$4,AY999&lt;='Supporting Calculations'!$C$4) = TRUE, 4,0))))</f>
        <v>2</v>
      </c>
      <c r="BC999" s="44" t="str">
        <f t="shared" si="314"/>
        <v>Key</v>
      </c>
      <c r="BE999" s="84">
        <f t="shared" si="315"/>
        <v>78.216911764705884</v>
      </c>
      <c r="BF999" s="86" t="e">
        <f t="shared" si="316"/>
        <v>#N/A</v>
      </c>
      <c r="BG999" s="88" t="e">
        <f t="shared" si="317"/>
        <v>#N/A</v>
      </c>
      <c r="BI999" s="14">
        <f t="shared" si="318"/>
        <v>93</v>
      </c>
      <c r="BJ999" s="121">
        <f>BI999/'Supporting Calculations'!$B$8</f>
        <v>8.547794117647059E-2</v>
      </c>
      <c r="BK999" s="21">
        <f>SUM(T999:INDEX(T:T, MATCH(100000000000000,T:T)))/SUM((T$4:INDEX(T:T, MATCH(1E+30,T:T))))</f>
        <v>0.65116194693679941</v>
      </c>
      <c r="BL999" s="21">
        <f>SUM(H999:INDEX(H:H, MATCH(100000000000000,H:H)))/SUM((H$4:INDEX(H:H, MATCH(100000000000000,H:H))))</f>
        <v>0.72526043727782774</v>
      </c>
      <c r="BM999" s="21">
        <f>SUM(O999:INDEX(O:O, MATCH(100000000000000,O:O)))/SUM((O$4:INDEX(O:O, MATCH(1E+30,O:O))))</f>
        <v>0.65116194693679941</v>
      </c>
      <c r="BN999" s="132">
        <f>SUM(F999:INDEX(F:F, MATCH(100000000000000,F:F)))/SUM((F$4:INDEX(F:F, MATCH(1E+30,F:F))))</f>
        <v>0.610258357109974</v>
      </c>
      <c r="BQ999" s="28"/>
    </row>
    <row r="1000" spans="1:69" ht="15.75" customHeight="1">
      <c r="A1000" s="89"/>
      <c r="B1000" s="124" t="s">
        <v>77</v>
      </c>
      <c r="C1000" s="74"/>
      <c r="D1000" s="28"/>
      <c r="E1000" s="45">
        <v>61181614</v>
      </c>
      <c r="F1000" s="23">
        <v>3461317</v>
      </c>
      <c r="G1000" s="23">
        <v>61181614</v>
      </c>
      <c r="H1000" s="23">
        <v>203866.26</v>
      </c>
      <c r="I1000" s="43">
        <v>1414108.38</v>
      </c>
      <c r="J1000" s="23"/>
      <c r="K1000" s="45"/>
      <c r="L1000" s="23"/>
      <c r="M1000" s="43"/>
      <c r="N1000" s="23"/>
      <c r="O1000" s="112">
        <f t="shared" si="300"/>
        <v>61181614</v>
      </c>
      <c r="P1000" s="24">
        <f>_xlfn.RANK.EQ(O1000, O$4:INDEX(O:O, MATCH(100000000000000,O:O)), 0) + COUNTIF(O$4:INDEX(O:O, ROW(O1000)), O1000)-1</f>
        <v>92</v>
      </c>
      <c r="Q1000" s="25">
        <f>(_xlfn.RANK.EQ(P1000, P$4:INDEX(P:P, MATCH(1000000000000,P:P)), 0) + COUNTIF(P$4:INDEX(P:P, ROW(P1000)), P1000)-1)/'Supporting Calculations'!$B$8</f>
        <v>0.91636029411764708</v>
      </c>
      <c r="R1000" s="26">
        <f>'Segment RDF'!$F$33</f>
        <v>40</v>
      </c>
      <c r="S1000" s="56">
        <f t="shared" si="301"/>
        <v>36.654411764705884</v>
      </c>
      <c r="T1000" s="113">
        <f t="shared" si="302"/>
        <v>61181614</v>
      </c>
      <c r="U1000" s="24">
        <f>_xlfn.RANK.EQ(T1000, T$4:INDEX(T:T, MATCH(100000000000000,T:T)), 0) + COUNTIF(T$4:INDEX(T:T, ROW(T1000)), T1000)-1</f>
        <v>92</v>
      </c>
      <c r="V1000" s="25">
        <f>(_xlfn.RANK.EQ(U1000, U$4:INDEX(U:U, MATCH(1000000000000,U:U)), 0) + COUNTIF(U$4:INDEX(U:U, ROW(U1000)), U1000)-1)/'Supporting Calculations'!$B$8</f>
        <v>0.91636029411764708</v>
      </c>
      <c r="W1000" s="26">
        <f>'Segment RDF'!$H$33</f>
        <v>40</v>
      </c>
      <c r="X1000" s="56">
        <f t="shared" si="303"/>
        <v>36.654411764705884</v>
      </c>
      <c r="Y1000" s="58">
        <f t="shared" si="304"/>
        <v>1414108.38</v>
      </c>
      <c r="Z1000" s="24">
        <f>_xlfn.RANK.EQ(Y1000, Y$4:INDEX(Y:Y, MATCH(100000000000000,Y:Y)), 0) + COUNTIF(Y$4:INDEX(Y:Y, ROW(Y1000)), Y1000)-1</f>
        <v>294</v>
      </c>
      <c r="AA1000" s="25">
        <f>(_xlfn.RANK.EQ(Z1000, Z$4:INDEX(Z:Z, MATCH(1000000000000,Z:Z)), 0) + COUNTIF(Z$4:INDEX(Z:Z, ROW(Z1000)), Z1000)-1)/'Supporting Calculations'!$B$8</f>
        <v>0.73069852941176472</v>
      </c>
      <c r="AB1000" s="26">
        <f>'Segment RDF'!$J$33</f>
        <v>20</v>
      </c>
      <c r="AC1000" s="56">
        <f t="shared" si="305"/>
        <v>14.613970588235293</v>
      </c>
      <c r="AD1000" s="26"/>
      <c r="AE1000" s="66">
        <f t="shared" si="306"/>
        <v>5.6574463694272596E-2</v>
      </c>
      <c r="AF1000" s="24">
        <f>_xlfn.RANK.EQ(AE1000, AE$4:INDEX(AE:AE, MATCH(1000000000000,AE:AE)), 0) + COUNTIF(AE$4:INDEX(AE:AE, ROW(AE1000)), AE1000)-1</f>
        <v>452</v>
      </c>
      <c r="AG1000" s="25">
        <f>(_xlfn.RANK.EQ(AF1000, AF$4:INDEX(AF:AF, MATCH(1000000000000,AF:AF)), 1) + COUNTIF(AF$4:INDEX(AF:AF, ROW(AF1000)), AF1000)-1)/'Supporting Calculations'!$B$8</f>
        <v>0.41544117647058826</v>
      </c>
      <c r="AH1000" s="26">
        <f>'Segment RDF'!$F$33</f>
        <v>40</v>
      </c>
      <c r="AI1000" s="67">
        <f t="shared" si="307"/>
        <v>16.617647058823529</v>
      </c>
      <c r="AJ1000" s="68">
        <f t="shared" si="308"/>
        <v>3.3321490995644543E-3</v>
      </c>
      <c r="AK1000" s="24">
        <f>_xlfn.RANK.EQ(AJ1000, AJ$4:INDEX(AJ:AJ, MATCH(1000000000000,AJ:AJ)), 0) + COUNTIF(AJ$4:INDEX(AJ:AJ, ROW(AJ1000)), AJ1000)-1</f>
        <v>658</v>
      </c>
      <c r="AL1000" s="25">
        <f>(_xlfn.RANK.EQ(AK1000, AK$4:INDEX(AK:AK, MATCH(1000000000000,AK:AK)), 1) + COUNTIF(AK$4:INDEX(AK:AK, ROW(AK1000)), AK1000)-1)/'Supporting Calculations'!$B$8</f>
        <v>0.60477941176470584</v>
      </c>
      <c r="AM1000" s="26">
        <f>'Segment RDF'!$H$33</f>
        <v>40</v>
      </c>
      <c r="AN1000" s="67">
        <f t="shared" si="309"/>
        <v>24.191176470588232</v>
      </c>
      <c r="AO1000" s="69">
        <f t="shared" si="319"/>
        <v>2.311328988476832E-2</v>
      </c>
      <c r="AP1000" s="24">
        <f>_xlfn.RANK.EQ(AO1000, AO$4:INDEX(AO:AO, MATCH(1000000000000,AO:AO)), 0) + COUNTIF(AO$4:INDEX(AO:AO, ROW(AO1000)), AO1000)-1</f>
        <v>749</v>
      </c>
      <c r="AQ1000" s="25">
        <f>(_xlfn.RANK.EQ(AP1000, AP$4:INDEX(AP:AP, MATCH(1000000000000,AP:AP)), 1) + COUNTIF(AP$4:INDEX(AP:AP, ROW(AP1000)), AP1000)-1)/'Supporting Calculations'!$B$8</f>
        <v>0.68841911764705888</v>
      </c>
      <c r="AR1000" s="26">
        <f>'Segment RDF'!$J$33</f>
        <v>20</v>
      </c>
      <c r="AS1000" s="67">
        <f t="shared" si="310"/>
        <v>13.768382352941178</v>
      </c>
      <c r="AT1000" s="69"/>
      <c r="AU1000" s="119">
        <f t="shared" si="311"/>
        <v>87.922794117647058</v>
      </c>
      <c r="AV1000" s="56">
        <f t="shared" si="312"/>
        <v>54.577205882352942</v>
      </c>
      <c r="AW1000" s="24"/>
      <c r="AX1000" s="119">
        <f>(_xlfn.RANK.EQ(AU1000, AU$4:INDEX(AU:AU, MATCH(1000000000000,AU:AU)), 1) + COUNTIF(AU$4:INDEX(AU:AU, ROW(AU1000)), AU1000)-1)/'Supporting Calculations'!$B$8*100</f>
        <v>90.808823529411768</v>
      </c>
      <c r="AY1000" s="58">
        <f>(_xlfn.RANK.EQ(AV1000, AV$4:INDEX(AV:AV, MATCH(10000000000,AV:AV)), 1) + COUNTIF(AV$4:INDEX(AV:AV, ROW(AV1000)), AV1000)-1)/'Supporting Calculations'!$B$8*100</f>
        <v>53.768382352941181</v>
      </c>
      <c r="AZ1000" s="70">
        <f t="shared" si="313"/>
        <v>144.57720588235296</v>
      </c>
      <c r="BA1000" s="24"/>
      <c r="BB1000" s="14">
        <f>IF(AND(AX1000&gt;='Supporting Calculations'!$B$4,AY1000&gt;='Supporting Calculations'!$C$4) = TRUE,1,IF(AND(AX1000&gt;'Supporting Calculations'!$B$4,AY1000&lt;'Supporting Calculations'!$C$4) = TRUE, 2,IF(AND(AX1000&lt;'Supporting Calculations'!$B$4,AY1000&gt;'Supporting Calculations'!$C$4) = TRUE,3,IF(AND(AX1000&lt;='Supporting Calculations'!$B$4,AY1000&lt;='Supporting Calculations'!$C$4) = TRUE, 4,0))))</f>
        <v>2</v>
      </c>
      <c r="BC1000" s="44" t="str">
        <f t="shared" si="314"/>
        <v>Key</v>
      </c>
      <c r="BE1000" s="84">
        <f t="shared" si="315"/>
        <v>53.768382352941181</v>
      </c>
      <c r="BF1000" s="86" t="e">
        <f t="shared" si="316"/>
        <v>#N/A</v>
      </c>
      <c r="BG1000" s="88" t="e">
        <f t="shared" si="317"/>
        <v>#N/A</v>
      </c>
      <c r="BI1000" s="14">
        <f t="shared" si="318"/>
        <v>92</v>
      </c>
      <c r="BJ1000" s="121">
        <f>BI1000/'Supporting Calculations'!$B$8</f>
        <v>8.455882352941177E-2</v>
      </c>
      <c r="BK1000" s="21">
        <f>SUM(T1000:INDEX(T:T, MATCH(100000000000000,T:T)))/SUM((T$4:INDEX(T:T, MATCH(1E+30,T:T))))</f>
        <v>0.64938911438664193</v>
      </c>
      <c r="BL1000" s="21">
        <f>SUM(H1000:INDEX(H:H, MATCH(100000000000000,H:H)))/SUM((H$4:INDEX(H:H, MATCH(100000000000000,H:H))))</f>
        <v>0.72513154919048906</v>
      </c>
      <c r="BM1000" s="21">
        <f>SUM(O1000:INDEX(O:O, MATCH(100000000000000,O:O)))/SUM((O$4:INDEX(O:O, MATCH(1E+30,O:O))))</f>
        <v>0.64938911438664193</v>
      </c>
      <c r="BN1000" s="132">
        <f>SUM(F1000:INDEX(F:F, MATCH(100000000000000,F:F)))/SUM((F$4:INDEX(F:F, MATCH(1E+30,F:F))))</f>
        <v>0.6091672944813713</v>
      </c>
      <c r="BQ1000" s="28"/>
    </row>
    <row r="1001" spans="1:69" ht="15.75" customHeight="1">
      <c r="A1001" s="89"/>
      <c r="B1001" s="124" t="s">
        <v>135</v>
      </c>
      <c r="C1001" s="74"/>
      <c r="D1001" s="28"/>
      <c r="E1001" s="45">
        <v>65337527.280000001</v>
      </c>
      <c r="F1001" s="23">
        <v>1821284</v>
      </c>
      <c r="G1001" s="23">
        <v>65337527.280000001</v>
      </c>
      <c r="H1001" s="23">
        <v>950502.59</v>
      </c>
      <c r="I1001" s="43">
        <v>6950053.9000000004</v>
      </c>
      <c r="J1001" s="23"/>
      <c r="K1001" s="45"/>
      <c r="L1001" s="23"/>
      <c r="M1001" s="43"/>
      <c r="N1001" s="23"/>
      <c r="O1001" s="112">
        <f t="shared" si="300"/>
        <v>65337527.280000001</v>
      </c>
      <c r="P1001" s="24">
        <f>_xlfn.RANK.EQ(O1001, O$4:INDEX(O:O, MATCH(100000000000000,O:O)), 0) + COUNTIF(O$4:INDEX(O:O, ROW(O1001)), O1001)-1</f>
        <v>91</v>
      </c>
      <c r="Q1001" s="25">
        <f>(_xlfn.RANK.EQ(P1001, P$4:INDEX(P:P, MATCH(1000000000000,P:P)), 0) + COUNTIF(P$4:INDEX(P:P, ROW(P1001)), P1001)-1)/'Supporting Calculations'!$B$8</f>
        <v>0.91727941176470584</v>
      </c>
      <c r="R1001" s="26">
        <f>'Segment RDF'!$F$33</f>
        <v>40</v>
      </c>
      <c r="S1001" s="56">
        <f t="shared" si="301"/>
        <v>36.691176470588232</v>
      </c>
      <c r="T1001" s="113">
        <f t="shared" si="302"/>
        <v>65337527.280000001</v>
      </c>
      <c r="U1001" s="24">
        <f>_xlfn.RANK.EQ(T1001, T$4:INDEX(T:T, MATCH(100000000000000,T:T)), 0) + COUNTIF(T$4:INDEX(T:T, ROW(T1001)), T1001)-1</f>
        <v>91</v>
      </c>
      <c r="V1001" s="25">
        <f>(_xlfn.RANK.EQ(U1001, U$4:INDEX(U:U, MATCH(1000000000000,U:U)), 0) + COUNTIF(U$4:INDEX(U:U, ROW(U1001)), U1001)-1)/'Supporting Calculations'!$B$8</f>
        <v>0.91727941176470584</v>
      </c>
      <c r="W1001" s="26">
        <f>'Segment RDF'!$H$33</f>
        <v>40</v>
      </c>
      <c r="X1001" s="56">
        <f t="shared" si="303"/>
        <v>36.691176470588232</v>
      </c>
      <c r="Y1001" s="58">
        <f t="shared" si="304"/>
        <v>6950053.9000000004</v>
      </c>
      <c r="Z1001" s="24">
        <f>_xlfn.RANK.EQ(Y1001, Y$4:INDEX(Y:Y, MATCH(100000000000000,Y:Y)), 0) + COUNTIF(Y$4:INDEX(Y:Y, ROW(Y1001)), Y1001)-1</f>
        <v>89</v>
      </c>
      <c r="AA1001" s="25">
        <f>(_xlfn.RANK.EQ(Z1001, Z$4:INDEX(Z:Z, MATCH(1000000000000,Z:Z)), 0) + COUNTIF(Z$4:INDEX(Z:Z, ROW(Z1001)), Z1001)-1)/'Supporting Calculations'!$B$8</f>
        <v>0.91911764705882348</v>
      </c>
      <c r="AB1001" s="26">
        <f>'Segment RDF'!$J$33</f>
        <v>20</v>
      </c>
      <c r="AC1001" s="56">
        <f t="shared" si="305"/>
        <v>18.382352941176471</v>
      </c>
      <c r="AD1001" s="26"/>
      <c r="AE1001" s="66">
        <f t="shared" si="306"/>
        <v>2.7875006536366126E-2</v>
      </c>
      <c r="AF1001" s="24">
        <f>_xlfn.RANK.EQ(AE1001, AE$4:INDEX(AE:AE, MATCH(1000000000000,AE:AE)), 0) + COUNTIF(AE$4:INDEX(AE:AE, ROW(AE1001)), AE1001)-1</f>
        <v>672</v>
      </c>
      <c r="AG1001" s="25">
        <f>(_xlfn.RANK.EQ(AF1001, AF$4:INDEX(AF:AF, MATCH(1000000000000,AF:AF)), 1) + COUNTIF(AF$4:INDEX(AF:AF, ROW(AF1001)), AF1001)-1)/'Supporting Calculations'!$B$8</f>
        <v>0.61764705882352944</v>
      </c>
      <c r="AH1001" s="26">
        <f>'Segment RDF'!$F$33</f>
        <v>40</v>
      </c>
      <c r="AI1001" s="67">
        <f t="shared" si="307"/>
        <v>24.705882352941178</v>
      </c>
      <c r="AJ1001" s="68">
        <f t="shared" si="308"/>
        <v>1.4547575177228225E-2</v>
      </c>
      <c r="AK1001" s="24">
        <f>_xlfn.RANK.EQ(AJ1001, AJ$4:INDEX(AJ:AJ, MATCH(1000000000000,AJ:AJ)), 0) + COUNTIF(AJ$4:INDEX(AJ:AJ, ROW(AJ1001)), AJ1001)-1</f>
        <v>294</v>
      </c>
      <c r="AL1001" s="25">
        <f>(_xlfn.RANK.EQ(AK1001, AK$4:INDEX(AK:AK, MATCH(1000000000000,AK:AK)), 1) + COUNTIF(AK$4:INDEX(AK:AK, ROW(AK1001)), AK1001)-1)/'Supporting Calculations'!$B$8</f>
        <v>0.2702205882352941</v>
      </c>
      <c r="AM1001" s="26">
        <f>'Segment RDF'!$H$33</f>
        <v>40</v>
      </c>
      <c r="AN1001" s="67">
        <f t="shared" si="309"/>
        <v>10.808823529411764</v>
      </c>
      <c r="AO1001" s="69">
        <f t="shared" si="319"/>
        <v>0.10637154770513378</v>
      </c>
      <c r="AP1001" s="24">
        <f>_xlfn.RANK.EQ(AO1001, AO$4:INDEX(AO:AO, MATCH(1000000000000,AO:AO)), 0) + COUNTIF(AO$4:INDEX(AO:AO, ROW(AO1001)), AO1001)-1</f>
        <v>345</v>
      </c>
      <c r="AQ1001" s="25">
        <f>(_xlfn.RANK.EQ(AP1001, AP$4:INDEX(AP:AP, MATCH(1000000000000,AP:AP)), 1) + COUNTIF(AP$4:INDEX(AP:AP, ROW(AP1001)), AP1001)-1)/'Supporting Calculations'!$B$8</f>
        <v>0.3170955882352941</v>
      </c>
      <c r="AR1001" s="26">
        <f>'Segment RDF'!$J$33</f>
        <v>20</v>
      </c>
      <c r="AS1001" s="67">
        <f t="shared" si="310"/>
        <v>6.3419117647058822</v>
      </c>
      <c r="AT1001" s="69"/>
      <c r="AU1001" s="119">
        <f t="shared" si="311"/>
        <v>91.764705882352928</v>
      </c>
      <c r="AV1001" s="56">
        <f t="shared" si="312"/>
        <v>41.856617647058826</v>
      </c>
      <c r="AW1001" s="24"/>
      <c r="AX1001" s="119">
        <f>(_xlfn.RANK.EQ(AU1001, AU$4:INDEX(AU:AU, MATCH(1000000000000,AU:AU)), 1) + COUNTIF(AU$4:INDEX(AU:AU, ROW(AU1001)), AU1001)-1)/'Supporting Calculations'!$B$8*100</f>
        <v>93.19852941176471</v>
      </c>
      <c r="AY1001" s="58">
        <f>(_xlfn.RANK.EQ(AV1001, AV$4:INDEX(AV:AV, MATCH(10000000000,AV:AV)), 1) + COUNTIF(AV$4:INDEX(AV:AV, ROW(AV1001)), AV1001)-1)/'Supporting Calculations'!$B$8*100</f>
        <v>36.213235294117645</v>
      </c>
      <c r="AZ1001" s="70">
        <f t="shared" si="313"/>
        <v>129.41176470588235</v>
      </c>
      <c r="BA1001" s="24"/>
      <c r="BB1001" s="14">
        <f>IF(AND(AX1001&gt;='Supporting Calculations'!$B$4,AY1001&gt;='Supporting Calculations'!$C$4) = TRUE,1,IF(AND(AX1001&gt;'Supporting Calculations'!$B$4,AY1001&lt;'Supporting Calculations'!$C$4) = TRUE, 2,IF(AND(AX1001&lt;'Supporting Calculations'!$B$4,AY1001&gt;'Supporting Calculations'!$C$4) = TRUE,3,IF(AND(AX1001&lt;='Supporting Calculations'!$B$4,AY1001&lt;='Supporting Calculations'!$C$4) = TRUE, 4,0))))</f>
        <v>2</v>
      </c>
      <c r="BC1001" s="44" t="str">
        <f t="shared" si="314"/>
        <v>Key</v>
      </c>
      <c r="BE1001" s="84" t="e">
        <f t="shared" si="315"/>
        <v>#N/A</v>
      </c>
      <c r="BF1001" s="86" t="e">
        <f t="shared" si="316"/>
        <v>#N/A</v>
      </c>
      <c r="BG1001" s="88">
        <f t="shared" si="317"/>
        <v>36.213235294117645</v>
      </c>
      <c r="BI1001" s="14">
        <f t="shared" si="318"/>
        <v>91</v>
      </c>
      <c r="BJ1001" s="121">
        <f>BI1001/'Supporting Calculations'!$B$8</f>
        <v>8.3639705882352935E-2</v>
      </c>
      <c r="BK1001" s="21">
        <f>SUM(T1001:INDEX(T:T, MATCH(100000000000000,T:T)))/SUM((T$4:INDEX(T:T, MATCH(1E+30,T:T))))</f>
        <v>0.64755390295274839</v>
      </c>
      <c r="BL1001" s="21">
        <f>SUM(H1001:INDEX(H:H, MATCH(100000000000000,H:H)))/SUM((H$4:INDEX(H:H, MATCH(100000000000000,H:H))))</f>
        <v>0.72473560245139512</v>
      </c>
      <c r="BM1001" s="21">
        <f>SUM(O1001:INDEX(O:O, MATCH(100000000000000,O:O)))/SUM((O$4:INDEX(O:O, MATCH(1E+30,O:O))))</f>
        <v>0.64755390295274839</v>
      </c>
      <c r="BN1001" s="132">
        <f>SUM(F1001:INDEX(F:F, MATCH(100000000000000,F:F)))/SUM((F$4:INDEX(F:F, MATCH(1E+30,F:F))))</f>
        <v>0.6070694504648313</v>
      </c>
      <c r="BQ1001" s="28"/>
    </row>
    <row r="1002" spans="1:69" ht="15.75" customHeight="1">
      <c r="A1002" s="89"/>
      <c r="B1002" s="124" t="s">
        <v>140</v>
      </c>
      <c r="C1002" s="74"/>
      <c r="D1002" s="28"/>
      <c r="E1002" s="45">
        <v>65351574.299999997</v>
      </c>
      <c r="F1002" s="23">
        <v>2016176</v>
      </c>
      <c r="G1002" s="23">
        <v>65351574.299999997</v>
      </c>
      <c r="H1002" s="23">
        <v>0</v>
      </c>
      <c r="I1002" s="43">
        <v>0</v>
      </c>
      <c r="J1002" s="23"/>
      <c r="K1002" s="45"/>
      <c r="L1002" s="23"/>
      <c r="M1002" s="43"/>
      <c r="N1002" s="23"/>
      <c r="O1002" s="112">
        <f t="shared" si="300"/>
        <v>65351574.299999997</v>
      </c>
      <c r="P1002" s="24">
        <f>_xlfn.RANK.EQ(O1002, O$4:INDEX(O:O, MATCH(100000000000000,O:O)), 0) + COUNTIF(O$4:INDEX(O:O, ROW(O1002)), O1002)-1</f>
        <v>90</v>
      </c>
      <c r="Q1002" s="25">
        <f>(_xlfn.RANK.EQ(P1002, P$4:INDEX(P:P, MATCH(1000000000000,P:P)), 0) + COUNTIF(P$4:INDEX(P:P, ROW(P1002)), P1002)-1)/'Supporting Calculations'!$B$8</f>
        <v>0.91819852941176472</v>
      </c>
      <c r="R1002" s="26">
        <f>'Segment RDF'!$F$33</f>
        <v>40</v>
      </c>
      <c r="S1002" s="56">
        <f t="shared" si="301"/>
        <v>36.727941176470587</v>
      </c>
      <c r="T1002" s="113">
        <f t="shared" si="302"/>
        <v>65351574.299999997</v>
      </c>
      <c r="U1002" s="24">
        <f>_xlfn.RANK.EQ(T1002, T$4:INDEX(T:T, MATCH(100000000000000,T:T)), 0) + COUNTIF(T$4:INDEX(T:T, ROW(T1002)), T1002)-1</f>
        <v>90</v>
      </c>
      <c r="V1002" s="25">
        <f>(_xlfn.RANK.EQ(U1002, U$4:INDEX(U:U, MATCH(1000000000000,U:U)), 0) + COUNTIF(U$4:INDEX(U:U, ROW(U1002)), U1002)-1)/'Supporting Calculations'!$B$8</f>
        <v>0.91819852941176472</v>
      </c>
      <c r="W1002" s="26">
        <f>'Segment RDF'!$H$33</f>
        <v>40</v>
      </c>
      <c r="X1002" s="56">
        <f t="shared" si="303"/>
        <v>36.727941176470587</v>
      </c>
      <c r="Y1002" s="58">
        <f t="shared" si="304"/>
        <v>0</v>
      </c>
      <c r="Z1002" s="24">
        <f>_xlfn.RANK.EQ(Y1002, Y$4:INDEX(Y:Y, MATCH(100000000000000,Y:Y)), 0) + COUNTIF(Y$4:INDEX(Y:Y, ROW(Y1002)), Y1002)-1</f>
        <v>1078</v>
      </c>
      <c r="AA1002" s="25">
        <f>(_xlfn.RANK.EQ(Z1002, Z$4:INDEX(Z:Z, MATCH(1000000000000,Z:Z)), 0) + COUNTIF(Z$4:INDEX(Z:Z, ROW(Z1002)), Z1002)-1)/'Supporting Calculations'!$B$8</f>
        <v>1.0110294117647059E-2</v>
      </c>
      <c r="AB1002" s="26">
        <f>'Segment RDF'!$J$33</f>
        <v>20</v>
      </c>
      <c r="AC1002" s="56">
        <f t="shared" si="305"/>
        <v>0.20220588235294118</v>
      </c>
      <c r="AD1002" s="26"/>
      <c r="AE1002" s="66">
        <f t="shared" si="306"/>
        <v>3.0851223120419918E-2</v>
      </c>
      <c r="AF1002" s="24">
        <f>_xlfn.RANK.EQ(AE1002, AE$4:INDEX(AE:AE, MATCH(1000000000000,AE:AE)), 0) + COUNTIF(AE$4:INDEX(AE:AE, ROW(AE1002)), AE1002)-1</f>
        <v>643</v>
      </c>
      <c r="AG1002" s="25">
        <f>(_xlfn.RANK.EQ(AF1002, AF$4:INDEX(AF:AF, MATCH(1000000000000,AF:AF)), 1) + COUNTIF(AF$4:INDEX(AF:AF, ROW(AF1002)), AF1002)-1)/'Supporting Calculations'!$B$8</f>
        <v>0.59099264705882348</v>
      </c>
      <c r="AH1002" s="26">
        <f>'Segment RDF'!$F$33</f>
        <v>40</v>
      </c>
      <c r="AI1002" s="67">
        <f t="shared" si="307"/>
        <v>23.639705882352938</v>
      </c>
      <c r="AJ1002" s="68">
        <f t="shared" si="308"/>
        <v>0</v>
      </c>
      <c r="AK1002" s="24">
        <f>_xlfn.RANK.EQ(AJ1002, AJ$4:INDEX(AJ:AJ, MATCH(1000000000000,AJ:AJ)), 0) + COUNTIF(AJ$4:INDEX(AJ:AJ, ROW(AJ1002)), AJ1002)-1</f>
        <v>1072</v>
      </c>
      <c r="AL1002" s="25">
        <f>(_xlfn.RANK.EQ(AK1002, AK$4:INDEX(AK:AK, MATCH(1000000000000,AK:AK)), 1) + COUNTIF(AK$4:INDEX(AK:AK, ROW(AK1002)), AK1002)-1)/'Supporting Calculations'!$B$8</f>
        <v>0.98529411764705888</v>
      </c>
      <c r="AM1002" s="26">
        <f>'Segment RDF'!$H$33</f>
        <v>40</v>
      </c>
      <c r="AN1002" s="67">
        <f t="shared" si="309"/>
        <v>39.411764705882355</v>
      </c>
      <c r="AO1002" s="69">
        <f t="shared" si="319"/>
        <v>0</v>
      </c>
      <c r="AP1002" s="24">
        <f>_xlfn.RANK.EQ(AO1002, AO$4:INDEX(AO:AO, MATCH(1000000000000,AO:AO)), 0) + COUNTIF(AO$4:INDEX(AO:AO, ROW(AO1002)), AO1002)-1</f>
        <v>1078</v>
      </c>
      <c r="AQ1002" s="25">
        <f>(_xlfn.RANK.EQ(AP1002, AP$4:INDEX(AP:AP, MATCH(1000000000000,AP:AP)), 1) + COUNTIF(AP$4:INDEX(AP:AP, ROW(AP1002)), AP1002)-1)/'Supporting Calculations'!$B$8</f>
        <v>0.9908088235294118</v>
      </c>
      <c r="AR1002" s="26">
        <f>'Segment RDF'!$J$33</f>
        <v>20</v>
      </c>
      <c r="AS1002" s="67">
        <f t="shared" si="310"/>
        <v>19.816176470588236</v>
      </c>
      <c r="AT1002" s="69"/>
      <c r="AU1002" s="119">
        <f t="shared" si="311"/>
        <v>73.658088235294116</v>
      </c>
      <c r="AV1002" s="56">
        <f t="shared" si="312"/>
        <v>82.867647058823522</v>
      </c>
      <c r="AW1002" s="24"/>
      <c r="AX1002" s="119">
        <f>(_xlfn.RANK.EQ(AU1002, AU$4:INDEX(AU:AU, MATCH(1000000000000,AU:AU)), 1) + COUNTIF(AU$4:INDEX(AU:AU, ROW(AU1002)), AU1002)-1)/'Supporting Calculations'!$B$8*100</f>
        <v>75.643382352941174</v>
      </c>
      <c r="AY1002" s="58">
        <f>(_xlfn.RANK.EQ(AV1002, AV$4:INDEX(AV:AV, MATCH(10000000000,AV:AV)), 1) + COUNTIF(AV$4:INDEX(AV:AV, ROW(AV1002)), AV1002)-1)/'Supporting Calculations'!$B$8*100</f>
        <v>94.117647058823522</v>
      </c>
      <c r="AZ1002" s="70">
        <f t="shared" si="313"/>
        <v>169.7610294117647</v>
      </c>
      <c r="BA1002" s="24"/>
      <c r="BB1002" s="14">
        <f>IF(AND(AX1002&gt;='Supporting Calculations'!$B$4,AY1002&gt;='Supporting Calculations'!$C$4) = TRUE,1,IF(AND(AX1002&gt;'Supporting Calculations'!$B$4,AY1002&lt;'Supporting Calculations'!$C$4) = TRUE, 2,IF(AND(AX1002&lt;'Supporting Calculations'!$B$4,AY1002&gt;'Supporting Calculations'!$C$4) = TRUE,3,IF(AND(AX1002&lt;='Supporting Calculations'!$B$4,AY1002&lt;='Supporting Calculations'!$C$4) = TRUE, 4,0))))</f>
        <v>3</v>
      </c>
      <c r="BC1002" s="44" t="str">
        <f t="shared" si="314"/>
        <v>Medium</v>
      </c>
      <c r="BE1002" s="84">
        <f t="shared" si="315"/>
        <v>94.117647058823522</v>
      </c>
      <c r="BF1002" s="86" t="e">
        <f t="shared" si="316"/>
        <v>#N/A</v>
      </c>
      <c r="BG1002" s="88" t="e">
        <f t="shared" si="317"/>
        <v>#N/A</v>
      </c>
      <c r="BI1002" s="14">
        <f t="shared" si="318"/>
        <v>90</v>
      </c>
      <c r="BJ1002" s="121">
        <f>BI1002/'Supporting Calculations'!$B$8</f>
        <v>8.2720588235294115E-2</v>
      </c>
      <c r="BK1002" s="21">
        <f>SUM(T1002:INDEX(T:T, MATCH(100000000000000,T:T)))/SUM((T$4:INDEX(T:T, MATCH(1E+30,T:T))))</f>
        <v>0.6455940302183254</v>
      </c>
      <c r="BL1002" s="21">
        <f>SUM(H1002:INDEX(H:H, MATCH(100000000000000,H:H)))/SUM((H$4:INDEX(H:H, MATCH(100000000000000,H:H))))</f>
        <v>0.72288954709622788</v>
      </c>
      <c r="BM1002" s="21">
        <f>SUM(O1002:INDEX(O:O, MATCH(100000000000000,O:O)))/SUM((O$4:INDEX(O:O, MATCH(1E+30,O:O))))</f>
        <v>0.6455940302183254</v>
      </c>
      <c r="BN1002" s="132">
        <f>SUM(F1002:INDEX(F:F, MATCH(100000000000000,F:F)))/SUM((F$4:INDEX(F:F, MATCH(1E+30,F:F))))</f>
        <v>0.60596560191763948</v>
      </c>
      <c r="BQ1002" s="28"/>
    </row>
    <row r="1003" spans="1:69" ht="15.75" customHeight="1">
      <c r="A1003" s="89"/>
      <c r="B1003" s="124" t="s">
        <v>77</v>
      </c>
      <c r="C1003" s="74"/>
      <c r="D1003" s="28"/>
      <c r="E1003" s="45">
        <v>65400868.32</v>
      </c>
      <c r="F1003" s="23">
        <v>110607</v>
      </c>
      <c r="G1003" s="23">
        <v>65400868.32</v>
      </c>
      <c r="H1003" s="23">
        <v>5975.47</v>
      </c>
      <c r="I1003" s="43">
        <v>62721948.039999999</v>
      </c>
      <c r="J1003" s="23"/>
      <c r="K1003" s="45"/>
      <c r="L1003" s="23"/>
      <c r="M1003" s="43"/>
      <c r="N1003" s="23"/>
      <c r="O1003" s="112">
        <f t="shared" si="300"/>
        <v>65400868.32</v>
      </c>
      <c r="P1003" s="24">
        <f>_xlfn.RANK.EQ(O1003, O$4:INDEX(O:O, MATCH(100000000000000,O:O)), 0) + COUNTIF(O$4:INDEX(O:O, ROW(O1003)), O1003)-1</f>
        <v>89</v>
      </c>
      <c r="Q1003" s="25">
        <f>(_xlfn.RANK.EQ(P1003, P$4:INDEX(P:P, MATCH(1000000000000,P:P)), 0) + COUNTIF(P$4:INDEX(P:P, ROW(P1003)), P1003)-1)/'Supporting Calculations'!$B$8</f>
        <v>0.91911764705882348</v>
      </c>
      <c r="R1003" s="26">
        <f>'Segment RDF'!$F$33</f>
        <v>40</v>
      </c>
      <c r="S1003" s="56">
        <f t="shared" si="301"/>
        <v>36.764705882352942</v>
      </c>
      <c r="T1003" s="113">
        <f t="shared" si="302"/>
        <v>65400868.32</v>
      </c>
      <c r="U1003" s="24">
        <f>_xlfn.RANK.EQ(T1003, T$4:INDEX(T:T, MATCH(100000000000000,T:T)), 0) + COUNTIF(T$4:INDEX(T:T, ROW(T1003)), T1003)-1</f>
        <v>89</v>
      </c>
      <c r="V1003" s="25">
        <f>(_xlfn.RANK.EQ(U1003, U$4:INDEX(U:U, MATCH(1000000000000,U:U)), 0) + COUNTIF(U$4:INDEX(U:U, ROW(U1003)), U1003)-1)/'Supporting Calculations'!$B$8</f>
        <v>0.91911764705882348</v>
      </c>
      <c r="W1003" s="26">
        <f>'Segment RDF'!$H$33</f>
        <v>40</v>
      </c>
      <c r="X1003" s="56">
        <f t="shared" si="303"/>
        <v>36.764705882352942</v>
      </c>
      <c r="Y1003" s="58">
        <f t="shared" si="304"/>
        <v>62721948.039999999</v>
      </c>
      <c r="Z1003" s="24">
        <f>_xlfn.RANK.EQ(Y1003, Y$4:INDEX(Y:Y, MATCH(100000000000000,Y:Y)), 0) + COUNTIF(Y$4:INDEX(Y:Y, ROW(Y1003)), Y1003)-1</f>
        <v>13</v>
      </c>
      <c r="AA1003" s="25">
        <f>(_xlfn.RANK.EQ(Z1003, Z$4:INDEX(Z:Z, MATCH(1000000000000,Z:Z)), 0) + COUNTIF(Z$4:INDEX(Z:Z, ROW(Z1003)), Z1003)-1)/'Supporting Calculations'!$B$8</f>
        <v>0.98897058823529416</v>
      </c>
      <c r="AB1003" s="26">
        <f>'Segment RDF'!$J$33</f>
        <v>20</v>
      </c>
      <c r="AC1003" s="56">
        <f t="shared" si="305"/>
        <v>19.779411764705884</v>
      </c>
      <c r="AD1003" s="26"/>
      <c r="AE1003" s="66">
        <f t="shared" si="306"/>
        <v>1.6912160777256176E-3</v>
      </c>
      <c r="AF1003" s="24">
        <f>_xlfn.RANK.EQ(AE1003, AE$4:INDEX(AE:AE, MATCH(1000000000000,AE:AE)), 0) + COUNTIF(AE$4:INDEX(AE:AE, ROW(AE1003)), AE1003)-1</f>
        <v>967</v>
      </c>
      <c r="AG1003" s="25">
        <f>(_xlfn.RANK.EQ(AF1003, AF$4:INDEX(AF:AF, MATCH(1000000000000,AF:AF)), 1) + COUNTIF(AF$4:INDEX(AF:AF, ROW(AF1003)), AF1003)-1)/'Supporting Calculations'!$B$8</f>
        <v>0.88878676470588236</v>
      </c>
      <c r="AH1003" s="26">
        <f>'Segment RDF'!$F$33</f>
        <v>40</v>
      </c>
      <c r="AI1003" s="67">
        <f t="shared" si="307"/>
        <v>35.551470588235297</v>
      </c>
      <c r="AJ1003" s="68">
        <f t="shared" si="308"/>
        <v>9.136682973018974E-5</v>
      </c>
      <c r="AK1003" s="24">
        <f>_xlfn.RANK.EQ(AJ1003, AJ$4:INDEX(AJ:AJ, MATCH(1000000000000,AJ:AJ)), 0) + COUNTIF(AJ$4:INDEX(AJ:AJ, ROW(AJ1003)), AJ1003)-1</f>
        <v>861</v>
      </c>
      <c r="AL1003" s="25">
        <f>(_xlfn.RANK.EQ(AK1003, AK$4:INDEX(AK:AK, MATCH(1000000000000,AK:AK)), 1) + COUNTIF(AK$4:INDEX(AK:AK, ROW(AK1003)), AK1003)-1)/'Supporting Calculations'!$B$8</f>
        <v>0.79136029411764708</v>
      </c>
      <c r="AM1003" s="26">
        <f>'Segment RDF'!$H$33</f>
        <v>40</v>
      </c>
      <c r="AN1003" s="67">
        <f t="shared" si="309"/>
        <v>31.654411764705884</v>
      </c>
      <c r="AO1003" s="69">
        <f t="shared" si="319"/>
        <v>0.95903846005694748</v>
      </c>
      <c r="AP1003" s="24">
        <f>_xlfn.RANK.EQ(AO1003, AO$4:INDEX(AO:AO, MATCH(1000000000000,AO:AO)), 0) + COUNTIF(AO$4:INDEX(AO:AO, ROW(AO1003)), AO1003)-1</f>
        <v>2</v>
      </c>
      <c r="AQ1003" s="25">
        <f>(_xlfn.RANK.EQ(AP1003, AP$4:INDEX(AP:AP, MATCH(1000000000000,AP:AP)), 1) + COUNTIF(AP$4:INDEX(AP:AP, ROW(AP1003)), AP1003)-1)/'Supporting Calculations'!$B$8</f>
        <v>1.838235294117647E-3</v>
      </c>
      <c r="AR1003" s="26">
        <f>'Segment RDF'!$J$33</f>
        <v>20</v>
      </c>
      <c r="AS1003" s="67">
        <f t="shared" si="310"/>
        <v>3.6764705882352942E-2</v>
      </c>
      <c r="AT1003" s="69"/>
      <c r="AU1003" s="119">
        <f t="shared" si="311"/>
        <v>93.308823529411768</v>
      </c>
      <c r="AV1003" s="56">
        <f t="shared" si="312"/>
        <v>67.242647058823536</v>
      </c>
      <c r="AW1003" s="24"/>
      <c r="AX1003" s="119">
        <f>(_xlfn.RANK.EQ(AU1003, AU$4:INDEX(AU:AU, MATCH(1000000000000,AU:AU)), 1) + COUNTIF(AU$4:INDEX(AU:AU, ROW(AU1003)), AU1003)-1)/'Supporting Calculations'!$B$8*100</f>
        <v>94.485294117647058</v>
      </c>
      <c r="AY1003" s="58">
        <f>(_xlfn.RANK.EQ(AV1003, AV$4:INDEX(AV:AV, MATCH(10000000000,AV:AV)), 1) + COUNTIF(AV$4:INDEX(AV:AV, ROW(AV1003)), AV1003)-1)/'Supporting Calculations'!$B$8*100</f>
        <v>75.275735294117652</v>
      </c>
      <c r="AZ1003" s="70">
        <f t="shared" si="313"/>
        <v>169.7610294117647</v>
      </c>
      <c r="BA1003" s="24"/>
      <c r="BB1003" s="14">
        <f>IF(AND(AX1003&gt;='Supporting Calculations'!$B$4,AY1003&gt;='Supporting Calculations'!$C$4) = TRUE,1,IF(AND(AX1003&gt;'Supporting Calculations'!$B$4,AY1003&lt;'Supporting Calculations'!$C$4) = TRUE, 2,IF(AND(AX1003&lt;'Supporting Calculations'!$B$4,AY1003&gt;'Supporting Calculations'!$C$4) = TRUE,3,IF(AND(AX1003&lt;='Supporting Calculations'!$B$4,AY1003&lt;='Supporting Calculations'!$C$4) = TRUE, 4,0))))</f>
        <v>2</v>
      </c>
      <c r="BC1003" s="44" t="str">
        <f t="shared" si="314"/>
        <v>Key</v>
      </c>
      <c r="BE1003" s="84" t="e">
        <f t="shared" si="315"/>
        <v>#N/A</v>
      </c>
      <c r="BF1003" s="86" t="e">
        <f t="shared" si="316"/>
        <v>#N/A</v>
      </c>
      <c r="BG1003" s="88">
        <f t="shared" si="317"/>
        <v>75.275735294117652</v>
      </c>
      <c r="BI1003" s="14">
        <f t="shared" si="318"/>
        <v>89</v>
      </c>
      <c r="BJ1003" s="121">
        <f>BI1003/'Supporting Calculations'!$B$8</f>
        <v>8.1801470588235295E-2</v>
      </c>
      <c r="BK1003" s="21">
        <f>SUM(T1003:INDEX(T:T, MATCH(100000000000000,T:T)))/SUM((T$4:INDEX(T:T, MATCH(1E+30,T:T))))</f>
        <v>0.64363373612771357</v>
      </c>
      <c r="BL1003" s="21">
        <f>SUM(H1003:INDEX(H:H, MATCH(100000000000000,H:H)))/SUM((H$4:INDEX(H:H, MATCH(100000000000000,H:H))))</f>
        <v>0.72288954709622788</v>
      </c>
      <c r="BM1003" s="21">
        <f>SUM(O1003:INDEX(O:O, MATCH(100000000000000,O:O)))/SUM((O$4:INDEX(O:O, MATCH(1E+30,O:O))))</f>
        <v>0.64363373612771357</v>
      </c>
      <c r="BN1003" s="132">
        <f>SUM(F1003:INDEX(F:F, MATCH(100000000000000,F:F)))/SUM((F$4:INDEX(F:F, MATCH(1E+30,F:F))))</f>
        <v>0.60474363271981924</v>
      </c>
      <c r="BQ1003" s="28"/>
    </row>
    <row r="1004" spans="1:69" ht="15.75" customHeight="1">
      <c r="A1004" s="89"/>
      <c r="B1004" s="124" t="s">
        <v>139</v>
      </c>
      <c r="C1004" s="74"/>
      <c r="D1004" s="28"/>
      <c r="E1004" s="45">
        <v>65666956.859999999</v>
      </c>
      <c r="F1004" s="23">
        <v>38405</v>
      </c>
      <c r="G1004" s="23">
        <v>65666956.859999999</v>
      </c>
      <c r="H1004" s="23">
        <v>27195.72</v>
      </c>
      <c r="I1004" s="43">
        <v>4249875.05</v>
      </c>
      <c r="J1004" s="23"/>
      <c r="K1004" s="45"/>
      <c r="L1004" s="23"/>
      <c r="M1004" s="43"/>
      <c r="N1004" s="23"/>
      <c r="O1004" s="112">
        <f t="shared" si="300"/>
        <v>65666956.859999999</v>
      </c>
      <c r="P1004" s="24">
        <f>_xlfn.RANK.EQ(O1004, O$4:INDEX(O:O, MATCH(100000000000000,O:O)), 0) + COUNTIF(O$4:INDEX(O:O, ROW(O1004)), O1004)-1</f>
        <v>88</v>
      </c>
      <c r="Q1004" s="25">
        <f>(_xlfn.RANK.EQ(P1004, P$4:INDEX(P:P, MATCH(1000000000000,P:P)), 0) + COUNTIF(P$4:INDEX(P:P, ROW(P1004)), P1004)-1)/'Supporting Calculations'!$B$8</f>
        <v>0.92003676470588236</v>
      </c>
      <c r="R1004" s="26">
        <f>'Segment RDF'!$F$33</f>
        <v>40</v>
      </c>
      <c r="S1004" s="56">
        <f t="shared" si="301"/>
        <v>36.801470588235297</v>
      </c>
      <c r="T1004" s="113">
        <f t="shared" si="302"/>
        <v>65666956.859999999</v>
      </c>
      <c r="U1004" s="24">
        <f>_xlfn.RANK.EQ(T1004, T$4:INDEX(T:T, MATCH(100000000000000,T:T)), 0) + COUNTIF(T$4:INDEX(T:T, ROW(T1004)), T1004)-1</f>
        <v>88</v>
      </c>
      <c r="V1004" s="25">
        <f>(_xlfn.RANK.EQ(U1004, U$4:INDEX(U:U, MATCH(1000000000000,U:U)), 0) + COUNTIF(U$4:INDEX(U:U, ROW(U1004)), U1004)-1)/'Supporting Calculations'!$B$8</f>
        <v>0.92003676470588236</v>
      </c>
      <c r="W1004" s="26">
        <f>'Segment RDF'!$H$33</f>
        <v>40</v>
      </c>
      <c r="X1004" s="56">
        <f t="shared" si="303"/>
        <v>36.801470588235297</v>
      </c>
      <c r="Y1004" s="58">
        <f t="shared" si="304"/>
        <v>4249875.05</v>
      </c>
      <c r="Z1004" s="24">
        <f>_xlfn.RANK.EQ(Y1004, Y$4:INDEX(Y:Y, MATCH(100000000000000,Y:Y)), 0) + COUNTIF(Y$4:INDEX(Y:Y, ROW(Y1004)), Y1004)-1</f>
        <v>140</v>
      </c>
      <c r="AA1004" s="25">
        <f>(_xlfn.RANK.EQ(Z1004, Z$4:INDEX(Z:Z, MATCH(1000000000000,Z:Z)), 0) + COUNTIF(Z$4:INDEX(Z:Z, ROW(Z1004)), Z1004)-1)/'Supporting Calculations'!$B$8</f>
        <v>0.87224264705882348</v>
      </c>
      <c r="AB1004" s="26">
        <f>'Segment RDF'!$J$33</f>
        <v>20</v>
      </c>
      <c r="AC1004" s="56">
        <f t="shared" si="305"/>
        <v>17.444852941176471</v>
      </c>
      <c r="AD1004" s="26"/>
      <c r="AE1004" s="66">
        <f t="shared" si="306"/>
        <v>5.8484513119556186E-4</v>
      </c>
      <c r="AF1004" s="24">
        <f>_xlfn.RANK.EQ(AE1004, AE$4:INDEX(AE:AE, MATCH(1000000000000,AE:AE)), 0) + COUNTIF(AE$4:INDEX(AE:AE, ROW(AE1004)), AE1004)-1</f>
        <v>993</v>
      </c>
      <c r="AG1004" s="25">
        <f>(_xlfn.RANK.EQ(AF1004, AF$4:INDEX(AF:AF, MATCH(1000000000000,AF:AF)), 1) + COUNTIF(AF$4:INDEX(AF:AF, ROW(AF1004)), AF1004)-1)/'Supporting Calculations'!$B$8</f>
        <v>0.9126838235294118</v>
      </c>
      <c r="AH1004" s="26">
        <f>'Segment RDF'!$F$33</f>
        <v>40</v>
      </c>
      <c r="AI1004" s="67">
        <f t="shared" si="307"/>
        <v>36.507352941176471</v>
      </c>
      <c r="AJ1004" s="68">
        <f t="shared" si="308"/>
        <v>4.1414619011477061E-4</v>
      </c>
      <c r="AK1004" s="24">
        <f>_xlfn.RANK.EQ(AJ1004, AJ$4:INDEX(AJ:AJ, MATCH(1000000000000,AJ:AJ)), 0) + COUNTIF(AJ$4:INDEX(AJ:AJ, ROW(AJ1004)), AJ1004)-1</f>
        <v>843</v>
      </c>
      <c r="AL1004" s="25">
        <f>(_xlfn.RANK.EQ(AK1004, AK$4:INDEX(AK:AK, MATCH(1000000000000,AK:AK)), 1) + COUNTIF(AK$4:INDEX(AK:AK, ROW(AK1004)), AK1004)-1)/'Supporting Calculations'!$B$8</f>
        <v>0.7748161764705882</v>
      </c>
      <c r="AM1004" s="26">
        <f>'Segment RDF'!$H$33</f>
        <v>40</v>
      </c>
      <c r="AN1004" s="67">
        <f t="shared" si="309"/>
        <v>30.992647058823529</v>
      </c>
      <c r="AO1004" s="69">
        <f t="shared" si="319"/>
        <v>6.4718623387110916E-2</v>
      </c>
      <c r="AP1004" s="24">
        <f>_xlfn.RANK.EQ(AO1004, AO$4:INDEX(AO:AO, MATCH(1000000000000,AO:AO)), 0) + COUNTIF(AO$4:INDEX(AO:AO, ROW(AO1004)), AO1004)-1</f>
        <v>499</v>
      </c>
      <c r="AQ1004" s="25">
        <f>(_xlfn.RANK.EQ(AP1004, AP$4:INDEX(AP:AP, MATCH(1000000000000,AP:AP)), 1) + COUNTIF(AP$4:INDEX(AP:AP, ROW(AP1004)), AP1004)-1)/'Supporting Calculations'!$B$8</f>
        <v>0.45863970588235292</v>
      </c>
      <c r="AR1004" s="26">
        <f>'Segment RDF'!$J$33</f>
        <v>20</v>
      </c>
      <c r="AS1004" s="67">
        <f t="shared" si="310"/>
        <v>9.172794117647058</v>
      </c>
      <c r="AT1004" s="69"/>
      <c r="AU1004" s="119">
        <f t="shared" si="311"/>
        <v>91.047794117647072</v>
      </c>
      <c r="AV1004" s="56">
        <f t="shared" si="312"/>
        <v>76.672794117647058</v>
      </c>
      <c r="AW1004" s="24"/>
      <c r="AX1004" s="119">
        <f>(_xlfn.RANK.EQ(AU1004, AU$4:INDEX(AU:AU, MATCH(1000000000000,AU:AU)), 1) + COUNTIF(AU$4:INDEX(AU:AU, ROW(AU1004)), AU1004)-1)/'Supporting Calculations'!$B$8*100</f>
        <v>92.73897058823529</v>
      </c>
      <c r="AY1004" s="58">
        <f>(_xlfn.RANK.EQ(AV1004, AV$4:INDEX(AV:AV, MATCH(10000000000,AV:AV)), 1) + COUNTIF(AV$4:INDEX(AV:AV, ROW(AV1004)), AV1004)-1)/'Supporting Calculations'!$B$8*100</f>
        <v>88.05147058823529</v>
      </c>
      <c r="AZ1004" s="70">
        <f t="shared" si="313"/>
        <v>180.79044117647058</v>
      </c>
      <c r="BA1004" s="24"/>
      <c r="BB1004" s="14">
        <f>IF(AND(AX1004&gt;='Supporting Calculations'!$B$4,AY1004&gt;='Supporting Calculations'!$C$4) = TRUE,1,IF(AND(AX1004&gt;'Supporting Calculations'!$B$4,AY1004&lt;'Supporting Calculations'!$C$4) = TRUE, 2,IF(AND(AX1004&lt;'Supporting Calculations'!$B$4,AY1004&gt;'Supporting Calculations'!$C$4) = TRUE,3,IF(AND(AX1004&lt;='Supporting Calculations'!$B$4,AY1004&lt;='Supporting Calculations'!$C$4) = TRUE, 4,0))))</f>
        <v>1</v>
      </c>
      <c r="BC1004" s="44" t="str">
        <f t="shared" si="314"/>
        <v>High</v>
      </c>
      <c r="BE1004" s="84" t="e">
        <f t="shared" si="315"/>
        <v>#N/A</v>
      </c>
      <c r="BF1004" s="86" t="e">
        <f t="shared" si="316"/>
        <v>#N/A</v>
      </c>
      <c r="BG1004" s="88">
        <f t="shared" si="317"/>
        <v>88.05147058823529</v>
      </c>
      <c r="BI1004" s="14">
        <f t="shared" si="318"/>
        <v>88</v>
      </c>
      <c r="BJ1004" s="121">
        <f>BI1004/'Supporting Calculations'!$B$8</f>
        <v>8.0882352941176475E-2</v>
      </c>
      <c r="BK1004" s="21">
        <f>SUM(T1004:INDEX(T:T, MATCH(100000000000000,T:T)))/SUM((T$4:INDEX(T:T, MATCH(1E+30,T:T))))</f>
        <v>0.64167196340744126</v>
      </c>
      <c r="BL1004" s="21">
        <f>SUM(H1004:INDEX(H:H, MATCH(100000000000000,H:H)))/SUM((H$4:INDEX(H:H, MATCH(100000000000000,H:H))))</f>
        <v>0.72287794160613328</v>
      </c>
      <c r="BM1004" s="21">
        <f>SUM(O1004:INDEX(O:O, MATCH(100000000000000,O:O)))/SUM((O$4:INDEX(O:O, MATCH(1E+30,O:O))))</f>
        <v>0.64167196340744126</v>
      </c>
      <c r="BN1004" s="132">
        <f>SUM(F1004:INDEX(F:F, MATCH(100000000000000,F:F)))/SUM((F$4:INDEX(F:F, MATCH(1E+30,F:F))))</f>
        <v>0.60467659574136934</v>
      </c>
      <c r="BQ1004" s="28"/>
    </row>
    <row r="1005" spans="1:69" ht="15.75" customHeight="1">
      <c r="A1005" s="89"/>
      <c r="B1005" s="124" t="s">
        <v>142</v>
      </c>
      <c r="C1005" s="74"/>
      <c r="D1005" s="28"/>
      <c r="E1005" s="45">
        <v>65826588.479999997</v>
      </c>
      <c r="F1005" s="23">
        <v>9040680</v>
      </c>
      <c r="G1005" s="23">
        <v>65826588.479999997</v>
      </c>
      <c r="H1005" s="23">
        <v>1732210.42</v>
      </c>
      <c r="I1005" s="43">
        <v>11548069.470000001</v>
      </c>
      <c r="J1005" s="23"/>
      <c r="K1005" s="45"/>
      <c r="L1005" s="23"/>
      <c r="M1005" s="43"/>
      <c r="N1005" s="23"/>
      <c r="O1005" s="112">
        <f t="shared" si="300"/>
        <v>65826588.479999997</v>
      </c>
      <c r="P1005" s="24">
        <f>_xlfn.RANK.EQ(O1005, O$4:INDEX(O:O, MATCH(100000000000000,O:O)), 0) + COUNTIF(O$4:INDEX(O:O, ROW(O1005)), O1005)-1</f>
        <v>86</v>
      </c>
      <c r="Q1005" s="25">
        <f>(_xlfn.RANK.EQ(P1005, P$4:INDEX(P:P, MATCH(1000000000000,P:P)), 0) + COUNTIF(P$4:INDEX(P:P, ROW(P1005)), P1005)-1)/'Supporting Calculations'!$B$8</f>
        <v>0.921875</v>
      </c>
      <c r="R1005" s="26">
        <f>'Segment RDF'!$F$33</f>
        <v>40</v>
      </c>
      <c r="S1005" s="56">
        <f t="shared" si="301"/>
        <v>36.875</v>
      </c>
      <c r="T1005" s="113">
        <f t="shared" si="302"/>
        <v>65826588.479999997</v>
      </c>
      <c r="U1005" s="24">
        <f>_xlfn.RANK.EQ(T1005, T$4:INDEX(T:T, MATCH(100000000000000,T:T)), 0) + COUNTIF(T$4:INDEX(T:T, ROW(T1005)), T1005)-1</f>
        <v>86</v>
      </c>
      <c r="V1005" s="25">
        <f>(_xlfn.RANK.EQ(U1005, U$4:INDEX(U:U, MATCH(1000000000000,U:U)), 0) + COUNTIF(U$4:INDEX(U:U, ROW(U1005)), U1005)-1)/'Supporting Calculations'!$B$8</f>
        <v>0.921875</v>
      </c>
      <c r="W1005" s="26">
        <f>'Segment RDF'!$H$33</f>
        <v>40</v>
      </c>
      <c r="X1005" s="56">
        <f t="shared" si="303"/>
        <v>36.875</v>
      </c>
      <c r="Y1005" s="58">
        <f t="shared" si="304"/>
        <v>11548069.470000001</v>
      </c>
      <c r="Z1005" s="24">
        <f>_xlfn.RANK.EQ(Y1005, Y$4:INDEX(Y:Y, MATCH(100000000000000,Y:Y)), 0) + COUNTIF(Y$4:INDEX(Y:Y, ROW(Y1005)), Y1005)-1</f>
        <v>53</v>
      </c>
      <c r="AA1005" s="25">
        <f>(_xlfn.RANK.EQ(Z1005, Z$4:INDEX(Z:Z, MATCH(1000000000000,Z:Z)), 0) + COUNTIF(Z$4:INDEX(Z:Z, ROW(Z1005)), Z1005)-1)/'Supporting Calculations'!$B$8</f>
        <v>0.95220588235294112</v>
      </c>
      <c r="AB1005" s="26">
        <f>'Segment RDF'!$J$33</f>
        <v>20</v>
      </c>
      <c r="AC1005" s="56">
        <f t="shared" si="305"/>
        <v>19.044117647058822</v>
      </c>
      <c r="AD1005" s="26"/>
      <c r="AE1005" s="66">
        <f t="shared" si="306"/>
        <v>0.13734085585715591</v>
      </c>
      <c r="AF1005" s="24">
        <f>_xlfn.RANK.EQ(AE1005, AE$4:INDEX(AE:AE, MATCH(1000000000000,AE:AE)), 0) + COUNTIF(AE$4:INDEX(AE:AE, ROW(AE1005)), AE1005)-1</f>
        <v>112</v>
      </c>
      <c r="AG1005" s="25">
        <f>(_xlfn.RANK.EQ(AF1005, AF$4:INDEX(AF:AF, MATCH(1000000000000,AF:AF)), 1) + COUNTIF(AF$4:INDEX(AF:AF, ROW(AF1005)), AF1005)-1)/'Supporting Calculations'!$B$8</f>
        <v>0.10294117647058823</v>
      </c>
      <c r="AH1005" s="26">
        <f>'Segment RDF'!$F$33</f>
        <v>40</v>
      </c>
      <c r="AI1005" s="67">
        <f t="shared" si="307"/>
        <v>4.117647058823529</v>
      </c>
      <c r="AJ1005" s="68">
        <f t="shared" si="308"/>
        <v>2.6314753050377129E-2</v>
      </c>
      <c r="AK1005" s="24">
        <f>_xlfn.RANK.EQ(AJ1005, AJ$4:INDEX(AJ:AJ, MATCH(1000000000000,AJ:AJ)), 0) + COUNTIF(AJ$4:INDEX(AJ:AJ, ROW(AJ1005)), AJ1005)-1</f>
        <v>145</v>
      </c>
      <c r="AL1005" s="25">
        <f>(_xlfn.RANK.EQ(AK1005, AK$4:INDEX(AK:AK, MATCH(1000000000000,AK:AK)), 1) + COUNTIF(AK$4:INDEX(AK:AK, ROW(AK1005)), AK1005)-1)/'Supporting Calculations'!$B$8</f>
        <v>0.13327205882352941</v>
      </c>
      <c r="AM1005" s="26">
        <f>'Segment RDF'!$H$33</f>
        <v>40</v>
      </c>
      <c r="AN1005" s="67">
        <f t="shared" si="309"/>
        <v>5.3308823529411766</v>
      </c>
      <c r="AO1005" s="69">
        <f t="shared" si="319"/>
        <v>0.17543168705315232</v>
      </c>
      <c r="AP1005" s="24">
        <f>_xlfn.RANK.EQ(AO1005, AO$4:INDEX(AO:AO, MATCH(1000000000000,AO:AO)), 0) + COUNTIF(AO$4:INDEX(AO:AO, ROW(AO1005)), AO1005)-1</f>
        <v>194</v>
      </c>
      <c r="AQ1005" s="25">
        <f>(_xlfn.RANK.EQ(AP1005, AP$4:INDEX(AP:AP, MATCH(1000000000000,AP:AP)), 1) + COUNTIF(AP$4:INDEX(AP:AP, ROW(AP1005)), AP1005)-1)/'Supporting Calculations'!$B$8</f>
        <v>0.17830882352941177</v>
      </c>
      <c r="AR1005" s="26">
        <f>'Segment RDF'!$J$33</f>
        <v>20</v>
      </c>
      <c r="AS1005" s="67">
        <f t="shared" si="310"/>
        <v>3.5661764705882355</v>
      </c>
      <c r="AT1005" s="69"/>
      <c r="AU1005" s="119">
        <f t="shared" si="311"/>
        <v>92.794117647058826</v>
      </c>
      <c r="AV1005" s="56">
        <f t="shared" si="312"/>
        <v>13.014705882352942</v>
      </c>
      <c r="AW1005" s="24"/>
      <c r="AX1005" s="119">
        <f>(_xlfn.RANK.EQ(AU1005, AU$4:INDEX(AU:AU, MATCH(1000000000000,AU:AU)), 1) + COUNTIF(AU$4:INDEX(AU:AU, ROW(AU1005)), AU1005)-1)/'Supporting Calculations'!$B$8*100</f>
        <v>94.30147058823529</v>
      </c>
      <c r="AY1005" s="58">
        <f>(_xlfn.RANK.EQ(AV1005, AV$4:INDEX(AV:AV, MATCH(10000000000,AV:AV)), 1) + COUNTIF(AV$4:INDEX(AV:AV, ROW(AV1005)), AV1005)-1)/'Supporting Calculations'!$B$8*100</f>
        <v>6.4338235294117645</v>
      </c>
      <c r="AZ1005" s="70">
        <f t="shared" si="313"/>
        <v>100.73529411764706</v>
      </c>
      <c r="BA1005" s="24"/>
      <c r="BB1005" s="14">
        <f>IF(AND(AX1005&gt;='Supporting Calculations'!$B$4,AY1005&gt;='Supporting Calculations'!$C$4) = TRUE,1,IF(AND(AX1005&gt;'Supporting Calculations'!$B$4,AY1005&lt;'Supporting Calculations'!$C$4) = TRUE, 2,IF(AND(AX1005&lt;'Supporting Calculations'!$B$4,AY1005&gt;'Supporting Calculations'!$C$4) = TRUE,3,IF(AND(AX1005&lt;='Supporting Calculations'!$B$4,AY1005&lt;='Supporting Calculations'!$C$4) = TRUE, 4,0))))</f>
        <v>2</v>
      </c>
      <c r="BC1005" s="44" t="str">
        <f t="shared" si="314"/>
        <v>Key</v>
      </c>
      <c r="BE1005" s="84">
        <f t="shared" si="315"/>
        <v>6.4338235294117645</v>
      </c>
      <c r="BF1005" s="86" t="e">
        <f t="shared" si="316"/>
        <v>#N/A</v>
      </c>
      <c r="BG1005" s="88" t="e">
        <f t="shared" si="317"/>
        <v>#N/A</v>
      </c>
      <c r="BI1005" s="14">
        <f t="shared" si="318"/>
        <v>87</v>
      </c>
      <c r="BJ1005" s="121">
        <f>BI1005/'Supporting Calculations'!$B$8</f>
        <v>7.9963235294117641E-2</v>
      </c>
      <c r="BK1005" s="21">
        <f>SUM(T1005:INDEX(T:T, MATCH(100000000000000,T:T)))/SUM((T$4:INDEX(T:T, MATCH(1E+30,T:T))))</f>
        <v>0.63970220906165909</v>
      </c>
      <c r="BL1005" s="21">
        <f>SUM(H1005:INDEX(H:H, MATCH(100000000000000,H:H)))/SUM((H$4:INDEX(H:H, MATCH(100000000000000,H:H))))</f>
        <v>0.72282512238704666</v>
      </c>
      <c r="BM1005" s="21">
        <f>SUM(O1005:INDEX(O:O, MATCH(100000000000000,O:O)))/SUM((O$4:INDEX(O:O, MATCH(1E+30,O:O))))</f>
        <v>0.63970220906165909</v>
      </c>
      <c r="BN1005" s="132">
        <f>SUM(F1005:INDEX(F:F, MATCH(100000000000000,F:F)))/SUM((F$4:INDEX(F:F, MATCH(1E+30,F:F))))</f>
        <v>0.60465331913900811</v>
      </c>
      <c r="BQ1005" s="28"/>
    </row>
    <row r="1006" spans="1:69" ht="15.75" customHeight="1">
      <c r="A1006" s="89"/>
      <c r="B1006" s="124" t="s">
        <v>144</v>
      </c>
      <c r="C1006" s="74"/>
      <c r="D1006" s="28"/>
      <c r="E1006" s="45">
        <v>65826588.479999997</v>
      </c>
      <c r="F1006" s="23">
        <v>8312073</v>
      </c>
      <c r="G1006" s="23">
        <v>65826588.479999997</v>
      </c>
      <c r="H1006" s="23">
        <v>1732210.42</v>
      </c>
      <c r="I1006" s="43">
        <v>11548069.470000001</v>
      </c>
      <c r="J1006" s="23"/>
      <c r="K1006" s="45"/>
      <c r="L1006" s="23"/>
      <c r="M1006" s="43"/>
      <c r="N1006" s="23"/>
      <c r="O1006" s="112">
        <f t="shared" si="300"/>
        <v>65826588.479999997</v>
      </c>
      <c r="P1006" s="24">
        <f>_xlfn.RANK.EQ(O1006, O$4:INDEX(O:O, MATCH(100000000000000,O:O)), 0) + COUNTIF(O$4:INDEX(O:O, ROW(O1006)), O1006)-1</f>
        <v>87</v>
      </c>
      <c r="Q1006" s="25">
        <f>(_xlfn.RANK.EQ(P1006, P$4:INDEX(P:P, MATCH(1000000000000,P:P)), 0) + COUNTIF(P$4:INDEX(P:P, ROW(P1006)), P1006)-1)/'Supporting Calculations'!$B$8</f>
        <v>0.92095588235294112</v>
      </c>
      <c r="R1006" s="26">
        <f>'Segment RDF'!$F$33</f>
        <v>40</v>
      </c>
      <c r="S1006" s="56">
        <f t="shared" si="301"/>
        <v>36.838235294117645</v>
      </c>
      <c r="T1006" s="113">
        <f t="shared" si="302"/>
        <v>65826588.479999997</v>
      </c>
      <c r="U1006" s="24">
        <f>_xlfn.RANK.EQ(T1006, T$4:INDEX(T:T, MATCH(100000000000000,T:T)), 0) + COUNTIF(T$4:INDEX(T:T, ROW(T1006)), T1006)-1</f>
        <v>87</v>
      </c>
      <c r="V1006" s="25">
        <f>(_xlfn.RANK.EQ(U1006, U$4:INDEX(U:U, MATCH(1000000000000,U:U)), 0) + COUNTIF(U$4:INDEX(U:U, ROW(U1006)), U1006)-1)/'Supporting Calculations'!$B$8</f>
        <v>0.92095588235294112</v>
      </c>
      <c r="W1006" s="26">
        <f>'Segment RDF'!$H$33</f>
        <v>40</v>
      </c>
      <c r="X1006" s="56">
        <f t="shared" si="303"/>
        <v>36.838235294117645</v>
      </c>
      <c r="Y1006" s="58">
        <f t="shared" si="304"/>
        <v>11548069.470000001</v>
      </c>
      <c r="Z1006" s="24">
        <f>_xlfn.RANK.EQ(Y1006, Y$4:INDEX(Y:Y, MATCH(100000000000000,Y:Y)), 0) + COUNTIF(Y$4:INDEX(Y:Y, ROW(Y1006)), Y1006)-1</f>
        <v>54</v>
      </c>
      <c r="AA1006" s="25">
        <f>(_xlfn.RANK.EQ(Z1006, Z$4:INDEX(Z:Z, MATCH(1000000000000,Z:Z)), 0) + COUNTIF(Z$4:INDEX(Z:Z, ROW(Z1006)), Z1006)-1)/'Supporting Calculations'!$B$8</f>
        <v>0.95128676470588236</v>
      </c>
      <c r="AB1006" s="26">
        <f>'Segment RDF'!$J$33</f>
        <v>20</v>
      </c>
      <c r="AC1006" s="56">
        <f t="shared" si="305"/>
        <v>19.025735294117649</v>
      </c>
      <c r="AD1006" s="26"/>
      <c r="AE1006" s="66">
        <f t="shared" si="306"/>
        <v>0.12627227374126257</v>
      </c>
      <c r="AF1006" s="24">
        <f>_xlfn.RANK.EQ(AE1006, AE$4:INDEX(AE:AE, MATCH(1000000000000,AE:AE)), 0) + COUNTIF(AE$4:INDEX(AE:AE, ROW(AE1006)), AE1006)-1</f>
        <v>136</v>
      </c>
      <c r="AG1006" s="25">
        <f>(_xlfn.RANK.EQ(AF1006, AF$4:INDEX(AF:AF, MATCH(1000000000000,AF:AF)), 1) + COUNTIF(AF$4:INDEX(AF:AF, ROW(AF1006)), AF1006)-1)/'Supporting Calculations'!$B$8</f>
        <v>0.125</v>
      </c>
      <c r="AH1006" s="26">
        <f>'Segment RDF'!$F$33</f>
        <v>40</v>
      </c>
      <c r="AI1006" s="67">
        <f t="shared" si="307"/>
        <v>5</v>
      </c>
      <c r="AJ1006" s="68">
        <f t="shared" si="308"/>
        <v>2.6314753050377129E-2</v>
      </c>
      <c r="AK1006" s="24">
        <f>_xlfn.RANK.EQ(AJ1006, AJ$4:INDEX(AJ:AJ, MATCH(1000000000000,AJ:AJ)), 0) + COUNTIF(AJ$4:INDEX(AJ:AJ, ROW(AJ1006)), AJ1006)-1</f>
        <v>146</v>
      </c>
      <c r="AL1006" s="25">
        <f>(_xlfn.RANK.EQ(AK1006, AK$4:INDEX(AK:AK, MATCH(1000000000000,AK:AK)), 1) + COUNTIF(AK$4:INDEX(AK:AK, ROW(AK1006)), AK1006)-1)/'Supporting Calculations'!$B$8</f>
        <v>0.13419117647058823</v>
      </c>
      <c r="AM1006" s="26">
        <f>'Segment RDF'!$H$33</f>
        <v>40</v>
      </c>
      <c r="AN1006" s="67">
        <f t="shared" si="309"/>
        <v>5.367647058823529</v>
      </c>
      <c r="AO1006" s="69">
        <f t="shared" si="319"/>
        <v>0.17543168705315232</v>
      </c>
      <c r="AP1006" s="24">
        <f>_xlfn.RANK.EQ(AO1006, AO$4:INDEX(AO:AO, MATCH(1000000000000,AO:AO)), 0) + COUNTIF(AO$4:INDEX(AO:AO, ROW(AO1006)), AO1006)-1</f>
        <v>195</v>
      </c>
      <c r="AQ1006" s="25">
        <f>(_xlfn.RANK.EQ(AP1006, AP$4:INDEX(AP:AP, MATCH(1000000000000,AP:AP)), 1) + COUNTIF(AP$4:INDEX(AP:AP, ROW(AP1006)), AP1006)-1)/'Supporting Calculations'!$B$8</f>
        <v>0.17922794117647059</v>
      </c>
      <c r="AR1006" s="26">
        <f>'Segment RDF'!$J$33</f>
        <v>20</v>
      </c>
      <c r="AS1006" s="67">
        <f t="shared" si="310"/>
        <v>3.5845588235294117</v>
      </c>
      <c r="AT1006" s="69"/>
      <c r="AU1006" s="119">
        <f t="shared" si="311"/>
        <v>92.702205882352942</v>
      </c>
      <c r="AV1006" s="56">
        <f t="shared" si="312"/>
        <v>13.95220588235294</v>
      </c>
      <c r="AW1006" s="24"/>
      <c r="AX1006" s="119">
        <f>(_xlfn.RANK.EQ(AU1006, AU$4:INDEX(AU:AU, MATCH(1000000000000,AU:AU)), 1) + COUNTIF(AU$4:INDEX(AU:AU, ROW(AU1006)), AU1006)-1)/'Supporting Calculations'!$B$8*100</f>
        <v>94.117647058823522</v>
      </c>
      <c r="AY1006" s="58">
        <f>(_xlfn.RANK.EQ(AV1006, AV$4:INDEX(AV:AV, MATCH(10000000000,AV:AV)), 1) + COUNTIF(AV$4:INDEX(AV:AV, ROW(AV1006)), AV1006)-1)/'Supporting Calculations'!$B$8*100</f>
        <v>6.9852941176470589</v>
      </c>
      <c r="AZ1006" s="70">
        <f t="shared" si="313"/>
        <v>101.10294117647058</v>
      </c>
      <c r="BA1006" s="24"/>
      <c r="BB1006" s="14">
        <f>IF(AND(AX1006&gt;='Supporting Calculations'!$B$4,AY1006&gt;='Supporting Calculations'!$C$4) = TRUE,1,IF(AND(AX1006&gt;'Supporting Calculations'!$B$4,AY1006&lt;'Supporting Calculations'!$C$4) = TRUE, 2,IF(AND(AX1006&lt;'Supporting Calculations'!$B$4,AY1006&gt;'Supporting Calculations'!$C$4) = TRUE,3,IF(AND(AX1006&lt;='Supporting Calculations'!$B$4,AY1006&lt;='Supporting Calculations'!$C$4) = TRUE, 4,0))))</f>
        <v>2</v>
      </c>
      <c r="BC1006" s="44" t="str">
        <f t="shared" si="314"/>
        <v>Key</v>
      </c>
      <c r="BE1006" s="84">
        <f t="shared" si="315"/>
        <v>6.9852941176470589</v>
      </c>
      <c r="BF1006" s="86" t="e">
        <f t="shared" si="316"/>
        <v>#N/A</v>
      </c>
      <c r="BG1006" s="88" t="e">
        <f t="shared" si="317"/>
        <v>#N/A</v>
      </c>
      <c r="BI1006" s="14">
        <f t="shared" si="318"/>
        <v>86</v>
      </c>
      <c r="BJ1006" s="121">
        <f>BI1006/'Supporting Calculations'!$B$8</f>
        <v>7.904411764705882E-2</v>
      </c>
      <c r="BK1006" s="21">
        <f>SUM(T1006:INDEX(T:T, MATCH(100000000000000,T:T)))/SUM((T$4:INDEX(T:T, MATCH(1E+30,T:T))))</f>
        <v>0.63772766638560763</v>
      </c>
      <c r="BL1006" s="21">
        <f>SUM(H1006:INDEX(H:H, MATCH(100000000000000,H:H)))/SUM((H$4:INDEX(H:H, MATCH(100000000000000,H:H))))</f>
        <v>0.71946084294608537</v>
      </c>
      <c r="BM1006" s="21">
        <f>SUM(O1006:INDEX(O:O, MATCH(100000000000000,O:O)))/SUM((O$4:INDEX(O:O, MATCH(1E+30,O:O))))</f>
        <v>0.63772766638560763</v>
      </c>
      <c r="BN1006" s="132">
        <f>SUM(F1006:INDEX(F:F, MATCH(100000000000000,F:F)))/SUM((F$4:INDEX(F:F, MATCH(1E+30,F:F))))</f>
        <v>0.59917392027335858</v>
      </c>
      <c r="BQ1006" s="28"/>
    </row>
    <row r="1007" spans="1:69" ht="15.75" customHeight="1">
      <c r="A1007" s="89"/>
      <c r="B1007" s="124" t="s">
        <v>137</v>
      </c>
      <c r="C1007" s="74"/>
      <c r="D1007" s="28"/>
      <c r="E1007" s="45">
        <v>66605276.109999999</v>
      </c>
      <c r="F1007" s="23">
        <v>206230</v>
      </c>
      <c r="G1007" s="23">
        <v>66605276.109999999</v>
      </c>
      <c r="H1007" s="23">
        <v>0</v>
      </c>
      <c r="I1007" s="43">
        <v>0</v>
      </c>
      <c r="J1007" s="23"/>
      <c r="K1007" s="45"/>
      <c r="L1007" s="23"/>
      <c r="M1007" s="43"/>
      <c r="N1007" s="23"/>
      <c r="O1007" s="112">
        <f t="shared" si="300"/>
        <v>66605276.109999999</v>
      </c>
      <c r="P1007" s="24">
        <f>_xlfn.RANK.EQ(O1007, O$4:INDEX(O:O, MATCH(100000000000000,O:O)), 0) + COUNTIF(O$4:INDEX(O:O, ROW(O1007)), O1007)-1</f>
        <v>85</v>
      </c>
      <c r="Q1007" s="25">
        <f>(_xlfn.RANK.EQ(P1007, P$4:INDEX(P:P, MATCH(1000000000000,P:P)), 0) + COUNTIF(P$4:INDEX(P:P, ROW(P1007)), P1007)-1)/'Supporting Calculations'!$B$8</f>
        <v>0.92279411764705888</v>
      </c>
      <c r="R1007" s="26">
        <f>'Segment RDF'!$F$33</f>
        <v>40</v>
      </c>
      <c r="S1007" s="56">
        <f t="shared" si="301"/>
        <v>36.911764705882355</v>
      </c>
      <c r="T1007" s="113">
        <f t="shared" si="302"/>
        <v>66605276.109999999</v>
      </c>
      <c r="U1007" s="24">
        <f>_xlfn.RANK.EQ(T1007, T$4:INDEX(T:T, MATCH(100000000000000,T:T)), 0) + COUNTIF(T$4:INDEX(T:T, ROW(T1007)), T1007)-1</f>
        <v>85</v>
      </c>
      <c r="V1007" s="25">
        <f>(_xlfn.RANK.EQ(U1007, U$4:INDEX(U:U, MATCH(1000000000000,U:U)), 0) + COUNTIF(U$4:INDEX(U:U, ROW(U1007)), U1007)-1)/'Supporting Calculations'!$B$8</f>
        <v>0.92279411764705888</v>
      </c>
      <c r="W1007" s="26">
        <f>'Segment RDF'!$H$33</f>
        <v>40</v>
      </c>
      <c r="X1007" s="56">
        <f t="shared" si="303"/>
        <v>36.911764705882355</v>
      </c>
      <c r="Y1007" s="58">
        <f t="shared" si="304"/>
        <v>0</v>
      </c>
      <c r="Z1007" s="24">
        <f>_xlfn.RANK.EQ(Y1007, Y$4:INDEX(Y:Y, MATCH(100000000000000,Y:Y)), 0) + COUNTIF(Y$4:INDEX(Y:Y, ROW(Y1007)), Y1007)-1</f>
        <v>1079</v>
      </c>
      <c r="AA1007" s="25">
        <f>(_xlfn.RANK.EQ(Z1007, Z$4:INDEX(Z:Z, MATCH(1000000000000,Z:Z)), 0) + COUNTIF(Z$4:INDEX(Z:Z, ROW(Z1007)), Z1007)-1)/'Supporting Calculations'!$B$8</f>
        <v>9.1911764705882356E-3</v>
      </c>
      <c r="AB1007" s="26">
        <f>'Segment RDF'!$J$33</f>
        <v>20</v>
      </c>
      <c r="AC1007" s="56">
        <f t="shared" si="305"/>
        <v>0.18382352941176472</v>
      </c>
      <c r="AD1007" s="26"/>
      <c r="AE1007" s="66">
        <f t="shared" si="306"/>
        <v>3.0963012548646577E-3</v>
      </c>
      <c r="AF1007" s="24">
        <f>_xlfn.RANK.EQ(AE1007, AE$4:INDEX(AE:AE, MATCH(1000000000000,AE:AE)), 0) + COUNTIF(AE$4:INDEX(AE:AE, ROW(AE1007)), AE1007)-1</f>
        <v>945</v>
      </c>
      <c r="AG1007" s="25">
        <f>(_xlfn.RANK.EQ(AF1007, AF$4:INDEX(AF:AF, MATCH(1000000000000,AF:AF)), 1) + COUNTIF(AF$4:INDEX(AF:AF, ROW(AF1007)), AF1007)-1)/'Supporting Calculations'!$B$8</f>
        <v>0.8685661764705882</v>
      </c>
      <c r="AH1007" s="26">
        <f>'Segment RDF'!$F$33</f>
        <v>40</v>
      </c>
      <c r="AI1007" s="67">
        <f t="shared" si="307"/>
        <v>34.742647058823529</v>
      </c>
      <c r="AJ1007" s="68">
        <f t="shared" si="308"/>
        <v>0</v>
      </c>
      <c r="AK1007" s="24">
        <f>_xlfn.RANK.EQ(AJ1007, AJ$4:INDEX(AJ:AJ, MATCH(1000000000000,AJ:AJ)), 0) + COUNTIF(AJ$4:INDEX(AJ:AJ, ROW(AJ1007)), AJ1007)-1</f>
        <v>1073</v>
      </c>
      <c r="AL1007" s="25">
        <f>(_xlfn.RANK.EQ(AK1007, AK$4:INDEX(AK:AK, MATCH(1000000000000,AK:AK)), 1) + COUNTIF(AK$4:INDEX(AK:AK, ROW(AK1007)), AK1007)-1)/'Supporting Calculations'!$B$8</f>
        <v>0.98621323529411764</v>
      </c>
      <c r="AM1007" s="26">
        <f>'Segment RDF'!$H$33</f>
        <v>40</v>
      </c>
      <c r="AN1007" s="67">
        <f t="shared" si="309"/>
        <v>39.448529411764703</v>
      </c>
      <c r="AO1007" s="69">
        <f t="shared" si="319"/>
        <v>0</v>
      </c>
      <c r="AP1007" s="24">
        <f>_xlfn.RANK.EQ(AO1007, AO$4:INDEX(AO:AO, MATCH(1000000000000,AO:AO)), 0) + COUNTIF(AO$4:INDEX(AO:AO, ROW(AO1007)), AO1007)-1</f>
        <v>1079</v>
      </c>
      <c r="AQ1007" s="25">
        <f>(_xlfn.RANK.EQ(AP1007, AP$4:INDEX(AP:AP, MATCH(1000000000000,AP:AP)), 1) + COUNTIF(AP$4:INDEX(AP:AP, ROW(AP1007)), AP1007)-1)/'Supporting Calculations'!$B$8</f>
        <v>0.99172794117647056</v>
      </c>
      <c r="AR1007" s="26">
        <f>'Segment RDF'!$J$33</f>
        <v>20</v>
      </c>
      <c r="AS1007" s="67">
        <f t="shared" si="310"/>
        <v>19.834558823529413</v>
      </c>
      <c r="AT1007" s="69"/>
      <c r="AU1007" s="119">
        <f t="shared" si="311"/>
        <v>74.007352941176478</v>
      </c>
      <c r="AV1007" s="56">
        <f t="shared" si="312"/>
        <v>94.025735294117652</v>
      </c>
      <c r="AW1007" s="24"/>
      <c r="AX1007" s="119">
        <f>(_xlfn.RANK.EQ(AU1007, AU$4:INDEX(AU:AU, MATCH(1000000000000,AU:AU)), 1) + COUNTIF(AU$4:INDEX(AU:AU, ROW(AU1007)), AU1007)-1)/'Supporting Calculations'!$B$8*100</f>
        <v>76.286764705882348</v>
      </c>
      <c r="AY1007" s="58">
        <f>(_xlfn.RANK.EQ(AV1007, AV$4:INDEX(AV:AV, MATCH(10000000000,AV:AV)), 1) + COUNTIF(AV$4:INDEX(AV:AV, ROW(AV1007)), AV1007)-1)/'Supporting Calculations'!$B$8*100</f>
        <v>99.172794117647058</v>
      </c>
      <c r="AZ1007" s="70">
        <f t="shared" si="313"/>
        <v>175.45955882352939</v>
      </c>
      <c r="BA1007" s="24"/>
      <c r="BB1007" s="14">
        <f>IF(AND(AX1007&gt;='Supporting Calculations'!$B$4,AY1007&gt;='Supporting Calculations'!$C$4) = TRUE,1,IF(AND(AX1007&gt;'Supporting Calculations'!$B$4,AY1007&lt;'Supporting Calculations'!$C$4) = TRUE, 2,IF(AND(AX1007&lt;'Supporting Calculations'!$B$4,AY1007&gt;'Supporting Calculations'!$C$4) = TRUE,3,IF(AND(AX1007&lt;='Supporting Calculations'!$B$4,AY1007&lt;='Supporting Calculations'!$C$4) = TRUE, 4,0))))</f>
        <v>3</v>
      </c>
      <c r="BC1007" s="44" t="str">
        <f t="shared" si="314"/>
        <v>Medium</v>
      </c>
      <c r="BE1007" s="84">
        <f t="shared" si="315"/>
        <v>99.172794117647058</v>
      </c>
      <c r="BF1007" s="86" t="e">
        <f t="shared" si="316"/>
        <v>#N/A</v>
      </c>
      <c r="BG1007" s="88" t="e">
        <f t="shared" si="317"/>
        <v>#N/A</v>
      </c>
      <c r="BI1007" s="14">
        <f t="shared" si="318"/>
        <v>85</v>
      </c>
      <c r="BJ1007" s="121">
        <f>BI1007/'Supporting Calculations'!$B$8</f>
        <v>7.8125E-2</v>
      </c>
      <c r="BK1007" s="21">
        <f>SUM(T1007:INDEX(T:T, MATCH(100000000000000,T:T)))/SUM((T$4:INDEX(T:T, MATCH(1E+30,T:T))))</f>
        <v>0.63575312370955606</v>
      </c>
      <c r="BL1007" s="21">
        <f>SUM(H1007:INDEX(H:H, MATCH(100000000000000,H:H)))/SUM((H$4:INDEX(H:H, MATCH(100000000000000,H:H))))</f>
        <v>0.7160965635051243</v>
      </c>
      <c r="BM1007" s="21">
        <f>SUM(O1007:INDEX(O:O, MATCH(100000000000000,O:O)))/SUM((O$4:INDEX(O:O, MATCH(1E+30,O:O))))</f>
        <v>0.63575312370955606</v>
      </c>
      <c r="BN1007" s="132">
        <f>SUM(F1007:INDEX(F:F, MATCH(100000000000000,F:F)))/SUM((F$4:INDEX(F:F, MATCH(1E+30,F:F))))</f>
        <v>0.59413611743470085</v>
      </c>
      <c r="BQ1007" s="28"/>
    </row>
    <row r="1008" spans="1:69" ht="15.75" customHeight="1">
      <c r="A1008" s="89"/>
      <c r="B1008" s="124" t="s">
        <v>140</v>
      </c>
      <c r="C1008" s="74"/>
      <c r="D1008" s="28"/>
      <c r="E1008" s="45">
        <v>67788558</v>
      </c>
      <c r="F1008" s="23">
        <v>4867733</v>
      </c>
      <c r="G1008" s="23">
        <v>67788558</v>
      </c>
      <c r="H1008" s="23">
        <v>157729.79999999999</v>
      </c>
      <c r="I1008" s="43">
        <v>4488999</v>
      </c>
      <c r="J1008" s="23"/>
      <c r="K1008" s="45"/>
      <c r="L1008" s="23"/>
      <c r="M1008" s="43"/>
      <c r="N1008" s="23"/>
      <c r="O1008" s="112">
        <f t="shared" si="300"/>
        <v>67788558</v>
      </c>
      <c r="P1008" s="24">
        <f>_xlfn.RANK.EQ(O1008, O$4:INDEX(O:O, MATCH(100000000000000,O:O)), 0) + COUNTIF(O$4:INDEX(O:O, ROW(O1008)), O1008)-1</f>
        <v>84</v>
      </c>
      <c r="Q1008" s="25">
        <f>(_xlfn.RANK.EQ(P1008, P$4:INDEX(P:P, MATCH(1000000000000,P:P)), 0) + COUNTIF(P$4:INDEX(P:P, ROW(P1008)), P1008)-1)/'Supporting Calculations'!$B$8</f>
        <v>0.92371323529411764</v>
      </c>
      <c r="R1008" s="26">
        <f>'Segment RDF'!$F$33</f>
        <v>40</v>
      </c>
      <c r="S1008" s="56">
        <f t="shared" si="301"/>
        <v>36.948529411764703</v>
      </c>
      <c r="T1008" s="113">
        <f t="shared" si="302"/>
        <v>67788558</v>
      </c>
      <c r="U1008" s="24">
        <f>_xlfn.RANK.EQ(T1008, T$4:INDEX(T:T, MATCH(100000000000000,T:T)), 0) + COUNTIF(T$4:INDEX(T:T, ROW(T1008)), T1008)-1</f>
        <v>84</v>
      </c>
      <c r="V1008" s="25">
        <f>(_xlfn.RANK.EQ(U1008, U$4:INDEX(U:U, MATCH(1000000000000,U:U)), 0) + COUNTIF(U$4:INDEX(U:U, ROW(U1008)), U1008)-1)/'Supporting Calculations'!$B$8</f>
        <v>0.92371323529411764</v>
      </c>
      <c r="W1008" s="26">
        <f>'Segment RDF'!$H$33</f>
        <v>40</v>
      </c>
      <c r="X1008" s="56">
        <f t="shared" si="303"/>
        <v>36.948529411764703</v>
      </c>
      <c r="Y1008" s="58">
        <f t="shared" si="304"/>
        <v>4488999</v>
      </c>
      <c r="Z1008" s="24">
        <f>_xlfn.RANK.EQ(Y1008, Y$4:INDEX(Y:Y, MATCH(100000000000000,Y:Y)), 0) + COUNTIF(Y$4:INDEX(Y:Y, ROW(Y1008)), Y1008)-1</f>
        <v>135</v>
      </c>
      <c r="AA1008" s="25">
        <f>(_xlfn.RANK.EQ(Z1008, Z$4:INDEX(Z:Z, MATCH(1000000000000,Z:Z)), 0) + COUNTIF(Z$4:INDEX(Z:Z, ROW(Z1008)), Z1008)-1)/'Supporting Calculations'!$B$8</f>
        <v>0.87683823529411764</v>
      </c>
      <c r="AB1008" s="26">
        <f>'Segment RDF'!$J$33</f>
        <v>20</v>
      </c>
      <c r="AC1008" s="56">
        <f t="shared" si="305"/>
        <v>17.536764705882351</v>
      </c>
      <c r="AD1008" s="26"/>
      <c r="AE1008" s="66">
        <f t="shared" si="306"/>
        <v>7.1807590301596322E-2</v>
      </c>
      <c r="AF1008" s="24">
        <f>_xlfn.RANK.EQ(AE1008, AE$4:INDEX(AE:AE, MATCH(1000000000000,AE:AE)), 0) + COUNTIF(AE$4:INDEX(AE:AE, ROW(AE1008)), AE1008)-1</f>
        <v>357</v>
      </c>
      <c r="AG1008" s="25">
        <f>(_xlfn.RANK.EQ(AF1008, AF$4:INDEX(AF:AF, MATCH(1000000000000,AF:AF)), 1) + COUNTIF(AF$4:INDEX(AF:AF, ROW(AF1008)), AF1008)-1)/'Supporting Calculations'!$B$8</f>
        <v>0.328125</v>
      </c>
      <c r="AH1008" s="26">
        <f>'Segment RDF'!$F$33</f>
        <v>40</v>
      </c>
      <c r="AI1008" s="67">
        <f t="shared" si="307"/>
        <v>13.125</v>
      </c>
      <c r="AJ1008" s="68">
        <f t="shared" si="308"/>
        <v>2.32679090179201E-3</v>
      </c>
      <c r="AK1008" s="24">
        <f>_xlfn.RANK.EQ(AJ1008, AJ$4:INDEX(AJ:AJ, MATCH(1000000000000,AJ:AJ)), 0) + COUNTIF(AJ$4:INDEX(AJ:AJ, ROW(AJ1008)), AJ1008)-1</f>
        <v>710</v>
      </c>
      <c r="AL1008" s="25">
        <f>(_xlfn.RANK.EQ(AK1008, AK$4:INDEX(AK:AK, MATCH(1000000000000,AK:AK)), 1) + COUNTIF(AK$4:INDEX(AK:AK, ROW(AK1008)), AK1008)-1)/'Supporting Calculations'!$B$8</f>
        <v>0.65257352941176472</v>
      </c>
      <c r="AM1008" s="26">
        <f>'Segment RDF'!$H$33</f>
        <v>40</v>
      </c>
      <c r="AN1008" s="67">
        <f t="shared" si="309"/>
        <v>26.102941176470587</v>
      </c>
      <c r="AO1008" s="69">
        <f t="shared" si="319"/>
        <v>6.6220600237579919E-2</v>
      </c>
      <c r="AP1008" s="24">
        <f>_xlfn.RANK.EQ(AO1008, AO$4:INDEX(AO:AO, MATCH(1000000000000,AO:AO)), 0) + COUNTIF(AO$4:INDEX(AO:AO, ROW(AO1008)), AO1008)-1</f>
        <v>487</v>
      </c>
      <c r="AQ1008" s="25">
        <f>(_xlfn.RANK.EQ(AP1008, AP$4:INDEX(AP:AP, MATCH(1000000000000,AP:AP)), 1) + COUNTIF(AP$4:INDEX(AP:AP, ROW(AP1008)), AP1008)-1)/'Supporting Calculations'!$B$8</f>
        <v>0.44761029411764708</v>
      </c>
      <c r="AR1008" s="26">
        <f>'Segment RDF'!$J$33</f>
        <v>20</v>
      </c>
      <c r="AS1008" s="67">
        <f t="shared" si="310"/>
        <v>8.952205882352942</v>
      </c>
      <c r="AT1008" s="69"/>
      <c r="AU1008" s="119">
        <f t="shared" si="311"/>
        <v>91.433823529411754</v>
      </c>
      <c r="AV1008" s="56">
        <f t="shared" si="312"/>
        <v>48.180147058823529</v>
      </c>
      <c r="AW1008" s="24"/>
      <c r="AX1008" s="119">
        <f>(_xlfn.RANK.EQ(AU1008, AU$4:INDEX(AU:AU, MATCH(1000000000000,AU:AU)), 1) + COUNTIF(AU$4:INDEX(AU:AU, ROW(AU1008)), AU1008)-1)/'Supporting Calculations'!$B$8*100</f>
        <v>92.922794117647058</v>
      </c>
      <c r="AY1008" s="58">
        <f>(_xlfn.RANK.EQ(AV1008, AV$4:INDEX(AV:AV, MATCH(10000000000,AV:AV)), 1) + COUNTIF(AV$4:INDEX(AV:AV, ROW(AV1008)), AV1008)-1)/'Supporting Calculations'!$B$8*100</f>
        <v>44.025735294117645</v>
      </c>
      <c r="AZ1008" s="70">
        <f t="shared" si="313"/>
        <v>136.9485294117647</v>
      </c>
      <c r="BA1008" s="24"/>
      <c r="BB1008" s="14">
        <f>IF(AND(AX1008&gt;='Supporting Calculations'!$B$4,AY1008&gt;='Supporting Calculations'!$C$4) = TRUE,1,IF(AND(AX1008&gt;'Supporting Calculations'!$B$4,AY1008&lt;'Supporting Calculations'!$C$4) = TRUE, 2,IF(AND(AX1008&lt;'Supporting Calculations'!$B$4,AY1008&gt;'Supporting Calculations'!$C$4) = TRUE,3,IF(AND(AX1008&lt;='Supporting Calculations'!$B$4,AY1008&lt;='Supporting Calculations'!$C$4) = TRUE, 4,0))))</f>
        <v>2</v>
      </c>
      <c r="BC1008" s="44" t="str">
        <f t="shared" si="314"/>
        <v>Key</v>
      </c>
      <c r="BE1008" s="84">
        <f t="shared" si="315"/>
        <v>44.025735294117645</v>
      </c>
      <c r="BF1008" s="86" t="e">
        <f t="shared" si="316"/>
        <v>#N/A</v>
      </c>
      <c r="BG1008" s="88" t="e">
        <f t="shared" si="317"/>
        <v>#N/A</v>
      </c>
      <c r="BI1008" s="14">
        <f t="shared" si="318"/>
        <v>84</v>
      </c>
      <c r="BJ1008" s="121">
        <f>BI1008/'Supporting Calculations'!$B$8</f>
        <v>7.720588235294118E-2</v>
      </c>
      <c r="BK1008" s="21">
        <f>SUM(T1008:INDEX(T:T, MATCH(100000000000000,T:T)))/SUM((T$4:INDEX(T:T, MATCH(1E+30,T:T))))</f>
        <v>0.63375522342084034</v>
      </c>
      <c r="BL1008" s="21">
        <f>SUM(H1008:INDEX(H:H, MATCH(100000000000000,H:H)))/SUM((H$4:INDEX(H:H, MATCH(100000000000000,H:H))))</f>
        <v>0.7160965635051243</v>
      </c>
      <c r="BM1008" s="21">
        <f>SUM(O1008:INDEX(O:O, MATCH(100000000000000,O:O)))/SUM((O$4:INDEX(O:O, MATCH(1E+30,O:O))))</f>
        <v>0.63375522342084034</v>
      </c>
      <c r="BN1008" s="132">
        <f>SUM(F1008:INDEX(F:F, MATCH(100000000000000,F:F)))/SUM((F$4:INDEX(F:F, MATCH(1E+30,F:F))))</f>
        <v>0.59401112501952158</v>
      </c>
      <c r="BQ1008" s="28"/>
    </row>
    <row r="1009" spans="1:69" ht="15.75" customHeight="1">
      <c r="A1009" s="89"/>
      <c r="B1009" s="124" t="s">
        <v>133</v>
      </c>
      <c r="C1009" s="74"/>
      <c r="D1009" s="28"/>
      <c r="E1009" s="45">
        <v>68479723.209999993</v>
      </c>
      <c r="F1009" s="23">
        <v>487786</v>
      </c>
      <c r="G1009" s="23">
        <v>68479723.209999993</v>
      </c>
      <c r="H1009" s="23">
        <v>1073247.1299999999</v>
      </c>
      <c r="I1009" s="43">
        <v>7154980.9100000001</v>
      </c>
      <c r="J1009" s="23"/>
      <c r="K1009" s="45"/>
      <c r="L1009" s="23"/>
      <c r="M1009" s="43"/>
      <c r="N1009" s="23"/>
      <c r="O1009" s="112">
        <f t="shared" si="300"/>
        <v>68479723.209999993</v>
      </c>
      <c r="P1009" s="24">
        <f>_xlfn.RANK.EQ(O1009, O$4:INDEX(O:O, MATCH(100000000000000,O:O)), 0) + COUNTIF(O$4:INDEX(O:O, ROW(O1009)), O1009)-1</f>
        <v>83</v>
      </c>
      <c r="Q1009" s="25">
        <f>(_xlfn.RANK.EQ(P1009, P$4:INDEX(P:P, MATCH(1000000000000,P:P)), 0) + COUNTIF(P$4:INDEX(P:P, ROW(P1009)), P1009)-1)/'Supporting Calculations'!$B$8</f>
        <v>0.92463235294117652</v>
      </c>
      <c r="R1009" s="26">
        <f>'Segment RDF'!$F$33</f>
        <v>40</v>
      </c>
      <c r="S1009" s="56">
        <f t="shared" si="301"/>
        <v>36.985294117647058</v>
      </c>
      <c r="T1009" s="113">
        <f t="shared" si="302"/>
        <v>68479723.209999993</v>
      </c>
      <c r="U1009" s="24">
        <f>_xlfn.RANK.EQ(T1009, T$4:INDEX(T:T, MATCH(100000000000000,T:T)), 0) + COUNTIF(T$4:INDEX(T:T, ROW(T1009)), T1009)-1</f>
        <v>83</v>
      </c>
      <c r="V1009" s="25">
        <f>(_xlfn.RANK.EQ(U1009, U$4:INDEX(U:U, MATCH(1000000000000,U:U)), 0) + COUNTIF(U$4:INDEX(U:U, ROW(U1009)), U1009)-1)/'Supporting Calculations'!$B$8</f>
        <v>0.92463235294117652</v>
      </c>
      <c r="W1009" s="26">
        <f>'Segment RDF'!$H$33</f>
        <v>40</v>
      </c>
      <c r="X1009" s="56">
        <f t="shared" si="303"/>
        <v>36.985294117647058</v>
      </c>
      <c r="Y1009" s="58">
        <f t="shared" si="304"/>
        <v>7154980.9100000001</v>
      </c>
      <c r="Z1009" s="24">
        <f>_xlfn.RANK.EQ(Y1009, Y$4:INDEX(Y:Y, MATCH(100000000000000,Y:Y)), 0) + COUNTIF(Y$4:INDEX(Y:Y, ROW(Y1009)), Y1009)-1</f>
        <v>86</v>
      </c>
      <c r="AA1009" s="25">
        <f>(_xlfn.RANK.EQ(Z1009, Z$4:INDEX(Z:Z, MATCH(1000000000000,Z:Z)), 0) + COUNTIF(Z$4:INDEX(Z:Z, ROW(Z1009)), Z1009)-1)/'Supporting Calculations'!$B$8</f>
        <v>0.921875</v>
      </c>
      <c r="AB1009" s="26">
        <f>'Segment RDF'!$J$33</f>
        <v>20</v>
      </c>
      <c r="AC1009" s="56">
        <f t="shared" si="305"/>
        <v>18.4375</v>
      </c>
      <c r="AD1009" s="26"/>
      <c r="AE1009" s="66">
        <f t="shared" si="306"/>
        <v>7.1230720151154074E-3</v>
      </c>
      <c r="AF1009" s="24">
        <f>_xlfn.RANK.EQ(AE1009, AE$4:INDEX(AE:AE, MATCH(1000000000000,AE:AE)), 0) + COUNTIF(AE$4:INDEX(AE:AE, ROW(AE1009)), AE1009)-1</f>
        <v>901</v>
      </c>
      <c r="AG1009" s="25">
        <f>(_xlfn.RANK.EQ(AF1009, AF$4:INDEX(AF:AF, MATCH(1000000000000,AF:AF)), 1) + COUNTIF(AF$4:INDEX(AF:AF, ROW(AF1009)), AF1009)-1)/'Supporting Calculations'!$B$8</f>
        <v>0.828125</v>
      </c>
      <c r="AH1009" s="26">
        <f>'Segment RDF'!$F$33</f>
        <v>40</v>
      </c>
      <c r="AI1009" s="67">
        <f t="shared" si="307"/>
        <v>33.125</v>
      </c>
      <c r="AJ1009" s="68">
        <f t="shared" si="308"/>
        <v>1.5672480548859391E-2</v>
      </c>
      <c r="AK1009" s="24">
        <f>_xlfn.RANK.EQ(AJ1009, AJ$4:INDEX(AJ:AJ, MATCH(1000000000000,AJ:AJ)), 0) + COUNTIF(AJ$4:INDEX(AJ:AJ, ROW(AJ1009)), AJ1009)-1</f>
        <v>279</v>
      </c>
      <c r="AL1009" s="25">
        <f>(_xlfn.RANK.EQ(AK1009, AK$4:INDEX(AK:AK, MATCH(1000000000000,AK:AK)), 1) + COUNTIF(AK$4:INDEX(AK:AK, ROW(AK1009)), AK1009)-1)/'Supporting Calculations'!$B$8</f>
        <v>0.25643382352941174</v>
      </c>
      <c r="AM1009" s="26">
        <f>'Segment RDF'!$H$33</f>
        <v>40</v>
      </c>
      <c r="AN1009" s="67">
        <f t="shared" si="309"/>
        <v>10.257352941176469</v>
      </c>
      <c r="AO1009" s="69">
        <f t="shared" si="319"/>
        <v>0.10448320429185334</v>
      </c>
      <c r="AP1009" s="24">
        <f>_xlfn.RANK.EQ(AO1009, AO$4:INDEX(AO:AO, MATCH(1000000000000,AO:AO)), 0) + COUNTIF(AO$4:INDEX(AO:AO, ROW(AO1009)), AO1009)-1</f>
        <v>351</v>
      </c>
      <c r="AQ1009" s="25">
        <f>(_xlfn.RANK.EQ(AP1009, AP$4:INDEX(AP:AP, MATCH(1000000000000,AP:AP)), 1) + COUNTIF(AP$4:INDEX(AP:AP, ROW(AP1009)), AP1009)-1)/'Supporting Calculations'!$B$8</f>
        <v>0.32261029411764708</v>
      </c>
      <c r="AR1009" s="26">
        <f>'Segment RDF'!$J$33</f>
        <v>20</v>
      </c>
      <c r="AS1009" s="67">
        <f t="shared" si="310"/>
        <v>6.452205882352942</v>
      </c>
      <c r="AT1009" s="69"/>
      <c r="AU1009" s="119">
        <f t="shared" si="311"/>
        <v>92.408088235294116</v>
      </c>
      <c r="AV1009" s="56">
        <f t="shared" si="312"/>
        <v>49.834558823529413</v>
      </c>
      <c r="AW1009" s="24"/>
      <c r="AX1009" s="119">
        <f>(_xlfn.RANK.EQ(AU1009, AU$4:INDEX(AU:AU, MATCH(1000000000000,AU:AU)), 1) + COUNTIF(AU$4:INDEX(AU:AU, ROW(AU1009)), AU1009)-1)/'Supporting Calculations'!$B$8*100</f>
        <v>93.658088235294116</v>
      </c>
      <c r="AY1009" s="58">
        <f>(_xlfn.RANK.EQ(AV1009, AV$4:INDEX(AV:AV, MATCH(10000000000,AV:AV)), 1) + COUNTIF(AV$4:INDEX(AV:AV, ROW(AV1009)), AV1009)-1)/'Supporting Calculations'!$B$8*100</f>
        <v>46.507352941176471</v>
      </c>
      <c r="AZ1009" s="70">
        <f t="shared" si="313"/>
        <v>140.16544117647058</v>
      </c>
      <c r="BA1009" s="24"/>
      <c r="BB1009" s="14">
        <f>IF(AND(AX1009&gt;='Supporting Calculations'!$B$4,AY1009&gt;='Supporting Calculations'!$C$4) = TRUE,1,IF(AND(AX1009&gt;'Supporting Calculations'!$B$4,AY1009&lt;'Supporting Calculations'!$C$4) = TRUE, 2,IF(AND(AX1009&lt;'Supporting Calculations'!$B$4,AY1009&gt;'Supporting Calculations'!$C$4) = TRUE,3,IF(AND(AX1009&lt;='Supporting Calculations'!$B$4,AY1009&lt;='Supporting Calculations'!$C$4) = TRUE, 4,0))))</f>
        <v>2</v>
      </c>
      <c r="BC1009" s="44" t="str">
        <f t="shared" si="314"/>
        <v>Key</v>
      </c>
      <c r="BE1009" s="84" t="e">
        <f t="shared" si="315"/>
        <v>#N/A</v>
      </c>
      <c r="BF1009" s="86" t="e">
        <f t="shared" si="316"/>
        <v>#N/A</v>
      </c>
      <c r="BG1009" s="88">
        <f t="shared" si="317"/>
        <v>46.507352941176471</v>
      </c>
      <c r="BI1009" s="14">
        <f t="shared" si="318"/>
        <v>83</v>
      </c>
      <c r="BJ1009" s="121">
        <f>BI1009/'Supporting Calculations'!$B$8</f>
        <v>7.6286764705882359E-2</v>
      </c>
      <c r="BK1009" s="21">
        <f>SUM(T1009:INDEX(T:T, MATCH(100000000000000,T:T)))/SUM((T$4:INDEX(T:T, MATCH(1E+30,T:T))))</f>
        <v>0.63172182925884979</v>
      </c>
      <c r="BL1009" s="21">
        <f>SUM(H1009:INDEX(H:H, MATCH(100000000000000,H:H)))/SUM((H$4:INDEX(H:H, MATCH(100000000000000,H:H))))</f>
        <v>0.71579022247562807</v>
      </c>
      <c r="BM1009" s="21">
        <f>SUM(O1009:INDEX(O:O, MATCH(100000000000000,O:O)))/SUM((O$4:INDEX(O:O, MATCH(1E+30,O:O))))</f>
        <v>0.63172182925884979</v>
      </c>
      <c r="BN1009" s="132">
        <f>SUM(F1009:INDEX(F:F, MATCH(100000000000000,F:F)))/SUM((F$4:INDEX(F:F, MATCH(1E+30,F:F))))</f>
        <v>0.59106087673305596</v>
      </c>
      <c r="BQ1009" s="28"/>
    </row>
    <row r="1010" spans="1:69" ht="15.75" customHeight="1">
      <c r="A1010" s="89"/>
      <c r="B1010" s="124" t="s">
        <v>138</v>
      </c>
      <c r="C1010" s="74"/>
      <c r="D1010" s="28"/>
      <c r="E1010" s="45">
        <v>69312116</v>
      </c>
      <c r="F1010" s="23">
        <v>9174813</v>
      </c>
      <c r="G1010" s="23">
        <v>69312116</v>
      </c>
      <c r="H1010" s="23">
        <v>332683.71999999997</v>
      </c>
      <c r="I1010" s="43">
        <v>2750925.46</v>
      </c>
      <c r="J1010" s="23"/>
      <c r="K1010" s="45"/>
      <c r="L1010" s="23"/>
      <c r="M1010" s="43"/>
      <c r="N1010" s="23"/>
      <c r="O1010" s="112">
        <f t="shared" si="300"/>
        <v>69312116</v>
      </c>
      <c r="P1010" s="24">
        <f>_xlfn.RANK.EQ(O1010, O$4:INDEX(O:O, MATCH(100000000000000,O:O)), 0) + COUNTIF(O$4:INDEX(O:O, ROW(O1010)), O1010)-1</f>
        <v>82</v>
      </c>
      <c r="Q1010" s="25">
        <f>(_xlfn.RANK.EQ(P1010, P$4:INDEX(P:P, MATCH(1000000000000,P:P)), 0) + COUNTIF(P$4:INDEX(P:P, ROW(P1010)), P1010)-1)/'Supporting Calculations'!$B$8</f>
        <v>0.92555147058823528</v>
      </c>
      <c r="R1010" s="26">
        <f>'Segment RDF'!$F$33</f>
        <v>40</v>
      </c>
      <c r="S1010" s="56">
        <f t="shared" si="301"/>
        <v>37.022058823529413</v>
      </c>
      <c r="T1010" s="113">
        <f t="shared" si="302"/>
        <v>69312116</v>
      </c>
      <c r="U1010" s="24">
        <f>_xlfn.RANK.EQ(T1010, T$4:INDEX(T:T, MATCH(100000000000000,T:T)), 0) + COUNTIF(T$4:INDEX(T:T, ROW(T1010)), T1010)-1</f>
        <v>82</v>
      </c>
      <c r="V1010" s="25">
        <f>(_xlfn.RANK.EQ(U1010, U$4:INDEX(U:U, MATCH(1000000000000,U:U)), 0) + COUNTIF(U$4:INDEX(U:U, ROW(U1010)), U1010)-1)/'Supporting Calculations'!$B$8</f>
        <v>0.92555147058823528</v>
      </c>
      <c r="W1010" s="26">
        <f>'Segment RDF'!$H$33</f>
        <v>40</v>
      </c>
      <c r="X1010" s="56">
        <f t="shared" si="303"/>
        <v>37.022058823529413</v>
      </c>
      <c r="Y1010" s="58">
        <f t="shared" si="304"/>
        <v>2750925.46</v>
      </c>
      <c r="Z1010" s="24">
        <f>_xlfn.RANK.EQ(Y1010, Y$4:INDEX(Y:Y, MATCH(100000000000000,Y:Y)), 0) + COUNTIF(Y$4:INDEX(Y:Y, ROW(Y1010)), Y1010)-1</f>
        <v>193</v>
      </c>
      <c r="AA1010" s="25">
        <f>(_xlfn.RANK.EQ(Z1010, Z$4:INDEX(Z:Z, MATCH(1000000000000,Z:Z)), 0) + COUNTIF(Z$4:INDEX(Z:Z, ROW(Z1010)), Z1010)-1)/'Supporting Calculations'!$B$8</f>
        <v>0.82352941176470584</v>
      </c>
      <c r="AB1010" s="26">
        <f>'Segment RDF'!$J$33</f>
        <v>20</v>
      </c>
      <c r="AC1010" s="56">
        <f t="shared" si="305"/>
        <v>16.470588235294116</v>
      </c>
      <c r="AD1010" s="26"/>
      <c r="AE1010" s="66">
        <f t="shared" si="306"/>
        <v>0.13236954127904565</v>
      </c>
      <c r="AF1010" s="24">
        <f>_xlfn.RANK.EQ(AE1010, AE$4:INDEX(AE:AE, MATCH(1000000000000,AE:AE)), 0) + COUNTIF(AE$4:INDEX(AE:AE, ROW(AE1010)), AE1010)-1</f>
        <v>123</v>
      </c>
      <c r="AG1010" s="25">
        <f>(_xlfn.RANK.EQ(AF1010, AF$4:INDEX(AF:AF, MATCH(1000000000000,AF:AF)), 1) + COUNTIF(AF$4:INDEX(AF:AF, ROW(AF1010)), AF1010)-1)/'Supporting Calculations'!$B$8</f>
        <v>0.11305147058823529</v>
      </c>
      <c r="AH1010" s="26">
        <f>'Segment RDF'!$F$33</f>
        <v>40</v>
      </c>
      <c r="AI1010" s="67">
        <f t="shared" si="307"/>
        <v>4.5220588235294121</v>
      </c>
      <c r="AJ1010" s="68">
        <f t="shared" si="308"/>
        <v>4.7997917131833052E-3</v>
      </c>
      <c r="AK1010" s="24">
        <f>_xlfn.RANK.EQ(AJ1010, AJ$4:INDEX(AJ:AJ, MATCH(1000000000000,AJ:AJ)), 0) + COUNTIF(AJ$4:INDEX(AJ:AJ, ROW(AJ1010)), AJ1010)-1</f>
        <v>590</v>
      </c>
      <c r="AL1010" s="25">
        <f>(_xlfn.RANK.EQ(AK1010, AK$4:INDEX(AK:AK, MATCH(1000000000000,AK:AK)), 1) + COUNTIF(AK$4:INDEX(AK:AK, ROW(AK1010)), AK1010)-1)/'Supporting Calculations'!$B$8</f>
        <v>0.54227941176470584</v>
      </c>
      <c r="AM1010" s="26">
        <f>'Segment RDF'!$H$33</f>
        <v>40</v>
      </c>
      <c r="AN1010" s="67">
        <f t="shared" si="309"/>
        <v>21.691176470588232</v>
      </c>
      <c r="AO1010" s="69">
        <f t="shared" si="319"/>
        <v>3.9688955102741341E-2</v>
      </c>
      <c r="AP1010" s="24">
        <f>_xlfn.RANK.EQ(AO1010, AO$4:INDEX(AO:AO, MATCH(1000000000000,AO:AO)), 0) + COUNTIF(AO$4:INDEX(AO:AO, ROW(AO1010)), AO1010)-1</f>
        <v>643</v>
      </c>
      <c r="AQ1010" s="25">
        <f>(_xlfn.RANK.EQ(AP1010, AP$4:INDEX(AP:AP, MATCH(1000000000000,AP:AP)), 1) + COUNTIF(AP$4:INDEX(AP:AP, ROW(AP1010)), AP1010)-1)/'Supporting Calculations'!$B$8</f>
        <v>0.59099264705882348</v>
      </c>
      <c r="AR1010" s="26">
        <f>'Segment RDF'!$J$33</f>
        <v>20</v>
      </c>
      <c r="AS1010" s="67">
        <f t="shared" si="310"/>
        <v>11.819852941176469</v>
      </c>
      <c r="AT1010" s="69"/>
      <c r="AU1010" s="119">
        <f t="shared" si="311"/>
        <v>90.514705882352942</v>
      </c>
      <c r="AV1010" s="56">
        <f t="shared" si="312"/>
        <v>38.033088235294116</v>
      </c>
      <c r="AW1010" s="24"/>
      <c r="AX1010" s="119">
        <f>(_xlfn.RANK.EQ(AU1010, AU$4:INDEX(AU:AU, MATCH(1000000000000,AU:AU)), 1) + COUNTIF(AU$4:INDEX(AU:AU, ROW(AU1010)), AU1010)-1)/'Supporting Calculations'!$B$8*100</f>
        <v>92.371323529411768</v>
      </c>
      <c r="AY1010" s="58">
        <f>(_xlfn.RANK.EQ(AV1010, AV$4:INDEX(AV:AV, MATCH(10000000000,AV:AV)), 1) + COUNTIF(AV$4:INDEX(AV:AV, ROW(AV1010)), AV1010)-1)/'Supporting Calculations'!$B$8*100</f>
        <v>30.882352941176471</v>
      </c>
      <c r="AZ1010" s="70">
        <f t="shared" si="313"/>
        <v>123.25367647058823</v>
      </c>
      <c r="BA1010" s="24"/>
      <c r="BB1010" s="14">
        <f>IF(AND(AX1010&gt;='Supporting Calculations'!$B$4,AY1010&gt;='Supporting Calculations'!$C$4) = TRUE,1,IF(AND(AX1010&gt;'Supporting Calculations'!$B$4,AY1010&lt;'Supporting Calculations'!$C$4) = TRUE, 2,IF(AND(AX1010&lt;'Supporting Calculations'!$B$4,AY1010&gt;'Supporting Calculations'!$C$4) = TRUE,3,IF(AND(AX1010&lt;='Supporting Calculations'!$B$4,AY1010&lt;='Supporting Calculations'!$C$4) = TRUE, 4,0))))</f>
        <v>2</v>
      </c>
      <c r="BC1010" s="44" t="str">
        <f t="shared" si="314"/>
        <v>Key</v>
      </c>
      <c r="BE1010" s="84">
        <f t="shared" si="315"/>
        <v>30.882352941176471</v>
      </c>
      <c r="BF1010" s="86" t="e">
        <f t="shared" si="316"/>
        <v>#N/A</v>
      </c>
      <c r="BG1010" s="88" t="e">
        <f t="shared" si="317"/>
        <v>#N/A</v>
      </c>
      <c r="BI1010" s="14">
        <f t="shared" si="318"/>
        <v>82</v>
      </c>
      <c r="BJ1010" s="121">
        <f>BI1010/'Supporting Calculations'!$B$8</f>
        <v>7.5367647058823525E-2</v>
      </c>
      <c r="BK1010" s="21">
        <f>SUM(T1010:INDEX(T:T, MATCH(100000000000000,T:T)))/SUM((T$4:INDEX(T:T, MATCH(1E+30,T:T))))</f>
        <v>0.62966770281777784</v>
      </c>
      <c r="BL1010" s="21">
        <f>SUM(H1010:INDEX(H:H, MATCH(100000000000000,H:H)))/SUM((H$4:INDEX(H:H, MATCH(100000000000000,H:H))))</f>
        <v>0.71370577406633517</v>
      </c>
      <c r="BM1010" s="21">
        <f>SUM(O1010:INDEX(O:O, MATCH(100000000000000,O:O)))/SUM((O$4:INDEX(O:O, MATCH(1E+30,O:O))))</f>
        <v>0.62966770281777784</v>
      </c>
      <c r="BN1010" s="132">
        <f>SUM(F1010:INDEX(F:F, MATCH(100000000000000,F:F)))/SUM((F$4:INDEX(F:F, MATCH(1E+30,F:F))))</f>
        <v>0.5907652381245575</v>
      </c>
      <c r="BQ1010" s="27"/>
    </row>
    <row r="1011" spans="1:69" ht="15.75" customHeight="1">
      <c r="A1011" s="89"/>
      <c r="B1011" s="124" t="s">
        <v>145</v>
      </c>
      <c r="C1011" s="74"/>
      <c r="D1011" s="28"/>
      <c r="E1011" s="45">
        <v>71244186.930000007</v>
      </c>
      <c r="F1011" s="23">
        <v>5275830</v>
      </c>
      <c r="G1011" s="23">
        <v>71244186.930000007</v>
      </c>
      <c r="H1011" s="23">
        <v>893095.34</v>
      </c>
      <c r="I1011" s="43">
        <v>5953968.9400000004</v>
      </c>
      <c r="J1011" s="23"/>
      <c r="K1011" s="45"/>
      <c r="L1011" s="23"/>
      <c r="M1011" s="43"/>
      <c r="N1011" s="23"/>
      <c r="O1011" s="112">
        <f t="shared" si="300"/>
        <v>71244186.930000007</v>
      </c>
      <c r="P1011" s="24">
        <f>_xlfn.RANK.EQ(O1011, O$4:INDEX(O:O, MATCH(100000000000000,O:O)), 0) + COUNTIF(O$4:INDEX(O:O, ROW(O1011)), O1011)-1</f>
        <v>81</v>
      </c>
      <c r="Q1011" s="25">
        <f>(_xlfn.RANK.EQ(P1011, P$4:INDEX(P:P, MATCH(1000000000000,P:P)), 0) + COUNTIF(P$4:INDEX(P:P, ROW(P1011)), P1011)-1)/'Supporting Calculations'!$B$8</f>
        <v>0.92647058823529416</v>
      </c>
      <c r="R1011" s="26">
        <f>'Segment RDF'!$F$33</f>
        <v>40</v>
      </c>
      <c r="S1011" s="56">
        <f t="shared" si="301"/>
        <v>37.058823529411768</v>
      </c>
      <c r="T1011" s="113">
        <f t="shared" si="302"/>
        <v>71244186.930000007</v>
      </c>
      <c r="U1011" s="24">
        <f>_xlfn.RANK.EQ(T1011, T$4:INDEX(T:T, MATCH(100000000000000,T:T)), 0) + COUNTIF(T$4:INDEX(T:T, ROW(T1011)), T1011)-1</f>
        <v>81</v>
      </c>
      <c r="V1011" s="25">
        <f>(_xlfn.RANK.EQ(U1011, U$4:INDEX(U:U, MATCH(1000000000000,U:U)), 0) + COUNTIF(U$4:INDEX(U:U, ROW(U1011)), U1011)-1)/'Supporting Calculations'!$B$8</f>
        <v>0.92647058823529416</v>
      </c>
      <c r="W1011" s="26">
        <f>'Segment RDF'!$H$33</f>
        <v>40</v>
      </c>
      <c r="X1011" s="56">
        <f t="shared" si="303"/>
        <v>37.058823529411768</v>
      </c>
      <c r="Y1011" s="58">
        <f t="shared" si="304"/>
        <v>5953968.9400000004</v>
      </c>
      <c r="Z1011" s="24">
        <f>_xlfn.RANK.EQ(Y1011, Y$4:INDEX(Y:Y, MATCH(100000000000000,Y:Y)), 0) + COUNTIF(Y$4:INDEX(Y:Y, ROW(Y1011)), Y1011)-1</f>
        <v>108</v>
      </c>
      <c r="AA1011" s="25">
        <f>(_xlfn.RANK.EQ(Z1011, Z$4:INDEX(Z:Z, MATCH(1000000000000,Z:Z)), 0) + COUNTIF(Z$4:INDEX(Z:Z, ROW(Z1011)), Z1011)-1)/'Supporting Calculations'!$B$8</f>
        <v>0.90165441176470584</v>
      </c>
      <c r="AB1011" s="26">
        <f>'Segment RDF'!$J$33</f>
        <v>20</v>
      </c>
      <c r="AC1011" s="56">
        <f t="shared" si="305"/>
        <v>18.033088235294116</v>
      </c>
      <c r="AD1011" s="26"/>
      <c r="AE1011" s="66">
        <f t="shared" si="306"/>
        <v>7.4052778582253925E-2</v>
      </c>
      <c r="AF1011" s="24">
        <f>_xlfn.RANK.EQ(AE1011, AE$4:INDEX(AE:AE, MATCH(1000000000000,AE:AE)), 0) + COUNTIF(AE$4:INDEX(AE:AE, ROW(AE1011)), AE1011)-1</f>
        <v>343</v>
      </c>
      <c r="AG1011" s="25">
        <f>(_xlfn.RANK.EQ(AF1011, AF$4:INDEX(AF:AF, MATCH(1000000000000,AF:AF)), 1) + COUNTIF(AF$4:INDEX(AF:AF, ROW(AF1011)), AF1011)-1)/'Supporting Calculations'!$B$8</f>
        <v>0.31525735294117646</v>
      </c>
      <c r="AH1011" s="26">
        <f>'Segment RDF'!$F$33</f>
        <v>40</v>
      </c>
      <c r="AI1011" s="67">
        <f t="shared" si="307"/>
        <v>12.610294117647058</v>
      </c>
      <c r="AJ1011" s="68">
        <f t="shared" si="308"/>
        <v>1.2535694187618402E-2</v>
      </c>
      <c r="AK1011" s="24">
        <f>_xlfn.RANK.EQ(AJ1011, AJ$4:INDEX(AJ:AJ, MATCH(1000000000000,AJ:AJ)), 0) + COUNTIF(AJ$4:INDEX(AJ:AJ, ROW(AJ1011)), AJ1011)-1</f>
        <v>328</v>
      </c>
      <c r="AL1011" s="25">
        <f>(_xlfn.RANK.EQ(AK1011, AK$4:INDEX(AK:AK, MATCH(1000000000000,AK:AK)), 1) + COUNTIF(AK$4:INDEX(AK:AK, ROW(AK1011)), AK1011)-1)/'Supporting Calculations'!$B$8</f>
        <v>0.3014705882352941</v>
      </c>
      <c r="AM1011" s="26">
        <f>'Segment RDF'!$H$33</f>
        <v>40</v>
      </c>
      <c r="AN1011" s="67">
        <f t="shared" si="309"/>
        <v>12.058823529411764</v>
      </c>
      <c r="AO1011" s="69">
        <f t="shared" si="319"/>
        <v>8.3571294677697569E-2</v>
      </c>
      <c r="AP1011" s="24">
        <f>_xlfn.RANK.EQ(AO1011, AO$4:INDEX(AO:AO, MATCH(1000000000000,AO:AO)), 0) + COUNTIF(AO$4:INDEX(AO:AO, ROW(AO1011)), AO1011)-1</f>
        <v>406</v>
      </c>
      <c r="AQ1011" s="25">
        <f>(_xlfn.RANK.EQ(AP1011, AP$4:INDEX(AP:AP, MATCH(1000000000000,AP:AP)), 1) + COUNTIF(AP$4:INDEX(AP:AP, ROW(AP1011)), AP1011)-1)/'Supporting Calculations'!$B$8</f>
        <v>0.37316176470588236</v>
      </c>
      <c r="AR1011" s="26">
        <f>'Segment RDF'!$J$33</f>
        <v>20</v>
      </c>
      <c r="AS1011" s="67">
        <f t="shared" si="310"/>
        <v>7.4632352941176467</v>
      </c>
      <c r="AT1011" s="69"/>
      <c r="AU1011" s="119">
        <f t="shared" si="311"/>
        <v>92.150735294117652</v>
      </c>
      <c r="AV1011" s="56">
        <f t="shared" si="312"/>
        <v>32.132352941176471</v>
      </c>
      <c r="AW1011" s="24"/>
      <c r="AX1011" s="119">
        <f>(_xlfn.RANK.EQ(AU1011, AU$4:INDEX(AU:AU, MATCH(1000000000000,AU:AU)), 1) + COUNTIF(AU$4:INDEX(AU:AU, ROW(AU1011)), AU1011)-1)/'Supporting Calculations'!$B$8*100</f>
        <v>93.566176470588232</v>
      </c>
      <c r="AY1011" s="58">
        <f>(_xlfn.RANK.EQ(AV1011, AV$4:INDEX(AV:AV, MATCH(10000000000,AV:AV)), 1) + COUNTIF(AV$4:INDEX(AV:AV, ROW(AV1011)), AV1011)-1)/'Supporting Calculations'!$B$8*100</f>
        <v>22.702205882352942</v>
      </c>
      <c r="AZ1011" s="70">
        <f t="shared" si="313"/>
        <v>116.26838235294117</v>
      </c>
      <c r="BA1011" s="24"/>
      <c r="BB1011" s="14">
        <f>IF(AND(AX1011&gt;='Supporting Calculations'!$B$4,AY1011&gt;='Supporting Calculations'!$C$4) = TRUE,1,IF(AND(AX1011&gt;'Supporting Calculations'!$B$4,AY1011&lt;'Supporting Calculations'!$C$4) = TRUE, 2,IF(AND(AX1011&lt;'Supporting Calculations'!$B$4,AY1011&gt;'Supporting Calculations'!$C$4) = TRUE,3,IF(AND(AX1011&lt;='Supporting Calculations'!$B$4,AY1011&lt;='Supporting Calculations'!$C$4) = TRUE, 4,0))))</f>
        <v>2</v>
      </c>
      <c r="BC1011" s="44" t="str">
        <f t="shared" si="314"/>
        <v>Key</v>
      </c>
      <c r="BE1011" s="84" t="e">
        <f t="shared" si="315"/>
        <v>#N/A</v>
      </c>
      <c r="BF1011" s="86" t="e">
        <f t="shared" si="316"/>
        <v>#N/A</v>
      </c>
      <c r="BG1011" s="88">
        <f t="shared" si="317"/>
        <v>22.702205882352942</v>
      </c>
      <c r="BI1011" s="14">
        <f t="shared" si="318"/>
        <v>81</v>
      </c>
      <c r="BJ1011" s="121">
        <f>BI1011/'Supporting Calculations'!$B$8</f>
        <v>7.4448529411764705E-2</v>
      </c>
      <c r="BK1011" s="21">
        <f>SUM(T1011:INDEX(T:T, MATCH(100000000000000,T:T)))/SUM((T$4:INDEX(T:T, MATCH(1E+30,T:T))))</f>
        <v>0.62758860781726722</v>
      </c>
      <c r="BL1011" s="21">
        <f>SUM(H1011:INDEX(H:H, MATCH(100000000000000,H:H)))/SUM((H$4:INDEX(H:H, MATCH(100000000000000,H:H))))</f>
        <v>0.71305963951673546</v>
      </c>
      <c r="BM1011" s="21">
        <f>SUM(O1011:INDEX(O:O, MATCH(100000000000000,O:O)))/SUM((O$4:INDEX(O:O, MATCH(1E+30,O:O))))</f>
        <v>0.62758860781726722</v>
      </c>
      <c r="BN1011" s="132">
        <f>SUM(F1011:INDEX(F:F, MATCH(100000000000000,F:F)))/SUM((F$4:INDEX(F:F, MATCH(1E+30,F:F))))</f>
        <v>0.58520454358114415</v>
      </c>
      <c r="BQ1011" s="28"/>
    </row>
    <row r="1012" spans="1:69" ht="15.75" customHeight="1">
      <c r="A1012" s="89"/>
      <c r="B1012" s="124" t="s">
        <v>135</v>
      </c>
      <c r="C1012" s="74"/>
      <c r="D1012" s="28"/>
      <c r="E1012" s="45">
        <v>71433343.209999993</v>
      </c>
      <c r="F1012" s="23">
        <v>5974604</v>
      </c>
      <c r="G1012" s="23">
        <v>71433343.209999993</v>
      </c>
      <c r="H1012" s="23">
        <v>1177773.1200000001</v>
      </c>
      <c r="I1012" s="43">
        <v>7851820.7400000002</v>
      </c>
      <c r="J1012" s="23"/>
      <c r="K1012" s="45"/>
      <c r="L1012" s="23"/>
      <c r="M1012" s="43"/>
      <c r="N1012" s="23"/>
      <c r="O1012" s="112">
        <f t="shared" si="300"/>
        <v>71433343.209999993</v>
      </c>
      <c r="P1012" s="24">
        <f>_xlfn.RANK.EQ(O1012, O$4:INDEX(O:O, MATCH(100000000000000,O:O)), 0) + COUNTIF(O$4:INDEX(O:O, ROW(O1012)), O1012)-1</f>
        <v>80</v>
      </c>
      <c r="Q1012" s="25">
        <f>(_xlfn.RANK.EQ(P1012, P$4:INDEX(P:P, MATCH(1000000000000,P:P)), 0) + COUNTIF(P$4:INDEX(P:P, ROW(P1012)), P1012)-1)/'Supporting Calculations'!$B$8</f>
        <v>0.92738970588235292</v>
      </c>
      <c r="R1012" s="26">
        <f>'Segment RDF'!$F$33</f>
        <v>40</v>
      </c>
      <c r="S1012" s="56">
        <f t="shared" si="301"/>
        <v>37.095588235294116</v>
      </c>
      <c r="T1012" s="113">
        <f t="shared" si="302"/>
        <v>71433343.209999993</v>
      </c>
      <c r="U1012" s="24">
        <f>_xlfn.RANK.EQ(T1012, T$4:INDEX(T:T, MATCH(100000000000000,T:T)), 0) + COUNTIF(T$4:INDEX(T:T, ROW(T1012)), T1012)-1</f>
        <v>80</v>
      </c>
      <c r="V1012" s="25">
        <f>(_xlfn.RANK.EQ(U1012, U$4:INDEX(U:U, MATCH(1000000000000,U:U)), 0) + COUNTIF(U$4:INDEX(U:U, ROW(U1012)), U1012)-1)/'Supporting Calculations'!$B$8</f>
        <v>0.92738970588235292</v>
      </c>
      <c r="W1012" s="26">
        <f>'Segment RDF'!$H$33</f>
        <v>40</v>
      </c>
      <c r="X1012" s="56">
        <f t="shared" si="303"/>
        <v>37.095588235294116</v>
      </c>
      <c r="Y1012" s="58">
        <f t="shared" si="304"/>
        <v>7851820.7400000002</v>
      </c>
      <c r="Z1012" s="24">
        <f>_xlfn.RANK.EQ(Y1012, Y$4:INDEX(Y:Y, MATCH(100000000000000,Y:Y)), 0) + COUNTIF(Y$4:INDEX(Y:Y, ROW(Y1012)), Y1012)-1</f>
        <v>77</v>
      </c>
      <c r="AA1012" s="25">
        <f>(_xlfn.RANK.EQ(Z1012, Z$4:INDEX(Z:Z, MATCH(1000000000000,Z:Z)), 0) + COUNTIF(Z$4:INDEX(Z:Z, ROW(Z1012)), Z1012)-1)/'Supporting Calculations'!$B$8</f>
        <v>0.93014705882352944</v>
      </c>
      <c r="AB1012" s="26">
        <f>'Segment RDF'!$J$33</f>
        <v>20</v>
      </c>
      <c r="AC1012" s="56">
        <f t="shared" si="305"/>
        <v>18.602941176470587</v>
      </c>
      <c r="AD1012" s="26"/>
      <c r="AE1012" s="66">
        <f t="shared" si="306"/>
        <v>8.3638868510407499E-2</v>
      </c>
      <c r="AF1012" s="24">
        <f>_xlfn.RANK.EQ(AE1012, AE$4:INDEX(AE:AE, MATCH(1000000000000,AE:AE)), 0) + COUNTIF(AE$4:INDEX(AE:AE, ROW(AE1012)), AE1012)-1</f>
        <v>297</v>
      </c>
      <c r="AG1012" s="25">
        <f>(_xlfn.RANK.EQ(AF1012, AF$4:INDEX(AF:AF, MATCH(1000000000000,AF:AF)), 1) + COUNTIF(AF$4:INDEX(AF:AF, ROW(AF1012)), AF1012)-1)/'Supporting Calculations'!$B$8</f>
        <v>0.27297794117647056</v>
      </c>
      <c r="AH1012" s="26">
        <f>'Segment RDF'!$F$33</f>
        <v>40</v>
      </c>
      <c r="AI1012" s="67">
        <f t="shared" si="307"/>
        <v>10.919117647058822</v>
      </c>
      <c r="AJ1012" s="68">
        <f t="shared" si="308"/>
        <v>1.6487722218706445E-2</v>
      </c>
      <c r="AK1012" s="24">
        <f>_xlfn.RANK.EQ(AJ1012, AJ$4:INDEX(AJ:AJ, MATCH(1000000000000,AJ:AJ)), 0) + COUNTIF(AJ$4:INDEX(AJ:AJ, ROW(AJ1012)), AJ1012)-1</f>
        <v>265</v>
      </c>
      <c r="AL1012" s="25">
        <f>(_xlfn.RANK.EQ(AK1012, AK$4:INDEX(AK:AK, MATCH(1000000000000,AK:AK)), 1) + COUNTIF(AK$4:INDEX(AK:AK, ROW(AK1012)), AK1012)-1)/'Supporting Calculations'!$B$8</f>
        <v>0.24356617647058823</v>
      </c>
      <c r="AM1012" s="26">
        <f>'Segment RDF'!$H$33</f>
        <v>40</v>
      </c>
      <c r="AN1012" s="67">
        <f t="shared" si="309"/>
        <v>9.742647058823529</v>
      </c>
      <c r="AO1012" s="69">
        <f t="shared" si="319"/>
        <v>0.10991814728476575</v>
      </c>
      <c r="AP1012" s="24">
        <f>_xlfn.RANK.EQ(AO1012, AO$4:INDEX(AO:AO, MATCH(1000000000000,AO:AO)), 0) + COUNTIF(AO$4:INDEX(AO:AO, ROW(AO1012)), AO1012)-1</f>
        <v>334</v>
      </c>
      <c r="AQ1012" s="25">
        <f>(_xlfn.RANK.EQ(AP1012, AP$4:INDEX(AP:AP, MATCH(1000000000000,AP:AP)), 1) + COUNTIF(AP$4:INDEX(AP:AP, ROW(AP1012)), AP1012)-1)/'Supporting Calculations'!$B$8</f>
        <v>0.30698529411764708</v>
      </c>
      <c r="AR1012" s="26">
        <f>'Segment RDF'!$J$33</f>
        <v>20</v>
      </c>
      <c r="AS1012" s="67">
        <f t="shared" si="310"/>
        <v>6.139705882352942</v>
      </c>
      <c r="AT1012" s="69"/>
      <c r="AU1012" s="119">
        <f t="shared" si="311"/>
        <v>92.794117647058812</v>
      </c>
      <c r="AV1012" s="56">
        <f t="shared" si="312"/>
        <v>26.801470588235293</v>
      </c>
      <c r="AW1012" s="24"/>
      <c r="AX1012" s="119">
        <f>(_xlfn.RANK.EQ(AU1012, AU$4:INDEX(AU:AU, MATCH(1000000000000,AU:AU)), 1) + COUNTIF(AU$4:INDEX(AU:AU, ROW(AU1012)), AU1012)-1)/'Supporting Calculations'!$B$8*100</f>
        <v>94.30147058823529</v>
      </c>
      <c r="AY1012" s="58">
        <f>(_xlfn.RANK.EQ(AV1012, AV$4:INDEX(AV:AV, MATCH(10000000000,AV:AV)), 1) + COUNTIF(AV$4:INDEX(AV:AV, ROW(AV1012)), AV1012)-1)/'Supporting Calculations'!$B$8*100</f>
        <v>18.382352941176471</v>
      </c>
      <c r="AZ1012" s="70">
        <f t="shared" si="313"/>
        <v>112.68382352941177</v>
      </c>
      <c r="BA1012" s="24"/>
      <c r="BB1012" s="14">
        <f>IF(AND(AX1012&gt;='Supporting Calculations'!$B$4,AY1012&gt;='Supporting Calculations'!$C$4) = TRUE,1,IF(AND(AX1012&gt;'Supporting Calculations'!$B$4,AY1012&lt;'Supporting Calculations'!$C$4) = TRUE, 2,IF(AND(AX1012&lt;'Supporting Calculations'!$B$4,AY1012&gt;'Supporting Calculations'!$C$4) = TRUE,3,IF(AND(AX1012&lt;='Supporting Calculations'!$B$4,AY1012&lt;='Supporting Calculations'!$C$4) = TRUE, 4,0))))</f>
        <v>2</v>
      </c>
      <c r="BC1012" s="44" t="str">
        <f t="shared" si="314"/>
        <v>Key</v>
      </c>
      <c r="BE1012" s="84" t="e">
        <f t="shared" si="315"/>
        <v>#N/A</v>
      </c>
      <c r="BF1012" s="86" t="e">
        <f t="shared" si="316"/>
        <v>#N/A</v>
      </c>
      <c r="BG1012" s="88">
        <f t="shared" si="317"/>
        <v>18.382352941176471</v>
      </c>
      <c r="BI1012" s="14">
        <f t="shared" si="318"/>
        <v>80</v>
      </c>
      <c r="BJ1012" s="121">
        <f>BI1012/'Supporting Calculations'!$B$8</f>
        <v>7.3529411764705885E-2</v>
      </c>
      <c r="BK1012" s="21">
        <f>SUM(T1012:INDEX(T:T, MATCH(100000000000000,T:T)))/SUM((T$4:INDEX(T:T, MATCH(1E+30,T:T))))</f>
        <v>0.62545155817270592</v>
      </c>
      <c r="BL1012" s="21">
        <f>SUM(H1012:INDEX(H:H, MATCH(100000000000000,H:H)))/SUM((H$4:INDEX(H:H, MATCH(100000000000000,H:H))))</f>
        <v>0.71132507987173565</v>
      </c>
      <c r="BM1012" s="21">
        <f>SUM(O1012:INDEX(O:O, MATCH(100000000000000,O:O)))/SUM((O$4:INDEX(O:O, MATCH(1E+30,O:O))))</f>
        <v>0.62545155817270592</v>
      </c>
      <c r="BN1012" s="132">
        <f>SUM(F1012:INDEX(F:F, MATCH(100000000000000,F:F)))/SUM((F$4:INDEX(F:F, MATCH(1E+30,F:F))))</f>
        <v>0.58200695480271603</v>
      </c>
      <c r="BQ1012" s="28"/>
    </row>
    <row r="1013" spans="1:69" ht="15.75" customHeight="1">
      <c r="A1013" s="89"/>
      <c r="B1013" s="124" t="s">
        <v>139</v>
      </c>
      <c r="C1013" s="74"/>
      <c r="D1013" s="28"/>
      <c r="E1013" s="45">
        <v>71592318.950000003</v>
      </c>
      <c r="F1013" s="23">
        <v>4593447</v>
      </c>
      <c r="G1013" s="23">
        <v>71592318.950000003</v>
      </c>
      <c r="H1013" s="23">
        <v>77495.850000000006</v>
      </c>
      <c r="I1013" s="43">
        <v>516639</v>
      </c>
      <c r="J1013" s="23"/>
      <c r="K1013" s="45"/>
      <c r="L1013" s="23"/>
      <c r="M1013" s="43"/>
      <c r="N1013" s="23"/>
      <c r="O1013" s="112">
        <f t="shared" si="300"/>
        <v>71592318.950000003</v>
      </c>
      <c r="P1013" s="24">
        <f>_xlfn.RANK.EQ(O1013, O$4:INDEX(O:O, MATCH(100000000000000,O:O)), 0) + COUNTIF(O$4:INDEX(O:O, ROW(O1013)), O1013)-1</f>
        <v>79</v>
      </c>
      <c r="Q1013" s="25">
        <f>(_xlfn.RANK.EQ(P1013, P$4:INDEX(P:P, MATCH(1000000000000,P:P)), 0) + COUNTIF(P$4:INDEX(P:P, ROW(P1013)), P1013)-1)/'Supporting Calculations'!$B$8</f>
        <v>0.9283088235294118</v>
      </c>
      <c r="R1013" s="26">
        <f>'Segment RDF'!$F$33</f>
        <v>40</v>
      </c>
      <c r="S1013" s="56">
        <f t="shared" si="301"/>
        <v>37.132352941176471</v>
      </c>
      <c r="T1013" s="113">
        <f t="shared" si="302"/>
        <v>71592318.950000003</v>
      </c>
      <c r="U1013" s="24">
        <f>_xlfn.RANK.EQ(T1013, T$4:INDEX(T:T, MATCH(100000000000000,T:T)), 0) + COUNTIF(T$4:INDEX(T:T, ROW(T1013)), T1013)-1</f>
        <v>79</v>
      </c>
      <c r="V1013" s="25">
        <f>(_xlfn.RANK.EQ(U1013, U$4:INDEX(U:U, MATCH(1000000000000,U:U)), 0) + COUNTIF(U$4:INDEX(U:U, ROW(U1013)), U1013)-1)/'Supporting Calculations'!$B$8</f>
        <v>0.9283088235294118</v>
      </c>
      <c r="W1013" s="26">
        <f>'Segment RDF'!$H$33</f>
        <v>40</v>
      </c>
      <c r="X1013" s="56">
        <f t="shared" si="303"/>
        <v>37.132352941176471</v>
      </c>
      <c r="Y1013" s="58">
        <f t="shared" si="304"/>
        <v>516639</v>
      </c>
      <c r="Z1013" s="24">
        <f>_xlfn.RANK.EQ(Y1013, Y$4:INDEX(Y:Y, MATCH(100000000000000,Y:Y)), 0) + COUNTIF(Y$4:INDEX(Y:Y, ROW(Y1013)), Y1013)-1</f>
        <v>493</v>
      </c>
      <c r="AA1013" s="25">
        <f>(_xlfn.RANK.EQ(Z1013, Z$4:INDEX(Z:Z, MATCH(1000000000000,Z:Z)), 0) + COUNTIF(Z$4:INDEX(Z:Z, ROW(Z1013)), Z1013)-1)/'Supporting Calculations'!$B$8</f>
        <v>0.54779411764705888</v>
      </c>
      <c r="AB1013" s="26">
        <f>'Segment RDF'!$J$33</f>
        <v>20</v>
      </c>
      <c r="AC1013" s="56">
        <f t="shared" si="305"/>
        <v>10.955882352941178</v>
      </c>
      <c r="AD1013" s="26"/>
      <c r="AE1013" s="66">
        <f t="shared" si="306"/>
        <v>6.4161170742465523E-2</v>
      </c>
      <c r="AF1013" s="24">
        <f>_xlfn.RANK.EQ(AE1013, AE$4:INDEX(AE:AE, MATCH(1000000000000,AE:AE)), 0) + COUNTIF(AE$4:INDEX(AE:AE, ROW(AE1013)), AE1013)-1</f>
        <v>405</v>
      </c>
      <c r="AG1013" s="25">
        <f>(_xlfn.RANK.EQ(AF1013, AF$4:INDEX(AF:AF, MATCH(1000000000000,AF:AF)), 1) + COUNTIF(AF$4:INDEX(AF:AF, ROW(AF1013)), AF1013)-1)/'Supporting Calculations'!$B$8</f>
        <v>0.37224264705882354</v>
      </c>
      <c r="AH1013" s="26">
        <f>'Segment RDF'!$F$33</f>
        <v>40</v>
      </c>
      <c r="AI1013" s="67">
        <f t="shared" si="307"/>
        <v>14.889705882352942</v>
      </c>
      <c r="AJ1013" s="68">
        <f t="shared" si="308"/>
        <v>1.0824603971010217E-3</v>
      </c>
      <c r="AK1013" s="24">
        <f>_xlfn.RANK.EQ(AJ1013, AJ$4:INDEX(AJ:AJ, MATCH(1000000000000,AJ:AJ)), 0) + COUNTIF(AJ$4:INDEX(AJ:AJ, ROW(AJ1013)), AJ1013)-1</f>
        <v>797</v>
      </c>
      <c r="AL1013" s="25">
        <f>(_xlfn.RANK.EQ(AK1013, AK$4:INDEX(AK:AK, MATCH(1000000000000,AK:AK)), 1) + COUNTIF(AK$4:INDEX(AK:AK, ROW(AK1013)), AK1013)-1)/'Supporting Calculations'!$B$8</f>
        <v>0.73253676470588236</v>
      </c>
      <c r="AM1013" s="26">
        <f>'Segment RDF'!$H$33</f>
        <v>40</v>
      </c>
      <c r="AN1013" s="67">
        <f t="shared" si="309"/>
        <v>29.301470588235293</v>
      </c>
      <c r="AO1013" s="69">
        <f t="shared" si="319"/>
        <v>7.2164026473401444E-3</v>
      </c>
      <c r="AP1013" s="24">
        <f>_xlfn.RANK.EQ(AO1013, AO$4:INDEX(AO:AO, MATCH(1000000000000,AO:AO)), 0) + COUNTIF(AO$4:INDEX(AO:AO, ROW(AO1013)), AO1013)-1</f>
        <v>900</v>
      </c>
      <c r="AQ1013" s="25">
        <f>(_xlfn.RANK.EQ(AP1013, AP$4:INDEX(AP:AP, MATCH(1000000000000,AP:AP)), 1) + COUNTIF(AP$4:INDEX(AP:AP, ROW(AP1013)), AP1013)-1)/'Supporting Calculations'!$B$8</f>
        <v>0.82720588235294112</v>
      </c>
      <c r="AR1013" s="26">
        <f>'Segment RDF'!$J$33</f>
        <v>20</v>
      </c>
      <c r="AS1013" s="67">
        <f t="shared" si="310"/>
        <v>16.544117647058822</v>
      </c>
      <c r="AT1013" s="69"/>
      <c r="AU1013" s="119">
        <f t="shared" si="311"/>
        <v>85.220588235294116</v>
      </c>
      <c r="AV1013" s="56">
        <f t="shared" si="312"/>
        <v>60.735294117647058</v>
      </c>
      <c r="AW1013" s="24"/>
      <c r="AX1013" s="119">
        <f>(_xlfn.RANK.EQ(AU1013, AU$4:INDEX(AU:AU, MATCH(1000000000000,AU:AU)), 1) + COUNTIF(AU$4:INDEX(AU:AU, ROW(AU1013)), AU1013)-1)/'Supporting Calculations'!$B$8*100</f>
        <v>88.51102941176471</v>
      </c>
      <c r="AY1013" s="58">
        <f>(_xlfn.RANK.EQ(AV1013, AV$4:INDEX(AV:AV, MATCH(10000000000,AV:AV)), 1) + COUNTIF(AV$4:INDEX(AV:AV, ROW(AV1013)), AV1013)-1)/'Supporting Calculations'!$B$8*100</f>
        <v>64.338235294117652</v>
      </c>
      <c r="AZ1013" s="70">
        <f t="shared" si="313"/>
        <v>152.84926470588238</v>
      </c>
      <c r="BA1013" s="24"/>
      <c r="BB1013" s="14">
        <f>IF(AND(AX1013&gt;='Supporting Calculations'!$B$4,AY1013&gt;='Supporting Calculations'!$C$4) = TRUE,1,IF(AND(AX1013&gt;'Supporting Calculations'!$B$4,AY1013&lt;'Supporting Calculations'!$C$4) = TRUE, 2,IF(AND(AX1013&lt;'Supporting Calculations'!$B$4,AY1013&gt;'Supporting Calculations'!$C$4) = TRUE,3,IF(AND(AX1013&lt;='Supporting Calculations'!$B$4,AY1013&lt;='Supporting Calculations'!$C$4) = TRUE, 4,0))))</f>
        <v>2</v>
      </c>
      <c r="BC1013" s="44" t="str">
        <f t="shared" si="314"/>
        <v>Key</v>
      </c>
      <c r="BE1013" s="84">
        <f t="shared" si="315"/>
        <v>64.338235294117652</v>
      </c>
      <c r="BF1013" s="86" t="e">
        <f t="shared" si="316"/>
        <v>#N/A</v>
      </c>
      <c r="BG1013" s="88" t="e">
        <f t="shared" si="317"/>
        <v>#N/A</v>
      </c>
      <c r="BI1013" s="14">
        <f t="shared" si="318"/>
        <v>79</v>
      </c>
      <c r="BJ1013" s="121">
        <f>BI1013/'Supporting Calculations'!$B$8</f>
        <v>7.2610294117647065E-2</v>
      </c>
      <c r="BK1013" s="21">
        <f>SUM(T1013:INDEX(T:T, MATCH(100000000000000,T:T)))/SUM((T$4:INDEX(T:T, MATCH(1E+30,T:T))))</f>
        <v>0.6233088345724388</v>
      </c>
      <c r="BL1013" s="21">
        <f>SUM(H1013:INDEX(H:H, MATCH(100000000000000,H:H)))/SUM((H$4:INDEX(H:H, MATCH(100000000000000,H:H))))</f>
        <v>0.70903762226959699</v>
      </c>
      <c r="BM1013" s="21">
        <f>SUM(O1013:INDEX(O:O, MATCH(100000000000000,O:O)))/SUM((O$4:INDEX(O:O, MATCH(1E+30,O:O))))</f>
        <v>0.6233088345724388</v>
      </c>
      <c r="BN1013" s="132">
        <f>SUM(F1013:INDEX(F:F, MATCH(100000000000000,F:F)))/SUM((F$4:INDEX(F:F, MATCH(1E+30,F:F))))</f>
        <v>0.57838585125958597</v>
      </c>
      <c r="BQ1013" s="28"/>
    </row>
    <row r="1014" spans="1:69" ht="15.75" customHeight="1">
      <c r="A1014" s="89"/>
      <c r="B1014" s="124" t="s">
        <v>145</v>
      </c>
      <c r="C1014" s="74"/>
      <c r="D1014" s="28"/>
      <c r="E1014" s="45">
        <v>71604274.370000005</v>
      </c>
      <c r="F1014" s="23">
        <v>2818640</v>
      </c>
      <c r="G1014" s="23">
        <v>71604274.370000005</v>
      </c>
      <c r="H1014" s="23">
        <v>147589.20000000001</v>
      </c>
      <c r="I1014" s="43">
        <v>983928</v>
      </c>
      <c r="J1014" s="23"/>
      <c r="K1014" s="45"/>
      <c r="L1014" s="23"/>
      <c r="M1014" s="43"/>
      <c r="N1014" s="23"/>
      <c r="O1014" s="112">
        <f t="shared" si="300"/>
        <v>71604274.370000005</v>
      </c>
      <c r="P1014" s="24">
        <f>_xlfn.RANK.EQ(O1014, O$4:INDEX(O:O, MATCH(100000000000000,O:O)), 0) + COUNTIF(O$4:INDEX(O:O, ROW(O1014)), O1014)-1</f>
        <v>78</v>
      </c>
      <c r="Q1014" s="25">
        <f>(_xlfn.RANK.EQ(P1014, P$4:INDEX(P:P, MATCH(1000000000000,P:P)), 0) + COUNTIF(P$4:INDEX(P:P, ROW(P1014)), P1014)-1)/'Supporting Calculations'!$B$8</f>
        <v>0.92922794117647056</v>
      </c>
      <c r="R1014" s="26">
        <f>'Segment RDF'!$F$33</f>
        <v>40</v>
      </c>
      <c r="S1014" s="56">
        <f t="shared" si="301"/>
        <v>37.169117647058826</v>
      </c>
      <c r="T1014" s="113">
        <f t="shared" si="302"/>
        <v>71604274.370000005</v>
      </c>
      <c r="U1014" s="24">
        <f>_xlfn.RANK.EQ(T1014, T$4:INDEX(T:T, MATCH(100000000000000,T:T)), 0) + COUNTIF(T$4:INDEX(T:T, ROW(T1014)), T1014)-1</f>
        <v>78</v>
      </c>
      <c r="V1014" s="25">
        <f>(_xlfn.RANK.EQ(U1014, U$4:INDEX(U:U, MATCH(1000000000000,U:U)), 0) + COUNTIF(U$4:INDEX(U:U, ROW(U1014)), U1014)-1)/'Supporting Calculations'!$B$8</f>
        <v>0.92922794117647056</v>
      </c>
      <c r="W1014" s="26">
        <f>'Segment RDF'!$H$33</f>
        <v>40</v>
      </c>
      <c r="X1014" s="56">
        <f t="shared" si="303"/>
        <v>37.169117647058826</v>
      </c>
      <c r="Y1014" s="58">
        <f t="shared" si="304"/>
        <v>983928</v>
      </c>
      <c r="Z1014" s="24">
        <f>_xlfn.RANK.EQ(Y1014, Y$4:INDEX(Y:Y, MATCH(100000000000000,Y:Y)), 0) + COUNTIF(Y$4:INDEX(Y:Y, ROW(Y1014)), Y1014)-1</f>
        <v>367</v>
      </c>
      <c r="AA1014" s="25">
        <f>(_xlfn.RANK.EQ(Z1014, Z$4:INDEX(Z:Z, MATCH(1000000000000,Z:Z)), 0) + COUNTIF(Z$4:INDEX(Z:Z, ROW(Z1014)), Z1014)-1)/'Supporting Calculations'!$B$8</f>
        <v>0.66360294117647056</v>
      </c>
      <c r="AB1014" s="26">
        <f>'Segment RDF'!$J$33</f>
        <v>20</v>
      </c>
      <c r="AC1014" s="56">
        <f t="shared" si="305"/>
        <v>13.272058823529411</v>
      </c>
      <c r="AD1014" s="26"/>
      <c r="AE1014" s="66">
        <f t="shared" si="306"/>
        <v>3.9364130490803825E-2</v>
      </c>
      <c r="AF1014" s="24">
        <f>_xlfn.RANK.EQ(AE1014, AE$4:INDEX(AE:AE, MATCH(1000000000000,AE:AE)), 0) + COUNTIF(AE$4:INDEX(AE:AE, ROW(AE1014)), AE1014)-1</f>
        <v>564</v>
      </c>
      <c r="AG1014" s="25">
        <f>(_xlfn.RANK.EQ(AF1014, AF$4:INDEX(AF:AF, MATCH(1000000000000,AF:AF)), 1) + COUNTIF(AF$4:INDEX(AF:AF, ROW(AF1014)), AF1014)-1)/'Supporting Calculations'!$B$8</f>
        <v>0.51838235294117652</v>
      </c>
      <c r="AH1014" s="26">
        <f>'Segment RDF'!$F$33</f>
        <v>40</v>
      </c>
      <c r="AI1014" s="67">
        <f t="shared" si="307"/>
        <v>20.735294117647062</v>
      </c>
      <c r="AJ1014" s="68">
        <f t="shared" si="308"/>
        <v>2.0611786279316779E-3</v>
      </c>
      <c r="AK1014" s="24">
        <f>_xlfn.RANK.EQ(AJ1014, AJ$4:INDEX(AJ:AJ, MATCH(1000000000000,AJ:AJ)), 0) + COUNTIF(AJ$4:INDEX(AJ:AJ, ROW(AJ1014)), AJ1014)-1</f>
        <v>727</v>
      </c>
      <c r="AL1014" s="25">
        <f>(_xlfn.RANK.EQ(AK1014, AK$4:INDEX(AK:AK, MATCH(1000000000000,AK:AK)), 1) + COUNTIF(AK$4:INDEX(AK:AK, ROW(AK1014)), AK1014)-1)/'Supporting Calculations'!$B$8</f>
        <v>0.66819852941176472</v>
      </c>
      <c r="AM1014" s="26">
        <f>'Segment RDF'!$H$33</f>
        <v>40</v>
      </c>
      <c r="AN1014" s="67">
        <f t="shared" si="309"/>
        <v>26.727941176470587</v>
      </c>
      <c r="AO1014" s="69">
        <f t="shared" si="319"/>
        <v>1.374119085287785E-2</v>
      </c>
      <c r="AP1014" s="24">
        <f>_xlfn.RANK.EQ(AO1014, AO$4:INDEX(AO:AO, MATCH(1000000000000,AO:AO)), 0) + COUNTIF(AO$4:INDEX(AO:AO, ROW(AO1014)), AO1014)-1</f>
        <v>826</v>
      </c>
      <c r="AQ1014" s="25">
        <f>(_xlfn.RANK.EQ(AP1014, AP$4:INDEX(AP:AP, MATCH(1000000000000,AP:AP)), 1) + COUNTIF(AP$4:INDEX(AP:AP, ROW(AP1014)), AP1014)-1)/'Supporting Calculations'!$B$8</f>
        <v>0.7591911764705882</v>
      </c>
      <c r="AR1014" s="26">
        <f>'Segment RDF'!$J$33</f>
        <v>20</v>
      </c>
      <c r="AS1014" s="67">
        <f t="shared" si="310"/>
        <v>15.183823529411764</v>
      </c>
      <c r="AT1014" s="69"/>
      <c r="AU1014" s="119">
        <f t="shared" si="311"/>
        <v>87.610294117647058</v>
      </c>
      <c r="AV1014" s="56">
        <f t="shared" si="312"/>
        <v>62.64705882352942</v>
      </c>
      <c r="AW1014" s="24"/>
      <c r="AX1014" s="119">
        <f>(_xlfn.RANK.EQ(AU1014, AU$4:INDEX(AU:AU, MATCH(1000000000000,AU:AU)), 1) + COUNTIF(AU$4:INDEX(AU:AU, ROW(AU1014)), AU1014)-1)/'Supporting Calculations'!$B$8*100</f>
        <v>90.349264705882348</v>
      </c>
      <c r="AY1014" s="58">
        <f>(_xlfn.RANK.EQ(AV1014, AV$4:INDEX(AV:AV, MATCH(10000000000,AV:AV)), 1) + COUNTIF(AV$4:INDEX(AV:AV, ROW(AV1014)), AV1014)-1)/'Supporting Calculations'!$B$8*100</f>
        <v>67.555147058823522</v>
      </c>
      <c r="AZ1014" s="70">
        <f t="shared" si="313"/>
        <v>157.90441176470586</v>
      </c>
      <c r="BA1014" s="24"/>
      <c r="BB1014" s="14">
        <f>IF(AND(AX1014&gt;='Supporting Calculations'!$B$4,AY1014&gt;='Supporting Calculations'!$C$4) = TRUE,1,IF(AND(AX1014&gt;'Supporting Calculations'!$B$4,AY1014&lt;'Supporting Calculations'!$C$4) = TRUE, 2,IF(AND(AX1014&lt;'Supporting Calculations'!$B$4,AY1014&gt;'Supporting Calculations'!$C$4) = TRUE,3,IF(AND(AX1014&lt;='Supporting Calculations'!$B$4,AY1014&lt;='Supporting Calculations'!$C$4) = TRUE, 4,0))))</f>
        <v>2</v>
      </c>
      <c r="BC1014" s="44" t="str">
        <f t="shared" si="314"/>
        <v>Key</v>
      </c>
      <c r="BE1014" s="84">
        <f t="shared" si="315"/>
        <v>67.555147058823522</v>
      </c>
      <c r="BF1014" s="86" t="e">
        <f t="shared" si="316"/>
        <v>#N/A</v>
      </c>
      <c r="BG1014" s="88" t="e">
        <f t="shared" si="317"/>
        <v>#N/A</v>
      </c>
      <c r="BI1014" s="14">
        <f t="shared" si="318"/>
        <v>78</v>
      </c>
      <c r="BJ1014" s="121">
        <f>BI1014/'Supporting Calculations'!$B$8</f>
        <v>7.169117647058823E-2</v>
      </c>
      <c r="BK1014" s="21">
        <f>SUM(T1014:INDEX(T:T, MATCH(100000000000000,T:T)))/SUM((T$4:INDEX(T:T, MATCH(1E+30,T:T))))</f>
        <v>0.62116134231576203</v>
      </c>
      <c r="BL1014" s="21">
        <f>SUM(H1014:INDEX(H:H, MATCH(100000000000000,H:H)))/SUM((H$4:INDEX(H:H, MATCH(100000000000000,H:H))))</f>
        <v>0.70888711070823895</v>
      </c>
      <c r="BM1014" s="21">
        <f>SUM(O1014:INDEX(O:O, MATCH(100000000000000,O:O)))/SUM((O$4:INDEX(O:O, MATCH(1E+30,O:O))))</f>
        <v>0.62116134231576203</v>
      </c>
      <c r="BN1014" s="132">
        <f>SUM(F1014:INDEX(F:F, MATCH(100000000000000,F:F)))/SUM((F$4:INDEX(F:F, MATCH(1E+30,F:F))))</f>
        <v>0.57560184294591699</v>
      </c>
      <c r="BQ1014" s="28"/>
    </row>
    <row r="1015" spans="1:69" ht="15.75" customHeight="1">
      <c r="A1015" s="89"/>
      <c r="B1015" s="124" t="s">
        <v>77</v>
      </c>
      <c r="C1015" s="74"/>
      <c r="D1015" s="28"/>
      <c r="E1015" s="45">
        <v>71961188</v>
      </c>
      <c r="F1015" s="23">
        <v>3963382</v>
      </c>
      <c r="G1015" s="23">
        <v>71961188</v>
      </c>
      <c r="H1015" s="23">
        <v>0</v>
      </c>
      <c r="I1015" s="43">
        <v>0</v>
      </c>
      <c r="J1015" s="23"/>
      <c r="K1015" s="45"/>
      <c r="L1015" s="23"/>
      <c r="M1015" s="43"/>
      <c r="N1015" s="23"/>
      <c r="O1015" s="112">
        <f t="shared" si="300"/>
        <v>71961188</v>
      </c>
      <c r="P1015" s="24">
        <f>_xlfn.RANK.EQ(O1015, O$4:INDEX(O:O, MATCH(100000000000000,O:O)), 0) + COUNTIF(O$4:INDEX(O:O, ROW(O1015)), O1015)-1</f>
        <v>77</v>
      </c>
      <c r="Q1015" s="25">
        <f>(_xlfn.RANK.EQ(P1015, P$4:INDEX(P:P, MATCH(1000000000000,P:P)), 0) + COUNTIF(P$4:INDEX(P:P, ROW(P1015)), P1015)-1)/'Supporting Calculations'!$B$8</f>
        <v>0.93014705882352944</v>
      </c>
      <c r="R1015" s="26">
        <f>'Segment RDF'!$F$33</f>
        <v>40</v>
      </c>
      <c r="S1015" s="56">
        <f t="shared" si="301"/>
        <v>37.205882352941174</v>
      </c>
      <c r="T1015" s="113">
        <f t="shared" si="302"/>
        <v>71961188</v>
      </c>
      <c r="U1015" s="24">
        <f>_xlfn.RANK.EQ(T1015, T$4:INDEX(T:T, MATCH(100000000000000,T:T)), 0) + COUNTIF(T$4:INDEX(T:T, ROW(T1015)), T1015)-1</f>
        <v>77</v>
      </c>
      <c r="V1015" s="25">
        <f>(_xlfn.RANK.EQ(U1015, U$4:INDEX(U:U, MATCH(1000000000000,U:U)), 0) + COUNTIF(U$4:INDEX(U:U, ROW(U1015)), U1015)-1)/'Supporting Calculations'!$B$8</f>
        <v>0.93014705882352944</v>
      </c>
      <c r="W1015" s="26">
        <f>'Segment RDF'!$H$33</f>
        <v>40</v>
      </c>
      <c r="X1015" s="56">
        <f t="shared" si="303"/>
        <v>37.205882352941174</v>
      </c>
      <c r="Y1015" s="58">
        <f t="shared" si="304"/>
        <v>0</v>
      </c>
      <c r="Z1015" s="24">
        <f>_xlfn.RANK.EQ(Y1015, Y$4:INDEX(Y:Y, MATCH(100000000000000,Y:Y)), 0) + COUNTIF(Y$4:INDEX(Y:Y, ROW(Y1015)), Y1015)-1</f>
        <v>1080</v>
      </c>
      <c r="AA1015" s="25">
        <f>(_xlfn.RANK.EQ(Z1015, Z$4:INDEX(Z:Z, MATCH(1000000000000,Z:Z)), 0) + COUNTIF(Z$4:INDEX(Z:Z, ROW(Z1015)), Z1015)-1)/'Supporting Calculations'!$B$8</f>
        <v>8.2720588235294119E-3</v>
      </c>
      <c r="AB1015" s="26">
        <f>'Segment RDF'!$J$33</f>
        <v>20</v>
      </c>
      <c r="AC1015" s="56">
        <f t="shared" si="305"/>
        <v>0.16544117647058823</v>
      </c>
      <c r="AD1015" s="26"/>
      <c r="AE1015" s="66">
        <f t="shared" si="306"/>
        <v>5.5076661602640582E-2</v>
      </c>
      <c r="AF1015" s="24">
        <f>_xlfn.RANK.EQ(AE1015, AE$4:INDEX(AE:AE, MATCH(1000000000000,AE:AE)), 0) + COUNTIF(AE$4:INDEX(AE:AE, ROW(AE1015)), AE1015)-1</f>
        <v>463</v>
      </c>
      <c r="AG1015" s="25">
        <f>(_xlfn.RANK.EQ(AF1015, AF$4:INDEX(AF:AF, MATCH(1000000000000,AF:AF)), 1) + COUNTIF(AF$4:INDEX(AF:AF, ROW(AF1015)), AF1015)-1)/'Supporting Calculations'!$B$8</f>
        <v>0.42555147058823528</v>
      </c>
      <c r="AH1015" s="26">
        <f>'Segment RDF'!$F$33</f>
        <v>40</v>
      </c>
      <c r="AI1015" s="67">
        <f t="shared" si="307"/>
        <v>17.022058823529413</v>
      </c>
      <c r="AJ1015" s="68">
        <f t="shared" si="308"/>
        <v>0</v>
      </c>
      <c r="AK1015" s="24">
        <f>_xlfn.RANK.EQ(AJ1015, AJ$4:INDEX(AJ:AJ, MATCH(1000000000000,AJ:AJ)), 0) + COUNTIF(AJ$4:INDEX(AJ:AJ, ROW(AJ1015)), AJ1015)-1</f>
        <v>1074</v>
      </c>
      <c r="AL1015" s="25">
        <f>(_xlfn.RANK.EQ(AK1015, AK$4:INDEX(AK:AK, MATCH(1000000000000,AK:AK)), 1) + COUNTIF(AK$4:INDEX(AK:AK, ROW(AK1015)), AK1015)-1)/'Supporting Calculations'!$B$8</f>
        <v>0.98713235294117652</v>
      </c>
      <c r="AM1015" s="26">
        <f>'Segment RDF'!$H$33</f>
        <v>40</v>
      </c>
      <c r="AN1015" s="67">
        <f t="shared" si="309"/>
        <v>39.485294117647058</v>
      </c>
      <c r="AO1015" s="69">
        <f t="shared" si="319"/>
        <v>0</v>
      </c>
      <c r="AP1015" s="24">
        <f>_xlfn.RANK.EQ(AO1015, AO$4:INDEX(AO:AO, MATCH(1000000000000,AO:AO)), 0) + COUNTIF(AO$4:INDEX(AO:AO, ROW(AO1015)), AO1015)-1</f>
        <v>1080</v>
      </c>
      <c r="AQ1015" s="25">
        <f>(_xlfn.RANK.EQ(AP1015, AP$4:INDEX(AP:AP, MATCH(1000000000000,AP:AP)), 1) + COUNTIF(AP$4:INDEX(AP:AP, ROW(AP1015)), AP1015)-1)/'Supporting Calculations'!$B$8</f>
        <v>0.99264705882352944</v>
      </c>
      <c r="AR1015" s="26">
        <f>'Segment RDF'!$J$33</f>
        <v>20</v>
      </c>
      <c r="AS1015" s="67">
        <f t="shared" si="310"/>
        <v>19.852941176470587</v>
      </c>
      <c r="AT1015" s="69"/>
      <c r="AU1015" s="119">
        <f t="shared" si="311"/>
        <v>74.577205882352942</v>
      </c>
      <c r="AV1015" s="56">
        <f t="shared" si="312"/>
        <v>76.360294117647058</v>
      </c>
      <c r="AW1015" s="24"/>
      <c r="AX1015" s="119">
        <f>(_xlfn.RANK.EQ(AU1015, AU$4:INDEX(AU:AU, MATCH(1000000000000,AU:AU)), 1) + COUNTIF(AU$4:INDEX(AU:AU, ROW(AU1015)), AU1015)-1)/'Supporting Calculations'!$B$8*100</f>
        <v>77.297794117647058</v>
      </c>
      <c r="AY1015" s="58">
        <f>(_xlfn.RANK.EQ(AV1015, AV$4:INDEX(AV:AV, MATCH(10000000000,AV:AV)), 1) + COUNTIF(AV$4:INDEX(AV:AV, ROW(AV1015)), AV1015)-1)/'Supporting Calculations'!$B$8*100</f>
        <v>87.5</v>
      </c>
      <c r="AZ1015" s="70">
        <f t="shared" si="313"/>
        <v>164.79779411764707</v>
      </c>
      <c r="BA1015" s="24"/>
      <c r="BB1015" s="14">
        <f>IF(AND(AX1015&gt;='Supporting Calculations'!$B$4,AY1015&gt;='Supporting Calculations'!$C$4) = TRUE,1,IF(AND(AX1015&gt;'Supporting Calculations'!$B$4,AY1015&lt;'Supporting Calculations'!$C$4) = TRUE, 2,IF(AND(AX1015&lt;'Supporting Calculations'!$B$4,AY1015&gt;'Supporting Calculations'!$C$4) = TRUE,3,IF(AND(AX1015&lt;='Supporting Calculations'!$B$4,AY1015&lt;='Supporting Calculations'!$C$4) = TRUE, 4,0))))</f>
        <v>3</v>
      </c>
      <c r="BC1015" s="44" t="str">
        <f t="shared" si="314"/>
        <v>Medium</v>
      </c>
      <c r="BE1015" s="84">
        <f t="shared" si="315"/>
        <v>87.5</v>
      </c>
      <c r="BF1015" s="86" t="e">
        <f t="shared" si="316"/>
        <v>#N/A</v>
      </c>
      <c r="BG1015" s="88" t="e">
        <f t="shared" si="317"/>
        <v>#N/A</v>
      </c>
      <c r="BI1015" s="14">
        <f t="shared" si="318"/>
        <v>77</v>
      </c>
      <c r="BJ1015" s="121">
        <f>BI1015/'Supporting Calculations'!$B$8</f>
        <v>7.077205882352941E-2</v>
      </c>
      <c r="BK1015" s="21">
        <f>SUM(T1015:INDEX(T:T, MATCH(100000000000000,T:T)))/SUM((T$4:INDEX(T:T, MATCH(1E+30,T:T))))</f>
        <v>0.61901349144279416</v>
      </c>
      <c r="BL1015" s="21">
        <f>SUM(H1015:INDEX(H:H, MATCH(100000000000000,H:H)))/SUM((H$4:INDEX(H:H, MATCH(100000000000000,H:H))))</f>
        <v>0.70860046463710646</v>
      </c>
      <c r="BM1015" s="21">
        <f>SUM(O1015:INDEX(O:O, MATCH(100000000000000,O:O)))/SUM((O$4:INDEX(O:O, MATCH(1E+30,O:O))))</f>
        <v>0.61901349144279416</v>
      </c>
      <c r="BN1015" s="132">
        <f>SUM(F1015:INDEX(F:F, MATCH(100000000000000,F:F)))/SUM((F$4:INDEX(F:F, MATCH(1E+30,F:F))))</f>
        <v>0.57389351427830848</v>
      </c>
      <c r="BQ1015" s="28"/>
    </row>
    <row r="1016" spans="1:69" ht="15.75" customHeight="1">
      <c r="A1016" s="89"/>
      <c r="B1016" s="124" t="s">
        <v>138</v>
      </c>
      <c r="C1016" s="74"/>
      <c r="D1016" s="28"/>
      <c r="E1016" s="45">
        <v>72288588</v>
      </c>
      <c r="F1016" s="23">
        <v>5866317</v>
      </c>
      <c r="G1016" s="23">
        <v>72288588</v>
      </c>
      <c r="H1016" s="23">
        <v>2795746.83</v>
      </c>
      <c r="I1016" s="43">
        <v>18638312.199999999</v>
      </c>
      <c r="J1016" s="23"/>
      <c r="K1016" s="45"/>
      <c r="L1016" s="23"/>
      <c r="M1016" s="43"/>
      <c r="N1016" s="23"/>
      <c r="O1016" s="112">
        <f t="shared" si="300"/>
        <v>72288588</v>
      </c>
      <c r="P1016" s="24">
        <f>_xlfn.RANK.EQ(O1016, O$4:INDEX(O:O, MATCH(100000000000000,O:O)), 0) + COUNTIF(O$4:INDEX(O:O, ROW(O1016)), O1016)-1</f>
        <v>76</v>
      </c>
      <c r="Q1016" s="25">
        <f>(_xlfn.RANK.EQ(P1016, P$4:INDEX(P:P, MATCH(1000000000000,P:P)), 0) + COUNTIF(P$4:INDEX(P:P, ROW(P1016)), P1016)-1)/'Supporting Calculations'!$B$8</f>
        <v>0.9310661764705882</v>
      </c>
      <c r="R1016" s="26">
        <f>'Segment RDF'!$F$33</f>
        <v>40</v>
      </c>
      <c r="S1016" s="56">
        <f t="shared" si="301"/>
        <v>37.242647058823529</v>
      </c>
      <c r="T1016" s="113">
        <f t="shared" si="302"/>
        <v>72288588</v>
      </c>
      <c r="U1016" s="24">
        <f>_xlfn.RANK.EQ(T1016, T$4:INDEX(T:T, MATCH(100000000000000,T:T)), 0) + COUNTIF(T$4:INDEX(T:T, ROW(T1016)), T1016)-1</f>
        <v>76</v>
      </c>
      <c r="V1016" s="25">
        <f>(_xlfn.RANK.EQ(U1016, U$4:INDEX(U:U, MATCH(1000000000000,U:U)), 0) + COUNTIF(U$4:INDEX(U:U, ROW(U1016)), U1016)-1)/'Supporting Calculations'!$B$8</f>
        <v>0.9310661764705882</v>
      </c>
      <c r="W1016" s="26">
        <f>'Segment RDF'!$H$33</f>
        <v>40</v>
      </c>
      <c r="X1016" s="56">
        <f t="shared" si="303"/>
        <v>37.242647058823529</v>
      </c>
      <c r="Y1016" s="58">
        <f t="shared" si="304"/>
        <v>18638312.199999999</v>
      </c>
      <c r="Z1016" s="24">
        <f>_xlfn.RANK.EQ(Y1016, Y$4:INDEX(Y:Y, MATCH(100000000000000,Y:Y)), 0) + COUNTIF(Y$4:INDEX(Y:Y, ROW(Y1016)), Y1016)-1</f>
        <v>30</v>
      </c>
      <c r="AA1016" s="25">
        <f>(_xlfn.RANK.EQ(Z1016, Z$4:INDEX(Z:Z, MATCH(1000000000000,Z:Z)), 0) + COUNTIF(Z$4:INDEX(Z:Z, ROW(Z1016)), Z1016)-1)/'Supporting Calculations'!$B$8</f>
        <v>0.97334558823529416</v>
      </c>
      <c r="AB1016" s="26">
        <f>'Segment RDF'!$J$33</f>
        <v>20</v>
      </c>
      <c r="AC1016" s="56">
        <f t="shared" si="305"/>
        <v>19.466911764705884</v>
      </c>
      <c r="AD1016" s="26"/>
      <c r="AE1016" s="66">
        <f t="shared" si="306"/>
        <v>8.1151356836572874E-2</v>
      </c>
      <c r="AF1016" s="24">
        <f>_xlfn.RANK.EQ(AE1016, AE$4:INDEX(AE:AE, MATCH(1000000000000,AE:AE)), 0) + COUNTIF(AE$4:INDEX(AE:AE, ROW(AE1016)), AE1016)-1</f>
        <v>310</v>
      </c>
      <c r="AG1016" s="25">
        <f>(_xlfn.RANK.EQ(AF1016, AF$4:INDEX(AF:AF, MATCH(1000000000000,AF:AF)), 1) + COUNTIF(AF$4:INDEX(AF:AF, ROW(AF1016)), AF1016)-1)/'Supporting Calculations'!$B$8</f>
        <v>0.28492647058823528</v>
      </c>
      <c r="AH1016" s="26">
        <f>'Segment RDF'!$F$33</f>
        <v>40</v>
      </c>
      <c r="AI1016" s="67">
        <f t="shared" si="307"/>
        <v>11.397058823529411</v>
      </c>
      <c r="AJ1016" s="68">
        <f t="shared" si="308"/>
        <v>3.8674802030992779E-2</v>
      </c>
      <c r="AK1016" s="24">
        <f>_xlfn.RANK.EQ(AJ1016, AJ$4:INDEX(AJ:AJ, MATCH(1000000000000,AJ:AJ)), 0) + COUNTIF(AJ$4:INDEX(AJ:AJ, ROW(AJ1016)), AJ1016)-1</f>
        <v>67</v>
      </c>
      <c r="AL1016" s="25">
        <f>(_xlfn.RANK.EQ(AK1016, AK$4:INDEX(AK:AK, MATCH(1000000000000,AK:AK)), 1) + COUNTIF(AK$4:INDEX(AK:AK, ROW(AK1016)), AK1016)-1)/'Supporting Calculations'!$B$8</f>
        <v>6.158088235294118E-2</v>
      </c>
      <c r="AM1016" s="26">
        <f>'Segment RDF'!$H$33</f>
        <v>40</v>
      </c>
      <c r="AN1016" s="67">
        <f t="shared" si="309"/>
        <v>2.4632352941176472</v>
      </c>
      <c r="AO1016" s="69">
        <f t="shared" si="319"/>
        <v>0.25783201353995183</v>
      </c>
      <c r="AP1016" s="24">
        <f>_xlfn.RANK.EQ(AO1016, AO$4:INDEX(AO:AO, MATCH(1000000000000,AO:AO)), 0) + COUNTIF(AO$4:INDEX(AO:AO, ROW(AO1016)), AO1016)-1</f>
        <v>98</v>
      </c>
      <c r="AQ1016" s="25">
        <f>(_xlfn.RANK.EQ(AP1016, AP$4:INDEX(AP:AP, MATCH(1000000000000,AP:AP)), 1) + COUNTIF(AP$4:INDEX(AP:AP, ROW(AP1016)), AP1016)-1)/'Supporting Calculations'!$B$8</f>
        <v>9.0073529411764705E-2</v>
      </c>
      <c r="AR1016" s="26">
        <f>'Segment RDF'!$J$33</f>
        <v>20</v>
      </c>
      <c r="AS1016" s="67">
        <f t="shared" si="310"/>
        <v>1.8014705882352942</v>
      </c>
      <c r="AT1016" s="60"/>
      <c r="AU1016" s="119">
        <f t="shared" si="311"/>
        <v>93.952205882352942</v>
      </c>
      <c r="AV1016" s="56">
        <f t="shared" si="312"/>
        <v>15.661764705882351</v>
      </c>
      <c r="AW1016" s="24"/>
      <c r="AX1016" s="119">
        <f>(_xlfn.RANK.EQ(AU1016, AU$4:INDEX(AU:AU, MATCH(1000000000000,AU:AU)), 1) + COUNTIF(AU$4:INDEX(AU:AU, ROW(AU1016)), AU1016)-1)/'Supporting Calculations'!$B$8*100</f>
        <v>95.036764705882348</v>
      </c>
      <c r="AY1016" s="58">
        <f>(_xlfn.RANK.EQ(AV1016, AV$4:INDEX(AV:AV, MATCH(10000000000,AV:AV)), 1) + COUNTIF(AV$4:INDEX(AV:AV, ROW(AV1016)), AV1016)-1)/'Supporting Calculations'!$B$8*100</f>
        <v>8.8235294117647065</v>
      </c>
      <c r="AZ1016" s="70">
        <f t="shared" si="313"/>
        <v>103.86029411764706</v>
      </c>
      <c r="BA1016" s="24"/>
      <c r="BB1016" s="14">
        <f>IF(AND(AX1016&gt;='Supporting Calculations'!$B$4,AY1016&gt;='Supporting Calculations'!$C$4) = TRUE,1,IF(AND(AX1016&gt;'Supporting Calculations'!$B$4,AY1016&lt;'Supporting Calculations'!$C$4) = TRUE, 2,IF(AND(AX1016&lt;'Supporting Calculations'!$B$4,AY1016&gt;'Supporting Calculations'!$C$4) = TRUE,3,IF(AND(AX1016&lt;='Supporting Calculations'!$B$4,AY1016&lt;='Supporting Calculations'!$C$4) = TRUE, 4,0))))</f>
        <v>2</v>
      </c>
      <c r="BC1016" s="44" t="str">
        <f t="shared" si="314"/>
        <v>Key</v>
      </c>
      <c r="BE1016" s="84" t="e">
        <f t="shared" si="315"/>
        <v>#N/A</v>
      </c>
      <c r="BF1016" s="86" t="e">
        <f t="shared" si="316"/>
        <v>#N/A</v>
      </c>
      <c r="BG1016" s="88">
        <f t="shared" si="317"/>
        <v>8.8235294117647065</v>
      </c>
      <c r="BI1016" s="14">
        <f t="shared" si="318"/>
        <v>76</v>
      </c>
      <c r="BJ1016" s="121">
        <f>BI1016/'Supporting Calculations'!$B$8</f>
        <v>6.985294117647059E-2</v>
      </c>
      <c r="BK1016" s="21">
        <f>SUM(T1016:INDEX(T:T, MATCH(100000000000000,T:T)))/SUM((T$4:INDEX(T:T, MATCH(1E+30,T:T))))</f>
        <v>0.61685493454342621</v>
      </c>
      <c r="BL1016" s="21">
        <f>SUM(H1016:INDEX(H:H, MATCH(100000000000000,H:H)))/SUM((H$4:INDEX(H:H, MATCH(100000000000000,H:H))))</f>
        <v>0.70860046463710646</v>
      </c>
      <c r="BM1016" s="21">
        <f>SUM(O1016:INDEX(O:O, MATCH(100000000000000,O:O)))/SUM((O$4:INDEX(O:O, MATCH(1E+30,O:O))))</f>
        <v>0.61685493454342621</v>
      </c>
      <c r="BN1016" s="132">
        <f>SUM(F1016:INDEX(F:F, MATCH(100000000000000,F:F)))/SUM((F$4:INDEX(F:F, MATCH(1E+30,F:F))))</f>
        <v>0.57149137739978439</v>
      </c>
      <c r="BQ1016" s="27"/>
    </row>
    <row r="1017" spans="1:69" ht="15.75" customHeight="1">
      <c r="A1017" s="89"/>
      <c r="B1017" s="124" t="s">
        <v>135</v>
      </c>
      <c r="C1017" s="74"/>
      <c r="D1017" s="28"/>
      <c r="E1017" s="45">
        <v>74828427.150000006</v>
      </c>
      <c r="F1017" s="23">
        <v>159106</v>
      </c>
      <c r="G1017" s="23">
        <v>74828427.150000006</v>
      </c>
      <c r="H1017" s="23">
        <v>0</v>
      </c>
      <c r="I1017" s="43">
        <v>0</v>
      </c>
      <c r="J1017" s="23"/>
      <c r="K1017" s="45"/>
      <c r="L1017" s="23"/>
      <c r="M1017" s="43"/>
      <c r="N1017" s="23"/>
      <c r="O1017" s="112">
        <f t="shared" si="300"/>
        <v>74828427.150000006</v>
      </c>
      <c r="P1017" s="24">
        <f>_xlfn.RANK.EQ(O1017, O$4:INDEX(O:O, MATCH(100000000000000,O:O)), 0) + COUNTIF(O$4:INDEX(O:O, ROW(O1017)), O1017)-1</f>
        <v>75</v>
      </c>
      <c r="Q1017" s="25">
        <f>(_xlfn.RANK.EQ(P1017, P$4:INDEX(P:P, MATCH(1000000000000,P:P)), 0) + COUNTIF(P$4:INDEX(P:P, ROW(P1017)), P1017)-1)/'Supporting Calculations'!$B$8</f>
        <v>0.93198529411764708</v>
      </c>
      <c r="R1017" s="26">
        <f>'Segment RDF'!$F$33</f>
        <v>40</v>
      </c>
      <c r="S1017" s="56">
        <f t="shared" si="301"/>
        <v>37.279411764705884</v>
      </c>
      <c r="T1017" s="113">
        <f t="shared" si="302"/>
        <v>74828427.150000006</v>
      </c>
      <c r="U1017" s="24">
        <f>_xlfn.RANK.EQ(T1017, T$4:INDEX(T:T, MATCH(100000000000000,T:T)), 0) + COUNTIF(T$4:INDEX(T:T, ROW(T1017)), T1017)-1</f>
        <v>75</v>
      </c>
      <c r="V1017" s="25">
        <f>(_xlfn.RANK.EQ(U1017, U$4:INDEX(U:U, MATCH(1000000000000,U:U)), 0) + COUNTIF(U$4:INDEX(U:U, ROW(U1017)), U1017)-1)/'Supporting Calculations'!$B$8</f>
        <v>0.93198529411764708</v>
      </c>
      <c r="W1017" s="26">
        <f>'Segment RDF'!$H$33</f>
        <v>40</v>
      </c>
      <c r="X1017" s="56">
        <f t="shared" si="303"/>
        <v>37.279411764705884</v>
      </c>
      <c r="Y1017" s="58">
        <f t="shared" si="304"/>
        <v>0</v>
      </c>
      <c r="Z1017" s="24">
        <f>_xlfn.RANK.EQ(Y1017, Y$4:INDEX(Y:Y, MATCH(100000000000000,Y:Y)), 0) + COUNTIF(Y$4:INDEX(Y:Y, ROW(Y1017)), Y1017)-1</f>
        <v>1081</v>
      </c>
      <c r="AA1017" s="25">
        <f>(_xlfn.RANK.EQ(Z1017, Z$4:INDEX(Z:Z, MATCH(1000000000000,Z:Z)), 0) + COUNTIF(Z$4:INDEX(Z:Z, ROW(Z1017)), Z1017)-1)/'Supporting Calculations'!$B$8</f>
        <v>7.3529411764705881E-3</v>
      </c>
      <c r="AB1017" s="26">
        <f>'Segment RDF'!$J$33</f>
        <v>20</v>
      </c>
      <c r="AC1017" s="56">
        <f t="shared" si="305"/>
        <v>0.14705882352941177</v>
      </c>
      <c r="AD1017" s="26"/>
      <c r="AE1017" s="66">
        <f t="shared" si="306"/>
        <v>2.1262774865100178E-3</v>
      </c>
      <c r="AF1017" s="24">
        <f>_xlfn.RANK.EQ(AE1017, AE$4:INDEX(AE:AE, MATCH(1000000000000,AE:AE)), 0) + COUNTIF(AE$4:INDEX(AE:AE, ROW(AE1017)), AE1017)-1</f>
        <v>957</v>
      </c>
      <c r="AG1017" s="25">
        <f>(_xlfn.RANK.EQ(AF1017, AF$4:INDEX(AF:AF, MATCH(1000000000000,AF:AF)), 1) + COUNTIF(AF$4:INDEX(AF:AF, ROW(AF1017)), AF1017)-1)/'Supporting Calculations'!$B$8</f>
        <v>0.87959558823529416</v>
      </c>
      <c r="AH1017" s="26">
        <f>'Segment RDF'!$F$33</f>
        <v>40</v>
      </c>
      <c r="AI1017" s="67">
        <f t="shared" si="307"/>
        <v>35.183823529411768</v>
      </c>
      <c r="AJ1017" s="68">
        <f t="shared" si="308"/>
        <v>0</v>
      </c>
      <c r="AK1017" s="24">
        <f>_xlfn.RANK.EQ(AJ1017, AJ$4:INDEX(AJ:AJ, MATCH(1000000000000,AJ:AJ)), 0) + COUNTIF(AJ$4:INDEX(AJ:AJ, ROW(AJ1017)), AJ1017)-1</f>
        <v>1075</v>
      </c>
      <c r="AL1017" s="25">
        <f>(_xlfn.RANK.EQ(AK1017, AK$4:INDEX(AK:AK, MATCH(1000000000000,AK:AK)), 1) + COUNTIF(AK$4:INDEX(AK:AK, ROW(AK1017)), AK1017)-1)/'Supporting Calculations'!$B$8</f>
        <v>0.98805147058823528</v>
      </c>
      <c r="AM1017" s="26">
        <f>'Segment RDF'!$H$33</f>
        <v>40</v>
      </c>
      <c r="AN1017" s="67">
        <f t="shared" si="309"/>
        <v>39.522058823529413</v>
      </c>
      <c r="AO1017" s="69">
        <f t="shared" si="319"/>
        <v>0</v>
      </c>
      <c r="AP1017" s="24">
        <f>_xlfn.RANK.EQ(AO1017, AO$4:INDEX(AO:AO, MATCH(1000000000000,AO:AO)), 0) + COUNTIF(AO$4:INDEX(AO:AO, ROW(AO1017)), AO1017)-1</f>
        <v>1081</v>
      </c>
      <c r="AQ1017" s="25">
        <f>(_xlfn.RANK.EQ(AP1017, AP$4:INDEX(AP:AP, MATCH(1000000000000,AP:AP)), 1) + COUNTIF(AP$4:INDEX(AP:AP, ROW(AP1017)), AP1017)-1)/'Supporting Calculations'!$B$8</f>
        <v>0.9935661764705882</v>
      </c>
      <c r="AR1017" s="26">
        <f>'Segment RDF'!$J$33</f>
        <v>20</v>
      </c>
      <c r="AS1017" s="67">
        <f t="shared" si="310"/>
        <v>19.871323529411764</v>
      </c>
      <c r="AT1017" s="69"/>
      <c r="AU1017" s="119">
        <f t="shared" si="311"/>
        <v>74.705882352941174</v>
      </c>
      <c r="AV1017" s="56">
        <f t="shared" si="312"/>
        <v>94.577205882352956</v>
      </c>
      <c r="AW1017" s="24"/>
      <c r="AX1017" s="119">
        <f>(_xlfn.RANK.EQ(AU1017, AU$4:INDEX(AU:AU, MATCH(1000000000000,AU:AU)), 1) + COUNTIF(AU$4:INDEX(AU:AU, ROW(AU1017)), AU1017)-1)/'Supporting Calculations'!$B$8*100</f>
        <v>77.757352941176478</v>
      </c>
      <c r="AY1017" s="58">
        <f>(_xlfn.RANK.EQ(AV1017, AV$4:INDEX(AV:AV, MATCH(10000000000,AV:AV)), 1) + COUNTIF(AV$4:INDEX(AV:AV, ROW(AV1017)), AV1017)-1)/'Supporting Calculations'!$B$8*100</f>
        <v>99.44852941176471</v>
      </c>
      <c r="AZ1017" s="70">
        <f t="shared" si="313"/>
        <v>177.20588235294119</v>
      </c>
      <c r="BA1017" s="24"/>
      <c r="BB1017" s="14">
        <f>IF(AND(AX1017&gt;='Supporting Calculations'!$B$4,AY1017&gt;='Supporting Calculations'!$C$4) = TRUE,1,IF(AND(AX1017&gt;'Supporting Calculations'!$B$4,AY1017&lt;'Supporting Calculations'!$C$4) = TRUE, 2,IF(AND(AX1017&lt;'Supporting Calculations'!$B$4,AY1017&gt;'Supporting Calculations'!$C$4) = TRUE,3,IF(AND(AX1017&lt;='Supporting Calculations'!$B$4,AY1017&lt;='Supporting Calculations'!$C$4) = TRUE, 4,0))))</f>
        <v>3</v>
      </c>
      <c r="BC1017" s="44" t="str">
        <f t="shared" si="314"/>
        <v>Medium</v>
      </c>
      <c r="BE1017" s="84">
        <f t="shared" si="315"/>
        <v>99.44852941176471</v>
      </c>
      <c r="BF1017" s="86" t="e">
        <f t="shared" si="316"/>
        <v>#N/A</v>
      </c>
      <c r="BG1017" s="88" t="e">
        <f t="shared" si="317"/>
        <v>#N/A</v>
      </c>
      <c r="BI1017" s="14">
        <f t="shared" si="318"/>
        <v>75</v>
      </c>
      <c r="BJ1017" s="121">
        <f>BI1017/'Supporting Calculations'!$B$8</f>
        <v>6.893382352941177E-2</v>
      </c>
      <c r="BK1017" s="21">
        <f>SUM(T1017:INDEX(T:T, MATCH(100000000000000,T:T)))/SUM((T$4:INDEX(T:T, MATCH(1E+30,T:T))))</f>
        <v>0.6146865569122375</v>
      </c>
      <c r="BL1017" s="21">
        <f>SUM(H1017:INDEX(H:H, MATCH(100000000000000,H:H)))/SUM((H$4:INDEX(H:H, MATCH(100000000000000,H:H))))</f>
        <v>0.70317059683715311</v>
      </c>
      <c r="BM1017" s="21">
        <f>SUM(O1017:INDEX(O:O, MATCH(100000000000000,O:O)))/SUM((O$4:INDEX(O:O, MATCH(1E+30,O:O))))</f>
        <v>0.6146865569122375</v>
      </c>
      <c r="BN1017" s="132">
        <f>SUM(F1017:INDEX(F:F, MATCH(100000000000000,F:F)))/SUM((F$4:INDEX(F:F, MATCH(1E+30,F:F))))</f>
        <v>0.56793590472346567</v>
      </c>
      <c r="BQ1017" s="28"/>
    </row>
    <row r="1018" spans="1:69" ht="15.75" customHeight="1">
      <c r="A1018" s="89"/>
      <c r="B1018" s="124" t="s">
        <v>77</v>
      </c>
      <c r="C1018" s="74"/>
      <c r="D1018" s="28"/>
      <c r="E1018" s="45">
        <v>75657237.620000005</v>
      </c>
      <c r="F1018" s="23">
        <v>141600</v>
      </c>
      <c r="G1018" s="23">
        <v>75657237.620000005</v>
      </c>
      <c r="H1018" s="23">
        <v>2798942.45</v>
      </c>
      <c r="I1018" s="43">
        <v>29116133.510000002</v>
      </c>
      <c r="J1018" s="23"/>
      <c r="K1018" s="45"/>
      <c r="L1018" s="23"/>
      <c r="M1018" s="43"/>
      <c r="N1018" s="23"/>
      <c r="O1018" s="112">
        <f t="shared" si="300"/>
        <v>75657237.620000005</v>
      </c>
      <c r="P1018" s="24">
        <f>_xlfn.RANK.EQ(O1018, O$4:INDEX(O:O, MATCH(100000000000000,O:O)), 0) + COUNTIF(O$4:INDEX(O:O, ROW(O1018)), O1018)-1</f>
        <v>74</v>
      </c>
      <c r="Q1018" s="25">
        <f>(_xlfn.RANK.EQ(P1018, P$4:INDEX(P:P, MATCH(1000000000000,P:P)), 0) + COUNTIF(P$4:INDEX(P:P, ROW(P1018)), P1018)-1)/'Supporting Calculations'!$B$8</f>
        <v>0.93290441176470584</v>
      </c>
      <c r="R1018" s="26">
        <f>'Segment RDF'!$F$33</f>
        <v>40</v>
      </c>
      <c r="S1018" s="56">
        <f t="shared" si="301"/>
        <v>37.316176470588232</v>
      </c>
      <c r="T1018" s="113">
        <f t="shared" si="302"/>
        <v>75657237.620000005</v>
      </c>
      <c r="U1018" s="24">
        <f>_xlfn.RANK.EQ(T1018, T$4:INDEX(T:T, MATCH(100000000000000,T:T)), 0) + COUNTIF(T$4:INDEX(T:T, ROW(T1018)), T1018)-1</f>
        <v>74</v>
      </c>
      <c r="V1018" s="25">
        <f>(_xlfn.RANK.EQ(U1018, U$4:INDEX(U:U, MATCH(1000000000000,U:U)), 0) + COUNTIF(U$4:INDEX(U:U, ROW(U1018)), U1018)-1)/'Supporting Calculations'!$B$8</f>
        <v>0.93290441176470584</v>
      </c>
      <c r="W1018" s="26">
        <f>'Segment RDF'!$H$33</f>
        <v>40</v>
      </c>
      <c r="X1018" s="56">
        <f t="shared" si="303"/>
        <v>37.316176470588232</v>
      </c>
      <c r="Y1018" s="58">
        <f t="shared" si="304"/>
        <v>29116133.510000002</v>
      </c>
      <c r="Z1018" s="24">
        <f>_xlfn.RANK.EQ(Y1018, Y$4:INDEX(Y:Y, MATCH(100000000000000,Y:Y)), 0) + COUNTIF(Y$4:INDEX(Y:Y, ROW(Y1018)), Y1018)-1</f>
        <v>23</v>
      </c>
      <c r="AA1018" s="25">
        <f>(_xlfn.RANK.EQ(Z1018, Z$4:INDEX(Z:Z, MATCH(1000000000000,Z:Z)), 0) + COUNTIF(Z$4:INDEX(Z:Z, ROW(Z1018)), Z1018)-1)/'Supporting Calculations'!$B$8</f>
        <v>0.97977941176470584</v>
      </c>
      <c r="AB1018" s="26">
        <f>'Segment RDF'!$J$33</f>
        <v>20</v>
      </c>
      <c r="AC1018" s="56">
        <f t="shared" si="305"/>
        <v>19.595588235294116</v>
      </c>
      <c r="AD1018" s="26"/>
      <c r="AE1018" s="66">
        <f t="shared" si="306"/>
        <v>1.8715988642250931E-3</v>
      </c>
      <c r="AF1018" s="24">
        <f>_xlfn.RANK.EQ(AE1018, AE$4:INDEX(AE:AE, MATCH(1000000000000,AE:AE)), 0) + COUNTIF(AE$4:INDEX(AE:AE, ROW(AE1018)), AE1018)-1</f>
        <v>962</v>
      </c>
      <c r="AG1018" s="25">
        <f>(_xlfn.RANK.EQ(AF1018, AF$4:INDEX(AF:AF, MATCH(1000000000000,AF:AF)), 1) + COUNTIF(AF$4:INDEX(AF:AF, ROW(AF1018)), AF1018)-1)/'Supporting Calculations'!$B$8</f>
        <v>0.8841911764705882</v>
      </c>
      <c r="AH1018" s="26">
        <f>'Segment RDF'!$F$33</f>
        <v>40</v>
      </c>
      <c r="AI1018" s="67">
        <f t="shared" si="307"/>
        <v>35.367647058823529</v>
      </c>
      <c r="AJ1018" s="68">
        <f t="shared" si="308"/>
        <v>3.6995038915617229E-2</v>
      </c>
      <c r="AK1018" s="24">
        <f>_xlfn.RANK.EQ(AJ1018, AJ$4:INDEX(AJ:AJ, MATCH(1000000000000,AJ:AJ)), 0) + COUNTIF(AJ$4:INDEX(AJ:AJ, ROW(AJ1018)), AJ1018)-1</f>
        <v>79</v>
      </c>
      <c r="AL1018" s="25">
        <f>(_xlfn.RANK.EQ(AK1018, AK$4:INDEX(AK:AK, MATCH(1000000000000,AK:AK)), 1) + COUNTIF(AK$4:INDEX(AK:AK, ROW(AK1018)), AK1018)-1)/'Supporting Calculations'!$B$8</f>
        <v>7.2610294117647065E-2</v>
      </c>
      <c r="AM1018" s="26">
        <f>'Segment RDF'!$H$33</f>
        <v>40</v>
      </c>
      <c r="AN1018" s="67">
        <f t="shared" si="309"/>
        <v>2.9044117647058827</v>
      </c>
      <c r="AO1018" s="69">
        <f t="shared" si="319"/>
        <v>0.38484267237247299</v>
      </c>
      <c r="AP1018" s="24">
        <f>_xlfn.RANK.EQ(AO1018, AO$4:INDEX(AO:AO, MATCH(1000000000000,AO:AO)), 0) + COUNTIF(AO$4:INDEX(AO:AO, ROW(AO1018)), AO1018)-1</f>
        <v>47</v>
      </c>
      <c r="AQ1018" s="25">
        <f>(_xlfn.RANK.EQ(AP1018, AP$4:INDEX(AP:AP, MATCH(1000000000000,AP:AP)), 1) + COUNTIF(AP$4:INDEX(AP:AP, ROW(AP1018)), AP1018)-1)/'Supporting Calculations'!$B$8</f>
        <v>4.3198529411764705E-2</v>
      </c>
      <c r="AR1018" s="26">
        <f>'Segment RDF'!$J$33</f>
        <v>20</v>
      </c>
      <c r="AS1018" s="67">
        <f t="shared" si="310"/>
        <v>0.86397058823529416</v>
      </c>
      <c r="AT1018" s="69"/>
      <c r="AU1018" s="119">
        <f t="shared" si="311"/>
        <v>94.22794117647058</v>
      </c>
      <c r="AV1018" s="56">
        <f t="shared" si="312"/>
        <v>39.13602941176471</v>
      </c>
      <c r="AW1018" s="24"/>
      <c r="AX1018" s="119">
        <f>(_xlfn.RANK.EQ(AU1018, AU$4:INDEX(AU:AU, MATCH(1000000000000,AU:AU)), 1) + COUNTIF(AU$4:INDEX(AU:AU, ROW(AU1018)), AU1018)-1)/'Supporting Calculations'!$B$8*100</f>
        <v>95.128676470588232</v>
      </c>
      <c r="AY1018" s="58">
        <f>(_xlfn.RANK.EQ(AV1018, AV$4:INDEX(AV:AV, MATCH(10000000000,AV:AV)), 1) + COUNTIF(AV$4:INDEX(AV:AV, ROW(AV1018)), AV1018)-1)/'Supporting Calculations'!$B$8*100</f>
        <v>32.720588235294116</v>
      </c>
      <c r="AZ1018" s="70">
        <f t="shared" si="313"/>
        <v>127.84926470588235</v>
      </c>
      <c r="BA1018" s="24"/>
      <c r="BB1018" s="14">
        <f>IF(AND(AX1018&gt;='Supporting Calculations'!$B$4,AY1018&gt;='Supporting Calculations'!$C$4) = TRUE,1,IF(AND(AX1018&gt;'Supporting Calculations'!$B$4,AY1018&lt;'Supporting Calculations'!$C$4) = TRUE, 2,IF(AND(AX1018&lt;'Supporting Calculations'!$B$4,AY1018&gt;'Supporting Calculations'!$C$4) = TRUE,3,IF(AND(AX1018&lt;='Supporting Calculations'!$B$4,AY1018&lt;='Supporting Calculations'!$C$4) = TRUE, 4,0))))</f>
        <v>2</v>
      </c>
      <c r="BC1018" s="44" t="str">
        <f t="shared" si="314"/>
        <v>Key</v>
      </c>
      <c r="BE1018" s="84" t="e">
        <f t="shared" si="315"/>
        <v>#N/A</v>
      </c>
      <c r="BF1018" s="86" t="e">
        <f t="shared" si="316"/>
        <v>#N/A</v>
      </c>
      <c r="BG1018" s="88">
        <f t="shared" si="317"/>
        <v>32.720588235294116</v>
      </c>
      <c r="BI1018" s="14">
        <f t="shared" si="318"/>
        <v>74</v>
      </c>
      <c r="BJ1018" s="121">
        <f>BI1018/'Supporting Calculations'!$B$8</f>
        <v>6.8014705882352935E-2</v>
      </c>
      <c r="BK1018" s="21">
        <f>SUM(T1018:INDEX(T:T, MATCH(100000000000000,T:T)))/SUM((T$4:INDEX(T:T, MATCH(1E+30,T:T))))</f>
        <v>0.61244199394457965</v>
      </c>
      <c r="BL1018" s="21">
        <f>SUM(H1018:INDEX(H:H, MATCH(100000000000000,H:H)))/SUM((H$4:INDEX(H:H, MATCH(100000000000000,H:H))))</f>
        <v>0.70317059683715311</v>
      </c>
      <c r="BM1018" s="21">
        <f>SUM(O1018:INDEX(O:O, MATCH(100000000000000,O:O)))/SUM((O$4:INDEX(O:O, MATCH(1E+30,O:O))))</f>
        <v>0.61244199394457965</v>
      </c>
      <c r="BN1018" s="132">
        <f>SUM(F1018:INDEX(F:F, MATCH(100000000000000,F:F)))/SUM((F$4:INDEX(F:F, MATCH(1E+30,F:F))))</f>
        <v>0.56783947334486162</v>
      </c>
      <c r="BQ1018" s="28"/>
    </row>
    <row r="1019" spans="1:69" ht="15.75" customHeight="1">
      <c r="A1019" s="89"/>
      <c r="B1019" s="124" t="s">
        <v>136</v>
      </c>
      <c r="C1019" s="74"/>
      <c r="D1019" s="28"/>
      <c r="E1019" s="45">
        <v>75800895</v>
      </c>
      <c r="F1019" s="23">
        <v>494944</v>
      </c>
      <c r="G1019" s="23">
        <v>75800895</v>
      </c>
      <c r="H1019" s="23">
        <v>163629.01999999999</v>
      </c>
      <c r="I1019" s="43">
        <v>1090860.1000000001</v>
      </c>
      <c r="J1019" s="23"/>
      <c r="K1019" s="45"/>
      <c r="L1019" s="23"/>
      <c r="M1019" s="43"/>
      <c r="N1019" s="23"/>
      <c r="O1019" s="112">
        <f t="shared" si="300"/>
        <v>75800895</v>
      </c>
      <c r="P1019" s="24">
        <f>_xlfn.RANK.EQ(O1019, O$4:INDEX(O:O, MATCH(100000000000000,O:O)), 0) + COUNTIF(O$4:INDEX(O:O, ROW(O1019)), O1019)-1</f>
        <v>73</v>
      </c>
      <c r="Q1019" s="25">
        <f>(_xlfn.RANK.EQ(P1019, P$4:INDEX(P:P, MATCH(1000000000000,P:P)), 0) + COUNTIF(P$4:INDEX(P:P, ROW(P1019)), P1019)-1)/'Supporting Calculations'!$B$8</f>
        <v>0.93382352941176472</v>
      </c>
      <c r="R1019" s="26">
        <f>'Segment RDF'!$F$33</f>
        <v>40</v>
      </c>
      <c r="S1019" s="56">
        <f t="shared" si="301"/>
        <v>37.352941176470587</v>
      </c>
      <c r="T1019" s="113">
        <f t="shared" si="302"/>
        <v>75800895</v>
      </c>
      <c r="U1019" s="24">
        <f>_xlfn.RANK.EQ(T1019, T$4:INDEX(T:T, MATCH(100000000000000,T:T)), 0) + COUNTIF(T$4:INDEX(T:T, ROW(T1019)), T1019)-1</f>
        <v>73</v>
      </c>
      <c r="V1019" s="25">
        <f>(_xlfn.RANK.EQ(U1019, U$4:INDEX(U:U, MATCH(1000000000000,U:U)), 0) + COUNTIF(U$4:INDEX(U:U, ROW(U1019)), U1019)-1)/'Supporting Calculations'!$B$8</f>
        <v>0.93382352941176472</v>
      </c>
      <c r="W1019" s="26">
        <f>'Segment RDF'!$H$33</f>
        <v>40</v>
      </c>
      <c r="X1019" s="56">
        <f t="shared" si="303"/>
        <v>37.352941176470587</v>
      </c>
      <c r="Y1019" s="58">
        <f t="shared" si="304"/>
        <v>1090860.1000000001</v>
      </c>
      <c r="Z1019" s="24">
        <f>_xlfn.RANK.EQ(Y1019, Y$4:INDEX(Y:Y, MATCH(100000000000000,Y:Y)), 0) + COUNTIF(Y$4:INDEX(Y:Y, ROW(Y1019)), Y1019)-1</f>
        <v>353</v>
      </c>
      <c r="AA1019" s="25">
        <f>(_xlfn.RANK.EQ(Z1019, Z$4:INDEX(Z:Z, MATCH(1000000000000,Z:Z)), 0) + COUNTIF(Z$4:INDEX(Z:Z, ROW(Z1019)), Z1019)-1)/'Supporting Calculations'!$B$8</f>
        <v>0.67647058823529416</v>
      </c>
      <c r="AB1019" s="26">
        <f>'Segment RDF'!$J$33</f>
        <v>20</v>
      </c>
      <c r="AC1019" s="56">
        <f t="shared" si="305"/>
        <v>13.529411764705884</v>
      </c>
      <c r="AD1019" s="26"/>
      <c r="AE1019" s="66">
        <f t="shared" si="306"/>
        <v>6.5295271249765589E-3</v>
      </c>
      <c r="AF1019" s="24">
        <f>_xlfn.RANK.EQ(AE1019, AE$4:INDEX(AE:AE, MATCH(1000000000000,AE:AE)), 0) + COUNTIF(AE$4:INDEX(AE:AE, ROW(AE1019)), AE1019)-1</f>
        <v>908</v>
      </c>
      <c r="AG1019" s="25">
        <f>(_xlfn.RANK.EQ(AF1019, AF$4:INDEX(AF:AF, MATCH(1000000000000,AF:AF)), 1) + COUNTIF(AF$4:INDEX(AF:AF, ROW(AF1019)), AF1019)-1)/'Supporting Calculations'!$B$8</f>
        <v>0.8345588235294118</v>
      </c>
      <c r="AH1019" s="26">
        <f>'Segment RDF'!$F$33</f>
        <v>40</v>
      </c>
      <c r="AI1019" s="67">
        <f t="shared" si="307"/>
        <v>33.382352941176471</v>
      </c>
      <c r="AJ1019" s="68">
        <f t="shared" si="308"/>
        <v>2.1586687070119684E-3</v>
      </c>
      <c r="AK1019" s="24">
        <f>_xlfn.RANK.EQ(AJ1019, AJ$4:INDEX(AJ:AJ, MATCH(1000000000000,AJ:AJ)), 0) + COUNTIF(AJ$4:INDEX(AJ:AJ, ROW(AJ1019)), AJ1019)-1</f>
        <v>720</v>
      </c>
      <c r="AL1019" s="25">
        <f>(_xlfn.RANK.EQ(AK1019, AK$4:INDEX(AK:AK, MATCH(1000000000000,AK:AK)), 1) + COUNTIF(AK$4:INDEX(AK:AK, ROW(AK1019)), AK1019)-1)/'Supporting Calculations'!$B$8</f>
        <v>0.66176470588235292</v>
      </c>
      <c r="AM1019" s="26">
        <f>'Segment RDF'!$H$33</f>
        <v>40</v>
      </c>
      <c r="AN1019" s="67">
        <f t="shared" si="309"/>
        <v>26.470588235294116</v>
      </c>
      <c r="AO1019" s="69">
        <f t="shared" si="319"/>
        <v>1.4391124273664581E-2</v>
      </c>
      <c r="AP1019" s="24">
        <f>_xlfn.RANK.EQ(AO1019, AO$4:INDEX(AO:AO, MATCH(1000000000000,AO:AO)), 0) + COUNTIF(AO$4:INDEX(AO:AO, ROW(AO1019)), AO1019)-1</f>
        <v>820</v>
      </c>
      <c r="AQ1019" s="25">
        <f>(_xlfn.RANK.EQ(AP1019, AP$4:INDEX(AP:AP, MATCH(1000000000000,AP:AP)), 1) + COUNTIF(AP$4:INDEX(AP:AP, ROW(AP1019)), AP1019)-1)/'Supporting Calculations'!$B$8</f>
        <v>0.75367647058823528</v>
      </c>
      <c r="AR1019" s="26">
        <f>'Segment RDF'!$J$33</f>
        <v>20</v>
      </c>
      <c r="AS1019" s="67">
        <f t="shared" si="310"/>
        <v>15.073529411764707</v>
      </c>
      <c r="AT1019" s="69"/>
      <c r="AU1019" s="119">
        <f t="shared" si="311"/>
        <v>88.235294117647058</v>
      </c>
      <c r="AV1019" s="56">
        <f t="shared" si="312"/>
        <v>74.92647058823529</v>
      </c>
      <c r="AW1019" s="24"/>
      <c r="AX1019" s="119">
        <f>(_xlfn.RANK.EQ(AU1019, AU$4:INDEX(AU:AU, MATCH(1000000000000,AU:AU)), 1) + COUNTIF(AU$4:INDEX(AU:AU, ROW(AU1019)), AU1019)-1)/'Supporting Calculations'!$B$8*100</f>
        <v>90.900735294117652</v>
      </c>
      <c r="AY1019" s="58">
        <f>(_xlfn.RANK.EQ(AV1019, AV$4:INDEX(AV:AV, MATCH(10000000000,AV:AV)), 1) + COUNTIF(AV$4:INDEX(AV:AV, ROW(AV1019)), AV1019)-1)/'Supporting Calculations'!$B$8*100</f>
        <v>85.110294117647058</v>
      </c>
      <c r="AZ1019" s="70">
        <f t="shared" si="313"/>
        <v>176.0110294117647</v>
      </c>
      <c r="BA1019" s="24"/>
      <c r="BB1019" s="14">
        <f>IF(AND(AX1019&gt;='Supporting Calculations'!$B$4,AY1019&gt;='Supporting Calculations'!$C$4) = TRUE,1,IF(AND(AX1019&gt;'Supporting Calculations'!$B$4,AY1019&lt;'Supporting Calculations'!$C$4) = TRUE, 2,IF(AND(AX1019&lt;'Supporting Calculations'!$B$4,AY1019&gt;'Supporting Calculations'!$C$4) = TRUE,3,IF(AND(AX1019&lt;='Supporting Calculations'!$B$4,AY1019&lt;='Supporting Calculations'!$C$4) = TRUE, 4,0))))</f>
        <v>1</v>
      </c>
      <c r="BC1019" s="44" t="str">
        <f t="shared" si="314"/>
        <v>High</v>
      </c>
      <c r="BE1019" s="84" t="e">
        <f t="shared" si="315"/>
        <v>#N/A</v>
      </c>
      <c r="BF1019" s="86" t="e">
        <f t="shared" si="316"/>
        <v>#N/A</v>
      </c>
      <c r="BG1019" s="88">
        <f t="shared" si="317"/>
        <v>85.110294117647058</v>
      </c>
      <c r="BI1019" s="14">
        <f t="shared" si="318"/>
        <v>73</v>
      </c>
      <c r="BJ1019" s="121">
        <f>BI1019/'Supporting Calculations'!$B$8</f>
        <v>6.7095588235294115E-2</v>
      </c>
      <c r="BK1019" s="21">
        <f>SUM(T1019:INDEX(T:T, MATCH(100000000000000,T:T)))/SUM((T$4:INDEX(T:T, MATCH(1E+30,T:T))))</f>
        <v>0.610172569873207</v>
      </c>
      <c r="BL1019" s="21">
        <f>SUM(H1019:INDEX(H:H, MATCH(100000000000000,H:H)))/SUM((H$4:INDEX(H:H, MATCH(100000000000000,H:H))))</f>
        <v>0.69773452254026225</v>
      </c>
      <c r="BM1019" s="21">
        <f>SUM(O1019:INDEX(O:O, MATCH(100000000000000,O:O)))/SUM((O$4:INDEX(O:O, MATCH(1E+30,O:O))))</f>
        <v>0.610172569873207</v>
      </c>
      <c r="BN1019" s="132">
        <f>SUM(F1019:INDEX(F:F, MATCH(100000000000000,F:F)))/SUM((F$4:INDEX(F:F, MATCH(1E+30,F:F))))</f>
        <v>0.56775365204830253</v>
      </c>
      <c r="BQ1019" s="28"/>
    </row>
    <row r="1020" spans="1:69" ht="15.75" customHeight="1">
      <c r="A1020" s="89"/>
      <c r="B1020" s="124" t="s">
        <v>139</v>
      </c>
      <c r="C1020" s="74"/>
      <c r="D1020" s="28"/>
      <c r="E1020" s="45">
        <v>76144113.290000007</v>
      </c>
      <c r="F1020" s="23">
        <v>165190</v>
      </c>
      <c r="G1020" s="23">
        <v>76144113.290000007</v>
      </c>
      <c r="H1020" s="23">
        <v>2898711.95</v>
      </c>
      <c r="I1020" s="43">
        <v>19324746.27</v>
      </c>
      <c r="J1020" s="23"/>
      <c r="K1020" s="45"/>
      <c r="L1020" s="23"/>
      <c r="M1020" s="43"/>
      <c r="N1020" s="23"/>
      <c r="O1020" s="112">
        <f t="shared" si="300"/>
        <v>76144113.290000007</v>
      </c>
      <c r="P1020" s="24">
        <f>_xlfn.RANK.EQ(O1020, O$4:INDEX(O:O, MATCH(100000000000000,O:O)), 0) + COUNTIF(O$4:INDEX(O:O, ROW(O1020)), O1020)-1</f>
        <v>72</v>
      </c>
      <c r="Q1020" s="25">
        <f>(_xlfn.RANK.EQ(P1020, P$4:INDEX(P:P, MATCH(1000000000000,P:P)), 0) + COUNTIF(P$4:INDEX(P:P, ROW(P1020)), P1020)-1)/'Supporting Calculations'!$B$8</f>
        <v>0.93474264705882348</v>
      </c>
      <c r="R1020" s="26">
        <f>'Segment RDF'!$F$33</f>
        <v>40</v>
      </c>
      <c r="S1020" s="56">
        <f t="shared" si="301"/>
        <v>37.389705882352942</v>
      </c>
      <c r="T1020" s="113">
        <f t="shared" si="302"/>
        <v>76144113.290000007</v>
      </c>
      <c r="U1020" s="24">
        <f>_xlfn.RANK.EQ(T1020, T$4:INDEX(T:T, MATCH(100000000000000,T:T)), 0) + COUNTIF(T$4:INDEX(T:T, ROW(T1020)), T1020)-1</f>
        <v>72</v>
      </c>
      <c r="V1020" s="25">
        <f>(_xlfn.RANK.EQ(U1020, U$4:INDEX(U:U, MATCH(1000000000000,U:U)), 0) + COUNTIF(U$4:INDEX(U:U, ROW(U1020)), U1020)-1)/'Supporting Calculations'!$B$8</f>
        <v>0.93474264705882348</v>
      </c>
      <c r="W1020" s="26">
        <f>'Segment RDF'!$H$33</f>
        <v>40</v>
      </c>
      <c r="X1020" s="56">
        <f t="shared" si="303"/>
        <v>37.389705882352942</v>
      </c>
      <c r="Y1020" s="58">
        <f t="shared" si="304"/>
        <v>19324746.27</v>
      </c>
      <c r="Z1020" s="24">
        <f>_xlfn.RANK.EQ(Y1020, Y$4:INDEX(Y:Y, MATCH(100000000000000,Y:Y)), 0) + COUNTIF(Y$4:INDEX(Y:Y, ROW(Y1020)), Y1020)-1</f>
        <v>28</v>
      </c>
      <c r="AA1020" s="25">
        <f>(_xlfn.RANK.EQ(Z1020, Z$4:INDEX(Z:Z, MATCH(1000000000000,Z:Z)), 0) + COUNTIF(Z$4:INDEX(Z:Z, ROW(Z1020)), Z1020)-1)/'Supporting Calculations'!$B$8</f>
        <v>0.9751838235294118</v>
      </c>
      <c r="AB1020" s="26">
        <f>'Segment RDF'!$J$33</f>
        <v>20</v>
      </c>
      <c r="AC1020" s="56">
        <f t="shared" si="305"/>
        <v>19.503676470588236</v>
      </c>
      <c r="AD1020" s="26"/>
      <c r="AE1020" s="66">
        <f t="shared" si="306"/>
        <v>2.1694388819114975E-3</v>
      </c>
      <c r="AF1020" s="24">
        <f>_xlfn.RANK.EQ(AE1020, AE$4:INDEX(AE:AE, MATCH(1000000000000,AE:AE)), 0) + COUNTIF(AE$4:INDEX(AE:AE, ROW(AE1020)), AE1020)-1</f>
        <v>956</v>
      </c>
      <c r="AG1020" s="25">
        <f>(_xlfn.RANK.EQ(AF1020, AF$4:INDEX(AF:AF, MATCH(1000000000000,AF:AF)), 1) + COUNTIF(AF$4:INDEX(AF:AF, ROW(AF1020)), AF1020)-1)/'Supporting Calculations'!$B$8</f>
        <v>0.87867647058823528</v>
      </c>
      <c r="AH1020" s="26">
        <f>'Segment RDF'!$F$33</f>
        <v>40</v>
      </c>
      <c r="AI1020" s="67">
        <f t="shared" si="307"/>
        <v>35.147058823529413</v>
      </c>
      <c r="AJ1020" s="68">
        <f t="shared" si="308"/>
        <v>3.8068759681527314E-2</v>
      </c>
      <c r="AK1020" s="24">
        <f>_xlfn.RANK.EQ(AJ1020, AJ$4:INDEX(AJ:AJ, MATCH(1000000000000,AJ:AJ)), 0) + COUNTIF(AJ$4:INDEX(AJ:AJ, ROW(AJ1020)), AJ1020)-1</f>
        <v>73</v>
      </c>
      <c r="AL1020" s="25">
        <f>(_xlfn.RANK.EQ(AK1020, AK$4:INDEX(AK:AK, MATCH(1000000000000,AK:AK)), 1) + COUNTIF(AK$4:INDEX(AK:AK, ROW(AK1020)), AK1020)-1)/'Supporting Calculations'!$B$8</f>
        <v>6.7095588235294115E-2</v>
      </c>
      <c r="AM1020" s="26">
        <f>'Segment RDF'!$H$33</f>
        <v>40</v>
      </c>
      <c r="AN1020" s="67">
        <f t="shared" si="309"/>
        <v>2.6838235294117645</v>
      </c>
      <c r="AO1020" s="69">
        <f t="shared" si="319"/>
        <v>0.25379173037842589</v>
      </c>
      <c r="AP1020" s="24">
        <f>_xlfn.RANK.EQ(AO1020, AO$4:INDEX(AO:AO, MATCH(1000000000000,AO:AO)), 0) + COUNTIF(AO$4:INDEX(AO:AO, ROW(AO1020)), AO1020)-1</f>
        <v>103</v>
      </c>
      <c r="AQ1020" s="25">
        <f>(_xlfn.RANK.EQ(AP1020, AP$4:INDEX(AP:AP, MATCH(1000000000000,AP:AP)), 1) + COUNTIF(AP$4:INDEX(AP:AP, ROW(AP1020)), AP1020)-1)/'Supporting Calculations'!$B$8</f>
        <v>9.466911764705882E-2</v>
      </c>
      <c r="AR1020" s="26">
        <f>'Segment RDF'!$J$33</f>
        <v>20</v>
      </c>
      <c r="AS1020" s="67">
        <f t="shared" si="310"/>
        <v>1.8933823529411764</v>
      </c>
      <c r="AT1020" s="69"/>
      <c r="AU1020" s="119">
        <f t="shared" si="311"/>
        <v>94.283088235294116</v>
      </c>
      <c r="AV1020" s="56">
        <f t="shared" si="312"/>
        <v>39.724264705882348</v>
      </c>
      <c r="AW1020" s="24"/>
      <c r="AX1020" s="119">
        <f>(_xlfn.RANK.EQ(AU1020, AU$4:INDEX(AU:AU, MATCH(1000000000000,AU:AU)), 1) + COUNTIF(AU$4:INDEX(AU:AU, ROW(AU1020)), AU1020)-1)/'Supporting Calculations'!$B$8*100</f>
        <v>95.220588235294116</v>
      </c>
      <c r="AY1020" s="58">
        <f>(_xlfn.RANK.EQ(AV1020, AV$4:INDEX(AV:AV, MATCH(10000000000,AV:AV)), 1) + COUNTIF(AV$4:INDEX(AV:AV, ROW(AV1020)), AV1020)-1)/'Supporting Calculations'!$B$8*100</f>
        <v>33.272058823529413</v>
      </c>
      <c r="AZ1020" s="70">
        <f t="shared" si="313"/>
        <v>128.49264705882354</v>
      </c>
      <c r="BA1020" s="24"/>
      <c r="BB1020" s="14">
        <f>IF(AND(AX1020&gt;='Supporting Calculations'!$B$4,AY1020&gt;='Supporting Calculations'!$C$4) = TRUE,1,IF(AND(AX1020&gt;'Supporting Calculations'!$B$4,AY1020&lt;'Supporting Calculations'!$C$4) = TRUE, 2,IF(AND(AX1020&lt;'Supporting Calculations'!$B$4,AY1020&gt;'Supporting Calculations'!$C$4) = TRUE,3,IF(AND(AX1020&lt;='Supporting Calculations'!$B$4,AY1020&lt;='Supporting Calculations'!$C$4) = TRUE, 4,0))))</f>
        <v>2</v>
      </c>
      <c r="BC1020" s="44" t="str">
        <f t="shared" si="314"/>
        <v>Key</v>
      </c>
      <c r="BE1020" s="84" t="e">
        <f t="shared" si="315"/>
        <v>#N/A</v>
      </c>
      <c r="BF1020" s="86" t="e">
        <f t="shared" si="316"/>
        <v>#N/A</v>
      </c>
      <c r="BG1020" s="88">
        <f t="shared" si="317"/>
        <v>33.272058823529413</v>
      </c>
      <c r="BI1020" s="14">
        <f t="shared" si="318"/>
        <v>72</v>
      </c>
      <c r="BJ1020" s="121">
        <f>BI1020/'Supporting Calculations'!$B$8</f>
        <v>6.6176470588235295E-2</v>
      </c>
      <c r="BK1020" s="21">
        <f>SUM(T1020:INDEX(T:T, MATCH(100000000000000,T:T)))/SUM((T$4:INDEX(T:T, MATCH(1E+30,T:T))))</f>
        <v>0.60789883663688915</v>
      </c>
      <c r="BL1020" s="21">
        <f>SUM(H1020:INDEX(H:H, MATCH(100000000000000,H:H)))/SUM((H$4:INDEX(H:H, MATCH(100000000000000,H:H))))</f>
        <v>0.69741672411255706</v>
      </c>
      <c r="BM1020" s="21">
        <f>SUM(O1020:INDEX(O:O, MATCH(100000000000000,O:O)))/SUM((O$4:INDEX(O:O, MATCH(1E+30,O:O))))</f>
        <v>0.60789883663688915</v>
      </c>
      <c r="BN1020" s="132">
        <f>SUM(F1020:INDEX(F:F, MATCH(100000000000000,F:F)))/SUM((F$4:INDEX(F:F, MATCH(1E+30,F:F))))</f>
        <v>0.56745367510053313</v>
      </c>
      <c r="BQ1020" s="28"/>
    </row>
    <row r="1021" spans="1:69" ht="15.75" customHeight="1">
      <c r="A1021" s="89"/>
      <c r="B1021" s="124" t="s">
        <v>144</v>
      </c>
      <c r="C1021" s="74"/>
      <c r="D1021" s="28"/>
      <c r="E1021" s="45">
        <v>76291991.299999997</v>
      </c>
      <c r="F1021" s="23">
        <v>53108</v>
      </c>
      <c r="G1021" s="23">
        <v>76291991.299999997</v>
      </c>
      <c r="H1021" s="23">
        <v>0</v>
      </c>
      <c r="I1021" s="43">
        <v>0</v>
      </c>
      <c r="J1021" s="23"/>
      <c r="K1021" s="45"/>
      <c r="L1021" s="23"/>
      <c r="M1021" s="43"/>
      <c r="N1021" s="23"/>
      <c r="O1021" s="112">
        <f t="shared" si="300"/>
        <v>76291991.299999997</v>
      </c>
      <c r="P1021" s="24">
        <f>_xlfn.RANK.EQ(O1021, O$4:INDEX(O:O, MATCH(100000000000000,O:O)), 0) + COUNTIF(O$4:INDEX(O:O, ROW(O1021)), O1021)-1</f>
        <v>71</v>
      </c>
      <c r="Q1021" s="25">
        <f>(_xlfn.RANK.EQ(P1021, P$4:INDEX(P:P, MATCH(1000000000000,P:P)), 0) + COUNTIF(P$4:INDEX(P:P, ROW(P1021)), P1021)-1)/'Supporting Calculations'!$B$8</f>
        <v>0.93566176470588236</v>
      </c>
      <c r="R1021" s="26">
        <f>'Segment RDF'!$F$33</f>
        <v>40</v>
      </c>
      <c r="S1021" s="56">
        <f t="shared" si="301"/>
        <v>37.426470588235297</v>
      </c>
      <c r="T1021" s="113">
        <f t="shared" si="302"/>
        <v>76291991.299999997</v>
      </c>
      <c r="U1021" s="24">
        <f>_xlfn.RANK.EQ(T1021, T$4:INDEX(T:T, MATCH(100000000000000,T:T)), 0) + COUNTIF(T$4:INDEX(T:T, ROW(T1021)), T1021)-1</f>
        <v>71</v>
      </c>
      <c r="V1021" s="25">
        <f>(_xlfn.RANK.EQ(U1021, U$4:INDEX(U:U, MATCH(1000000000000,U:U)), 0) + COUNTIF(U$4:INDEX(U:U, ROW(U1021)), U1021)-1)/'Supporting Calculations'!$B$8</f>
        <v>0.93566176470588236</v>
      </c>
      <c r="W1021" s="26">
        <f>'Segment RDF'!$H$33</f>
        <v>40</v>
      </c>
      <c r="X1021" s="56">
        <f t="shared" si="303"/>
        <v>37.426470588235297</v>
      </c>
      <c r="Y1021" s="58">
        <f t="shared" si="304"/>
        <v>0</v>
      </c>
      <c r="Z1021" s="24">
        <f>_xlfn.RANK.EQ(Y1021, Y$4:INDEX(Y:Y, MATCH(100000000000000,Y:Y)), 0) + COUNTIF(Y$4:INDEX(Y:Y, ROW(Y1021)), Y1021)-1</f>
        <v>1082</v>
      </c>
      <c r="AA1021" s="25">
        <f>(_xlfn.RANK.EQ(Z1021, Z$4:INDEX(Z:Z, MATCH(1000000000000,Z:Z)), 0) + COUNTIF(Z$4:INDEX(Z:Z, ROW(Z1021)), Z1021)-1)/'Supporting Calculations'!$B$8</f>
        <v>6.4338235294117644E-3</v>
      </c>
      <c r="AB1021" s="26">
        <f>'Segment RDF'!$J$33</f>
        <v>20</v>
      </c>
      <c r="AC1021" s="56">
        <f t="shared" si="305"/>
        <v>0.12867647058823528</v>
      </c>
      <c r="AD1021" s="26"/>
      <c r="AE1021" s="66">
        <f t="shared" si="306"/>
        <v>6.9611500624181509E-4</v>
      </c>
      <c r="AF1021" s="24">
        <f>_xlfn.RANK.EQ(AE1021, AE$4:INDEX(AE:AE, MATCH(1000000000000,AE:AE)), 0) + COUNTIF(AE$4:INDEX(AE:AE, ROW(AE1021)), AE1021)-1</f>
        <v>990</v>
      </c>
      <c r="AG1021" s="25">
        <f>(_xlfn.RANK.EQ(AF1021, AF$4:INDEX(AF:AF, MATCH(1000000000000,AF:AF)), 1) + COUNTIF(AF$4:INDEX(AF:AF, ROW(AF1021)), AF1021)-1)/'Supporting Calculations'!$B$8</f>
        <v>0.90992647058823528</v>
      </c>
      <c r="AH1021" s="26">
        <f>'Segment RDF'!$F$33</f>
        <v>40</v>
      </c>
      <c r="AI1021" s="67">
        <f t="shared" si="307"/>
        <v>36.397058823529413</v>
      </c>
      <c r="AJ1021" s="68">
        <f t="shared" si="308"/>
        <v>0</v>
      </c>
      <c r="AK1021" s="24">
        <f>_xlfn.RANK.EQ(AJ1021, AJ$4:INDEX(AJ:AJ, MATCH(1000000000000,AJ:AJ)), 0) + COUNTIF(AJ$4:INDEX(AJ:AJ, ROW(AJ1021)), AJ1021)-1</f>
        <v>1076</v>
      </c>
      <c r="AL1021" s="25">
        <f>(_xlfn.RANK.EQ(AK1021, AK$4:INDEX(AK:AK, MATCH(1000000000000,AK:AK)), 1) + COUNTIF(AK$4:INDEX(AK:AK, ROW(AK1021)), AK1021)-1)/'Supporting Calculations'!$B$8</f>
        <v>0.98897058823529416</v>
      </c>
      <c r="AM1021" s="26">
        <f>'Segment RDF'!$H$33</f>
        <v>40</v>
      </c>
      <c r="AN1021" s="67">
        <f t="shared" si="309"/>
        <v>39.558823529411768</v>
      </c>
      <c r="AO1021" s="69">
        <f t="shared" si="319"/>
        <v>0</v>
      </c>
      <c r="AP1021" s="24">
        <f>_xlfn.RANK.EQ(AO1021, AO$4:INDEX(AO:AO, MATCH(1000000000000,AO:AO)), 0) + COUNTIF(AO$4:INDEX(AO:AO, ROW(AO1021)), AO1021)-1</f>
        <v>1082</v>
      </c>
      <c r="AQ1021" s="25">
        <f>(_xlfn.RANK.EQ(AP1021, AP$4:INDEX(AP:AP, MATCH(1000000000000,AP:AP)), 1) + COUNTIF(AP$4:INDEX(AP:AP, ROW(AP1021)), AP1021)-1)/'Supporting Calculations'!$B$8</f>
        <v>0.99448529411764708</v>
      </c>
      <c r="AR1021" s="26">
        <f>'Segment RDF'!$J$33</f>
        <v>20</v>
      </c>
      <c r="AS1021" s="67">
        <f t="shared" si="310"/>
        <v>19.889705882352942</v>
      </c>
      <c r="AT1021" s="69"/>
      <c r="AU1021" s="119">
        <f t="shared" si="311"/>
        <v>74.981617647058826</v>
      </c>
      <c r="AV1021" s="56">
        <f t="shared" si="312"/>
        <v>95.84558823529413</v>
      </c>
      <c r="AW1021" s="24"/>
      <c r="AX1021" s="119">
        <f>(_xlfn.RANK.EQ(AU1021, AU$4:INDEX(AU:AU, MATCH(1000000000000,AU:AU)), 1) + COUNTIF(AU$4:INDEX(AU:AU, ROW(AU1021)), AU1021)-1)/'Supporting Calculations'!$B$8*100</f>
        <v>78.216911764705884</v>
      </c>
      <c r="AY1021" s="58">
        <f>(_xlfn.RANK.EQ(AV1021, AV$4:INDEX(AV:AV, MATCH(10000000000,AV:AV)), 1) + COUNTIF(AV$4:INDEX(AV:AV, ROW(AV1021)), AV1021)-1)/'Supporting Calculations'!$B$8*100</f>
        <v>99.632352941176478</v>
      </c>
      <c r="AZ1021" s="70">
        <f t="shared" si="313"/>
        <v>177.84926470588238</v>
      </c>
      <c r="BA1021" s="24"/>
      <c r="BB1021" s="14">
        <f>IF(AND(AX1021&gt;='Supporting Calculations'!$B$4,AY1021&gt;='Supporting Calculations'!$C$4) = TRUE,1,IF(AND(AX1021&gt;'Supporting Calculations'!$B$4,AY1021&lt;'Supporting Calculations'!$C$4) = TRUE, 2,IF(AND(AX1021&lt;'Supporting Calculations'!$B$4,AY1021&gt;'Supporting Calculations'!$C$4) = TRUE,3,IF(AND(AX1021&lt;='Supporting Calculations'!$B$4,AY1021&lt;='Supporting Calculations'!$C$4) = TRUE, 4,0))))</f>
        <v>3</v>
      </c>
      <c r="BC1021" s="44" t="str">
        <f t="shared" si="314"/>
        <v>Medium</v>
      </c>
      <c r="BE1021" s="84">
        <f t="shared" si="315"/>
        <v>99.632352941176478</v>
      </c>
      <c r="BF1021" s="86" t="e">
        <f t="shared" si="316"/>
        <v>#N/A</v>
      </c>
      <c r="BG1021" s="88" t="e">
        <f t="shared" si="317"/>
        <v>#N/A</v>
      </c>
      <c r="BI1021" s="14">
        <f t="shared" si="318"/>
        <v>71</v>
      </c>
      <c r="BJ1021" s="121">
        <f>BI1021/'Supporting Calculations'!$B$8</f>
        <v>6.5257352941176475E-2</v>
      </c>
      <c r="BK1021" s="21">
        <f>SUM(T1021:INDEX(T:T, MATCH(100000000000000,T:T)))/SUM((T$4:INDEX(T:T, MATCH(1E+30,T:T))))</f>
        <v>0.60561480818132252</v>
      </c>
      <c r="BL1021" s="21">
        <f>SUM(H1021:INDEX(H:H, MATCH(100000000000000,H:H)))/SUM((H$4:INDEX(H:H, MATCH(100000000000000,H:H))))</f>
        <v>0.69178687862377786</v>
      </c>
      <c r="BM1021" s="21">
        <f>SUM(O1021:INDEX(O:O, MATCH(100000000000000,O:O)))/SUM((O$4:INDEX(O:O, MATCH(1E+30,O:O))))</f>
        <v>0.60561480818132252</v>
      </c>
      <c r="BN1021" s="132">
        <f>SUM(F1021:INDEX(F:F, MATCH(100000000000000,F:F)))/SUM((F$4:INDEX(F:F, MATCH(1E+30,F:F))))</f>
        <v>0.56735355631537354</v>
      </c>
      <c r="BQ1021" s="28"/>
    </row>
    <row r="1022" spans="1:69" ht="15.75" customHeight="1">
      <c r="A1022" s="89"/>
      <c r="B1022" s="124" t="s">
        <v>145</v>
      </c>
      <c r="C1022" s="74"/>
      <c r="D1022" s="28"/>
      <c r="E1022" s="45">
        <v>78320085.549999997</v>
      </c>
      <c r="F1022" s="23">
        <v>7981420</v>
      </c>
      <c r="G1022" s="23">
        <v>78320085.549999997</v>
      </c>
      <c r="H1022" s="23">
        <v>55529.63</v>
      </c>
      <c r="I1022" s="43">
        <v>870197.56</v>
      </c>
      <c r="J1022" s="23"/>
      <c r="K1022" s="45"/>
      <c r="L1022" s="23"/>
      <c r="M1022" s="43"/>
      <c r="N1022" s="23"/>
      <c r="O1022" s="112">
        <f t="shared" si="300"/>
        <v>78320085.549999997</v>
      </c>
      <c r="P1022" s="24">
        <f>_xlfn.RANK.EQ(O1022, O$4:INDEX(O:O, MATCH(100000000000000,O:O)), 0) + COUNTIF(O$4:INDEX(O:O, ROW(O1022)), O1022)-1</f>
        <v>70</v>
      </c>
      <c r="Q1022" s="25">
        <f>(_xlfn.RANK.EQ(P1022, P$4:INDEX(P:P, MATCH(1000000000000,P:P)), 0) + COUNTIF(P$4:INDEX(P:P, ROW(P1022)), P1022)-1)/'Supporting Calculations'!$B$8</f>
        <v>0.93658088235294112</v>
      </c>
      <c r="R1022" s="26">
        <f>'Segment RDF'!$F$33</f>
        <v>40</v>
      </c>
      <c r="S1022" s="56">
        <f t="shared" si="301"/>
        <v>37.463235294117645</v>
      </c>
      <c r="T1022" s="113">
        <f t="shared" si="302"/>
        <v>78320085.549999997</v>
      </c>
      <c r="U1022" s="24">
        <f>_xlfn.RANK.EQ(T1022, T$4:INDEX(T:T, MATCH(100000000000000,T:T)), 0) + COUNTIF(T$4:INDEX(T:T, ROW(T1022)), T1022)-1</f>
        <v>70</v>
      </c>
      <c r="V1022" s="25">
        <f>(_xlfn.RANK.EQ(U1022, U$4:INDEX(U:U, MATCH(1000000000000,U:U)), 0) + COUNTIF(U$4:INDEX(U:U, ROW(U1022)), U1022)-1)/'Supporting Calculations'!$B$8</f>
        <v>0.93658088235294112</v>
      </c>
      <c r="W1022" s="26">
        <f>'Segment RDF'!$H$33</f>
        <v>40</v>
      </c>
      <c r="X1022" s="56">
        <f t="shared" si="303"/>
        <v>37.463235294117645</v>
      </c>
      <c r="Y1022" s="58">
        <f t="shared" si="304"/>
        <v>870197.56</v>
      </c>
      <c r="Z1022" s="24">
        <f>_xlfn.RANK.EQ(Y1022, Y$4:INDEX(Y:Y, MATCH(100000000000000,Y:Y)), 0) + COUNTIF(Y$4:INDEX(Y:Y, ROW(Y1022)), Y1022)-1</f>
        <v>386</v>
      </c>
      <c r="AA1022" s="25">
        <f>(_xlfn.RANK.EQ(Z1022, Z$4:INDEX(Z:Z, MATCH(1000000000000,Z:Z)), 0) + COUNTIF(Z$4:INDEX(Z:Z, ROW(Z1022)), Z1022)-1)/'Supporting Calculations'!$B$8</f>
        <v>0.64613970588235292</v>
      </c>
      <c r="AB1022" s="26">
        <f>'Segment RDF'!$J$33</f>
        <v>20</v>
      </c>
      <c r="AC1022" s="56">
        <f t="shared" si="305"/>
        <v>12.922794117647058</v>
      </c>
      <c r="AD1022" s="26"/>
      <c r="AE1022" s="66">
        <f t="shared" si="306"/>
        <v>0.10190770278084815</v>
      </c>
      <c r="AF1022" s="24">
        <f>_xlfn.RANK.EQ(AE1022, AE$4:INDEX(AE:AE, MATCH(1000000000000,AE:AE)), 0) + COUNTIF(AE$4:INDEX(AE:AE, ROW(AE1022)), AE1022)-1</f>
        <v>217</v>
      </c>
      <c r="AG1022" s="25">
        <f>(_xlfn.RANK.EQ(AF1022, AF$4:INDEX(AF:AF, MATCH(1000000000000,AF:AF)), 1) + COUNTIF(AF$4:INDEX(AF:AF, ROW(AF1022)), AF1022)-1)/'Supporting Calculations'!$B$8</f>
        <v>0.19944852941176472</v>
      </c>
      <c r="AH1022" s="26">
        <f>'Segment RDF'!$F$33</f>
        <v>40</v>
      </c>
      <c r="AI1022" s="67">
        <f t="shared" si="307"/>
        <v>7.9779411764705888</v>
      </c>
      <c r="AJ1022" s="68">
        <f t="shared" si="308"/>
        <v>7.0900880163811311E-4</v>
      </c>
      <c r="AK1022" s="24">
        <f>_xlfn.RANK.EQ(AJ1022, AJ$4:INDEX(AJ:AJ, MATCH(1000000000000,AJ:AJ)), 0) + COUNTIF(AJ$4:INDEX(AJ:AJ, ROW(AJ1022)), AJ1022)-1</f>
        <v>826</v>
      </c>
      <c r="AL1022" s="25">
        <f>(_xlfn.RANK.EQ(AK1022, AK$4:INDEX(AK:AK, MATCH(1000000000000,AK:AK)), 1) + COUNTIF(AK$4:INDEX(AK:AK, ROW(AK1022)), AK1022)-1)/'Supporting Calculations'!$B$8</f>
        <v>0.7591911764705882</v>
      </c>
      <c r="AM1022" s="26">
        <f>'Segment RDF'!$H$33</f>
        <v>40</v>
      </c>
      <c r="AN1022" s="67">
        <f t="shared" si="309"/>
        <v>30.367647058823529</v>
      </c>
      <c r="AO1022" s="69">
        <f t="shared" si="319"/>
        <v>1.1110784084172902E-2</v>
      </c>
      <c r="AP1022" s="24">
        <f>_xlfn.RANK.EQ(AO1022, AO$4:INDEX(AO:AO, MATCH(1000000000000,AO:AO)), 0) + COUNTIF(AO$4:INDEX(AO:AO, ROW(AO1022)), AO1022)-1</f>
        <v>855</v>
      </c>
      <c r="AQ1022" s="25">
        <f>(_xlfn.RANK.EQ(AP1022, AP$4:INDEX(AP:AP, MATCH(1000000000000,AP:AP)), 1) + COUNTIF(AP$4:INDEX(AP:AP, ROW(AP1022)), AP1022)-1)/'Supporting Calculations'!$B$8</f>
        <v>0.78584558823529416</v>
      </c>
      <c r="AR1022" s="26">
        <f>'Segment RDF'!$J$33</f>
        <v>20</v>
      </c>
      <c r="AS1022" s="67">
        <f t="shared" si="310"/>
        <v>15.716911764705884</v>
      </c>
      <c r="AT1022" s="69"/>
      <c r="AU1022" s="119">
        <f t="shared" si="311"/>
        <v>87.849264705882348</v>
      </c>
      <c r="AV1022" s="56">
        <f t="shared" si="312"/>
        <v>54.0625</v>
      </c>
      <c r="AW1022" s="24"/>
      <c r="AX1022" s="119">
        <f>(_xlfn.RANK.EQ(AU1022, AU$4:INDEX(AU:AU, MATCH(1000000000000,AU:AU)), 1) + COUNTIF(AU$4:INDEX(AU:AU, ROW(AU1022)), AU1022)-1)/'Supporting Calculations'!$B$8*100</f>
        <v>90.716911764705884</v>
      </c>
      <c r="AY1022" s="58">
        <f>(_xlfn.RANK.EQ(AV1022, AV$4:INDEX(AV:AV, MATCH(10000000000,AV:AV)), 1) + COUNTIF(AV$4:INDEX(AV:AV, ROW(AV1022)), AV1022)-1)/'Supporting Calculations'!$B$8*100</f>
        <v>52.665441176470587</v>
      </c>
      <c r="AZ1022" s="70">
        <f t="shared" si="313"/>
        <v>143.38235294117646</v>
      </c>
      <c r="BA1022" s="24"/>
      <c r="BB1022" s="14">
        <f>IF(AND(AX1022&gt;='Supporting Calculations'!$B$4,AY1022&gt;='Supporting Calculations'!$C$4) = TRUE,1,IF(AND(AX1022&gt;'Supporting Calculations'!$B$4,AY1022&lt;'Supporting Calculations'!$C$4) = TRUE, 2,IF(AND(AX1022&lt;'Supporting Calculations'!$B$4,AY1022&gt;'Supporting Calculations'!$C$4) = TRUE,3,IF(AND(AX1022&lt;='Supporting Calculations'!$B$4,AY1022&lt;='Supporting Calculations'!$C$4) = TRUE, 4,0))))</f>
        <v>2</v>
      </c>
      <c r="BC1022" s="44" t="str">
        <f t="shared" si="314"/>
        <v>Key</v>
      </c>
      <c r="BE1022" s="84">
        <f t="shared" si="315"/>
        <v>52.665441176470587</v>
      </c>
      <c r="BF1022" s="86" t="e">
        <f t="shared" si="316"/>
        <v>#N/A</v>
      </c>
      <c r="BG1022" s="88" t="e">
        <f t="shared" si="317"/>
        <v>#N/A</v>
      </c>
      <c r="BI1022" s="14">
        <f t="shared" si="318"/>
        <v>70</v>
      </c>
      <c r="BJ1022" s="121">
        <f>BI1022/'Supporting Calculations'!$B$8</f>
        <v>6.4338235294117641E-2</v>
      </c>
      <c r="BK1022" s="21">
        <f>SUM(T1022:INDEX(T:T, MATCH(100000000000000,T:T)))/SUM((T$4:INDEX(T:T, MATCH(1E+30,T:T))))</f>
        <v>0.60332634395825913</v>
      </c>
      <c r="BL1022" s="21">
        <f>SUM(H1022:INDEX(H:H, MATCH(100000000000000,H:H)))/SUM((H$4:INDEX(H:H, MATCH(100000000000000,H:H))))</f>
        <v>0.69178687862377786</v>
      </c>
      <c r="BM1022" s="21">
        <f>SUM(O1022:INDEX(O:O, MATCH(100000000000000,O:O)))/SUM((O$4:INDEX(O:O, MATCH(1E+30,O:O))))</f>
        <v>0.60332634395825913</v>
      </c>
      <c r="BN1022" s="132">
        <f>SUM(F1022:INDEX(F:F, MATCH(100000000000000,F:F)))/SUM((F$4:INDEX(F:F, MATCH(1E+30,F:F))))</f>
        <v>0.56732136848050307</v>
      </c>
      <c r="BQ1022" s="28"/>
    </row>
    <row r="1023" spans="1:69" ht="15.75" customHeight="1">
      <c r="A1023" s="89"/>
      <c r="B1023" s="124" t="s">
        <v>134</v>
      </c>
      <c r="C1023" s="74"/>
      <c r="D1023" s="28"/>
      <c r="E1023" s="45">
        <v>78549959.719999999</v>
      </c>
      <c r="F1023" s="23">
        <v>12422701</v>
      </c>
      <c r="G1023" s="23">
        <v>78549959.719999999</v>
      </c>
      <c r="H1023" s="23">
        <v>1978399.27</v>
      </c>
      <c r="I1023" s="43">
        <v>14008288.109999999</v>
      </c>
      <c r="J1023" s="23"/>
      <c r="K1023" s="45"/>
      <c r="L1023" s="23"/>
      <c r="M1023" s="43"/>
      <c r="N1023" s="23"/>
      <c r="O1023" s="112">
        <f t="shared" si="300"/>
        <v>78549959.719999999</v>
      </c>
      <c r="P1023" s="24">
        <f>_xlfn.RANK.EQ(O1023, O$4:INDEX(O:O, MATCH(100000000000000,O:O)), 0) + COUNTIF(O$4:INDEX(O:O, ROW(O1023)), O1023)-1</f>
        <v>69</v>
      </c>
      <c r="Q1023" s="25">
        <f>(_xlfn.RANK.EQ(P1023, P$4:INDEX(P:P, MATCH(1000000000000,P:P)), 0) + COUNTIF(P$4:INDEX(P:P, ROW(P1023)), P1023)-1)/'Supporting Calculations'!$B$8</f>
        <v>0.9375</v>
      </c>
      <c r="R1023" s="26">
        <f>'Segment RDF'!$F$33</f>
        <v>40</v>
      </c>
      <c r="S1023" s="56">
        <f t="shared" si="301"/>
        <v>37.5</v>
      </c>
      <c r="T1023" s="113">
        <f t="shared" si="302"/>
        <v>78549959.719999999</v>
      </c>
      <c r="U1023" s="24">
        <f>_xlfn.RANK.EQ(T1023, T$4:INDEX(T:T, MATCH(100000000000000,T:T)), 0) + COUNTIF(T$4:INDEX(T:T, ROW(T1023)), T1023)-1</f>
        <v>69</v>
      </c>
      <c r="V1023" s="25">
        <f>(_xlfn.RANK.EQ(U1023, U$4:INDEX(U:U, MATCH(1000000000000,U:U)), 0) + COUNTIF(U$4:INDEX(U:U, ROW(U1023)), U1023)-1)/'Supporting Calculations'!$B$8</f>
        <v>0.9375</v>
      </c>
      <c r="W1023" s="26">
        <f>'Segment RDF'!$H$33</f>
        <v>40</v>
      </c>
      <c r="X1023" s="56">
        <f t="shared" si="303"/>
        <v>37.5</v>
      </c>
      <c r="Y1023" s="58">
        <f t="shared" si="304"/>
        <v>14008288.109999999</v>
      </c>
      <c r="Z1023" s="24">
        <f>_xlfn.RANK.EQ(Y1023, Y$4:INDEX(Y:Y, MATCH(100000000000000,Y:Y)), 0) + COUNTIF(Y$4:INDEX(Y:Y, ROW(Y1023)), Y1023)-1</f>
        <v>40</v>
      </c>
      <c r="AA1023" s="25">
        <f>(_xlfn.RANK.EQ(Z1023, Z$4:INDEX(Z:Z, MATCH(1000000000000,Z:Z)), 0) + COUNTIF(Z$4:INDEX(Z:Z, ROW(Z1023)), Z1023)-1)/'Supporting Calculations'!$B$8</f>
        <v>0.96415441176470584</v>
      </c>
      <c r="AB1023" s="26">
        <f>'Segment RDF'!$J$33</f>
        <v>20</v>
      </c>
      <c r="AC1023" s="56">
        <f t="shared" si="305"/>
        <v>19.283088235294116</v>
      </c>
      <c r="AD1023" s="26"/>
      <c r="AE1023" s="66">
        <f t="shared" si="306"/>
        <v>0.15815031661737433</v>
      </c>
      <c r="AF1023" s="24">
        <f>_xlfn.RANK.EQ(AE1023, AE$4:INDEX(AE:AE, MATCH(1000000000000,AE:AE)), 0) + COUNTIF(AE$4:INDEX(AE:AE, ROW(AE1023)), AE1023)-1</f>
        <v>65</v>
      </c>
      <c r="AG1023" s="25">
        <f>(_xlfn.RANK.EQ(AF1023, AF$4:INDEX(AF:AF, MATCH(1000000000000,AF:AF)), 1) + COUNTIF(AF$4:INDEX(AF:AF, ROW(AF1023)), AF1023)-1)/'Supporting Calculations'!$B$8</f>
        <v>5.9742647058823532E-2</v>
      </c>
      <c r="AH1023" s="26">
        <f>'Segment RDF'!$F$33</f>
        <v>40</v>
      </c>
      <c r="AI1023" s="67">
        <f t="shared" si="307"/>
        <v>2.3897058823529411</v>
      </c>
      <c r="AJ1023" s="68">
        <f t="shared" si="308"/>
        <v>2.5186509032623601E-2</v>
      </c>
      <c r="AK1023" s="24">
        <f>_xlfn.RANK.EQ(AJ1023, AJ$4:INDEX(AJ:AJ, MATCH(1000000000000,AJ:AJ)), 0) + COUNTIF(AJ$4:INDEX(AJ:AJ, ROW(AJ1023)), AJ1023)-1</f>
        <v>157</v>
      </c>
      <c r="AL1023" s="25">
        <f>(_xlfn.RANK.EQ(AK1023, AK$4:INDEX(AK:AK, MATCH(1000000000000,AK:AK)), 1) + COUNTIF(AK$4:INDEX(AK:AK, ROW(AK1023)), AK1023)-1)/'Supporting Calculations'!$B$8</f>
        <v>0.14430147058823528</v>
      </c>
      <c r="AM1023" s="26">
        <f>'Segment RDF'!$H$33</f>
        <v>40</v>
      </c>
      <c r="AN1023" s="67">
        <f t="shared" si="309"/>
        <v>5.7720588235294112</v>
      </c>
      <c r="AO1023" s="69">
        <f t="shared" si="319"/>
        <v>0.17833603174252524</v>
      </c>
      <c r="AP1023" s="24">
        <f>_xlfn.RANK.EQ(AO1023, AO$4:INDEX(AO:AO, MATCH(1000000000000,AO:AO)), 0) + COUNTIF(AO$4:INDEX(AO:AO, ROW(AO1023)), AO1023)-1</f>
        <v>189</v>
      </c>
      <c r="AQ1023" s="25">
        <f>(_xlfn.RANK.EQ(AP1023, AP$4:INDEX(AP:AP, MATCH(1000000000000,AP:AP)), 1) + COUNTIF(AP$4:INDEX(AP:AP, ROW(AP1023)), AP1023)-1)/'Supporting Calculations'!$B$8</f>
        <v>0.17371323529411764</v>
      </c>
      <c r="AR1023" s="26">
        <f>'Segment RDF'!$J$33</f>
        <v>20</v>
      </c>
      <c r="AS1023" s="67">
        <f t="shared" si="310"/>
        <v>3.4742647058823528</v>
      </c>
      <c r="AT1023" s="69"/>
      <c r="AU1023" s="119">
        <f t="shared" si="311"/>
        <v>94.283088235294116</v>
      </c>
      <c r="AV1023" s="56">
        <f t="shared" si="312"/>
        <v>11.636029411764705</v>
      </c>
      <c r="AW1023" s="24"/>
      <c r="AX1023" s="119">
        <f>(_xlfn.RANK.EQ(AU1023, AU$4:INDEX(AU:AU, MATCH(1000000000000,AU:AU)), 1) + COUNTIF(AU$4:INDEX(AU:AU, ROW(AU1023)), AU1023)-1)/'Supporting Calculations'!$B$8*100</f>
        <v>95.3125</v>
      </c>
      <c r="AY1023" s="58">
        <f>(_xlfn.RANK.EQ(AV1023, AV$4:INDEX(AV:AV, MATCH(10000000000,AV:AV)), 1) + COUNTIF(AV$4:INDEX(AV:AV, ROW(AV1023)), AV1023)-1)/'Supporting Calculations'!$B$8*100</f>
        <v>5.3308823529411766</v>
      </c>
      <c r="AZ1023" s="70">
        <f t="shared" si="313"/>
        <v>100.64338235294117</v>
      </c>
      <c r="BA1023" s="24"/>
      <c r="BB1023" s="14">
        <f>IF(AND(AX1023&gt;='Supporting Calculations'!$B$4,AY1023&gt;='Supporting Calculations'!$C$4) = TRUE,1,IF(AND(AX1023&gt;'Supporting Calculations'!$B$4,AY1023&lt;'Supporting Calculations'!$C$4) = TRUE, 2,IF(AND(AX1023&lt;'Supporting Calculations'!$B$4,AY1023&gt;'Supporting Calculations'!$C$4) = TRUE,3,IF(AND(AX1023&lt;='Supporting Calculations'!$B$4,AY1023&lt;='Supporting Calculations'!$C$4) = TRUE, 4,0))))</f>
        <v>2</v>
      </c>
      <c r="BC1023" s="44" t="str">
        <f t="shared" si="314"/>
        <v>Key</v>
      </c>
      <c r="BE1023" s="84">
        <f t="shared" si="315"/>
        <v>5.3308823529411766</v>
      </c>
      <c r="BF1023" s="86" t="e">
        <f t="shared" si="316"/>
        <v>#N/A</v>
      </c>
      <c r="BG1023" s="88" t="e">
        <f t="shared" si="317"/>
        <v>#N/A</v>
      </c>
      <c r="BI1023" s="14">
        <f t="shared" si="318"/>
        <v>69</v>
      </c>
      <c r="BJ1023" s="121">
        <f>BI1023/'Supporting Calculations'!$B$8</f>
        <v>6.341911764705882E-2</v>
      </c>
      <c r="BK1023" s="21">
        <f>SUM(T1023:INDEX(T:T, MATCH(100000000000000,T:T)))/SUM((T$4:INDEX(T:T, MATCH(1E+30,T:T))))</f>
        <v>0.60097704476349001</v>
      </c>
      <c r="BL1023" s="21">
        <f>SUM(H1023:INDEX(H:H, MATCH(100000000000000,H:H)))/SUM((H$4:INDEX(H:H, MATCH(100000000000000,H:H))))</f>
        <v>0.69167902960588934</v>
      </c>
      <c r="BM1023" s="21">
        <f>SUM(O1023:INDEX(O:O, MATCH(100000000000000,O:O)))/SUM((O$4:INDEX(O:O, MATCH(1E+30,O:O))))</f>
        <v>0.60097704476349001</v>
      </c>
      <c r="BN1023" s="132">
        <f>SUM(F1023:INDEX(F:F, MATCH(100000000000000,F:F)))/SUM((F$4:INDEX(F:F, MATCH(1E+30,F:F))))</f>
        <v>0.56248396867271511</v>
      </c>
      <c r="BQ1023" s="28"/>
    </row>
    <row r="1024" spans="1:69" ht="15.75" customHeight="1">
      <c r="A1024" s="89"/>
      <c r="B1024" s="124" t="s">
        <v>137</v>
      </c>
      <c r="C1024" s="74"/>
      <c r="D1024" s="28"/>
      <c r="E1024" s="45">
        <v>79152333.400000006</v>
      </c>
      <c r="F1024" s="23">
        <v>3055528</v>
      </c>
      <c r="G1024" s="23">
        <v>79152333.400000006</v>
      </c>
      <c r="H1024" s="23">
        <v>626060.57999999996</v>
      </c>
      <c r="I1024" s="43">
        <v>4173734.88</v>
      </c>
      <c r="J1024" s="23"/>
      <c r="K1024" s="45"/>
      <c r="L1024" s="23"/>
      <c r="M1024" s="43"/>
      <c r="N1024" s="23"/>
      <c r="O1024" s="112">
        <f t="shared" si="300"/>
        <v>79152333.400000006</v>
      </c>
      <c r="P1024" s="24">
        <f>_xlfn.RANK.EQ(O1024, O$4:INDEX(O:O, MATCH(100000000000000,O:O)), 0) + COUNTIF(O$4:INDEX(O:O, ROW(O1024)), O1024)-1</f>
        <v>68</v>
      </c>
      <c r="Q1024" s="25">
        <f>(_xlfn.RANK.EQ(P1024, P$4:INDEX(P:P, MATCH(1000000000000,P:P)), 0) + COUNTIF(P$4:INDEX(P:P, ROW(P1024)), P1024)-1)/'Supporting Calculations'!$B$8</f>
        <v>0.93841911764705888</v>
      </c>
      <c r="R1024" s="26">
        <f>'Segment RDF'!$F$33</f>
        <v>40</v>
      </c>
      <c r="S1024" s="56">
        <f t="shared" si="301"/>
        <v>37.536764705882355</v>
      </c>
      <c r="T1024" s="113">
        <f t="shared" si="302"/>
        <v>79152333.400000006</v>
      </c>
      <c r="U1024" s="24">
        <f>_xlfn.RANK.EQ(T1024, T$4:INDEX(T:T, MATCH(100000000000000,T:T)), 0) + COUNTIF(T$4:INDEX(T:T, ROW(T1024)), T1024)-1</f>
        <v>68</v>
      </c>
      <c r="V1024" s="25">
        <f>(_xlfn.RANK.EQ(U1024, U$4:INDEX(U:U, MATCH(1000000000000,U:U)), 0) + COUNTIF(U$4:INDEX(U:U, ROW(U1024)), U1024)-1)/'Supporting Calculations'!$B$8</f>
        <v>0.93841911764705888</v>
      </c>
      <c r="W1024" s="26">
        <f>'Segment RDF'!$H$33</f>
        <v>40</v>
      </c>
      <c r="X1024" s="56">
        <f t="shared" si="303"/>
        <v>37.536764705882355</v>
      </c>
      <c r="Y1024" s="58">
        <f t="shared" si="304"/>
        <v>4173734.88</v>
      </c>
      <c r="Z1024" s="24">
        <f>_xlfn.RANK.EQ(Y1024, Y$4:INDEX(Y:Y, MATCH(100000000000000,Y:Y)), 0) + COUNTIF(Y$4:INDEX(Y:Y, ROW(Y1024)), Y1024)-1</f>
        <v>142</v>
      </c>
      <c r="AA1024" s="25">
        <f>(_xlfn.RANK.EQ(Z1024, Z$4:INDEX(Z:Z, MATCH(1000000000000,Z:Z)), 0) + COUNTIF(Z$4:INDEX(Z:Z, ROW(Z1024)), Z1024)-1)/'Supporting Calculations'!$B$8</f>
        <v>0.87040441176470584</v>
      </c>
      <c r="AB1024" s="26">
        <f>'Segment RDF'!$J$33</f>
        <v>20</v>
      </c>
      <c r="AC1024" s="56">
        <f t="shared" si="305"/>
        <v>17.408088235294116</v>
      </c>
      <c r="AD1024" s="26"/>
      <c r="AE1024" s="66">
        <f t="shared" si="306"/>
        <v>3.8603132324081295E-2</v>
      </c>
      <c r="AF1024" s="24">
        <f>_xlfn.RANK.EQ(AE1024, AE$4:INDEX(AE:AE, MATCH(1000000000000,AE:AE)), 0) + COUNTIF(AE$4:INDEX(AE:AE, ROW(AE1024)), AE1024)-1</f>
        <v>570</v>
      </c>
      <c r="AG1024" s="25">
        <f>(_xlfn.RANK.EQ(AF1024, AF$4:INDEX(AF:AF, MATCH(1000000000000,AF:AF)), 1) + COUNTIF(AF$4:INDEX(AF:AF, ROW(AF1024)), AF1024)-1)/'Supporting Calculations'!$B$8</f>
        <v>0.52389705882352944</v>
      </c>
      <c r="AH1024" s="26">
        <f>'Segment RDF'!$F$33</f>
        <v>40</v>
      </c>
      <c r="AI1024" s="67">
        <f t="shared" si="307"/>
        <v>20.955882352941178</v>
      </c>
      <c r="AJ1024" s="68">
        <f t="shared" si="308"/>
        <v>7.9095656831261515E-3</v>
      </c>
      <c r="AK1024" s="24">
        <f>_xlfn.RANK.EQ(AJ1024, AJ$4:INDEX(AJ:AJ, MATCH(1000000000000,AJ:AJ)), 0) + COUNTIF(AJ$4:INDEX(AJ:AJ, ROW(AJ1024)), AJ1024)-1</f>
        <v>475</v>
      </c>
      <c r="AL1024" s="25">
        <f>(_xlfn.RANK.EQ(AK1024, AK$4:INDEX(AK:AK, MATCH(1000000000000,AK:AK)), 1) + COUNTIF(AK$4:INDEX(AK:AK, ROW(AK1024)), AK1024)-1)/'Supporting Calculations'!$B$8</f>
        <v>0.43658088235294118</v>
      </c>
      <c r="AM1024" s="26">
        <f>'Segment RDF'!$H$33</f>
        <v>40</v>
      </c>
      <c r="AN1024" s="67">
        <f t="shared" si="309"/>
        <v>17.463235294117649</v>
      </c>
      <c r="AO1024" s="69">
        <f t="shared" si="319"/>
        <v>5.2730408576937789E-2</v>
      </c>
      <c r="AP1024" s="24">
        <f>_xlfn.RANK.EQ(AO1024, AO$4:INDEX(AO:AO, MATCH(1000000000000,AO:AO)), 0) + COUNTIF(AO$4:INDEX(AO:AO, ROW(AO1024)), AO1024)-1</f>
        <v>570</v>
      </c>
      <c r="AQ1024" s="25">
        <f>(_xlfn.RANK.EQ(AP1024, AP$4:INDEX(AP:AP, MATCH(1000000000000,AP:AP)), 1) + COUNTIF(AP$4:INDEX(AP:AP, ROW(AP1024)), AP1024)-1)/'Supporting Calculations'!$B$8</f>
        <v>0.52389705882352944</v>
      </c>
      <c r="AR1024" s="26">
        <f>'Segment RDF'!$J$33</f>
        <v>20</v>
      </c>
      <c r="AS1024" s="67">
        <f t="shared" si="310"/>
        <v>10.477941176470589</v>
      </c>
      <c r="AT1024" s="69"/>
      <c r="AU1024" s="119">
        <f t="shared" si="311"/>
        <v>92.481617647058826</v>
      </c>
      <c r="AV1024" s="56">
        <f t="shared" si="312"/>
        <v>48.897058823529413</v>
      </c>
      <c r="AW1024" s="24"/>
      <c r="AX1024" s="119">
        <f>(_xlfn.RANK.EQ(AU1024, AU$4:INDEX(AU:AU, MATCH(1000000000000,AU:AU)), 1) + COUNTIF(AU$4:INDEX(AU:AU, ROW(AU1024)), AU1024)-1)/'Supporting Calculations'!$B$8*100</f>
        <v>93.933823529411768</v>
      </c>
      <c r="AY1024" s="58">
        <f>(_xlfn.RANK.EQ(AV1024, AV$4:INDEX(AV:AV, MATCH(10000000000,AV:AV)), 1) + COUNTIF(AV$4:INDEX(AV:AV, ROW(AV1024)), AV1024)-1)/'Supporting Calculations'!$B$8*100</f>
        <v>45.128676470588239</v>
      </c>
      <c r="AZ1024" s="70">
        <f t="shared" si="313"/>
        <v>139.0625</v>
      </c>
      <c r="BA1024" s="24"/>
      <c r="BB1024" s="14">
        <f>IF(AND(AX1024&gt;='Supporting Calculations'!$B$4,AY1024&gt;='Supporting Calculations'!$C$4) = TRUE,1,IF(AND(AX1024&gt;'Supporting Calculations'!$B$4,AY1024&lt;'Supporting Calculations'!$C$4) = TRUE, 2,IF(AND(AX1024&lt;'Supporting Calculations'!$B$4,AY1024&gt;'Supporting Calculations'!$C$4) = TRUE,3,IF(AND(AX1024&lt;='Supporting Calculations'!$B$4,AY1024&lt;='Supporting Calculations'!$C$4) = TRUE, 4,0))))</f>
        <v>2</v>
      </c>
      <c r="BC1024" s="44" t="str">
        <f t="shared" si="314"/>
        <v>Key</v>
      </c>
      <c r="BE1024" s="84" t="e">
        <f t="shared" si="315"/>
        <v>#N/A</v>
      </c>
      <c r="BF1024" s="86" t="e">
        <f t="shared" si="316"/>
        <v>#N/A</v>
      </c>
      <c r="BG1024" s="88">
        <f t="shared" si="317"/>
        <v>45.128676470588239</v>
      </c>
      <c r="BI1024" s="14">
        <f t="shared" si="318"/>
        <v>68</v>
      </c>
      <c r="BJ1024" s="121">
        <f>BI1024/'Supporting Calculations'!$B$8</f>
        <v>6.25E-2</v>
      </c>
      <c r="BK1024" s="21">
        <f>SUM(T1024:INDEX(T:T, MATCH(100000000000000,T:T)))/SUM((T$4:INDEX(T:T, MATCH(1E+30,T:T))))</f>
        <v>0.598620850234035</v>
      </c>
      <c r="BL1024" s="21">
        <f>SUM(H1024:INDEX(H:H, MATCH(100000000000000,H:H)))/SUM((H$4:INDEX(H:H, MATCH(100000000000000,H:H))))</f>
        <v>0.68783660497131538</v>
      </c>
      <c r="BM1024" s="21">
        <f>SUM(O1024:INDEX(O:O, MATCH(100000000000000,O:O)))/SUM((O$4:INDEX(O:O, MATCH(1E+30,O:O))))</f>
        <v>0.598620850234035</v>
      </c>
      <c r="BN1024" s="132">
        <f>SUM(F1024:INDEX(F:F, MATCH(100000000000000,F:F)))/SUM((F$4:INDEX(F:F, MATCH(1E+30,F:F))))</f>
        <v>0.55495478571659873</v>
      </c>
      <c r="BQ1024" s="28"/>
    </row>
    <row r="1025" spans="1:69" ht="15.75" customHeight="1">
      <c r="A1025" s="89"/>
      <c r="B1025" s="124" t="s">
        <v>132</v>
      </c>
      <c r="C1025" s="74"/>
      <c r="D1025" s="28"/>
      <c r="E1025" s="45">
        <v>80774082.170000002</v>
      </c>
      <c r="F1025" s="23">
        <v>593542</v>
      </c>
      <c r="G1025" s="23">
        <v>80774082.170000002</v>
      </c>
      <c r="H1025" s="23">
        <v>0</v>
      </c>
      <c r="I1025" s="43">
        <v>0</v>
      </c>
      <c r="J1025" s="23"/>
      <c r="K1025" s="45"/>
      <c r="L1025" s="23"/>
      <c r="M1025" s="43"/>
      <c r="N1025" s="23"/>
      <c r="O1025" s="112">
        <f t="shared" si="300"/>
        <v>80774082.170000002</v>
      </c>
      <c r="P1025" s="24">
        <f>_xlfn.RANK.EQ(O1025, O$4:INDEX(O:O, MATCH(100000000000000,O:O)), 0) + COUNTIF(O$4:INDEX(O:O, ROW(O1025)), O1025)-1</f>
        <v>66</v>
      </c>
      <c r="Q1025" s="25">
        <f>(_xlfn.RANK.EQ(P1025, P$4:INDEX(P:P, MATCH(1000000000000,P:P)), 0) + COUNTIF(P$4:INDEX(P:P, ROW(P1025)), P1025)-1)/'Supporting Calculations'!$B$8</f>
        <v>0.94025735294117652</v>
      </c>
      <c r="R1025" s="26">
        <f>'Segment RDF'!$F$33</f>
        <v>40</v>
      </c>
      <c r="S1025" s="56">
        <f t="shared" si="301"/>
        <v>37.610294117647058</v>
      </c>
      <c r="T1025" s="113">
        <f t="shared" si="302"/>
        <v>80774082.170000002</v>
      </c>
      <c r="U1025" s="24">
        <f>_xlfn.RANK.EQ(T1025, T$4:INDEX(T:T, MATCH(100000000000000,T:T)), 0) + COUNTIF(T$4:INDEX(T:T, ROW(T1025)), T1025)-1</f>
        <v>66</v>
      </c>
      <c r="V1025" s="25">
        <f>(_xlfn.RANK.EQ(U1025, U$4:INDEX(U:U, MATCH(1000000000000,U:U)), 0) + COUNTIF(U$4:INDEX(U:U, ROW(U1025)), U1025)-1)/'Supporting Calculations'!$B$8</f>
        <v>0.94025735294117652</v>
      </c>
      <c r="W1025" s="26">
        <f>'Segment RDF'!$H$33</f>
        <v>40</v>
      </c>
      <c r="X1025" s="56">
        <f t="shared" si="303"/>
        <v>37.610294117647058</v>
      </c>
      <c r="Y1025" s="58">
        <f t="shared" si="304"/>
        <v>0</v>
      </c>
      <c r="Z1025" s="24">
        <f>_xlfn.RANK.EQ(Y1025, Y$4:INDEX(Y:Y, MATCH(100000000000000,Y:Y)), 0) + COUNTIF(Y$4:INDEX(Y:Y, ROW(Y1025)), Y1025)-1</f>
        <v>1083</v>
      </c>
      <c r="AA1025" s="25">
        <f>(_xlfn.RANK.EQ(Z1025, Z$4:INDEX(Z:Z, MATCH(1000000000000,Z:Z)), 0) + COUNTIF(Z$4:INDEX(Z:Z, ROW(Z1025)), Z1025)-1)/'Supporting Calculations'!$B$8</f>
        <v>5.5147058823529415E-3</v>
      </c>
      <c r="AB1025" s="26">
        <f>'Segment RDF'!$J$33</f>
        <v>20</v>
      </c>
      <c r="AC1025" s="56">
        <f t="shared" si="305"/>
        <v>0.11029411764705883</v>
      </c>
      <c r="AD1025" s="26"/>
      <c r="AE1025" s="66">
        <f t="shared" si="306"/>
        <v>7.3481738703116478E-3</v>
      </c>
      <c r="AF1025" s="24">
        <f>_xlfn.RANK.EQ(AE1025, AE$4:INDEX(AE:AE, MATCH(1000000000000,AE:AE)), 0) + COUNTIF(AE$4:INDEX(AE:AE, ROW(AE1025)), AE1025)-1</f>
        <v>896</v>
      </c>
      <c r="AG1025" s="25">
        <f>(_xlfn.RANK.EQ(AF1025, AF$4:INDEX(AF:AF, MATCH(1000000000000,AF:AF)), 1) + COUNTIF(AF$4:INDEX(AF:AF, ROW(AF1025)), AF1025)-1)/'Supporting Calculations'!$B$8</f>
        <v>0.82352941176470584</v>
      </c>
      <c r="AH1025" s="26">
        <f>'Segment RDF'!$F$33</f>
        <v>40</v>
      </c>
      <c r="AI1025" s="67">
        <f t="shared" si="307"/>
        <v>32.941176470588232</v>
      </c>
      <c r="AJ1025" s="68">
        <f t="shared" si="308"/>
        <v>0</v>
      </c>
      <c r="AK1025" s="24">
        <f>_xlfn.RANK.EQ(AJ1025, AJ$4:INDEX(AJ:AJ, MATCH(1000000000000,AJ:AJ)), 0) + COUNTIF(AJ$4:INDEX(AJ:AJ, ROW(AJ1025)), AJ1025)-1</f>
        <v>1077</v>
      </c>
      <c r="AL1025" s="25">
        <f>(_xlfn.RANK.EQ(AK1025, AK$4:INDEX(AK:AK, MATCH(1000000000000,AK:AK)), 1) + COUNTIF(AK$4:INDEX(AK:AK, ROW(AK1025)), AK1025)-1)/'Supporting Calculations'!$B$8</f>
        <v>0.98988970588235292</v>
      </c>
      <c r="AM1025" s="26">
        <f>'Segment RDF'!$H$33</f>
        <v>40</v>
      </c>
      <c r="AN1025" s="67">
        <f t="shared" si="309"/>
        <v>39.595588235294116</v>
      </c>
      <c r="AO1025" s="69">
        <f t="shared" si="319"/>
        <v>0</v>
      </c>
      <c r="AP1025" s="24">
        <f>_xlfn.RANK.EQ(AO1025, AO$4:INDEX(AO:AO, MATCH(1000000000000,AO:AO)), 0) + COUNTIF(AO$4:INDEX(AO:AO, ROW(AO1025)), AO1025)-1</f>
        <v>1083</v>
      </c>
      <c r="AQ1025" s="25">
        <f>(_xlfn.RANK.EQ(AP1025, AP$4:INDEX(AP:AP, MATCH(1000000000000,AP:AP)), 1) + COUNTIF(AP$4:INDEX(AP:AP, ROW(AP1025)), AP1025)-1)/'Supporting Calculations'!$B$8</f>
        <v>0.99540441176470584</v>
      </c>
      <c r="AR1025" s="26">
        <f>'Segment RDF'!$J$33</f>
        <v>20</v>
      </c>
      <c r="AS1025" s="67">
        <f t="shared" si="310"/>
        <v>19.908088235294116</v>
      </c>
      <c r="AT1025" s="69"/>
      <c r="AU1025" s="119">
        <f t="shared" si="311"/>
        <v>75.330882352941174</v>
      </c>
      <c r="AV1025" s="56">
        <f t="shared" si="312"/>
        <v>92.444852941176464</v>
      </c>
      <c r="AW1025" s="24"/>
      <c r="AX1025" s="119">
        <f>(_xlfn.RANK.EQ(AU1025, AU$4:INDEX(AU:AU, MATCH(1000000000000,AU:AU)), 1) + COUNTIF(AU$4:INDEX(AU:AU, ROW(AU1025)), AU1025)-1)/'Supporting Calculations'!$B$8*100</f>
        <v>78.58455882352942</v>
      </c>
      <c r="AY1025" s="58">
        <f>(_xlfn.RANK.EQ(AV1025, AV$4:INDEX(AV:AV, MATCH(10000000000,AV:AV)), 1) + COUNTIF(AV$4:INDEX(AV:AV, ROW(AV1025)), AV1025)-1)/'Supporting Calculations'!$B$8*100</f>
        <v>98.98897058823529</v>
      </c>
      <c r="AZ1025" s="70">
        <f t="shared" si="313"/>
        <v>177.5735294117647</v>
      </c>
      <c r="BA1025" s="24"/>
      <c r="BB1025" s="14">
        <f>IF(AND(AX1025&gt;='Supporting Calculations'!$B$4,AY1025&gt;='Supporting Calculations'!$C$4) = TRUE,1,IF(AND(AX1025&gt;'Supporting Calculations'!$B$4,AY1025&lt;'Supporting Calculations'!$C$4) = TRUE, 2,IF(AND(AX1025&lt;'Supporting Calculations'!$B$4,AY1025&gt;'Supporting Calculations'!$C$4) = TRUE,3,IF(AND(AX1025&lt;='Supporting Calculations'!$B$4,AY1025&lt;='Supporting Calculations'!$C$4) = TRUE, 4,0))))</f>
        <v>3</v>
      </c>
      <c r="BC1025" s="44" t="str">
        <f t="shared" si="314"/>
        <v>Medium</v>
      </c>
      <c r="BE1025" s="84">
        <f t="shared" si="315"/>
        <v>98.98897058823529</v>
      </c>
      <c r="BF1025" s="86" t="e">
        <f t="shared" si="316"/>
        <v>#N/A</v>
      </c>
      <c r="BG1025" s="88" t="e">
        <f t="shared" si="317"/>
        <v>#N/A</v>
      </c>
      <c r="BI1025" s="14">
        <f t="shared" si="318"/>
        <v>67</v>
      </c>
      <c r="BJ1025" s="121">
        <f>BI1025/'Supporting Calculations'!$B$8</f>
        <v>6.158088235294118E-2</v>
      </c>
      <c r="BK1025" s="21">
        <f>SUM(T1025:INDEX(T:T, MATCH(100000000000000,T:T)))/SUM((T$4:INDEX(T:T, MATCH(1E+30,T:T))))</f>
        <v>0.59624658682746579</v>
      </c>
      <c r="BL1025" s="21">
        <f>SUM(H1025:INDEX(H:H, MATCH(100000000000000,H:H)))/SUM((H$4:INDEX(H:H, MATCH(100000000000000,H:H))))</f>
        <v>0.68662067721001596</v>
      </c>
      <c r="BM1025" s="21">
        <f>SUM(O1025:INDEX(O:O, MATCH(100000000000000,O:O)))/SUM((O$4:INDEX(O:O, MATCH(1E+30,O:O))))</f>
        <v>0.59624658682746579</v>
      </c>
      <c r="BN1025" s="132">
        <f>SUM(F1025:INDEX(F:F, MATCH(100000000000000,F:F)))/SUM((F$4:INDEX(F:F, MATCH(1E+30,F:F))))</f>
        <v>0.55310288335337376</v>
      </c>
      <c r="BQ1025" s="28"/>
    </row>
    <row r="1026" spans="1:69" ht="15.75" customHeight="1">
      <c r="A1026" s="89"/>
      <c r="B1026" s="124" t="s">
        <v>136</v>
      </c>
      <c r="C1026" s="74"/>
      <c r="D1026" s="28"/>
      <c r="E1026" s="45">
        <v>80774082.170000002</v>
      </c>
      <c r="F1026" s="23">
        <v>593542</v>
      </c>
      <c r="G1026" s="23">
        <v>80774082.170000002</v>
      </c>
      <c r="H1026" s="23">
        <v>0</v>
      </c>
      <c r="I1026" s="43">
        <v>0</v>
      </c>
      <c r="J1026" s="23"/>
      <c r="K1026" s="45"/>
      <c r="L1026" s="23"/>
      <c r="M1026" s="43"/>
      <c r="N1026" s="28"/>
      <c r="O1026" s="112">
        <f t="shared" si="300"/>
        <v>80774082.170000002</v>
      </c>
      <c r="P1026" s="24">
        <f>_xlfn.RANK.EQ(O1026, O$4:INDEX(O:O, MATCH(100000000000000,O:O)), 0) + COUNTIF(O$4:INDEX(O:O, ROW(O1026)), O1026)-1</f>
        <v>67</v>
      </c>
      <c r="Q1026" s="25">
        <f>(_xlfn.RANK.EQ(P1026, P$4:INDEX(P:P, MATCH(1000000000000,P:P)), 0) + COUNTIF(P$4:INDEX(P:P, ROW(P1026)), P1026)-1)/'Supporting Calculations'!$B$8</f>
        <v>0.93933823529411764</v>
      </c>
      <c r="R1026" s="26">
        <f>'Segment RDF'!$F$33</f>
        <v>40</v>
      </c>
      <c r="S1026" s="56">
        <f t="shared" si="301"/>
        <v>37.573529411764703</v>
      </c>
      <c r="T1026" s="113">
        <f t="shared" si="302"/>
        <v>80774082.170000002</v>
      </c>
      <c r="U1026" s="24">
        <f>_xlfn.RANK.EQ(T1026, T$4:INDEX(T:T, MATCH(100000000000000,T:T)), 0) + COUNTIF(T$4:INDEX(T:T, ROW(T1026)), T1026)-1</f>
        <v>67</v>
      </c>
      <c r="V1026" s="25">
        <f>(_xlfn.RANK.EQ(U1026, U$4:INDEX(U:U, MATCH(1000000000000,U:U)), 0) + COUNTIF(U$4:INDEX(U:U, ROW(U1026)), U1026)-1)/'Supporting Calculations'!$B$8</f>
        <v>0.93933823529411764</v>
      </c>
      <c r="W1026" s="26">
        <f>'Segment RDF'!$H$33</f>
        <v>40</v>
      </c>
      <c r="X1026" s="56">
        <f t="shared" si="303"/>
        <v>37.573529411764703</v>
      </c>
      <c r="Y1026" s="58">
        <f t="shared" si="304"/>
        <v>0</v>
      </c>
      <c r="Z1026" s="24">
        <f>_xlfn.RANK.EQ(Y1026, Y$4:INDEX(Y:Y, MATCH(100000000000000,Y:Y)), 0) + COUNTIF(Y$4:INDEX(Y:Y, ROW(Y1026)), Y1026)-1</f>
        <v>1084</v>
      </c>
      <c r="AA1026" s="25">
        <f>(_xlfn.RANK.EQ(Z1026, Z$4:INDEX(Z:Z, MATCH(1000000000000,Z:Z)), 0) + COUNTIF(Z$4:INDEX(Z:Z, ROW(Z1026)), Z1026)-1)/'Supporting Calculations'!$B$8</f>
        <v>4.5955882352941178E-3</v>
      </c>
      <c r="AB1026" s="26">
        <f>'Segment RDF'!$J$33</f>
        <v>20</v>
      </c>
      <c r="AC1026" s="56">
        <f t="shared" si="305"/>
        <v>9.1911764705882359E-2</v>
      </c>
      <c r="AD1026" s="28"/>
      <c r="AE1026" s="66">
        <f t="shared" si="306"/>
        <v>7.3481738703116478E-3</v>
      </c>
      <c r="AF1026" s="24">
        <f>_xlfn.RANK.EQ(AE1026, AE$4:INDEX(AE:AE, MATCH(1000000000000,AE:AE)), 0) + COUNTIF(AE$4:INDEX(AE:AE, ROW(AE1026)), AE1026)-1</f>
        <v>897</v>
      </c>
      <c r="AG1026" s="25">
        <f>(_xlfn.RANK.EQ(AF1026, AF$4:INDEX(AF:AF, MATCH(1000000000000,AF:AF)), 1) + COUNTIF(AF$4:INDEX(AF:AF, ROW(AF1026)), AF1026)-1)/'Supporting Calculations'!$B$8</f>
        <v>0.82444852941176472</v>
      </c>
      <c r="AH1026" s="26">
        <f>'Segment RDF'!$F$33</f>
        <v>40</v>
      </c>
      <c r="AI1026" s="67">
        <f t="shared" si="307"/>
        <v>32.977941176470587</v>
      </c>
      <c r="AJ1026" s="68">
        <f t="shared" si="308"/>
        <v>0</v>
      </c>
      <c r="AK1026" s="24">
        <f>_xlfn.RANK.EQ(AJ1026, AJ$4:INDEX(AJ:AJ, MATCH(1000000000000,AJ:AJ)), 0) + COUNTIF(AJ$4:INDEX(AJ:AJ, ROW(AJ1026)), AJ1026)-1</f>
        <v>1078</v>
      </c>
      <c r="AL1026" s="25">
        <f>(_xlfn.RANK.EQ(AK1026, AK$4:INDEX(AK:AK, MATCH(1000000000000,AK:AK)), 1) + COUNTIF(AK$4:INDEX(AK:AK, ROW(AK1026)), AK1026)-1)/'Supporting Calculations'!$B$8</f>
        <v>0.9908088235294118</v>
      </c>
      <c r="AM1026" s="26">
        <f>'Segment RDF'!$H$33</f>
        <v>40</v>
      </c>
      <c r="AN1026" s="67">
        <f t="shared" si="309"/>
        <v>39.632352941176471</v>
      </c>
      <c r="AO1026" s="69">
        <f t="shared" si="319"/>
        <v>0</v>
      </c>
      <c r="AP1026" s="24">
        <f>_xlfn.RANK.EQ(AO1026, AO$4:INDEX(AO:AO, MATCH(1000000000000,AO:AO)), 0) + COUNTIF(AO$4:INDEX(AO:AO, ROW(AO1026)), AO1026)-1</f>
        <v>1084</v>
      </c>
      <c r="AQ1026" s="25">
        <f>(_xlfn.RANK.EQ(AP1026, AP$4:INDEX(AP:AP, MATCH(1000000000000,AP:AP)), 1) + COUNTIF(AP$4:INDEX(AP:AP, ROW(AP1026)), AP1026)-1)/'Supporting Calculations'!$B$8</f>
        <v>0.99632352941176472</v>
      </c>
      <c r="AR1026" s="26">
        <f>'Segment RDF'!$J$33</f>
        <v>20</v>
      </c>
      <c r="AS1026" s="67">
        <f t="shared" si="310"/>
        <v>19.926470588235293</v>
      </c>
      <c r="AT1026" s="28"/>
      <c r="AU1026" s="119">
        <f t="shared" si="311"/>
        <v>75.23897058823529</v>
      </c>
      <c r="AV1026" s="56">
        <f t="shared" si="312"/>
        <v>92.536764705882348</v>
      </c>
      <c r="AW1026" s="28"/>
      <c r="AX1026" s="119">
        <f>(_xlfn.RANK.EQ(AU1026, AU$4:INDEX(AU:AU, MATCH(1000000000000,AU:AU)), 1) + COUNTIF(AU$4:INDEX(AU:AU, ROW(AU1026)), AU1026)-1)/'Supporting Calculations'!$B$8*100</f>
        <v>78.400735294117652</v>
      </c>
      <c r="AY1026" s="58">
        <f>(_xlfn.RANK.EQ(AV1026, AV$4:INDEX(AV:AV, MATCH(10000000000,AV:AV)), 1) + COUNTIF(AV$4:INDEX(AV:AV, ROW(AV1026)), AV1026)-1)/'Supporting Calculations'!$B$8*100</f>
        <v>99.080882352941174</v>
      </c>
      <c r="AZ1026" s="70">
        <f t="shared" si="313"/>
        <v>177.48161764705884</v>
      </c>
      <c r="BA1026" s="28"/>
      <c r="BB1026" s="14">
        <f>IF(AND(AX1026&gt;='Supporting Calculations'!$B$4,AY1026&gt;='Supporting Calculations'!$C$4) = TRUE,1,IF(AND(AX1026&gt;'Supporting Calculations'!$B$4,AY1026&lt;'Supporting Calculations'!$C$4) = TRUE, 2,IF(AND(AX1026&lt;'Supporting Calculations'!$B$4,AY1026&gt;'Supporting Calculations'!$C$4) = TRUE,3,IF(AND(AX1026&lt;='Supporting Calculations'!$B$4,AY1026&lt;='Supporting Calculations'!$C$4) = TRUE, 4,0))))</f>
        <v>3</v>
      </c>
      <c r="BC1026" s="44" t="str">
        <f t="shared" si="314"/>
        <v>Medium</v>
      </c>
      <c r="BE1026" s="84">
        <f t="shared" si="315"/>
        <v>99.080882352941174</v>
      </c>
      <c r="BF1026" s="86" t="e">
        <f t="shared" si="316"/>
        <v>#N/A</v>
      </c>
      <c r="BG1026" s="88" t="e">
        <f t="shared" si="317"/>
        <v>#N/A</v>
      </c>
      <c r="BI1026" s="14">
        <f t="shared" si="318"/>
        <v>66</v>
      </c>
      <c r="BJ1026" s="121">
        <f>BI1026/'Supporting Calculations'!$B$8</f>
        <v>6.0661764705882353E-2</v>
      </c>
      <c r="BK1026" s="21">
        <f>SUM(T1026:INDEX(T:T, MATCH(100000000000000,T:T)))/SUM((T$4:INDEX(T:T, MATCH(1E+30,T:T))))</f>
        <v>0.59382367723961738</v>
      </c>
      <c r="BL1026" s="21">
        <f>SUM(H1026:INDEX(H:H, MATCH(100000000000000,H:H)))/SUM((H$4:INDEX(H:H, MATCH(100000000000000,H:H))))</f>
        <v>0.68662067721001596</v>
      </c>
      <c r="BM1026" s="21">
        <f>SUM(O1026:INDEX(O:O, MATCH(100000000000000,O:O)))/SUM((O$4:INDEX(O:O, MATCH(1E+30,O:O))))</f>
        <v>0.59382367723961738</v>
      </c>
      <c r="BN1026" s="132">
        <f>SUM(F1026:INDEX(F:F, MATCH(100000000000000,F:F)))/SUM((F$4:INDEX(F:F, MATCH(1E+30,F:F))))</f>
        <v>0.55274314787313161</v>
      </c>
      <c r="BQ1026" s="28"/>
    </row>
    <row r="1027" spans="1:69" ht="15.75" customHeight="1">
      <c r="A1027" s="89"/>
      <c r="B1027" s="124" t="s">
        <v>144</v>
      </c>
      <c r="C1027" s="74"/>
      <c r="D1027" s="28"/>
      <c r="E1027" s="45">
        <v>82710186.5</v>
      </c>
      <c r="F1027" s="23">
        <v>4723305</v>
      </c>
      <c r="G1027" s="23">
        <v>82710186.5</v>
      </c>
      <c r="H1027" s="23">
        <v>909120.67</v>
      </c>
      <c r="I1027" s="43">
        <v>6060804.5</v>
      </c>
      <c r="J1027" s="23"/>
      <c r="K1027" s="45"/>
      <c r="L1027" s="23"/>
      <c r="M1027" s="43"/>
      <c r="N1027" s="23"/>
      <c r="O1027" s="112">
        <f t="shared" si="300"/>
        <v>82710186.5</v>
      </c>
      <c r="P1027" s="24">
        <f>_xlfn.RANK.EQ(O1027, O$4:INDEX(O:O, MATCH(100000000000000,O:O)), 0) + COUNTIF(O$4:INDEX(O:O, ROW(O1027)), O1027)-1</f>
        <v>65</v>
      </c>
      <c r="Q1027" s="25">
        <f>(_xlfn.RANK.EQ(P1027, P$4:INDEX(P:P, MATCH(1000000000000,P:P)), 0) + COUNTIF(P$4:INDEX(P:P, ROW(P1027)), P1027)-1)/'Supporting Calculations'!$B$8</f>
        <v>0.94117647058823528</v>
      </c>
      <c r="R1027" s="26">
        <f>'Segment RDF'!$F$33</f>
        <v>40</v>
      </c>
      <c r="S1027" s="56">
        <f t="shared" si="301"/>
        <v>37.647058823529413</v>
      </c>
      <c r="T1027" s="113">
        <f t="shared" si="302"/>
        <v>82710186.5</v>
      </c>
      <c r="U1027" s="24">
        <f>_xlfn.RANK.EQ(T1027, T$4:INDEX(T:T, MATCH(100000000000000,T:T)), 0) + COUNTIF(T$4:INDEX(T:T, ROW(T1027)), T1027)-1</f>
        <v>65</v>
      </c>
      <c r="V1027" s="25">
        <f>(_xlfn.RANK.EQ(U1027, U$4:INDEX(U:U, MATCH(1000000000000,U:U)), 0) + COUNTIF(U$4:INDEX(U:U, ROW(U1027)), U1027)-1)/'Supporting Calculations'!$B$8</f>
        <v>0.94117647058823528</v>
      </c>
      <c r="W1027" s="26">
        <f>'Segment RDF'!$H$33</f>
        <v>40</v>
      </c>
      <c r="X1027" s="56">
        <f t="shared" si="303"/>
        <v>37.647058823529413</v>
      </c>
      <c r="Y1027" s="58">
        <f t="shared" si="304"/>
        <v>6060804.5</v>
      </c>
      <c r="Z1027" s="24">
        <f>_xlfn.RANK.EQ(Y1027, Y$4:INDEX(Y:Y, MATCH(100000000000000,Y:Y)), 0) + COUNTIF(Y$4:INDEX(Y:Y, ROW(Y1027)), Y1027)-1</f>
        <v>107</v>
      </c>
      <c r="AA1027" s="25">
        <f>(_xlfn.RANK.EQ(Z1027, Z$4:INDEX(Z:Z, MATCH(1000000000000,Z:Z)), 0) + COUNTIF(Z$4:INDEX(Z:Z, ROW(Z1027)), Z1027)-1)/'Supporting Calculations'!$B$8</f>
        <v>0.90257352941176472</v>
      </c>
      <c r="AB1027" s="26">
        <f>'Segment RDF'!$J$33</f>
        <v>20</v>
      </c>
      <c r="AC1027" s="56">
        <f t="shared" si="305"/>
        <v>18.051470588235293</v>
      </c>
      <c r="AD1027" s="26"/>
      <c r="AE1027" s="66">
        <f t="shared" si="306"/>
        <v>5.7106690238209051E-2</v>
      </c>
      <c r="AF1027" s="24">
        <f>_xlfn.RANK.EQ(AE1027, AE$4:INDEX(AE:AE, MATCH(1000000000000,AE:AE)), 0) + COUNTIF(AE$4:INDEX(AE:AE, ROW(AE1027)), AE1027)-1</f>
        <v>449</v>
      </c>
      <c r="AG1027" s="25">
        <f>(_xlfn.RANK.EQ(AF1027, AF$4:INDEX(AF:AF, MATCH(1000000000000,AF:AF)), 1) + COUNTIF(AF$4:INDEX(AF:AF, ROW(AF1027)), AF1027)-1)/'Supporting Calculations'!$B$8</f>
        <v>0.41268382352941174</v>
      </c>
      <c r="AH1027" s="26">
        <f>'Segment RDF'!$F$33</f>
        <v>40</v>
      </c>
      <c r="AI1027" s="67">
        <f t="shared" si="307"/>
        <v>16.507352941176471</v>
      </c>
      <c r="AJ1027" s="68">
        <f t="shared" si="308"/>
        <v>1.0991640914749964E-2</v>
      </c>
      <c r="AK1027" s="24">
        <f>_xlfn.RANK.EQ(AJ1027, AJ$4:INDEX(AJ:AJ, MATCH(1000000000000,AJ:AJ)), 0) + COUNTIF(AJ$4:INDEX(AJ:AJ, ROW(AJ1027)), AJ1027)-1</f>
        <v>360</v>
      </c>
      <c r="AL1027" s="25">
        <f>(_xlfn.RANK.EQ(AK1027, AK$4:INDEX(AK:AK, MATCH(1000000000000,AK:AK)), 1) + COUNTIF(AK$4:INDEX(AK:AK, ROW(AK1027)), AK1027)-1)/'Supporting Calculations'!$B$8</f>
        <v>0.33088235294117646</v>
      </c>
      <c r="AM1027" s="26">
        <f>'Segment RDF'!$H$33</f>
        <v>40</v>
      </c>
      <c r="AN1027" s="67">
        <f t="shared" si="309"/>
        <v>13.235294117647058</v>
      </c>
      <c r="AO1027" s="69">
        <f t="shared" si="319"/>
        <v>7.3277606501346723E-2</v>
      </c>
      <c r="AP1027" s="24">
        <f>_xlfn.RANK.EQ(AO1027, AO$4:INDEX(AO:AO, MATCH(1000000000000,AO:AO)), 0) + COUNTIF(AO$4:INDEX(AO:AO, ROW(AO1027)), AO1027)-1</f>
        <v>446</v>
      </c>
      <c r="AQ1027" s="25">
        <f>(_xlfn.RANK.EQ(AP1027, AP$4:INDEX(AP:AP, MATCH(1000000000000,AP:AP)), 1) + COUNTIF(AP$4:INDEX(AP:AP, ROW(AP1027)), AP1027)-1)/'Supporting Calculations'!$B$8</f>
        <v>0.40992647058823528</v>
      </c>
      <c r="AR1027" s="26">
        <f>'Segment RDF'!$J$33</f>
        <v>20</v>
      </c>
      <c r="AS1027" s="67">
        <f t="shared" si="310"/>
        <v>8.1985294117647065</v>
      </c>
      <c r="AT1027" s="69"/>
      <c r="AU1027" s="119">
        <f t="shared" si="311"/>
        <v>93.345588235294116</v>
      </c>
      <c r="AV1027" s="56">
        <f t="shared" si="312"/>
        <v>37.941176470588232</v>
      </c>
      <c r="AW1027" s="24"/>
      <c r="AX1027" s="119">
        <f>(_xlfn.RANK.EQ(AU1027, AU$4:INDEX(AU:AU, MATCH(1000000000000,AU:AU)), 1) + COUNTIF(AU$4:INDEX(AU:AU, ROW(AU1027)), AU1027)-1)/'Supporting Calculations'!$B$8*100</f>
        <v>94.577205882352942</v>
      </c>
      <c r="AY1027" s="58">
        <f>(_xlfn.RANK.EQ(AV1027, AV$4:INDEX(AV:AV, MATCH(10000000000,AV:AV)), 1) + COUNTIF(AV$4:INDEX(AV:AV, ROW(AV1027)), AV1027)-1)/'Supporting Calculations'!$B$8*100</f>
        <v>30.514705882352942</v>
      </c>
      <c r="AZ1027" s="70">
        <f t="shared" si="313"/>
        <v>125.09191176470588</v>
      </c>
      <c r="BA1027" s="24"/>
      <c r="BB1027" s="14">
        <f>IF(AND(AX1027&gt;='Supporting Calculations'!$B$4,AY1027&gt;='Supporting Calculations'!$C$4) = TRUE,1,IF(AND(AX1027&gt;'Supporting Calculations'!$B$4,AY1027&lt;'Supporting Calculations'!$C$4) = TRUE, 2,IF(AND(AX1027&lt;'Supporting Calculations'!$B$4,AY1027&gt;'Supporting Calculations'!$C$4) = TRUE,3,IF(AND(AX1027&lt;='Supporting Calculations'!$B$4,AY1027&lt;='Supporting Calculations'!$C$4) = TRUE, 4,0))))</f>
        <v>2</v>
      </c>
      <c r="BC1027" s="44" t="str">
        <f t="shared" si="314"/>
        <v>Key</v>
      </c>
      <c r="BE1027" s="84" t="e">
        <f t="shared" si="315"/>
        <v>#N/A</v>
      </c>
      <c r="BF1027" s="86" t="e">
        <f t="shared" si="316"/>
        <v>#N/A</v>
      </c>
      <c r="BG1027" s="88">
        <f t="shared" si="317"/>
        <v>30.514705882352942</v>
      </c>
      <c r="BI1027" s="14">
        <f t="shared" si="318"/>
        <v>65</v>
      </c>
      <c r="BJ1027" s="121">
        <f>BI1027/'Supporting Calculations'!$B$8</f>
        <v>5.9742647058823532E-2</v>
      </c>
      <c r="BK1027" s="21">
        <f>SUM(T1027:INDEX(T:T, MATCH(100000000000000,T:T)))/SUM((T$4:INDEX(T:T, MATCH(1E+30,T:T))))</f>
        <v>0.59140076765176897</v>
      </c>
      <c r="BL1027" s="21">
        <f>SUM(H1027:INDEX(H:H, MATCH(100000000000000,H:H)))/SUM((H$4:INDEX(H:H, MATCH(100000000000000,H:H))))</f>
        <v>0.68662067721001596</v>
      </c>
      <c r="BM1027" s="21">
        <f>SUM(O1027:INDEX(O:O, MATCH(100000000000000,O:O)))/SUM((O$4:INDEX(O:O, MATCH(1E+30,O:O))))</f>
        <v>0.59140076765176897</v>
      </c>
      <c r="BN1027" s="132">
        <f>SUM(F1027:INDEX(F:F, MATCH(100000000000000,F:F)))/SUM((F$4:INDEX(F:F, MATCH(1E+30,F:F))))</f>
        <v>0.55238341239288957</v>
      </c>
      <c r="BQ1027" s="28"/>
    </row>
    <row r="1028" spans="1:69" ht="15.75" customHeight="1">
      <c r="A1028" s="89"/>
      <c r="B1028" s="124" t="s">
        <v>138</v>
      </c>
      <c r="C1028" s="74"/>
      <c r="D1028" s="28"/>
      <c r="E1028" s="45">
        <v>83590374.480000004</v>
      </c>
      <c r="F1028" s="23">
        <v>9012876</v>
      </c>
      <c r="G1028" s="23">
        <v>83590374.480000004</v>
      </c>
      <c r="H1028" s="23">
        <v>441487.03</v>
      </c>
      <c r="I1028" s="43">
        <v>2967924.74</v>
      </c>
      <c r="J1028" s="23"/>
      <c r="K1028" s="45"/>
      <c r="L1028" s="23"/>
      <c r="M1028" s="43"/>
      <c r="N1028" s="23"/>
      <c r="O1028" s="112">
        <f t="shared" ref="O1028:O1091" si="320">E1028</f>
        <v>83590374.480000004</v>
      </c>
      <c r="P1028" s="24">
        <f>_xlfn.RANK.EQ(O1028, O$4:INDEX(O:O, MATCH(100000000000000,O:O)), 0) + COUNTIF(O$4:INDEX(O:O, ROW(O1028)), O1028)-1</f>
        <v>64</v>
      </c>
      <c r="Q1028" s="25">
        <f>(_xlfn.RANK.EQ(P1028, P$4:INDEX(P:P, MATCH(1000000000000,P:P)), 0) + COUNTIF(P$4:INDEX(P:P, ROW(P1028)), P1028)-1)/'Supporting Calculations'!$B$8</f>
        <v>0.94209558823529416</v>
      </c>
      <c r="R1028" s="26">
        <f>'Segment RDF'!$F$33</f>
        <v>40</v>
      </c>
      <c r="S1028" s="56">
        <f t="shared" ref="S1028:S1091" si="321">Q1028*R1028</f>
        <v>37.683823529411768</v>
      </c>
      <c r="T1028" s="113">
        <f t="shared" ref="T1028:T1091" si="322">G1028</f>
        <v>83590374.480000004</v>
      </c>
      <c r="U1028" s="24">
        <f>_xlfn.RANK.EQ(T1028, T$4:INDEX(T:T, MATCH(100000000000000,T:T)), 0) + COUNTIF(T$4:INDEX(T:T, ROW(T1028)), T1028)-1</f>
        <v>64</v>
      </c>
      <c r="V1028" s="25">
        <f>(_xlfn.RANK.EQ(U1028, U$4:INDEX(U:U, MATCH(1000000000000,U:U)), 0) + COUNTIF(U$4:INDEX(U:U, ROW(U1028)), U1028)-1)/'Supporting Calculations'!$B$8</f>
        <v>0.94209558823529416</v>
      </c>
      <c r="W1028" s="26">
        <f>'Segment RDF'!$H$33</f>
        <v>40</v>
      </c>
      <c r="X1028" s="56">
        <f t="shared" ref="X1028:X1091" si="323">V1028*W1028</f>
        <v>37.683823529411768</v>
      </c>
      <c r="Y1028" s="58">
        <f t="shared" ref="Y1028:Y1091" si="324">I1028</f>
        <v>2967924.74</v>
      </c>
      <c r="Z1028" s="24">
        <f>_xlfn.RANK.EQ(Y1028, Y$4:INDEX(Y:Y, MATCH(100000000000000,Y:Y)), 0) + COUNTIF(Y$4:INDEX(Y:Y, ROW(Y1028)), Y1028)-1</f>
        <v>187</v>
      </c>
      <c r="AA1028" s="25">
        <f>(_xlfn.RANK.EQ(Z1028, Z$4:INDEX(Z:Z, MATCH(1000000000000,Z:Z)), 0) + COUNTIF(Z$4:INDEX(Z:Z, ROW(Z1028)), Z1028)-1)/'Supporting Calculations'!$B$8</f>
        <v>0.82904411764705888</v>
      </c>
      <c r="AB1028" s="26">
        <f>'Segment RDF'!$J$33</f>
        <v>20</v>
      </c>
      <c r="AC1028" s="56">
        <f t="shared" ref="AC1028:AC1091" si="325">AA1028*AB1028</f>
        <v>16.580882352941178</v>
      </c>
      <c r="AD1028" s="26"/>
      <c r="AE1028" s="66">
        <f t="shared" ref="AE1028:AE1091" si="326">IF(E1028=0,0,((F1028+K1028))/E1028)</f>
        <v>0.10782193591148988</v>
      </c>
      <c r="AF1028" s="24">
        <f>_xlfn.RANK.EQ(AE1028, AE$4:INDEX(AE:AE, MATCH(1000000000000,AE:AE)), 0) + COUNTIF(AE$4:INDEX(AE:AE, ROW(AE1028)), AE1028)-1</f>
        <v>200</v>
      </c>
      <c r="AG1028" s="25">
        <f>(_xlfn.RANK.EQ(AF1028, AF$4:INDEX(AF:AF, MATCH(1000000000000,AF:AF)), 1) + COUNTIF(AF$4:INDEX(AF:AF, ROW(AF1028)), AF1028)-1)/'Supporting Calculations'!$B$8</f>
        <v>0.18382352941176472</v>
      </c>
      <c r="AH1028" s="26">
        <f>'Segment RDF'!$F$33</f>
        <v>40</v>
      </c>
      <c r="AI1028" s="67">
        <f t="shared" ref="AI1028:AI1091" si="327">IF(O1028=0,0,AG1028*AH1028)</f>
        <v>7.3529411764705888</v>
      </c>
      <c r="AJ1028" s="68">
        <f t="shared" ref="AJ1028:AJ1091" si="328">IF(G1028=0,0,((H1028+L1028))/G1028)</f>
        <v>5.2815534413669972E-3</v>
      </c>
      <c r="AK1028" s="24">
        <f>_xlfn.RANK.EQ(AJ1028, AJ$4:INDEX(AJ:AJ, MATCH(1000000000000,AJ:AJ)), 0) + COUNTIF(AJ$4:INDEX(AJ:AJ, ROW(AJ1028)), AJ1028)-1</f>
        <v>571</v>
      </c>
      <c r="AL1028" s="25">
        <f>(_xlfn.RANK.EQ(AK1028, AK$4:INDEX(AK:AK, MATCH(1000000000000,AK:AK)), 1) + COUNTIF(AK$4:INDEX(AK:AK, ROW(AK1028)), AK1028)-1)/'Supporting Calculations'!$B$8</f>
        <v>0.5248161764705882</v>
      </c>
      <c r="AM1028" s="26">
        <f>'Segment RDF'!$H$33</f>
        <v>40</v>
      </c>
      <c r="AN1028" s="67">
        <f t="shared" ref="AN1028:AN1091" si="329">IF(T1028=0,0,AL1028*AM1028)</f>
        <v>20.992647058823529</v>
      </c>
      <c r="AO1028" s="69">
        <f t="shared" si="319"/>
        <v>3.5505580139614183E-2</v>
      </c>
      <c r="AP1028" s="24">
        <f>_xlfn.RANK.EQ(AO1028, AO$4:INDEX(AO:AO, MATCH(1000000000000,AO:AO)), 0) + COUNTIF(AO$4:INDEX(AO:AO, ROW(AO1028)), AO1028)-1</f>
        <v>667</v>
      </c>
      <c r="AQ1028" s="25">
        <f>(_xlfn.RANK.EQ(AP1028, AP$4:INDEX(AP:AP, MATCH(1000000000000,AP:AP)), 1) + COUNTIF(AP$4:INDEX(AP:AP, ROW(AP1028)), AP1028)-1)/'Supporting Calculations'!$B$8</f>
        <v>0.61305147058823528</v>
      </c>
      <c r="AR1028" s="26">
        <f>'Segment RDF'!$J$33</f>
        <v>20</v>
      </c>
      <c r="AS1028" s="67">
        <f t="shared" ref="AS1028:AS1091" si="330">AQ1028*AR1028</f>
        <v>12.261029411764707</v>
      </c>
      <c r="AT1028" s="69"/>
      <c r="AU1028" s="119">
        <f t="shared" ref="AU1028:AU1091" si="331">$X1028 + $S1028+$AC1028</f>
        <v>91.94852941176471</v>
      </c>
      <c r="AV1028" s="56">
        <f t="shared" ref="AV1028:AV1091" si="332">$AN1028 + $AI1028+$AS1028</f>
        <v>40.606617647058826</v>
      </c>
      <c r="AW1028" s="24"/>
      <c r="AX1028" s="119">
        <f>(_xlfn.RANK.EQ(AU1028, AU$4:INDEX(AU:AU, MATCH(1000000000000,AU:AU)), 1) + COUNTIF(AU$4:INDEX(AU:AU, ROW(AU1028)), AU1028)-1)/'Supporting Calculations'!$B$8*100</f>
        <v>93.29044117647058</v>
      </c>
      <c r="AY1028" s="58">
        <f>(_xlfn.RANK.EQ(AV1028, AV$4:INDEX(AV:AV, MATCH(10000000000,AV:AV)), 1) + COUNTIF(AV$4:INDEX(AV:AV, ROW(AV1028)), AV1028)-1)/'Supporting Calculations'!$B$8*100</f>
        <v>34.650735294117645</v>
      </c>
      <c r="AZ1028" s="70">
        <f t="shared" ref="AZ1028:AZ1091" si="333">AX1028+AY1028</f>
        <v>127.94117647058823</v>
      </c>
      <c r="BA1028" s="24"/>
      <c r="BB1028" s="14">
        <f>IF(AND(AX1028&gt;='Supporting Calculations'!$B$4,AY1028&gt;='Supporting Calculations'!$C$4) = TRUE,1,IF(AND(AX1028&gt;'Supporting Calculations'!$B$4,AY1028&lt;'Supporting Calculations'!$C$4) = TRUE, 2,IF(AND(AX1028&lt;'Supporting Calculations'!$B$4,AY1028&gt;'Supporting Calculations'!$C$4) = TRUE,3,IF(AND(AX1028&lt;='Supporting Calculations'!$B$4,AY1028&lt;='Supporting Calculations'!$C$4) = TRUE, 4,0))))</f>
        <v>2</v>
      </c>
      <c r="BC1028" s="44" t="str">
        <f t="shared" ref="BC1028:BC1091" si="334">IF(BB1028=1,"High",IF(BB1028=2,"Key",IF(BB1028=3,"Medium","Low")))</f>
        <v>Key</v>
      </c>
      <c r="BE1028" s="84">
        <f t="shared" ref="BE1028:BE1091" si="335">IF(MAX(AN1028,AS1028,AI1028)=AN1028,AY1028,NA())</f>
        <v>34.650735294117645</v>
      </c>
      <c r="BF1028" s="86" t="e">
        <f t="shared" ref="BF1028:BF1091" si="336">IF(MAX(AN1028,AS1028,AI1028)=AS1028,AY1028,NA())</f>
        <v>#N/A</v>
      </c>
      <c r="BG1028" s="88" t="e">
        <f t="shared" ref="BG1028:BG1091" si="337">IF(MAX(AN1028,AS1028,AI1028)=AI1028,AY1028,NA())</f>
        <v>#N/A</v>
      </c>
      <c r="BI1028" s="14">
        <f t="shared" ref="BI1028:BI1091" si="338">(BI1027-1)</f>
        <v>64</v>
      </c>
      <c r="BJ1028" s="121">
        <f>BI1028/'Supporting Calculations'!$B$8</f>
        <v>5.8823529411764705E-2</v>
      </c>
      <c r="BK1028" s="21">
        <f>SUM(T1028:INDEX(T:T, MATCH(100000000000000,T:T)))/SUM((T$4:INDEX(T:T, MATCH(1E+30,T:T))))</f>
        <v>0.58891978243349297</v>
      </c>
      <c r="BL1028" s="21">
        <f>SUM(H1028:INDEX(H:H, MATCH(100000000000000,H:H)))/SUM((H$4:INDEX(H:H, MATCH(100000000000000,H:H))))</f>
        <v>0.68485499335075728</v>
      </c>
      <c r="BM1028" s="21">
        <f>SUM(O1028:INDEX(O:O, MATCH(100000000000000,O:O)))/SUM((O$4:INDEX(O:O, MATCH(1E+30,O:O))))</f>
        <v>0.58891978243349297</v>
      </c>
      <c r="BN1028" s="132">
        <f>SUM(F1028:INDEX(F:F, MATCH(100000000000000,F:F)))/SUM((F$4:INDEX(F:F, MATCH(1E+30,F:F))))</f>
        <v>0.5495206994045837</v>
      </c>
      <c r="BQ1028" s="28"/>
    </row>
    <row r="1029" spans="1:69" ht="15.75" customHeight="1">
      <c r="A1029" s="89"/>
      <c r="B1029" s="124" t="s">
        <v>137</v>
      </c>
      <c r="C1029" s="74"/>
      <c r="D1029" s="28"/>
      <c r="E1029" s="45">
        <v>83905957.25</v>
      </c>
      <c r="F1029" s="23">
        <v>188092</v>
      </c>
      <c r="G1029" s="23">
        <v>83905957.25</v>
      </c>
      <c r="H1029" s="23">
        <v>29657.59</v>
      </c>
      <c r="I1029" s="43">
        <v>6105289.4400000004</v>
      </c>
      <c r="J1029" s="23"/>
      <c r="K1029" s="45"/>
      <c r="L1029" s="23"/>
      <c r="M1029" s="43"/>
      <c r="N1029" s="23"/>
      <c r="O1029" s="112">
        <f t="shared" si="320"/>
        <v>83905957.25</v>
      </c>
      <c r="P1029" s="24">
        <f>_xlfn.RANK.EQ(O1029, O$4:INDEX(O:O, MATCH(100000000000000,O:O)), 0) + COUNTIF(O$4:INDEX(O:O, ROW(O1029)), O1029)-1</f>
        <v>63</v>
      </c>
      <c r="Q1029" s="25">
        <f>(_xlfn.RANK.EQ(P1029, P$4:INDEX(P:P, MATCH(1000000000000,P:P)), 0) + COUNTIF(P$4:INDEX(P:P, ROW(P1029)), P1029)-1)/'Supporting Calculations'!$B$8</f>
        <v>0.94301470588235292</v>
      </c>
      <c r="R1029" s="26">
        <f>'Segment RDF'!$F$33</f>
        <v>40</v>
      </c>
      <c r="S1029" s="56">
        <f t="shared" si="321"/>
        <v>37.720588235294116</v>
      </c>
      <c r="T1029" s="113">
        <f t="shared" si="322"/>
        <v>83905957.25</v>
      </c>
      <c r="U1029" s="24">
        <f>_xlfn.RANK.EQ(T1029, T$4:INDEX(T:T, MATCH(100000000000000,T:T)), 0) + COUNTIF(T$4:INDEX(T:T, ROW(T1029)), T1029)-1</f>
        <v>63</v>
      </c>
      <c r="V1029" s="25">
        <f>(_xlfn.RANK.EQ(U1029, U$4:INDEX(U:U, MATCH(1000000000000,U:U)), 0) + COUNTIF(U$4:INDEX(U:U, ROW(U1029)), U1029)-1)/'Supporting Calculations'!$B$8</f>
        <v>0.94301470588235292</v>
      </c>
      <c r="W1029" s="26">
        <f>'Segment RDF'!$H$33</f>
        <v>40</v>
      </c>
      <c r="X1029" s="56">
        <f t="shared" si="323"/>
        <v>37.720588235294116</v>
      </c>
      <c r="Y1029" s="58">
        <f t="shared" si="324"/>
        <v>6105289.4400000004</v>
      </c>
      <c r="Z1029" s="24">
        <f>_xlfn.RANK.EQ(Y1029, Y$4:INDEX(Y:Y, MATCH(100000000000000,Y:Y)), 0) + COUNTIF(Y$4:INDEX(Y:Y, ROW(Y1029)), Y1029)-1</f>
        <v>105</v>
      </c>
      <c r="AA1029" s="25">
        <f>(_xlfn.RANK.EQ(Z1029, Z$4:INDEX(Z:Z, MATCH(1000000000000,Z:Z)), 0) + COUNTIF(Z$4:INDEX(Z:Z, ROW(Z1029)), Z1029)-1)/'Supporting Calculations'!$B$8</f>
        <v>0.90441176470588236</v>
      </c>
      <c r="AB1029" s="26">
        <f>'Segment RDF'!$J$33</f>
        <v>20</v>
      </c>
      <c r="AC1029" s="56">
        <f t="shared" si="325"/>
        <v>18.088235294117649</v>
      </c>
      <c r="AD1029" s="26"/>
      <c r="AE1029" s="66">
        <f t="shared" si="326"/>
        <v>2.2417001863118606E-3</v>
      </c>
      <c r="AF1029" s="24">
        <f>_xlfn.RANK.EQ(AE1029, AE$4:INDEX(AE:AE, MATCH(1000000000000,AE:AE)), 0) + COUNTIF(AE$4:INDEX(AE:AE, ROW(AE1029)), AE1029)-1</f>
        <v>954</v>
      </c>
      <c r="AG1029" s="25">
        <f>(_xlfn.RANK.EQ(AF1029, AF$4:INDEX(AF:AF, MATCH(1000000000000,AF:AF)), 1) + COUNTIF(AF$4:INDEX(AF:AF, ROW(AF1029)), AF1029)-1)/'Supporting Calculations'!$B$8</f>
        <v>0.87683823529411764</v>
      </c>
      <c r="AH1029" s="26">
        <f>'Segment RDF'!$F$33</f>
        <v>40</v>
      </c>
      <c r="AI1029" s="67">
        <f t="shared" si="327"/>
        <v>35.073529411764703</v>
      </c>
      <c r="AJ1029" s="68">
        <f t="shared" si="328"/>
        <v>3.5346226861621317E-4</v>
      </c>
      <c r="AK1029" s="24">
        <f>_xlfn.RANK.EQ(AJ1029, AJ$4:INDEX(AJ:AJ, MATCH(1000000000000,AJ:AJ)), 0) + COUNTIF(AJ$4:INDEX(AJ:AJ, ROW(AJ1029)), AJ1029)-1</f>
        <v>845</v>
      </c>
      <c r="AL1029" s="25">
        <f>(_xlfn.RANK.EQ(AK1029, AK$4:INDEX(AK:AK, MATCH(1000000000000,AK:AK)), 1) + COUNTIF(AK$4:INDEX(AK:AK, ROW(AK1029)), AK1029)-1)/'Supporting Calculations'!$B$8</f>
        <v>0.77665441176470584</v>
      </c>
      <c r="AM1029" s="26">
        <f>'Segment RDF'!$H$33</f>
        <v>40</v>
      </c>
      <c r="AN1029" s="67">
        <f t="shared" si="329"/>
        <v>31.066176470588232</v>
      </c>
      <c r="AO1029" s="69">
        <f t="shared" ref="AO1029:AO1091" si="339">IF(Y1029=0,0,Y1029/T1029)</f>
        <v>7.2763479973288789E-2</v>
      </c>
      <c r="AP1029" s="24">
        <f>_xlfn.RANK.EQ(AO1029, AO$4:INDEX(AO:AO, MATCH(1000000000000,AO:AO)), 0) + COUNTIF(AO$4:INDEX(AO:AO, ROW(AO1029)), AO1029)-1</f>
        <v>449</v>
      </c>
      <c r="AQ1029" s="25">
        <f>(_xlfn.RANK.EQ(AP1029, AP$4:INDEX(AP:AP, MATCH(1000000000000,AP:AP)), 1) + COUNTIF(AP$4:INDEX(AP:AP, ROW(AP1029)), AP1029)-1)/'Supporting Calculations'!$B$8</f>
        <v>0.41268382352941174</v>
      </c>
      <c r="AR1029" s="26">
        <f>'Segment RDF'!$J$33</f>
        <v>20</v>
      </c>
      <c r="AS1029" s="67">
        <f t="shared" si="330"/>
        <v>8.2536764705882355</v>
      </c>
      <c r="AT1029" s="69"/>
      <c r="AU1029" s="119">
        <f t="shared" si="331"/>
        <v>93.529411764705884</v>
      </c>
      <c r="AV1029" s="56">
        <f t="shared" si="332"/>
        <v>74.39338235294116</v>
      </c>
      <c r="AW1029" s="24"/>
      <c r="AX1029" s="119">
        <f>(_xlfn.RANK.EQ(AU1029, AU$4:INDEX(AU:AU, MATCH(1000000000000,AU:AU)), 1) + COUNTIF(AU$4:INDEX(AU:AU, ROW(AU1029)), AU1029)-1)/'Supporting Calculations'!$B$8*100</f>
        <v>94.76102941176471</v>
      </c>
      <c r="AY1029" s="58">
        <f>(_xlfn.RANK.EQ(AV1029, AV$4:INDEX(AV:AV, MATCH(10000000000,AV:AV)), 1) + COUNTIF(AV$4:INDEX(AV:AV, ROW(AV1029)), AV1029)-1)/'Supporting Calculations'!$B$8*100</f>
        <v>84.375</v>
      </c>
      <c r="AZ1029" s="70">
        <f t="shared" si="333"/>
        <v>179.1360294117647</v>
      </c>
      <c r="BA1029" s="24"/>
      <c r="BB1029" s="14">
        <f>IF(AND(AX1029&gt;='Supporting Calculations'!$B$4,AY1029&gt;='Supporting Calculations'!$C$4) = TRUE,1,IF(AND(AX1029&gt;'Supporting Calculations'!$B$4,AY1029&lt;'Supporting Calculations'!$C$4) = TRUE, 2,IF(AND(AX1029&lt;'Supporting Calculations'!$B$4,AY1029&gt;'Supporting Calculations'!$C$4) = TRUE,3,IF(AND(AX1029&lt;='Supporting Calculations'!$B$4,AY1029&lt;='Supporting Calculations'!$C$4) = TRUE, 4,0))))</f>
        <v>1</v>
      </c>
      <c r="BC1029" s="44" t="str">
        <f t="shared" si="334"/>
        <v>High</v>
      </c>
      <c r="BE1029" s="84" t="e">
        <f t="shared" si="335"/>
        <v>#N/A</v>
      </c>
      <c r="BF1029" s="86" t="e">
        <f t="shared" si="336"/>
        <v>#N/A</v>
      </c>
      <c r="BG1029" s="88">
        <f t="shared" si="337"/>
        <v>84.375</v>
      </c>
      <c r="BI1029" s="14">
        <f t="shared" si="338"/>
        <v>63</v>
      </c>
      <c r="BJ1029" s="121">
        <f>BI1029/'Supporting Calculations'!$B$8</f>
        <v>5.7904411764705885E-2</v>
      </c>
      <c r="BK1029" s="21">
        <f>SUM(T1029:INDEX(T:T, MATCH(100000000000000,T:T)))/SUM((T$4:INDEX(T:T, MATCH(1E+30,T:T))))</f>
        <v>0.58641239498521236</v>
      </c>
      <c r="BL1029" s="21">
        <f>SUM(H1029:INDEX(H:H, MATCH(100000000000000,H:H)))/SUM((H$4:INDEX(H:H, MATCH(100000000000000,H:H))))</f>
        <v>0.68399754224589659</v>
      </c>
      <c r="BM1029" s="21">
        <f>SUM(O1029:INDEX(O:O, MATCH(100000000000000,O:O)))/SUM((O$4:INDEX(O:O, MATCH(1E+30,O:O))))</f>
        <v>0.58641239498521236</v>
      </c>
      <c r="BN1029" s="132">
        <f>SUM(F1029:INDEX(F:F, MATCH(100000000000000,F:F)))/SUM((F$4:INDEX(F:F, MATCH(1E+30,F:F))))</f>
        <v>0.54405815205962293</v>
      </c>
      <c r="BQ1029" s="28"/>
    </row>
    <row r="1030" spans="1:69" ht="15.75" customHeight="1">
      <c r="A1030" s="89"/>
      <c r="B1030" s="124" t="s">
        <v>137</v>
      </c>
      <c r="C1030" s="74"/>
      <c r="D1030" s="28"/>
      <c r="E1030" s="45">
        <v>84481072.530000001</v>
      </c>
      <c r="F1030" s="23">
        <v>12262714</v>
      </c>
      <c r="G1030" s="23">
        <v>84481072.530000001</v>
      </c>
      <c r="H1030" s="23">
        <v>2939374.4</v>
      </c>
      <c r="I1030" s="43">
        <v>19768188.972399998</v>
      </c>
      <c r="J1030" s="23"/>
      <c r="K1030" s="45"/>
      <c r="L1030" s="23"/>
      <c r="M1030" s="43"/>
      <c r="N1030" s="23"/>
      <c r="O1030" s="112">
        <f t="shared" si="320"/>
        <v>84481072.530000001</v>
      </c>
      <c r="P1030" s="24">
        <f>_xlfn.RANK.EQ(O1030, O$4:INDEX(O:O, MATCH(100000000000000,O:O)), 0) + COUNTIF(O$4:INDEX(O:O, ROW(O1030)), O1030)-1</f>
        <v>62</v>
      </c>
      <c r="Q1030" s="25">
        <f>(_xlfn.RANK.EQ(P1030, P$4:INDEX(P:P, MATCH(1000000000000,P:P)), 0) + COUNTIF(P$4:INDEX(P:P, ROW(P1030)), P1030)-1)/'Supporting Calculations'!$B$8</f>
        <v>0.9439338235294118</v>
      </c>
      <c r="R1030" s="26">
        <f>'Segment RDF'!$F$33</f>
        <v>40</v>
      </c>
      <c r="S1030" s="56">
        <f t="shared" si="321"/>
        <v>37.757352941176471</v>
      </c>
      <c r="T1030" s="113">
        <f t="shared" si="322"/>
        <v>84481072.530000001</v>
      </c>
      <c r="U1030" s="24">
        <f>_xlfn.RANK.EQ(T1030, T$4:INDEX(T:T, MATCH(100000000000000,T:T)), 0) + COUNTIF(T$4:INDEX(T:T, ROW(T1030)), T1030)-1</f>
        <v>62</v>
      </c>
      <c r="V1030" s="25">
        <f>(_xlfn.RANK.EQ(U1030, U$4:INDEX(U:U, MATCH(1000000000000,U:U)), 0) + COUNTIF(U$4:INDEX(U:U, ROW(U1030)), U1030)-1)/'Supporting Calculations'!$B$8</f>
        <v>0.9439338235294118</v>
      </c>
      <c r="W1030" s="26">
        <f>'Segment RDF'!$H$33</f>
        <v>40</v>
      </c>
      <c r="X1030" s="56">
        <f t="shared" si="323"/>
        <v>37.757352941176471</v>
      </c>
      <c r="Y1030" s="58">
        <f t="shared" si="324"/>
        <v>19768188.972399998</v>
      </c>
      <c r="Z1030" s="24">
        <f>_xlfn.RANK.EQ(Y1030, Y$4:INDEX(Y:Y, MATCH(100000000000000,Y:Y)), 0) + COUNTIF(Y$4:INDEX(Y:Y, ROW(Y1030)), Y1030)-1</f>
        <v>27</v>
      </c>
      <c r="AA1030" s="25">
        <f>(_xlfn.RANK.EQ(Z1030, Z$4:INDEX(Z:Z, MATCH(1000000000000,Z:Z)), 0) + COUNTIF(Z$4:INDEX(Z:Z, ROW(Z1030)), Z1030)-1)/'Supporting Calculations'!$B$8</f>
        <v>0.97610294117647056</v>
      </c>
      <c r="AB1030" s="26">
        <f>'Segment RDF'!$J$33</f>
        <v>20</v>
      </c>
      <c r="AC1030" s="56">
        <f t="shared" si="325"/>
        <v>19.522058823529413</v>
      </c>
      <c r="AD1030" s="26"/>
      <c r="AE1030" s="66">
        <f t="shared" si="326"/>
        <v>0.14515338918839363</v>
      </c>
      <c r="AF1030" s="24">
        <f>_xlfn.RANK.EQ(AE1030, AE$4:INDEX(AE:AE, MATCH(1000000000000,AE:AE)), 0) + COUNTIF(AE$4:INDEX(AE:AE, ROW(AE1030)), AE1030)-1</f>
        <v>93</v>
      </c>
      <c r="AG1030" s="25">
        <f>(_xlfn.RANK.EQ(AF1030, AF$4:INDEX(AF:AF, MATCH(1000000000000,AF:AF)), 1) + COUNTIF(AF$4:INDEX(AF:AF, ROW(AF1030)), AF1030)-1)/'Supporting Calculations'!$B$8</f>
        <v>8.547794117647059E-2</v>
      </c>
      <c r="AH1030" s="26">
        <f>'Segment RDF'!$F$33</f>
        <v>40</v>
      </c>
      <c r="AI1030" s="67">
        <f t="shared" si="327"/>
        <v>3.4191176470588234</v>
      </c>
      <c r="AJ1030" s="68">
        <f t="shared" si="328"/>
        <v>3.4793289336569458E-2</v>
      </c>
      <c r="AK1030" s="24">
        <f>_xlfn.RANK.EQ(AJ1030, AJ$4:INDEX(AJ:AJ, MATCH(1000000000000,AJ:AJ)), 0) + COUNTIF(AJ$4:INDEX(AJ:AJ, ROW(AJ1030)), AJ1030)-1</f>
        <v>85</v>
      </c>
      <c r="AL1030" s="25">
        <f>(_xlfn.RANK.EQ(AK1030, AK$4:INDEX(AK:AK, MATCH(1000000000000,AK:AK)), 1) + COUNTIF(AK$4:INDEX(AK:AK, ROW(AK1030)), AK1030)-1)/'Supporting Calculations'!$B$8</f>
        <v>7.8125E-2</v>
      </c>
      <c r="AM1030" s="26">
        <f>'Segment RDF'!$H$33</f>
        <v>40</v>
      </c>
      <c r="AN1030" s="67">
        <f t="shared" si="329"/>
        <v>3.125</v>
      </c>
      <c r="AO1030" s="69">
        <f t="shared" si="339"/>
        <v>0.23399547828160128</v>
      </c>
      <c r="AP1030" s="24">
        <f>_xlfn.RANK.EQ(AO1030, AO$4:INDEX(AO:AO, MATCH(1000000000000,AO:AO)), 0) + COUNTIF(AO$4:INDEX(AO:AO, ROW(AO1030)), AO1030)-1</f>
        <v>119</v>
      </c>
      <c r="AQ1030" s="25">
        <f>(_xlfn.RANK.EQ(AP1030, AP$4:INDEX(AP:AP, MATCH(1000000000000,AP:AP)), 1) + COUNTIF(AP$4:INDEX(AP:AP, ROW(AP1030)), AP1030)-1)/'Supporting Calculations'!$B$8</f>
        <v>0.109375</v>
      </c>
      <c r="AR1030" s="26">
        <f>'Segment RDF'!$J$33</f>
        <v>20</v>
      </c>
      <c r="AS1030" s="67">
        <f t="shared" si="330"/>
        <v>2.1875</v>
      </c>
      <c r="AT1030" s="69"/>
      <c r="AU1030" s="119">
        <f t="shared" si="331"/>
        <v>95.036764705882348</v>
      </c>
      <c r="AV1030" s="56">
        <f t="shared" si="332"/>
        <v>8.7316176470588225</v>
      </c>
      <c r="AW1030" s="24"/>
      <c r="AX1030" s="119">
        <f>(_xlfn.RANK.EQ(AU1030, AU$4:INDEX(AU:AU, MATCH(1000000000000,AU:AU)), 1) + COUNTIF(AU$4:INDEX(AU:AU, ROW(AU1030)), AU1030)-1)/'Supporting Calculations'!$B$8*100</f>
        <v>95.77205882352942</v>
      </c>
      <c r="AY1030" s="58">
        <f>(_xlfn.RANK.EQ(AV1030, AV$4:INDEX(AV:AV, MATCH(10000000000,AV:AV)), 1) + COUNTIF(AV$4:INDEX(AV:AV, ROW(AV1030)), AV1030)-1)/'Supporting Calculations'!$B$8*100</f>
        <v>3.4007352941176467</v>
      </c>
      <c r="AZ1030" s="70">
        <f t="shared" si="333"/>
        <v>99.172794117647072</v>
      </c>
      <c r="BA1030" s="24"/>
      <c r="BB1030" s="14">
        <f>IF(AND(AX1030&gt;='Supporting Calculations'!$B$4,AY1030&gt;='Supporting Calculations'!$C$4) = TRUE,1,IF(AND(AX1030&gt;'Supporting Calculations'!$B$4,AY1030&lt;'Supporting Calculations'!$C$4) = TRUE, 2,IF(AND(AX1030&lt;'Supporting Calculations'!$B$4,AY1030&gt;'Supporting Calculations'!$C$4) = TRUE,3,IF(AND(AX1030&lt;='Supporting Calculations'!$B$4,AY1030&lt;='Supporting Calculations'!$C$4) = TRUE, 4,0))))</f>
        <v>2</v>
      </c>
      <c r="BC1030" s="44" t="str">
        <f t="shared" si="334"/>
        <v>Key</v>
      </c>
      <c r="BE1030" s="84" t="e">
        <f t="shared" si="335"/>
        <v>#N/A</v>
      </c>
      <c r="BF1030" s="86" t="e">
        <f t="shared" si="336"/>
        <v>#N/A</v>
      </c>
      <c r="BG1030" s="88">
        <f t="shared" si="337"/>
        <v>3.4007352941176467</v>
      </c>
      <c r="BI1030" s="14">
        <f t="shared" si="338"/>
        <v>62</v>
      </c>
      <c r="BJ1030" s="121">
        <f>BI1030/'Supporting Calculations'!$B$8</f>
        <v>5.6985294117647058E-2</v>
      </c>
      <c r="BK1030" s="21">
        <f>SUM(T1030:INDEX(T:T, MATCH(100000000000000,T:T)))/SUM((T$4:INDEX(T:T, MATCH(1E+30,T:T))))</f>
        <v>0.58389554127623722</v>
      </c>
      <c r="BL1030" s="21">
        <f>SUM(H1030:INDEX(H:H, MATCH(100000000000000,H:H)))/SUM((H$4:INDEX(H:H, MATCH(100000000000000,H:H))))</f>
        <v>0.6839399416108044</v>
      </c>
      <c r="BM1030" s="21">
        <f>SUM(O1030:INDEX(O:O, MATCH(100000000000000,O:O)))/SUM((O$4:INDEX(O:O, MATCH(1E+30,O:O))))</f>
        <v>0.58389554127623722</v>
      </c>
      <c r="BN1030" s="132">
        <f>SUM(F1030:INDEX(F:F, MATCH(100000000000000,F:F)))/SUM((F$4:INDEX(F:F, MATCH(1E+30,F:F))))</f>
        <v>0.54394415277069363</v>
      </c>
      <c r="BQ1030" s="28"/>
    </row>
    <row r="1031" spans="1:69" ht="15.75" customHeight="1">
      <c r="A1031" s="89"/>
      <c r="B1031" s="124" t="s">
        <v>141</v>
      </c>
      <c r="C1031" s="74"/>
      <c r="D1031" s="28"/>
      <c r="E1031" s="45">
        <v>85585217.069999993</v>
      </c>
      <c r="F1031" s="23">
        <v>143713</v>
      </c>
      <c r="G1031" s="23">
        <v>85585217.069999993</v>
      </c>
      <c r="H1031" s="23">
        <v>623445.03</v>
      </c>
      <c r="I1031" s="43">
        <v>12374034.300000001</v>
      </c>
      <c r="J1031" s="23"/>
      <c r="K1031" s="45"/>
      <c r="L1031" s="23"/>
      <c r="M1031" s="43"/>
      <c r="N1031" s="23"/>
      <c r="O1031" s="112">
        <f t="shared" si="320"/>
        <v>85585217.069999993</v>
      </c>
      <c r="P1031" s="24">
        <f>_xlfn.RANK.EQ(O1031, O$4:INDEX(O:O, MATCH(100000000000000,O:O)), 0) + COUNTIF(O$4:INDEX(O:O, ROW(O1031)), O1031)-1</f>
        <v>61</v>
      </c>
      <c r="Q1031" s="25">
        <f>(_xlfn.RANK.EQ(P1031, P$4:INDEX(P:P, MATCH(1000000000000,P:P)), 0) + COUNTIF(P$4:INDEX(P:P, ROW(P1031)), P1031)-1)/'Supporting Calculations'!$B$8</f>
        <v>0.94485294117647056</v>
      </c>
      <c r="R1031" s="26">
        <f>'Segment RDF'!$F$33</f>
        <v>40</v>
      </c>
      <c r="S1031" s="56">
        <f t="shared" si="321"/>
        <v>37.794117647058826</v>
      </c>
      <c r="T1031" s="113">
        <f t="shared" si="322"/>
        <v>85585217.069999993</v>
      </c>
      <c r="U1031" s="24">
        <f>_xlfn.RANK.EQ(T1031, T$4:INDEX(T:T, MATCH(100000000000000,T:T)), 0) + COUNTIF(T$4:INDEX(T:T, ROW(T1031)), T1031)-1</f>
        <v>61</v>
      </c>
      <c r="V1031" s="25">
        <f>(_xlfn.RANK.EQ(U1031, U$4:INDEX(U:U, MATCH(1000000000000,U:U)), 0) + COUNTIF(U$4:INDEX(U:U, ROW(U1031)), U1031)-1)/'Supporting Calculations'!$B$8</f>
        <v>0.94485294117647056</v>
      </c>
      <c r="W1031" s="26">
        <f>'Segment RDF'!$H$33</f>
        <v>40</v>
      </c>
      <c r="X1031" s="56">
        <f t="shared" si="323"/>
        <v>37.794117647058826</v>
      </c>
      <c r="Y1031" s="58">
        <f t="shared" si="324"/>
        <v>12374034.300000001</v>
      </c>
      <c r="Z1031" s="24">
        <f>_xlfn.RANK.EQ(Y1031, Y$4:INDEX(Y:Y, MATCH(100000000000000,Y:Y)), 0) + COUNTIF(Y$4:INDEX(Y:Y, ROW(Y1031)), Y1031)-1</f>
        <v>49</v>
      </c>
      <c r="AA1031" s="25">
        <f>(_xlfn.RANK.EQ(Z1031, Z$4:INDEX(Z:Z, MATCH(1000000000000,Z:Z)), 0) + COUNTIF(Z$4:INDEX(Z:Z, ROW(Z1031)), Z1031)-1)/'Supporting Calculations'!$B$8</f>
        <v>0.95588235294117652</v>
      </c>
      <c r="AB1031" s="26">
        <f>'Segment RDF'!$J$33</f>
        <v>20</v>
      </c>
      <c r="AC1031" s="56">
        <f t="shared" si="325"/>
        <v>19.117647058823529</v>
      </c>
      <c r="AD1031" s="26"/>
      <c r="AE1031" s="66">
        <f t="shared" si="326"/>
        <v>1.6791801776054082E-3</v>
      </c>
      <c r="AF1031" s="24">
        <f>_xlfn.RANK.EQ(AE1031, AE$4:INDEX(AE:AE, MATCH(1000000000000,AE:AE)), 0) + COUNTIF(AE$4:INDEX(AE:AE, ROW(AE1031)), AE1031)-1</f>
        <v>968</v>
      </c>
      <c r="AG1031" s="25">
        <f>(_xlfn.RANK.EQ(AF1031, AF$4:INDEX(AF:AF, MATCH(1000000000000,AF:AF)), 1) + COUNTIF(AF$4:INDEX(AF:AF, ROW(AF1031)), AF1031)-1)/'Supporting Calculations'!$B$8</f>
        <v>0.88970588235294112</v>
      </c>
      <c r="AH1031" s="26">
        <f>'Segment RDF'!$F$33</f>
        <v>40</v>
      </c>
      <c r="AI1031" s="67">
        <f t="shared" si="327"/>
        <v>35.588235294117645</v>
      </c>
      <c r="AJ1031" s="68">
        <f t="shared" si="328"/>
        <v>7.2844943477807095E-3</v>
      </c>
      <c r="AK1031" s="24">
        <f>_xlfn.RANK.EQ(AJ1031, AJ$4:INDEX(AJ:AJ, MATCH(1000000000000,AJ:AJ)), 0) + COUNTIF(AJ$4:INDEX(AJ:AJ, ROW(AJ1031)), AJ1031)-1</f>
        <v>491</v>
      </c>
      <c r="AL1031" s="25">
        <f>(_xlfn.RANK.EQ(AK1031, AK$4:INDEX(AK:AK, MATCH(1000000000000,AK:AK)), 1) + COUNTIF(AK$4:INDEX(AK:AK, ROW(AK1031)), AK1031)-1)/'Supporting Calculations'!$B$8</f>
        <v>0.45128676470588236</v>
      </c>
      <c r="AM1031" s="26">
        <f>'Segment RDF'!$H$33</f>
        <v>40</v>
      </c>
      <c r="AN1031" s="67">
        <f t="shared" si="329"/>
        <v>18.051470588235293</v>
      </c>
      <c r="AO1031" s="69">
        <f t="shared" si="339"/>
        <v>0.14458144436181428</v>
      </c>
      <c r="AP1031" s="24">
        <f>_xlfn.RANK.EQ(AO1031, AO$4:INDEX(AO:AO, MATCH(1000000000000,AO:AO)), 0) + COUNTIF(AO$4:INDEX(AO:AO, ROW(AO1031)), AO1031)-1</f>
        <v>245</v>
      </c>
      <c r="AQ1031" s="25">
        <f>(_xlfn.RANK.EQ(AP1031, AP$4:INDEX(AP:AP, MATCH(1000000000000,AP:AP)), 1) + COUNTIF(AP$4:INDEX(AP:AP, ROW(AP1031)), AP1031)-1)/'Supporting Calculations'!$B$8</f>
        <v>0.22518382352941177</v>
      </c>
      <c r="AR1031" s="26">
        <f>'Segment RDF'!$J$33</f>
        <v>20</v>
      </c>
      <c r="AS1031" s="67">
        <f t="shared" si="330"/>
        <v>4.5036764705882355</v>
      </c>
      <c r="AT1031" s="69"/>
      <c r="AU1031" s="119">
        <f t="shared" si="331"/>
        <v>94.705882352941188</v>
      </c>
      <c r="AV1031" s="56">
        <f t="shared" si="332"/>
        <v>58.143382352941174</v>
      </c>
      <c r="AW1031" s="24"/>
      <c r="AX1031" s="119">
        <f>(_xlfn.RANK.EQ(AU1031, AU$4:INDEX(AU:AU, MATCH(1000000000000,AU:AU)), 1) + COUNTIF(AU$4:INDEX(AU:AU, ROW(AU1031)), AU1031)-1)/'Supporting Calculations'!$B$8*100</f>
        <v>95.680147058823522</v>
      </c>
      <c r="AY1031" s="58">
        <f>(_xlfn.RANK.EQ(AV1031, AV$4:INDEX(AV:AV, MATCH(10000000000,AV:AV)), 1) + COUNTIF(AV$4:INDEX(AV:AV, ROW(AV1031)), AV1031)-1)/'Supporting Calculations'!$B$8*100</f>
        <v>60.38602941176471</v>
      </c>
      <c r="AZ1031" s="70">
        <f t="shared" si="333"/>
        <v>156.06617647058823</v>
      </c>
      <c r="BA1031" s="24"/>
      <c r="BB1031" s="14">
        <f>IF(AND(AX1031&gt;='Supporting Calculations'!$B$4,AY1031&gt;='Supporting Calculations'!$C$4) = TRUE,1,IF(AND(AX1031&gt;'Supporting Calculations'!$B$4,AY1031&lt;'Supporting Calculations'!$C$4) = TRUE, 2,IF(AND(AX1031&lt;'Supporting Calculations'!$B$4,AY1031&gt;'Supporting Calculations'!$C$4) = TRUE,3,IF(AND(AX1031&lt;='Supporting Calculations'!$B$4,AY1031&lt;='Supporting Calculations'!$C$4) = TRUE, 4,0))))</f>
        <v>2</v>
      </c>
      <c r="BC1031" s="44" t="str">
        <f t="shared" si="334"/>
        <v>Key</v>
      </c>
      <c r="BE1031" s="84" t="e">
        <f t="shared" si="335"/>
        <v>#N/A</v>
      </c>
      <c r="BF1031" s="86" t="e">
        <f t="shared" si="336"/>
        <v>#N/A</v>
      </c>
      <c r="BG1031" s="88">
        <f t="shared" si="337"/>
        <v>60.38602941176471</v>
      </c>
      <c r="BI1031" s="14">
        <f t="shared" si="338"/>
        <v>61</v>
      </c>
      <c r="BJ1031" s="121">
        <f>BI1031/'Supporting Calculations'!$B$8</f>
        <v>5.6066176470588237E-2</v>
      </c>
      <c r="BK1031" s="21">
        <f>SUM(T1031:INDEX(T:T, MATCH(100000000000000,T:T)))/SUM((T$4:INDEX(T:T, MATCH(1E+30,T:T))))</f>
        <v>0.58136143633656301</v>
      </c>
      <c r="BL1031" s="21">
        <f>SUM(H1031:INDEX(H:H, MATCH(100000000000000,H:H)))/SUM((H$4:INDEX(H:H, MATCH(100000000000000,H:H))))</f>
        <v>0.67823112197259461</v>
      </c>
      <c r="BM1031" s="21">
        <f>SUM(O1031:INDEX(O:O, MATCH(100000000000000,O:O)))/SUM((O$4:INDEX(O:O, MATCH(1E+30,O:O))))</f>
        <v>0.58136143633656301</v>
      </c>
      <c r="BN1031" s="132">
        <f>SUM(F1031:INDEX(F:F, MATCH(100000000000000,F:F)))/SUM((F$4:INDEX(F:F, MATCH(1E+30,F:F))))</f>
        <v>0.53651193515195428</v>
      </c>
      <c r="BQ1031" s="28"/>
    </row>
    <row r="1032" spans="1:69" ht="15.75" customHeight="1">
      <c r="A1032" s="89"/>
      <c r="B1032" s="124" t="s">
        <v>137</v>
      </c>
      <c r="C1032" s="74"/>
      <c r="D1032" s="28"/>
      <c r="E1032" s="45">
        <v>85827141.219999999</v>
      </c>
      <c r="F1032" s="23">
        <v>9538491</v>
      </c>
      <c r="G1032" s="23">
        <v>85827141.219999999</v>
      </c>
      <c r="H1032" s="23">
        <v>1603544.62</v>
      </c>
      <c r="I1032" s="43">
        <v>10690297.460000001</v>
      </c>
      <c r="J1032" s="23"/>
      <c r="K1032" s="45"/>
      <c r="L1032" s="23"/>
      <c r="M1032" s="43"/>
      <c r="N1032" s="23"/>
      <c r="O1032" s="112">
        <f t="shared" si="320"/>
        <v>85827141.219999999</v>
      </c>
      <c r="P1032" s="24">
        <f>_xlfn.RANK.EQ(O1032, O$4:INDEX(O:O, MATCH(100000000000000,O:O)), 0) + COUNTIF(O$4:INDEX(O:O, ROW(O1032)), O1032)-1</f>
        <v>60</v>
      </c>
      <c r="Q1032" s="25">
        <f>(_xlfn.RANK.EQ(P1032, P$4:INDEX(P:P, MATCH(1000000000000,P:P)), 0) + COUNTIF(P$4:INDEX(P:P, ROW(P1032)), P1032)-1)/'Supporting Calculations'!$B$8</f>
        <v>0.94577205882352944</v>
      </c>
      <c r="R1032" s="26">
        <f>'Segment RDF'!$F$33</f>
        <v>40</v>
      </c>
      <c r="S1032" s="56">
        <f t="shared" si="321"/>
        <v>37.830882352941174</v>
      </c>
      <c r="T1032" s="113">
        <f t="shared" si="322"/>
        <v>85827141.219999999</v>
      </c>
      <c r="U1032" s="24">
        <f>_xlfn.RANK.EQ(T1032, T$4:INDEX(T:T, MATCH(100000000000000,T:T)), 0) + COUNTIF(T$4:INDEX(T:T, ROW(T1032)), T1032)-1</f>
        <v>60</v>
      </c>
      <c r="V1032" s="25">
        <f>(_xlfn.RANK.EQ(U1032, U$4:INDEX(U:U, MATCH(1000000000000,U:U)), 0) + COUNTIF(U$4:INDEX(U:U, ROW(U1032)), U1032)-1)/'Supporting Calculations'!$B$8</f>
        <v>0.94577205882352944</v>
      </c>
      <c r="W1032" s="26">
        <f>'Segment RDF'!$H$33</f>
        <v>40</v>
      </c>
      <c r="X1032" s="56">
        <f t="shared" si="323"/>
        <v>37.830882352941174</v>
      </c>
      <c r="Y1032" s="58">
        <f t="shared" si="324"/>
        <v>10690297.460000001</v>
      </c>
      <c r="Z1032" s="24">
        <f>_xlfn.RANK.EQ(Y1032, Y$4:INDEX(Y:Y, MATCH(100000000000000,Y:Y)), 0) + COUNTIF(Y$4:INDEX(Y:Y, ROW(Y1032)), Y1032)-1</f>
        <v>57</v>
      </c>
      <c r="AA1032" s="25">
        <f>(_xlfn.RANK.EQ(Z1032, Z$4:INDEX(Z:Z, MATCH(1000000000000,Z:Z)), 0) + COUNTIF(Z$4:INDEX(Z:Z, ROW(Z1032)), Z1032)-1)/'Supporting Calculations'!$B$8</f>
        <v>0.94852941176470584</v>
      </c>
      <c r="AB1032" s="26">
        <f>'Segment RDF'!$J$33</f>
        <v>20</v>
      </c>
      <c r="AC1032" s="56">
        <f t="shared" si="325"/>
        <v>18.970588235294116</v>
      </c>
      <c r="AD1032" s="26"/>
      <c r="AE1032" s="66">
        <f t="shared" si="326"/>
        <v>0.11113606796654295</v>
      </c>
      <c r="AF1032" s="24">
        <f>_xlfn.RANK.EQ(AE1032, AE$4:INDEX(AE:AE, MATCH(1000000000000,AE:AE)), 0) + COUNTIF(AE$4:INDEX(AE:AE, ROW(AE1032)), AE1032)-1</f>
        <v>185</v>
      </c>
      <c r="AG1032" s="25">
        <f>(_xlfn.RANK.EQ(AF1032, AF$4:INDEX(AF:AF, MATCH(1000000000000,AF:AF)), 1) + COUNTIF(AF$4:INDEX(AF:AF, ROW(AF1032)), AF1032)-1)/'Supporting Calculations'!$B$8</f>
        <v>0.17003676470588236</v>
      </c>
      <c r="AH1032" s="26">
        <f>'Segment RDF'!$F$33</f>
        <v>40</v>
      </c>
      <c r="AI1032" s="67">
        <f t="shared" si="327"/>
        <v>6.8014705882352944</v>
      </c>
      <c r="AJ1032" s="68">
        <f t="shared" si="328"/>
        <v>1.8683421085757098E-2</v>
      </c>
      <c r="AK1032" s="24">
        <f>_xlfn.RANK.EQ(AJ1032, AJ$4:INDEX(AJ:AJ, MATCH(1000000000000,AJ:AJ)), 0) + COUNTIF(AJ$4:INDEX(AJ:AJ, ROW(AJ1032)), AJ1032)-1</f>
        <v>227</v>
      </c>
      <c r="AL1032" s="25">
        <f>(_xlfn.RANK.EQ(AK1032, AK$4:INDEX(AK:AK, MATCH(1000000000000,AK:AK)), 1) + COUNTIF(AK$4:INDEX(AK:AK, ROW(AK1032)), AK1032)-1)/'Supporting Calculations'!$B$8</f>
        <v>0.20863970588235295</v>
      </c>
      <c r="AM1032" s="26">
        <f>'Segment RDF'!$H$33</f>
        <v>40</v>
      </c>
      <c r="AN1032" s="67">
        <f t="shared" si="329"/>
        <v>8.3455882352941178</v>
      </c>
      <c r="AO1032" s="69">
        <f t="shared" si="339"/>
        <v>0.12455614049403847</v>
      </c>
      <c r="AP1032" s="24">
        <f>_xlfn.RANK.EQ(AO1032, AO$4:INDEX(AO:AO, MATCH(1000000000000,AO:AO)), 0) + COUNTIF(AO$4:INDEX(AO:AO, ROW(AO1032)), AO1032)-1</f>
        <v>289</v>
      </c>
      <c r="AQ1032" s="25">
        <f>(_xlfn.RANK.EQ(AP1032, AP$4:INDEX(AP:AP, MATCH(1000000000000,AP:AP)), 1) + COUNTIF(AP$4:INDEX(AP:AP, ROW(AP1032)), AP1032)-1)/'Supporting Calculations'!$B$8</f>
        <v>0.265625</v>
      </c>
      <c r="AR1032" s="26">
        <f>'Segment RDF'!$J$33</f>
        <v>20</v>
      </c>
      <c r="AS1032" s="67">
        <f t="shared" si="330"/>
        <v>5.3125</v>
      </c>
      <c r="AT1032" s="69"/>
      <c r="AU1032" s="119">
        <f t="shared" si="331"/>
        <v>94.632352941176464</v>
      </c>
      <c r="AV1032" s="56">
        <f t="shared" si="332"/>
        <v>20.459558823529413</v>
      </c>
      <c r="AW1032" s="24"/>
      <c r="AX1032" s="119">
        <f>(_xlfn.RANK.EQ(AU1032, AU$4:INDEX(AU:AU, MATCH(1000000000000,AU:AU)), 1) + COUNTIF(AU$4:INDEX(AU:AU, ROW(AU1032)), AU1032)-1)/'Supporting Calculations'!$B$8*100</f>
        <v>95.588235294117652</v>
      </c>
      <c r="AY1032" s="58">
        <f>(_xlfn.RANK.EQ(AV1032, AV$4:INDEX(AV:AV, MATCH(10000000000,AV:AV)), 1) + COUNTIF(AV$4:INDEX(AV:AV, ROW(AV1032)), AV1032)-1)/'Supporting Calculations'!$B$8*100</f>
        <v>12.408088235294118</v>
      </c>
      <c r="AZ1032" s="70">
        <f t="shared" si="333"/>
        <v>107.99632352941177</v>
      </c>
      <c r="BA1032" s="24"/>
      <c r="BB1032" s="14">
        <f>IF(AND(AX1032&gt;='Supporting Calculations'!$B$4,AY1032&gt;='Supporting Calculations'!$C$4) = TRUE,1,IF(AND(AX1032&gt;'Supporting Calculations'!$B$4,AY1032&lt;'Supporting Calculations'!$C$4) = TRUE, 2,IF(AND(AX1032&lt;'Supporting Calculations'!$B$4,AY1032&gt;'Supporting Calculations'!$C$4) = TRUE,3,IF(AND(AX1032&lt;='Supporting Calculations'!$B$4,AY1032&lt;='Supporting Calculations'!$C$4) = TRUE, 4,0))))</f>
        <v>2</v>
      </c>
      <c r="BC1032" s="44" t="str">
        <f t="shared" si="334"/>
        <v>Key</v>
      </c>
      <c r="BE1032" s="84">
        <f t="shared" si="335"/>
        <v>12.408088235294118</v>
      </c>
      <c r="BF1032" s="86" t="e">
        <f t="shared" si="336"/>
        <v>#N/A</v>
      </c>
      <c r="BG1032" s="88" t="e">
        <f t="shared" si="337"/>
        <v>#N/A</v>
      </c>
      <c r="BI1032" s="14">
        <f t="shared" si="338"/>
        <v>60</v>
      </c>
      <c r="BJ1032" s="121">
        <f>BI1032/'Supporting Calculations'!$B$8</f>
        <v>5.514705882352941E-2</v>
      </c>
      <c r="BK1032" s="21">
        <f>SUM(T1032:INDEX(T:T, MATCH(100000000000000,T:T)))/SUM((T$4:INDEX(T:T, MATCH(1E+30,T:T))))</f>
        <v>0.57879421133757669</v>
      </c>
      <c r="BL1032" s="21">
        <f>SUM(H1032:INDEX(H:H, MATCH(100000000000000,H:H)))/SUM((H$4:INDEX(H:H, MATCH(100000000000000,H:H))))</f>
        <v>0.67702027410285459</v>
      </c>
      <c r="BM1032" s="21">
        <f>SUM(O1032:INDEX(O:O, MATCH(100000000000000,O:O)))/SUM((O$4:INDEX(O:O, MATCH(1E+30,O:O))))</f>
        <v>0.57879421133757669</v>
      </c>
      <c r="BN1032" s="132">
        <f>SUM(F1032:INDEX(F:F, MATCH(100000000000000,F:F)))/SUM((F$4:INDEX(F:F, MATCH(1E+30,F:F))))</f>
        <v>0.5364248332028555</v>
      </c>
      <c r="BQ1032" s="28"/>
    </row>
    <row r="1033" spans="1:69" ht="15.75" customHeight="1">
      <c r="A1033" s="89"/>
      <c r="B1033" s="124" t="s">
        <v>138</v>
      </c>
      <c r="C1033" s="74"/>
      <c r="D1033" s="28"/>
      <c r="E1033" s="45">
        <v>86089507.75</v>
      </c>
      <c r="F1033" s="23">
        <v>7649000</v>
      </c>
      <c r="G1033" s="23">
        <v>86089507.75</v>
      </c>
      <c r="H1033" s="23">
        <v>1469638.17</v>
      </c>
      <c r="I1033" s="43">
        <v>9797587.8100000005</v>
      </c>
      <c r="J1033" s="23"/>
      <c r="K1033" s="45"/>
      <c r="L1033" s="23"/>
      <c r="M1033" s="43"/>
      <c r="N1033" s="23"/>
      <c r="O1033" s="112">
        <f t="shared" si="320"/>
        <v>86089507.75</v>
      </c>
      <c r="P1033" s="24">
        <f>_xlfn.RANK.EQ(O1033, O$4:INDEX(O:O, MATCH(100000000000000,O:O)), 0) + COUNTIF(O$4:INDEX(O:O, ROW(O1033)), O1033)-1</f>
        <v>59</v>
      </c>
      <c r="Q1033" s="25">
        <f>(_xlfn.RANK.EQ(P1033, P$4:INDEX(P:P, MATCH(1000000000000,P:P)), 0) + COUNTIF(P$4:INDEX(P:P, ROW(P1033)), P1033)-1)/'Supporting Calculations'!$B$8</f>
        <v>0.9466911764705882</v>
      </c>
      <c r="R1033" s="26">
        <f>'Segment RDF'!$F$33</f>
        <v>40</v>
      </c>
      <c r="S1033" s="56">
        <f t="shared" si="321"/>
        <v>37.867647058823529</v>
      </c>
      <c r="T1033" s="113">
        <f t="shared" si="322"/>
        <v>86089507.75</v>
      </c>
      <c r="U1033" s="24">
        <f>_xlfn.RANK.EQ(T1033, T$4:INDEX(T:T, MATCH(100000000000000,T:T)), 0) + COUNTIF(T$4:INDEX(T:T, ROW(T1033)), T1033)-1</f>
        <v>59</v>
      </c>
      <c r="V1033" s="25">
        <f>(_xlfn.RANK.EQ(U1033, U$4:INDEX(U:U, MATCH(1000000000000,U:U)), 0) + COUNTIF(U$4:INDEX(U:U, ROW(U1033)), U1033)-1)/'Supporting Calculations'!$B$8</f>
        <v>0.9466911764705882</v>
      </c>
      <c r="W1033" s="26">
        <f>'Segment RDF'!$H$33</f>
        <v>40</v>
      </c>
      <c r="X1033" s="56">
        <f t="shared" si="323"/>
        <v>37.867647058823529</v>
      </c>
      <c r="Y1033" s="58">
        <f t="shared" si="324"/>
        <v>9797587.8100000005</v>
      </c>
      <c r="Z1033" s="24">
        <f>_xlfn.RANK.EQ(Y1033, Y$4:INDEX(Y:Y, MATCH(100000000000000,Y:Y)), 0) + COUNTIF(Y$4:INDEX(Y:Y, ROW(Y1033)), Y1033)-1</f>
        <v>62</v>
      </c>
      <c r="AA1033" s="25">
        <f>(_xlfn.RANK.EQ(Z1033, Z$4:INDEX(Z:Z, MATCH(1000000000000,Z:Z)), 0) + COUNTIF(Z$4:INDEX(Z:Z, ROW(Z1033)), Z1033)-1)/'Supporting Calculations'!$B$8</f>
        <v>0.9439338235294118</v>
      </c>
      <c r="AB1033" s="26">
        <f>'Segment RDF'!$J$33</f>
        <v>20</v>
      </c>
      <c r="AC1033" s="56">
        <f t="shared" si="325"/>
        <v>18.878676470588236</v>
      </c>
      <c r="AD1033" s="26"/>
      <c r="AE1033" s="66">
        <f t="shared" si="326"/>
        <v>8.8849387107803504E-2</v>
      </c>
      <c r="AF1033" s="24">
        <f>_xlfn.RANK.EQ(AE1033, AE$4:INDEX(AE:AE, MATCH(1000000000000,AE:AE)), 0) + COUNTIF(AE$4:INDEX(AE:AE, ROW(AE1033)), AE1033)-1</f>
        <v>275</v>
      </c>
      <c r="AG1033" s="25">
        <f>(_xlfn.RANK.EQ(AF1033, AF$4:INDEX(AF:AF, MATCH(1000000000000,AF:AF)), 1) + COUNTIF(AF$4:INDEX(AF:AF, ROW(AF1033)), AF1033)-1)/'Supporting Calculations'!$B$8</f>
        <v>0.25275735294117646</v>
      </c>
      <c r="AH1033" s="26">
        <f>'Segment RDF'!$F$33</f>
        <v>40</v>
      </c>
      <c r="AI1033" s="67">
        <f t="shared" si="327"/>
        <v>10.110294117647058</v>
      </c>
      <c r="AJ1033" s="68">
        <f t="shared" si="328"/>
        <v>1.7071048591284343E-2</v>
      </c>
      <c r="AK1033" s="24">
        <f>_xlfn.RANK.EQ(AJ1033, AJ$4:INDEX(AJ:AJ, MATCH(1000000000000,AJ:AJ)), 0) + COUNTIF(AJ$4:INDEX(AJ:AJ, ROW(AJ1033)), AJ1033)-1</f>
        <v>255</v>
      </c>
      <c r="AL1033" s="25">
        <f>(_xlfn.RANK.EQ(AK1033, AK$4:INDEX(AK:AK, MATCH(1000000000000,AK:AK)), 1) + COUNTIF(AK$4:INDEX(AK:AK, ROW(AK1033)), AK1033)-1)/'Supporting Calculations'!$B$8</f>
        <v>0.234375</v>
      </c>
      <c r="AM1033" s="26">
        <f>'Segment RDF'!$H$33</f>
        <v>40</v>
      </c>
      <c r="AN1033" s="67">
        <f t="shared" si="329"/>
        <v>9.375</v>
      </c>
      <c r="AO1033" s="69">
        <f t="shared" si="339"/>
        <v>0.11380699072472046</v>
      </c>
      <c r="AP1033" s="24">
        <f>_xlfn.RANK.EQ(AO1033, AO$4:INDEX(AO:AO, MATCH(1000000000000,AO:AO)), 0) + COUNTIF(AO$4:INDEX(AO:AO, ROW(AO1033)), AO1033)-1</f>
        <v>322</v>
      </c>
      <c r="AQ1033" s="25">
        <f>(_xlfn.RANK.EQ(AP1033, AP$4:INDEX(AP:AP, MATCH(1000000000000,AP:AP)), 1) + COUNTIF(AP$4:INDEX(AP:AP, ROW(AP1033)), AP1033)-1)/'Supporting Calculations'!$B$8</f>
        <v>0.29595588235294118</v>
      </c>
      <c r="AR1033" s="26">
        <f>'Segment RDF'!$J$33</f>
        <v>20</v>
      </c>
      <c r="AS1033" s="67">
        <f t="shared" si="330"/>
        <v>5.9191176470588234</v>
      </c>
      <c r="AT1033" s="69"/>
      <c r="AU1033" s="119">
        <f t="shared" si="331"/>
        <v>94.61397058823529</v>
      </c>
      <c r="AV1033" s="56">
        <f t="shared" si="332"/>
        <v>25.40441176470588</v>
      </c>
      <c r="AW1033" s="24"/>
      <c r="AX1033" s="119">
        <f>(_xlfn.RANK.EQ(AU1033, AU$4:INDEX(AU:AU, MATCH(1000000000000,AU:AU)), 1) + COUNTIF(AU$4:INDEX(AU:AU, ROW(AU1033)), AU1033)-1)/'Supporting Calculations'!$B$8*100</f>
        <v>95.496323529411768</v>
      </c>
      <c r="AY1033" s="58">
        <f>(_xlfn.RANK.EQ(AV1033, AV$4:INDEX(AV:AV, MATCH(10000000000,AV:AV)), 1) + COUNTIF(AV$4:INDEX(AV:AV, ROW(AV1033)), AV1033)-1)/'Supporting Calculations'!$B$8*100</f>
        <v>16.636029411764707</v>
      </c>
      <c r="AZ1033" s="70">
        <f t="shared" si="333"/>
        <v>112.13235294117648</v>
      </c>
      <c r="BA1033" s="24"/>
      <c r="BB1033" s="14">
        <f>IF(AND(AX1033&gt;='Supporting Calculations'!$B$4,AY1033&gt;='Supporting Calculations'!$C$4) = TRUE,1,IF(AND(AX1033&gt;'Supporting Calculations'!$B$4,AY1033&lt;'Supporting Calculations'!$C$4) = TRUE, 2,IF(AND(AX1033&lt;'Supporting Calculations'!$B$4,AY1033&gt;'Supporting Calculations'!$C$4) = TRUE,3,IF(AND(AX1033&lt;='Supporting Calculations'!$B$4,AY1033&lt;='Supporting Calculations'!$C$4) = TRUE, 4,0))))</f>
        <v>2</v>
      </c>
      <c r="BC1033" s="44" t="str">
        <f t="shared" si="334"/>
        <v>Key</v>
      </c>
      <c r="BE1033" s="84" t="e">
        <f t="shared" si="335"/>
        <v>#N/A</v>
      </c>
      <c r="BF1033" s="86" t="e">
        <f t="shared" si="336"/>
        <v>#N/A</v>
      </c>
      <c r="BG1033" s="88">
        <f t="shared" si="337"/>
        <v>16.636029411764707</v>
      </c>
      <c r="BI1033" s="14">
        <f t="shared" si="338"/>
        <v>59</v>
      </c>
      <c r="BJ1033" s="121">
        <f>BI1033/'Supporting Calculations'!$B$8</f>
        <v>5.422794117647059E-2</v>
      </c>
      <c r="BK1033" s="21">
        <f>SUM(T1033:INDEX(T:T, MATCH(100000000000000,T:T)))/SUM((T$4:INDEX(T:T, MATCH(1E+30,T:T))))</f>
        <v>0.57621972955118017</v>
      </c>
      <c r="BL1033" s="21">
        <f>SUM(H1033:INDEX(H:H, MATCH(100000000000000,H:H)))/SUM((H$4:INDEX(H:H, MATCH(100000000000000,H:H))))</f>
        <v>0.67390588792006623</v>
      </c>
      <c r="BM1033" s="21">
        <f>SUM(O1033:INDEX(O:O, MATCH(100000000000000,O:O)))/SUM((O$4:INDEX(O:O, MATCH(1E+30,O:O))))</f>
        <v>0.57621972955118017</v>
      </c>
      <c r="BN1033" s="132">
        <f>SUM(F1033:INDEX(F:F, MATCH(100000000000000,F:F)))/SUM((F$4:INDEX(F:F, MATCH(1E+30,F:F))))</f>
        <v>0.53064371975061431</v>
      </c>
      <c r="BQ1033" s="28"/>
    </row>
    <row r="1034" spans="1:69" ht="15.75" customHeight="1">
      <c r="A1034" s="89"/>
      <c r="B1034" s="124" t="s">
        <v>144</v>
      </c>
      <c r="C1034" s="74"/>
      <c r="D1034" s="28"/>
      <c r="E1034" s="45">
        <v>86243686.260000005</v>
      </c>
      <c r="F1034" s="23">
        <v>9040858.5199999996</v>
      </c>
      <c r="G1034" s="23">
        <v>86243686.260000005</v>
      </c>
      <c r="H1034" s="23">
        <v>473737.89</v>
      </c>
      <c r="I1034" s="43">
        <v>3338675.62</v>
      </c>
      <c r="J1034" s="23"/>
      <c r="K1034" s="45"/>
      <c r="L1034" s="23"/>
      <c r="M1034" s="43"/>
      <c r="N1034" s="23"/>
      <c r="O1034" s="112">
        <f t="shared" si="320"/>
        <v>86243686.260000005</v>
      </c>
      <c r="P1034" s="24">
        <f>_xlfn.RANK.EQ(O1034, O$4:INDEX(O:O, MATCH(100000000000000,O:O)), 0) + COUNTIF(O$4:INDEX(O:O, ROW(O1034)), O1034)-1</f>
        <v>58</v>
      </c>
      <c r="Q1034" s="25">
        <f>(_xlfn.RANK.EQ(P1034, P$4:INDEX(P:P, MATCH(1000000000000,P:P)), 0) + COUNTIF(P$4:INDEX(P:P, ROW(P1034)), P1034)-1)/'Supporting Calculations'!$B$8</f>
        <v>0.94761029411764708</v>
      </c>
      <c r="R1034" s="26">
        <f>'Segment RDF'!$F$33</f>
        <v>40</v>
      </c>
      <c r="S1034" s="56">
        <f t="shared" si="321"/>
        <v>37.904411764705884</v>
      </c>
      <c r="T1034" s="113">
        <f t="shared" si="322"/>
        <v>86243686.260000005</v>
      </c>
      <c r="U1034" s="24">
        <f>_xlfn.RANK.EQ(T1034, T$4:INDEX(T:T, MATCH(100000000000000,T:T)), 0) + COUNTIF(T$4:INDEX(T:T, ROW(T1034)), T1034)-1</f>
        <v>58</v>
      </c>
      <c r="V1034" s="25">
        <f>(_xlfn.RANK.EQ(U1034, U$4:INDEX(U:U, MATCH(1000000000000,U:U)), 0) + COUNTIF(U$4:INDEX(U:U, ROW(U1034)), U1034)-1)/'Supporting Calculations'!$B$8</f>
        <v>0.94761029411764708</v>
      </c>
      <c r="W1034" s="26">
        <f>'Segment RDF'!$H$33</f>
        <v>40</v>
      </c>
      <c r="X1034" s="56">
        <f t="shared" si="323"/>
        <v>37.904411764705884</v>
      </c>
      <c r="Y1034" s="58">
        <f t="shared" si="324"/>
        <v>3338675.62</v>
      </c>
      <c r="Z1034" s="24">
        <f>_xlfn.RANK.EQ(Y1034, Y$4:INDEX(Y:Y, MATCH(100000000000000,Y:Y)), 0) + COUNTIF(Y$4:INDEX(Y:Y, ROW(Y1034)), Y1034)-1</f>
        <v>174</v>
      </c>
      <c r="AA1034" s="25">
        <f>(_xlfn.RANK.EQ(Z1034, Z$4:INDEX(Z:Z, MATCH(1000000000000,Z:Z)), 0) + COUNTIF(Z$4:INDEX(Z:Z, ROW(Z1034)), Z1034)-1)/'Supporting Calculations'!$B$8</f>
        <v>0.84099264705882348</v>
      </c>
      <c r="AB1034" s="26">
        <f>'Segment RDF'!$J$33</f>
        <v>20</v>
      </c>
      <c r="AC1034" s="56">
        <f t="shared" si="325"/>
        <v>16.819852941176471</v>
      </c>
      <c r="AD1034" s="26"/>
      <c r="AE1034" s="66">
        <f t="shared" si="326"/>
        <v>0.10482922184870903</v>
      </c>
      <c r="AF1034" s="24">
        <f>_xlfn.RANK.EQ(AE1034, AE$4:INDEX(AE:AE, MATCH(1000000000000,AE:AE)), 0) + COUNTIF(AE$4:INDEX(AE:AE, ROW(AE1034)), AE1034)-1</f>
        <v>210</v>
      </c>
      <c r="AG1034" s="25">
        <f>(_xlfn.RANK.EQ(AF1034, AF$4:INDEX(AF:AF, MATCH(1000000000000,AF:AF)), 1) + COUNTIF(AF$4:INDEX(AF:AF, ROW(AF1034)), AF1034)-1)/'Supporting Calculations'!$B$8</f>
        <v>0.19301470588235295</v>
      </c>
      <c r="AH1034" s="26">
        <f>'Segment RDF'!$F$33</f>
        <v>40</v>
      </c>
      <c r="AI1034" s="67">
        <f t="shared" si="327"/>
        <v>7.7205882352941178</v>
      </c>
      <c r="AJ1034" s="68">
        <f t="shared" si="328"/>
        <v>5.493015321397743E-3</v>
      </c>
      <c r="AK1034" s="24">
        <f>_xlfn.RANK.EQ(AJ1034, AJ$4:INDEX(AJ:AJ, MATCH(1000000000000,AJ:AJ)), 0) + COUNTIF(AJ$4:INDEX(AJ:AJ, ROW(AJ1034)), AJ1034)-1</f>
        <v>563</v>
      </c>
      <c r="AL1034" s="25">
        <f>(_xlfn.RANK.EQ(AK1034, AK$4:INDEX(AK:AK, MATCH(1000000000000,AK:AK)), 1) + COUNTIF(AK$4:INDEX(AK:AK, ROW(AK1034)), AK1034)-1)/'Supporting Calculations'!$B$8</f>
        <v>0.51746323529411764</v>
      </c>
      <c r="AM1034" s="26">
        <f>'Segment RDF'!$H$33</f>
        <v>40</v>
      </c>
      <c r="AN1034" s="67">
        <f t="shared" si="329"/>
        <v>20.698529411764707</v>
      </c>
      <c r="AO1034" s="69">
        <f t="shared" si="339"/>
        <v>3.8712116385364717E-2</v>
      </c>
      <c r="AP1034" s="24">
        <f>_xlfn.RANK.EQ(AO1034, AO$4:INDEX(AO:AO, MATCH(1000000000000,AO:AO)), 0) + COUNTIF(AO$4:INDEX(AO:AO, ROW(AO1034)), AO1034)-1</f>
        <v>648</v>
      </c>
      <c r="AQ1034" s="25">
        <f>(_xlfn.RANK.EQ(AP1034, AP$4:INDEX(AP:AP, MATCH(1000000000000,AP:AP)), 1) + COUNTIF(AP$4:INDEX(AP:AP, ROW(AP1034)), AP1034)-1)/'Supporting Calculations'!$B$8</f>
        <v>0.59558823529411764</v>
      </c>
      <c r="AR1034" s="26">
        <f>'Segment RDF'!$J$33</f>
        <v>20</v>
      </c>
      <c r="AS1034" s="67">
        <f t="shared" si="330"/>
        <v>11.911764705882353</v>
      </c>
      <c r="AT1034" s="69"/>
      <c r="AU1034" s="119">
        <f t="shared" si="331"/>
        <v>92.628676470588232</v>
      </c>
      <c r="AV1034" s="56">
        <f t="shared" si="332"/>
        <v>40.330882352941181</v>
      </c>
      <c r="AW1034" s="24"/>
      <c r="AX1034" s="119">
        <f>(_xlfn.RANK.EQ(AU1034, AU$4:INDEX(AU:AU, MATCH(1000000000000,AU:AU)), 1) + COUNTIF(AU$4:INDEX(AU:AU, ROW(AU1034)), AU1034)-1)/'Supporting Calculations'!$B$8*100</f>
        <v>94.025735294117652</v>
      </c>
      <c r="AY1034" s="58">
        <f>(_xlfn.RANK.EQ(AV1034, AV$4:INDEX(AV:AV, MATCH(10000000000,AV:AV)), 1) + COUNTIF(AV$4:INDEX(AV:AV, ROW(AV1034)), AV1034)-1)/'Supporting Calculations'!$B$8*100</f>
        <v>34.283088235294116</v>
      </c>
      <c r="AZ1034" s="70">
        <f t="shared" si="333"/>
        <v>128.30882352941177</v>
      </c>
      <c r="BA1034" s="24"/>
      <c r="BB1034" s="14">
        <f>IF(AND(AX1034&gt;='Supporting Calculations'!$B$4,AY1034&gt;='Supporting Calculations'!$C$4) = TRUE,1,IF(AND(AX1034&gt;'Supporting Calculations'!$B$4,AY1034&lt;'Supporting Calculations'!$C$4) = TRUE, 2,IF(AND(AX1034&lt;'Supporting Calculations'!$B$4,AY1034&gt;'Supporting Calculations'!$C$4) = TRUE,3,IF(AND(AX1034&lt;='Supporting Calculations'!$B$4,AY1034&lt;='Supporting Calculations'!$C$4) = TRUE, 4,0))))</f>
        <v>2</v>
      </c>
      <c r="BC1034" s="44" t="str">
        <f t="shared" si="334"/>
        <v>Key</v>
      </c>
      <c r="BE1034" s="84">
        <f t="shared" si="335"/>
        <v>34.283088235294116</v>
      </c>
      <c r="BF1034" s="86" t="e">
        <f t="shared" si="336"/>
        <v>#N/A</v>
      </c>
      <c r="BG1034" s="88" t="e">
        <f t="shared" si="337"/>
        <v>#N/A</v>
      </c>
      <c r="BI1034" s="14">
        <f t="shared" si="338"/>
        <v>58</v>
      </c>
      <c r="BJ1034" s="121">
        <f>BI1034/'Supporting Calculations'!$B$8</f>
        <v>5.3308823529411763E-2</v>
      </c>
      <c r="BK1034" s="21">
        <f>SUM(T1034:INDEX(T:T, MATCH(100000000000000,T:T)))/SUM((T$4:INDEX(T:T, MATCH(1E+30,T:T))))</f>
        <v>0.57363737778515667</v>
      </c>
      <c r="BL1034" s="21">
        <f>SUM(H1034:INDEX(H:H, MATCH(100000000000000,H:H)))/SUM((H$4:INDEX(H:H, MATCH(100000000000000,H:H))))</f>
        <v>0.67105157332647147</v>
      </c>
      <c r="BM1034" s="21">
        <f>SUM(O1034:INDEX(O:O, MATCH(100000000000000,O:O)))/SUM((O$4:INDEX(O:O, MATCH(1E+30,O:O))))</f>
        <v>0.57363737778515667</v>
      </c>
      <c r="BN1034" s="132">
        <f>SUM(F1034:INDEX(F:F, MATCH(100000000000000,F:F)))/SUM((F$4:INDEX(F:F, MATCH(1E+30,F:F))))</f>
        <v>0.52600779392165531</v>
      </c>
      <c r="BQ1034" s="28"/>
    </row>
    <row r="1035" spans="1:69" ht="15.75" customHeight="1">
      <c r="A1035" s="89"/>
      <c r="B1035" s="124" t="s">
        <v>138</v>
      </c>
      <c r="C1035" s="74"/>
      <c r="D1035" s="28"/>
      <c r="E1035" s="45">
        <v>90969514</v>
      </c>
      <c r="F1035" s="23">
        <v>455436</v>
      </c>
      <c r="G1035" s="23">
        <v>90969514</v>
      </c>
      <c r="H1035" s="23">
        <v>783562.35</v>
      </c>
      <c r="I1035" s="43">
        <v>5294092</v>
      </c>
      <c r="J1035" s="23"/>
      <c r="K1035" s="45"/>
      <c r="L1035" s="23"/>
      <c r="M1035" s="43"/>
      <c r="N1035" s="23"/>
      <c r="O1035" s="112">
        <f t="shared" si="320"/>
        <v>90969514</v>
      </c>
      <c r="P1035" s="24">
        <f>_xlfn.RANK.EQ(O1035, O$4:INDEX(O:O, MATCH(100000000000000,O:O)), 0) + COUNTIF(O$4:INDEX(O:O, ROW(O1035)), O1035)-1</f>
        <v>57</v>
      </c>
      <c r="Q1035" s="25">
        <f>(_xlfn.RANK.EQ(P1035, P$4:INDEX(P:P, MATCH(1000000000000,P:P)), 0) + COUNTIF(P$4:INDEX(P:P, ROW(P1035)), P1035)-1)/'Supporting Calculations'!$B$8</f>
        <v>0.94852941176470584</v>
      </c>
      <c r="R1035" s="26">
        <f>'Segment RDF'!$F$33</f>
        <v>40</v>
      </c>
      <c r="S1035" s="56">
        <f t="shared" si="321"/>
        <v>37.941176470588232</v>
      </c>
      <c r="T1035" s="113">
        <f t="shared" si="322"/>
        <v>90969514</v>
      </c>
      <c r="U1035" s="24">
        <f>_xlfn.RANK.EQ(T1035, T$4:INDEX(T:T, MATCH(100000000000000,T:T)), 0) + COUNTIF(T$4:INDEX(T:T, ROW(T1035)), T1035)-1</f>
        <v>57</v>
      </c>
      <c r="V1035" s="25">
        <f>(_xlfn.RANK.EQ(U1035, U$4:INDEX(U:U, MATCH(1000000000000,U:U)), 0) + COUNTIF(U$4:INDEX(U:U, ROW(U1035)), U1035)-1)/'Supporting Calculations'!$B$8</f>
        <v>0.94852941176470584</v>
      </c>
      <c r="W1035" s="26">
        <f>'Segment RDF'!$H$33</f>
        <v>40</v>
      </c>
      <c r="X1035" s="56">
        <f t="shared" si="323"/>
        <v>37.941176470588232</v>
      </c>
      <c r="Y1035" s="58">
        <f t="shared" si="324"/>
        <v>5294092</v>
      </c>
      <c r="Z1035" s="24">
        <f>_xlfn.RANK.EQ(Y1035, Y$4:INDEX(Y:Y, MATCH(100000000000000,Y:Y)), 0) + COUNTIF(Y$4:INDEX(Y:Y, ROW(Y1035)), Y1035)-1</f>
        <v>122</v>
      </c>
      <c r="AA1035" s="25">
        <f>(_xlfn.RANK.EQ(Z1035, Z$4:INDEX(Z:Z, MATCH(1000000000000,Z:Z)), 0) + COUNTIF(Z$4:INDEX(Z:Z, ROW(Z1035)), Z1035)-1)/'Supporting Calculations'!$B$8</f>
        <v>0.88878676470588236</v>
      </c>
      <c r="AB1035" s="26">
        <f>'Segment RDF'!$J$33</f>
        <v>20</v>
      </c>
      <c r="AC1035" s="56">
        <f t="shared" si="325"/>
        <v>17.775735294117649</v>
      </c>
      <c r="AD1035" s="26"/>
      <c r="AE1035" s="66">
        <f t="shared" si="326"/>
        <v>5.0064684307316405E-3</v>
      </c>
      <c r="AF1035" s="24">
        <f>_xlfn.RANK.EQ(AE1035, AE$4:INDEX(AE:AE, MATCH(1000000000000,AE:AE)), 0) + COUNTIF(AE$4:INDEX(AE:AE, ROW(AE1035)), AE1035)-1</f>
        <v>924</v>
      </c>
      <c r="AG1035" s="25">
        <f>(_xlfn.RANK.EQ(AF1035, AF$4:INDEX(AF:AF, MATCH(1000000000000,AF:AF)), 1) + COUNTIF(AF$4:INDEX(AF:AF, ROW(AF1035)), AF1035)-1)/'Supporting Calculations'!$B$8</f>
        <v>0.84926470588235292</v>
      </c>
      <c r="AH1035" s="26">
        <f>'Segment RDF'!$F$33</f>
        <v>40</v>
      </c>
      <c r="AI1035" s="67">
        <f t="shared" si="327"/>
        <v>33.970588235294116</v>
      </c>
      <c r="AJ1035" s="68">
        <f t="shared" si="328"/>
        <v>8.6134608787730802E-3</v>
      </c>
      <c r="AK1035" s="24">
        <f>_xlfn.RANK.EQ(AJ1035, AJ$4:INDEX(AJ:AJ, MATCH(1000000000000,AJ:AJ)), 0) + COUNTIF(AJ$4:INDEX(AJ:AJ, ROW(AJ1035)), AJ1035)-1</f>
        <v>447</v>
      </c>
      <c r="AL1035" s="25">
        <f>(_xlfn.RANK.EQ(AK1035, AK$4:INDEX(AK:AK, MATCH(1000000000000,AK:AK)), 1) + COUNTIF(AK$4:INDEX(AK:AK, ROW(AK1035)), AK1035)-1)/'Supporting Calculations'!$B$8</f>
        <v>0.4108455882352941</v>
      </c>
      <c r="AM1035" s="26">
        <f>'Segment RDF'!$H$33</f>
        <v>40</v>
      </c>
      <c r="AN1035" s="67">
        <f t="shared" si="329"/>
        <v>16.433823529411764</v>
      </c>
      <c r="AO1035" s="69">
        <f t="shared" si="339"/>
        <v>5.8196331575433059E-2</v>
      </c>
      <c r="AP1035" s="24">
        <f>_xlfn.RANK.EQ(AO1035, AO$4:INDEX(AO:AO, MATCH(1000000000000,AO:AO)), 0) + COUNTIF(AO$4:INDEX(AO:AO, ROW(AO1035)), AO1035)-1</f>
        <v>529</v>
      </c>
      <c r="AQ1035" s="25">
        <f>(_xlfn.RANK.EQ(AP1035, AP$4:INDEX(AP:AP, MATCH(1000000000000,AP:AP)), 1) + COUNTIF(AP$4:INDEX(AP:AP, ROW(AP1035)), AP1035)-1)/'Supporting Calculations'!$B$8</f>
        <v>0.48621323529411764</v>
      </c>
      <c r="AR1035" s="26">
        <f>'Segment RDF'!$J$33</f>
        <v>20</v>
      </c>
      <c r="AS1035" s="67">
        <f t="shared" si="330"/>
        <v>9.7242647058823533</v>
      </c>
      <c r="AT1035" s="69"/>
      <c r="AU1035" s="119">
        <f t="shared" si="331"/>
        <v>93.658088235294116</v>
      </c>
      <c r="AV1035" s="56">
        <f t="shared" si="332"/>
        <v>60.128676470588239</v>
      </c>
      <c r="AW1035" s="24"/>
      <c r="AX1035" s="119">
        <f>(_xlfn.RANK.EQ(AU1035, AU$4:INDEX(AU:AU, MATCH(1000000000000,AU:AU)), 1) + COUNTIF(AU$4:INDEX(AU:AU, ROW(AU1035)), AU1035)-1)/'Supporting Calculations'!$B$8*100</f>
        <v>94.944852941176478</v>
      </c>
      <c r="AY1035" s="58">
        <f>(_xlfn.RANK.EQ(AV1035, AV$4:INDEX(AV:AV, MATCH(10000000000,AV:AV)), 1) + COUNTIF(AV$4:INDEX(AV:AV, ROW(AV1035)), AV1035)-1)/'Supporting Calculations'!$B$8*100</f>
        <v>62.591911764705884</v>
      </c>
      <c r="AZ1035" s="70">
        <f t="shared" si="333"/>
        <v>157.53676470588238</v>
      </c>
      <c r="BA1035" s="24"/>
      <c r="BB1035" s="14">
        <f>IF(AND(AX1035&gt;='Supporting Calculations'!$B$4,AY1035&gt;='Supporting Calculations'!$C$4) = TRUE,1,IF(AND(AX1035&gt;'Supporting Calculations'!$B$4,AY1035&lt;'Supporting Calculations'!$C$4) = TRUE, 2,IF(AND(AX1035&lt;'Supporting Calculations'!$B$4,AY1035&gt;'Supporting Calculations'!$C$4) = TRUE,3,IF(AND(AX1035&lt;='Supporting Calculations'!$B$4,AY1035&lt;='Supporting Calculations'!$C$4) = TRUE, 4,0))))</f>
        <v>2</v>
      </c>
      <c r="BC1035" s="44" t="str">
        <f t="shared" si="334"/>
        <v>Key</v>
      </c>
      <c r="BE1035" s="84" t="e">
        <f t="shared" si="335"/>
        <v>#N/A</v>
      </c>
      <c r="BF1035" s="86" t="e">
        <f t="shared" si="336"/>
        <v>#N/A</v>
      </c>
      <c r="BG1035" s="88">
        <f t="shared" si="337"/>
        <v>62.591911764705884</v>
      </c>
      <c r="BI1035" s="14">
        <f t="shared" si="338"/>
        <v>57</v>
      </c>
      <c r="BJ1035" s="121">
        <f>BI1035/'Supporting Calculations'!$B$8</f>
        <v>5.2389705882352942E-2</v>
      </c>
      <c r="BK1035" s="21">
        <f>SUM(T1035:INDEX(T:T, MATCH(100000000000000,T:T)))/SUM((T$4:INDEX(T:T, MATCH(1E+30,T:T))))</f>
        <v>0.57105040126104145</v>
      </c>
      <c r="BL1035" s="21">
        <f>SUM(H1035:INDEX(H:H, MATCH(100000000000000,H:H)))/SUM((H$4:INDEX(H:H, MATCH(100000000000000,H:H))))</f>
        <v>0.67013148496692265</v>
      </c>
      <c r="BM1035" s="21">
        <f>SUM(O1035:INDEX(O:O, MATCH(100000000000000,O:O)))/SUM((O$4:INDEX(O:O, MATCH(1E+30,O:O))))</f>
        <v>0.57105040126104145</v>
      </c>
      <c r="BN1035" s="132">
        <f>SUM(F1035:INDEX(F:F, MATCH(100000000000000,F:F)))/SUM((F$4:INDEX(F:F, MATCH(1E+30,F:F))))</f>
        <v>0.52052828685813957</v>
      </c>
      <c r="BQ1035" s="28"/>
    </row>
    <row r="1036" spans="1:69" ht="15.75" customHeight="1">
      <c r="A1036" s="89"/>
      <c r="B1036" s="124" t="s">
        <v>144</v>
      </c>
      <c r="C1036" s="74"/>
      <c r="D1036" s="28"/>
      <c r="E1036" s="45">
        <v>91539417.739999995</v>
      </c>
      <c r="F1036" s="23">
        <v>5035620</v>
      </c>
      <c r="G1036" s="23">
        <v>91539417.739999995</v>
      </c>
      <c r="H1036" s="23">
        <v>536228.65</v>
      </c>
      <c r="I1036" s="43">
        <v>3574857.67</v>
      </c>
      <c r="J1036" s="23"/>
      <c r="K1036" s="45"/>
      <c r="L1036" s="23"/>
      <c r="M1036" s="43"/>
      <c r="N1036" s="23"/>
      <c r="O1036" s="112">
        <f t="shared" si="320"/>
        <v>91539417.739999995</v>
      </c>
      <c r="P1036" s="24">
        <f>_xlfn.RANK.EQ(O1036, O$4:INDEX(O:O, MATCH(100000000000000,O:O)), 0) + COUNTIF(O$4:INDEX(O:O, ROW(O1036)), O1036)-1</f>
        <v>56</v>
      </c>
      <c r="Q1036" s="25">
        <f>(_xlfn.RANK.EQ(P1036, P$4:INDEX(P:P, MATCH(1000000000000,P:P)), 0) + COUNTIF(P$4:INDEX(P:P, ROW(P1036)), P1036)-1)/'Supporting Calculations'!$B$8</f>
        <v>0.94944852941176472</v>
      </c>
      <c r="R1036" s="26">
        <f>'Segment RDF'!$F$33</f>
        <v>40</v>
      </c>
      <c r="S1036" s="56">
        <f t="shared" si="321"/>
        <v>37.977941176470587</v>
      </c>
      <c r="T1036" s="113">
        <f t="shared" si="322"/>
        <v>91539417.739999995</v>
      </c>
      <c r="U1036" s="24">
        <f>_xlfn.RANK.EQ(T1036, T$4:INDEX(T:T, MATCH(100000000000000,T:T)), 0) + COUNTIF(T$4:INDEX(T:T, ROW(T1036)), T1036)-1</f>
        <v>56</v>
      </c>
      <c r="V1036" s="25">
        <f>(_xlfn.RANK.EQ(U1036, U$4:INDEX(U:U, MATCH(1000000000000,U:U)), 0) + COUNTIF(U$4:INDEX(U:U, ROW(U1036)), U1036)-1)/'Supporting Calculations'!$B$8</f>
        <v>0.94944852941176472</v>
      </c>
      <c r="W1036" s="26">
        <f>'Segment RDF'!$H$33</f>
        <v>40</v>
      </c>
      <c r="X1036" s="56">
        <f t="shared" si="323"/>
        <v>37.977941176470587</v>
      </c>
      <c r="Y1036" s="58">
        <f t="shared" si="324"/>
        <v>3574857.67</v>
      </c>
      <c r="Z1036" s="24">
        <f>_xlfn.RANK.EQ(Y1036, Y$4:INDEX(Y:Y, MATCH(100000000000000,Y:Y)), 0) + COUNTIF(Y$4:INDEX(Y:Y, ROW(Y1036)), Y1036)-1</f>
        <v>162</v>
      </c>
      <c r="AA1036" s="25">
        <f>(_xlfn.RANK.EQ(Z1036, Z$4:INDEX(Z:Z, MATCH(1000000000000,Z:Z)), 0) + COUNTIF(Z$4:INDEX(Z:Z, ROW(Z1036)), Z1036)-1)/'Supporting Calculations'!$B$8</f>
        <v>0.85202205882352944</v>
      </c>
      <c r="AB1036" s="26">
        <f>'Segment RDF'!$J$33</f>
        <v>20</v>
      </c>
      <c r="AC1036" s="56">
        <f t="shared" si="325"/>
        <v>17.040441176470587</v>
      </c>
      <c r="AD1036" s="26"/>
      <c r="AE1036" s="66">
        <f t="shared" si="326"/>
        <v>5.5010400156823201E-2</v>
      </c>
      <c r="AF1036" s="24">
        <f>_xlfn.RANK.EQ(AE1036, AE$4:INDEX(AE:AE, MATCH(1000000000000,AE:AE)), 0) + COUNTIF(AE$4:INDEX(AE:AE, ROW(AE1036)), AE1036)-1</f>
        <v>464</v>
      </c>
      <c r="AG1036" s="25">
        <f>(_xlfn.RANK.EQ(AF1036, AF$4:INDEX(AF:AF, MATCH(1000000000000,AF:AF)), 1) + COUNTIF(AF$4:INDEX(AF:AF, ROW(AF1036)), AF1036)-1)/'Supporting Calculations'!$B$8</f>
        <v>0.4264705882352941</v>
      </c>
      <c r="AH1036" s="26">
        <f>'Segment RDF'!$F$33</f>
        <v>40</v>
      </c>
      <c r="AI1036" s="67">
        <f t="shared" si="327"/>
        <v>17.058823529411764</v>
      </c>
      <c r="AJ1036" s="68">
        <f t="shared" si="328"/>
        <v>5.8578988509961219E-3</v>
      </c>
      <c r="AK1036" s="24">
        <f>_xlfn.RANK.EQ(AJ1036, AJ$4:INDEX(AJ:AJ, MATCH(1000000000000,AJ:AJ)), 0) + COUNTIF(AJ$4:INDEX(AJ:AJ, ROW(AJ1036)), AJ1036)-1</f>
        <v>546</v>
      </c>
      <c r="AL1036" s="25">
        <f>(_xlfn.RANK.EQ(AK1036, AK$4:INDEX(AK:AK, MATCH(1000000000000,AK:AK)), 1) + COUNTIF(AK$4:INDEX(AK:AK, ROW(AK1036)), AK1036)-1)/'Supporting Calculations'!$B$8</f>
        <v>0.50183823529411764</v>
      </c>
      <c r="AM1036" s="26">
        <f>'Segment RDF'!$H$33</f>
        <v>40</v>
      </c>
      <c r="AN1036" s="67">
        <f t="shared" si="329"/>
        <v>20.073529411764707</v>
      </c>
      <c r="AO1036" s="69">
        <f t="shared" si="339"/>
        <v>3.9052659043055001E-2</v>
      </c>
      <c r="AP1036" s="24">
        <f>_xlfn.RANK.EQ(AO1036, AO$4:INDEX(AO:AO, MATCH(1000000000000,AO:AO)), 0) + COUNTIF(AO$4:INDEX(AO:AO, ROW(AO1036)), AO1036)-1</f>
        <v>647</v>
      </c>
      <c r="AQ1036" s="25">
        <f>(_xlfn.RANK.EQ(AP1036, AP$4:INDEX(AP:AP, MATCH(1000000000000,AP:AP)), 1) + COUNTIF(AP$4:INDEX(AP:AP, ROW(AP1036)), AP1036)-1)/'Supporting Calculations'!$B$8</f>
        <v>0.59466911764705888</v>
      </c>
      <c r="AR1036" s="26">
        <f>'Segment RDF'!$J$33</f>
        <v>20</v>
      </c>
      <c r="AS1036" s="67">
        <f t="shared" si="330"/>
        <v>11.893382352941178</v>
      </c>
      <c r="AT1036" s="60"/>
      <c r="AU1036" s="119">
        <f t="shared" si="331"/>
        <v>92.996323529411768</v>
      </c>
      <c r="AV1036" s="56">
        <f t="shared" si="332"/>
        <v>49.025735294117652</v>
      </c>
      <c r="AW1036" s="24"/>
      <c r="AX1036" s="119">
        <f>(_xlfn.RANK.EQ(AU1036, AU$4:INDEX(AU:AU, MATCH(1000000000000,AU:AU)), 1) + COUNTIF(AU$4:INDEX(AU:AU, ROW(AU1036)), AU1036)-1)/'Supporting Calculations'!$B$8*100</f>
        <v>94.393382352941174</v>
      </c>
      <c r="AY1036" s="58">
        <f>(_xlfn.RANK.EQ(AV1036, AV$4:INDEX(AV:AV, MATCH(10000000000,AV:AV)), 1) + COUNTIF(AV$4:INDEX(AV:AV, ROW(AV1036)), AV1036)-1)/'Supporting Calculations'!$B$8*100</f>
        <v>45.3125</v>
      </c>
      <c r="AZ1036" s="70">
        <f t="shared" si="333"/>
        <v>139.70588235294116</v>
      </c>
      <c r="BA1036" s="24"/>
      <c r="BB1036" s="14">
        <f>IF(AND(AX1036&gt;='Supporting Calculations'!$B$4,AY1036&gt;='Supporting Calculations'!$C$4) = TRUE,1,IF(AND(AX1036&gt;'Supporting Calculations'!$B$4,AY1036&lt;'Supporting Calculations'!$C$4) = TRUE, 2,IF(AND(AX1036&lt;'Supporting Calculations'!$B$4,AY1036&gt;'Supporting Calculations'!$C$4) = TRUE,3,IF(AND(AX1036&lt;='Supporting Calculations'!$B$4,AY1036&lt;='Supporting Calculations'!$C$4) = TRUE, 4,0))))</f>
        <v>2</v>
      </c>
      <c r="BC1036" s="44" t="str">
        <f t="shared" si="334"/>
        <v>Key</v>
      </c>
      <c r="BE1036" s="84">
        <f t="shared" si="335"/>
        <v>45.3125</v>
      </c>
      <c r="BF1036" s="86" t="e">
        <f t="shared" si="336"/>
        <v>#N/A</v>
      </c>
      <c r="BG1036" s="88" t="e">
        <f t="shared" si="337"/>
        <v>#N/A</v>
      </c>
      <c r="BI1036" s="14">
        <f t="shared" si="338"/>
        <v>56</v>
      </c>
      <c r="BJ1036" s="121">
        <f>BI1036/'Supporting Calculations'!$B$8</f>
        <v>5.1470588235294115E-2</v>
      </c>
      <c r="BK1036" s="21">
        <f>SUM(T1036:INDEX(T:T, MATCH(100000000000000,T:T)))/SUM((T$4:INDEX(T:T, MATCH(1E+30,T:T))))</f>
        <v>0.56832166821015229</v>
      </c>
      <c r="BL1036" s="21">
        <f>SUM(H1036:INDEX(H:H, MATCH(100000000000000,H:H)))/SUM((H$4:INDEX(H:H, MATCH(100000000000000,H:H))))</f>
        <v>0.66860965905340786</v>
      </c>
      <c r="BM1036" s="21">
        <f>SUM(O1036:INDEX(O:O, MATCH(100000000000000,O:O)))/SUM((O$4:INDEX(O:O, MATCH(1E+30,O:O))))</f>
        <v>0.56832166821015229</v>
      </c>
      <c r="BN1036" s="132">
        <f>SUM(F1036:INDEX(F:F, MATCH(100000000000000,F:F)))/SUM((F$4:INDEX(F:F, MATCH(1E+30,F:F))))</f>
        <v>0.52025225502184225</v>
      </c>
      <c r="BQ1036" s="27"/>
    </row>
    <row r="1037" spans="1:69" ht="15.75" customHeight="1">
      <c r="A1037" s="89"/>
      <c r="B1037" s="124" t="s">
        <v>134</v>
      </c>
      <c r="C1037" s="74"/>
      <c r="D1037" s="28"/>
      <c r="E1037" s="45">
        <v>94094981.900000006</v>
      </c>
      <c r="F1037" s="23">
        <v>8126</v>
      </c>
      <c r="G1037" s="23">
        <v>94094981.900000006</v>
      </c>
      <c r="H1037" s="23">
        <v>13464492.15</v>
      </c>
      <c r="I1037" s="43">
        <v>89775969.900000006</v>
      </c>
      <c r="J1037" s="23"/>
      <c r="K1037" s="45"/>
      <c r="L1037" s="23"/>
      <c r="M1037" s="43"/>
      <c r="N1037" s="23"/>
      <c r="O1037" s="112">
        <f t="shared" si="320"/>
        <v>94094981.900000006</v>
      </c>
      <c r="P1037" s="24">
        <f>_xlfn.RANK.EQ(O1037, O$4:INDEX(O:O, MATCH(100000000000000,O:O)), 0) + COUNTIF(O$4:INDEX(O:O, ROW(O1037)), O1037)-1</f>
        <v>55</v>
      </c>
      <c r="Q1037" s="25">
        <f>(_xlfn.RANK.EQ(P1037, P$4:INDEX(P:P, MATCH(1000000000000,P:P)), 0) + COUNTIF(P$4:INDEX(P:P, ROW(P1037)), P1037)-1)/'Supporting Calculations'!$B$8</f>
        <v>0.95036764705882348</v>
      </c>
      <c r="R1037" s="26">
        <f>'Segment RDF'!$F$33</f>
        <v>40</v>
      </c>
      <c r="S1037" s="56">
        <f t="shared" si="321"/>
        <v>38.014705882352942</v>
      </c>
      <c r="T1037" s="113">
        <f t="shared" si="322"/>
        <v>94094981.900000006</v>
      </c>
      <c r="U1037" s="24">
        <f>_xlfn.RANK.EQ(T1037, T$4:INDEX(T:T, MATCH(100000000000000,T:T)), 0) + COUNTIF(T$4:INDEX(T:T, ROW(T1037)), T1037)-1</f>
        <v>55</v>
      </c>
      <c r="V1037" s="25">
        <f>(_xlfn.RANK.EQ(U1037, U$4:INDEX(U:U, MATCH(1000000000000,U:U)), 0) + COUNTIF(U$4:INDEX(U:U, ROW(U1037)), U1037)-1)/'Supporting Calculations'!$B$8</f>
        <v>0.95036764705882348</v>
      </c>
      <c r="W1037" s="26">
        <f>'Segment RDF'!$H$33</f>
        <v>40</v>
      </c>
      <c r="X1037" s="56">
        <f t="shared" si="323"/>
        <v>38.014705882352942</v>
      </c>
      <c r="Y1037" s="58">
        <f t="shared" si="324"/>
        <v>89775969.900000006</v>
      </c>
      <c r="Z1037" s="24">
        <f>_xlfn.RANK.EQ(Y1037, Y$4:INDEX(Y:Y, MATCH(100000000000000,Y:Y)), 0) + COUNTIF(Y$4:INDEX(Y:Y, ROW(Y1037)), Y1037)-1</f>
        <v>8</v>
      </c>
      <c r="AA1037" s="25">
        <f>(_xlfn.RANK.EQ(Z1037, Z$4:INDEX(Z:Z, MATCH(1000000000000,Z:Z)), 0) + COUNTIF(Z$4:INDEX(Z:Z, ROW(Z1037)), Z1037)-1)/'Supporting Calculations'!$B$8</f>
        <v>0.9935661764705882</v>
      </c>
      <c r="AB1037" s="26">
        <f>'Segment RDF'!$J$33</f>
        <v>20</v>
      </c>
      <c r="AC1037" s="56">
        <f t="shared" si="325"/>
        <v>19.871323529411764</v>
      </c>
      <c r="AD1037" s="26"/>
      <c r="AE1037" s="66">
        <f t="shared" si="326"/>
        <v>8.6359546873986909E-5</v>
      </c>
      <c r="AF1037" s="24">
        <f>_xlfn.RANK.EQ(AE1037, AE$4:INDEX(AE:AE, MATCH(1000000000000,AE:AE)), 0) + COUNTIF(AE$4:INDEX(AE:AE, ROW(AE1037)), AE1037)-1</f>
        <v>1016</v>
      </c>
      <c r="AG1037" s="25">
        <f>(_xlfn.RANK.EQ(AF1037, AF$4:INDEX(AF:AF, MATCH(1000000000000,AF:AF)), 1) + COUNTIF(AF$4:INDEX(AF:AF, ROW(AF1037)), AF1037)-1)/'Supporting Calculations'!$B$8</f>
        <v>0.93382352941176472</v>
      </c>
      <c r="AH1037" s="26">
        <f>'Segment RDF'!$F$33</f>
        <v>40</v>
      </c>
      <c r="AI1037" s="67">
        <f t="shared" si="327"/>
        <v>37.352941176470587</v>
      </c>
      <c r="AJ1037" s="68">
        <f t="shared" si="328"/>
        <v>0.14309468877213313</v>
      </c>
      <c r="AK1037" s="24">
        <f>_xlfn.RANK.EQ(AJ1037, AJ$4:INDEX(AJ:AJ, MATCH(1000000000000,AJ:AJ)), 0) + COUNTIF(AJ$4:INDEX(AJ:AJ, ROW(AJ1037)), AJ1037)-1</f>
        <v>1</v>
      </c>
      <c r="AL1037" s="25">
        <f>(_xlfn.RANK.EQ(AK1037, AK$4:INDEX(AK:AK, MATCH(1000000000000,AK:AK)), 1) + COUNTIF(AK$4:INDEX(AK:AK, ROW(AK1037)), AK1037)-1)/'Supporting Calculations'!$B$8</f>
        <v>9.1911764705882352E-4</v>
      </c>
      <c r="AM1037" s="26">
        <f>'Segment RDF'!$H$33</f>
        <v>40</v>
      </c>
      <c r="AN1037" s="67">
        <f t="shared" si="329"/>
        <v>3.6764705882352942E-2</v>
      </c>
      <c r="AO1037" s="69">
        <f t="shared" si="339"/>
        <v>0.95409944385142609</v>
      </c>
      <c r="AP1037" s="24">
        <f>_xlfn.RANK.EQ(AO1037, AO$4:INDEX(AO:AO, MATCH(1000000000000,AO:AO)), 0) + COUNTIF(AO$4:INDEX(AO:AO, ROW(AO1037)), AO1037)-1</f>
        <v>3</v>
      </c>
      <c r="AQ1037" s="25">
        <f>(_xlfn.RANK.EQ(AP1037, AP$4:INDEX(AP:AP, MATCH(1000000000000,AP:AP)), 1) + COUNTIF(AP$4:INDEX(AP:AP, ROW(AP1037)), AP1037)-1)/'Supporting Calculations'!$B$8</f>
        <v>2.7573529411764708E-3</v>
      </c>
      <c r="AR1037" s="26">
        <f>'Segment RDF'!$J$33</f>
        <v>20</v>
      </c>
      <c r="AS1037" s="67">
        <f t="shared" si="330"/>
        <v>5.5147058823529417E-2</v>
      </c>
      <c r="AT1037" s="69"/>
      <c r="AU1037" s="119">
        <f t="shared" si="331"/>
        <v>95.900735294117652</v>
      </c>
      <c r="AV1037" s="56">
        <f t="shared" si="332"/>
        <v>37.444852941176471</v>
      </c>
      <c r="AW1037" s="24"/>
      <c r="AX1037" s="119">
        <f>(_xlfn.RANK.EQ(AU1037, AU$4:INDEX(AU:AU, MATCH(1000000000000,AU:AU)), 1) + COUNTIF(AU$4:INDEX(AU:AU, ROW(AU1037)), AU1037)-1)/'Supporting Calculations'!$B$8*100</f>
        <v>96.507352941176478</v>
      </c>
      <c r="AY1037" s="58">
        <f>(_xlfn.RANK.EQ(AV1037, AV$4:INDEX(AV:AV, MATCH(10000000000,AV:AV)), 1) + COUNTIF(AV$4:INDEX(AV:AV, ROW(AV1037)), AV1037)-1)/'Supporting Calculations'!$B$8*100</f>
        <v>29.963235294117645</v>
      </c>
      <c r="AZ1037" s="70">
        <f t="shared" si="333"/>
        <v>126.47058823529412</v>
      </c>
      <c r="BA1037" s="24"/>
      <c r="BB1037" s="14">
        <f>IF(AND(AX1037&gt;='Supporting Calculations'!$B$4,AY1037&gt;='Supporting Calculations'!$C$4) = TRUE,1,IF(AND(AX1037&gt;'Supporting Calculations'!$B$4,AY1037&lt;'Supporting Calculations'!$C$4) = TRUE, 2,IF(AND(AX1037&lt;'Supporting Calculations'!$B$4,AY1037&gt;'Supporting Calculations'!$C$4) = TRUE,3,IF(AND(AX1037&lt;='Supporting Calculations'!$B$4,AY1037&lt;='Supporting Calculations'!$C$4) = TRUE, 4,0))))</f>
        <v>2</v>
      </c>
      <c r="BC1037" s="44" t="str">
        <f t="shared" si="334"/>
        <v>Key</v>
      </c>
      <c r="BE1037" s="84" t="e">
        <f t="shared" si="335"/>
        <v>#N/A</v>
      </c>
      <c r="BF1037" s="86" t="e">
        <f t="shared" si="336"/>
        <v>#N/A</v>
      </c>
      <c r="BG1037" s="88">
        <f t="shared" si="337"/>
        <v>29.963235294117645</v>
      </c>
      <c r="BI1037" s="14">
        <f t="shared" si="338"/>
        <v>55</v>
      </c>
      <c r="BJ1037" s="121">
        <f>BI1037/'Supporting Calculations'!$B$8</f>
        <v>5.0551470588235295E-2</v>
      </c>
      <c r="BK1037" s="21">
        <f>SUM(T1037:INDEX(T:T, MATCH(100000000000000,T:T)))/SUM((T$4:INDEX(T:T, MATCH(1E+30,T:T))))</f>
        <v>0.56557584025457708</v>
      </c>
      <c r="BL1037" s="21">
        <f>SUM(H1037:INDEX(H:H, MATCH(100000000000000,H:H)))/SUM((H$4:INDEX(H:H, MATCH(100000000000000,H:H))))</f>
        <v>0.66756820184819754</v>
      </c>
      <c r="BM1037" s="21">
        <f>SUM(O1037:INDEX(O:O, MATCH(100000000000000,O:O)))/SUM((O$4:INDEX(O:O, MATCH(1E+30,O:O))))</f>
        <v>0.56557584025457708</v>
      </c>
      <c r="BN1037" s="132">
        <f>SUM(F1037:INDEX(F:F, MATCH(100000000000000,F:F)))/SUM((F$4:INDEX(F:F, MATCH(1E+30,F:F))))</f>
        <v>0.51720025334543718</v>
      </c>
      <c r="BQ1037" s="28"/>
    </row>
    <row r="1038" spans="1:69" ht="15.75" customHeight="1">
      <c r="A1038" s="89"/>
      <c r="B1038" s="124" t="s">
        <v>135</v>
      </c>
      <c r="C1038" s="74"/>
      <c r="D1038" s="28"/>
      <c r="E1038" s="45">
        <v>94994604.170000002</v>
      </c>
      <c r="F1038" s="23">
        <v>2191987</v>
      </c>
      <c r="G1038" s="23">
        <v>94994604.170000002</v>
      </c>
      <c r="H1038" s="23">
        <v>349577.84</v>
      </c>
      <c r="I1038" s="43">
        <v>2619456.16</v>
      </c>
      <c r="J1038" s="23"/>
      <c r="K1038" s="45"/>
      <c r="L1038" s="23"/>
      <c r="M1038" s="43"/>
      <c r="N1038" s="23"/>
      <c r="O1038" s="112">
        <f t="shared" si="320"/>
        <v>94994604.170000002</v>
      </c>
      <c r="P1038" s="24">
        <f>_xlfn.RANK.EQ(O1038, O$4:INDEX(O:O, MATCH(100000000000000,O:O)), 0) + COUNTIF(O$4:INDEX(O:O, ROW(O1038)), O1038)-1</f>
        <v>54</v>
      </c>
      <c r="Q1038" s="25">
        <f>(_xlfn.RANK.EQ(P1038, P$4:INDEX(P:P, MATCH(1000000000000,P:P)), 0) + COUNTIF(P$4:INDEX(P:P, ROW(P1038)), P1038)-1)/'Supporting Calculations'!$B$8</f>
        <v>0.95128676470588236</v>
      </c>
      <c r="R1038" s="26">
        <f>'Segment RDF'!$F$33</f>
        <v>40</v>
      </c>
      <c r="S1038" s="56">
        <f t="shared" si="321"/>
        <v>38.051470588235297</v>
      </c>
      <c r="T1038" s="113">
        <f t="shared" si="322"/>
        <v>94994604.170000002</v>
      </c>
      <c r="U1038" s="24">
        <f>_xlfn.RANK.EQ(T1038, T$4:INDEX(T:T, MATCH(100000000000000,T:T)), 0) + COUNTIF(T$4:INDEX(T:T, ROW(T1038)), T1038)-1</f>
        <v>54</v>
      </c>
      <c r="V1038" s="25">
        <f>(_xlfn.RANK.EQ(U1038, U$4:INDEX(U:U, MATCH(1000000000000,U:U)), 0) + COUNTIF(U$4:INDEX(U:U, ROW(U1038)), U1038)-1)/'Supporting Calculations'!$B$8</f>
        <v>0.95128676470588236</v>
      </c>
      <c r="W1038" s="26">
        <f>'Segment RDF'!$H$33</f>
        <v>40</v>
      </c>
      <c r="X1038" s="56">
        <f t="shared" si="323"/>
        <v>38.051470588235297</v>
      </c>
      <c r="Y1038" s="58">
        <f t="shared" si="324"/>
        <v>2619456.16</v>
      </c>
      <c r="Z1038" s="24">
        <f>_xlfn.RANK.EQ(Y1038, Y$4:INDEX(Y:Y, MATCH(100000000000000,Y:Y)), 0) + COUNTIF(Y$4:INDEX(Y:Y, ROW(Y1038)), Y1038)-1</f>
        <v>202</v>
      </c>
      <c r="AA1038" s="25">
        <f>(_xlfn.RANK.EQ(Z1038, Z$4:INDEX(Z:Z, MATCH(1000000000000,Z:Z)), 0) + COUNTIF(Z$4:INDEX(Z:Z, ROW(Z1038)), Z1038)-1)/'Supporting Calculations'!$B$8</f>
        <v>0.81525735294117652</v>
      </c>
      <c r="AB1038" s="26">
        <f>'Segment RDF'!$J$33</f>
        <v>20</v>
      </c>
      <c r="AC1038" s="56">
        <f t="shared" si="325"/>
        <v>16.305147058823529</v>
      </c>
      <c r="AD1038" s="26"/>
      <c r="AE1038" s="66">
        <f t="shared" si="326"/>
        <v>2.3074857979062412E-2</v>
      </c>
      <c r="AF1038" s="24">
        <f>_xlfn.RANK.EQ(AE1038, AE$4:INDEX(AE:AE, MATCH(1000000000000,AE:AE)), 0) + COUNTIF(AE$4:INDEX(AE:AE, ROW(AE1038)), AE1038)-1</f>
        <v>728</v>
      </c>
      <c r="AG1038" s="25">
        <f>(_xlfn.RANK.EQ(AF1038, AF$4:INDEX(AF:AF, MATCH(1000000000000,AF:AF)), 1) + COUNTIF(AF$4:INDEX(AF:AF, ROW(AF1038)), AF1038)-1)/'Supporting Calculations'!$B$8</f>
        <v>0.66911764705882348</v>
      </c>
      <c r="AH1038" s="26">
        <f>'Segment RDF'!$F$33</f>
        <v>40</v>
      </c>
      <c r="AI1038" s="67">
        <f t="shared" si="327"/>
        <v>26.764705882352938</v>
      </c>
      <c r="AJ1038" s="68">
        <f t="shared" si="328"/>
        <v>3.6799757528796491E-3</v>
      </c>
      <c r="AK1038" s="24">
        <f>_xlfn.RANK.EQ(AJ1038, AJ$4:INDEX(AJ:AJ, MATCH(1000000000000,AJ:AJ)), 0) + COUNTIF(AJ$4:INDEX(AJ:AJ, ROW(AJ1038)), AJ1038)-1</f>
        <v>638</v>
      </c>
      <c r="AL1038" s="25">
        <f>(_xlfn.RANK.EQ(AK1038, AK$4:INDEX(AK:AK, MATCH(1000000000000,AK:AK)), 1) + COUNTIF(AK$4:INDEX(AK:AK, ROW(AK1038)), AK1038)-1)/'Supporting Calculations'!$B$8</f>
        <v>0.58639705882352944</v>
      </c>
      <c r="AM1038" s="26">
        <f>'Segment RDF'!$H$33</f>
        <v>40</v>
      </c>
      <c r="AN1038" s="67">
        <f t="shared" si="329"/>
        <v>23.455882352941178</v>
      </c>
      <c r="AO1038" s="69">
        <f t="shared" si="339"/>
        <v>2.7574788935509284E-2</v>
      </c>
      <c r="AP1038" s="24">
        <f>_xlfn.RANK.EQ(AO1038, AO$4:INDEX(AO:AO, MATCH(1000000000000,AO:AO)), 0) + COUNTIF(AO$4:INDEX(AO:AO, ROW(AO1038)), AO1038)-1</f>
        <v>724</v>
      </c>
      <c r="AQ1038" s="25">
        <f>(_xlfn.RANK.EQ(AP1038, AP$4:INDEX(AP:AP, MATCH(1000000000000,AP:AP)), 1) + COUNTIF(AP$4:INDEX(AP:AP, ROW(AP1038)), AP1038)-1)/'Supporting Calculations'!$B$8</f>
        <v>0.6654411764705882</v>
      </c>
      <c r="AR1038" s="26">
        <f>'Segment RDF'!$J$33</f>
        <v>20</v>
      </c>
      <c r="AS1038" s="67">
        <f t="shared" si="330"/>
        <v>13.308823529411764</v>
      </c>
      <c r="AT1038" s="69"/>
      <c r="AU1038" s="119">
        <f t="shared" si="331"/>
        <v>92.408088235294116</v>
      </c>
      <c r="AV1038" s="56">
        <f t="shared" si="332"/>
        <v>63.529411764705884</v>
      </c>
      <c r="AW1038" s="24"/>
      <c r="AX1038" s="119">
        <f>(_xlfn.RANK.EQ(AU1038, AU$4:INDEX(AU:AU, MATCH(1000000000000,AU:AU)), 1) + COUNTIF(AU$4:INDEX(AU:AU, ROW(AU1038)), AU1038)-1)/'Supporting Calculations'!$B$8*100</f>
        <v>93.75</v>
      </c>
      <c r="AY1038" s="58">
        <f>(_xlfn.RANK.EQ(AV1038, AV$4:INDEX(AV:AV, MATCH(10000000000,AV:AV)), 1) + COUNTIF(AV$4:INDEX(AV:AV, ROW(AV1038)), AV1038)-1)/'Supporting Calculations'!$B$8*100</f>
        <v>69.393382352941174</v>
      </c>
      <c r="AZ1038" s="70">
        <f t="shared" si="333"/>
        <v>163.14338235294116</v>
      </c>
      <c r="BA1038" s="24"/>
      <c r="BB1038" s="14">
        <f>IF(AND(AX1038&gt;='Supporting Calculations'!$B$4,AY1038&gt;='Supporting Calculations'!$C$4) = TRUE,1,IF(AND(AX1038&gt;'Supporting Calculations'!$B$4,AY1038&lt;'Supporting Calculations'!$C$4) = TRUE, 2,IF(AND(AX1038&lt;'Supporting Calculations'!$B$4,AY1038&gt;'Supporting Calculations'!$C$4) = TRUE,3,IF(AND(AX1038&lt;='Supporting Calculations'!$B$4,AY1038&lt;='Supporting Calculations'!$C$4) = TRUE, 4,0))))</f>
        <v>2</v>
      </c>
      <c r="BC1038" s="44" t="str">
        <f t="shared" si="334"/>
        <v>Key</v>
      </c>
      <c r="BE1038" s="84" t="e">
        <f t="shared" si="335"/>
        <v>#N/A</v>
      </c>
      <c r="BF1038" s="86" t="e">
        <f t="shared" si="336"/>
        <v>#N/A</v>
      </c>
      <c r="BG1038" s="88">
        <f t="shared" si="337"/>
        <v>69.393382352941174</v>
      </c>
      <c r="BI1038" s="14">
        <f t="shared" si="338"/>
        <v>54</v>
      </c>
      <c r="BJ1038" s="121">
        <f>BI1038/'Supporting Calculations'!$B$8</f>
        <v>4.9632352941176468E-2</v>
      </c>
      <c r="BK1038" s="21">
        <f>SUM(T1038:INDEX(T:T, MATCH(100000000000000,T:T)))/SUM((T$4:INDEX(T:T, MATCH(1E+30,T:T))))</f>
        <v>0.5627533552731433</v>
      </c>
      <c r="BL1038" s="21">
        <f>SUM(H1038:INDEX(H:H, MATCH(100000000000000,H:H)))/SUM((H$4:INDEX(H:H, MATCH(100000000000000,H:H))))</f>
        <v>0.64141761783125806</v>
      </c>
      <c r="BM1038" s="21">
        <f>SUM(O1038:INDEX(O:O, MATCH(100000000000000,O:O)))/SUM((O$4:INDEX(O:O, MATCH(1E+30,O:O))))</f>
        <v>0.5627533552731433</v>
      </c>
      <c r="BN1038" s="132">
        <f>SUM(F1038:INDEX(F:F, MATCH(100000000000000,F:F)))/SUM((F$4:INDEX(F:F, MATCH(1E+30,F:F))))</f>
        <v>0.51719532831820669</v>
      </c>
      <c r="BQ1038" s="28"/>
    </row>
    <row r="1039" spans="1:69" ht="15.75" customHeight="1">
      <c r="A1039" s="89"/>
      <c r="B1039" s="124" t="s">
        <v>136</v>
      </c>
      <c r="C1039" s="74"/>
      <c r="D1039" s="28"/>
      <c r="E1039" s="45">
        <v>97843446</v>
      </c>
      <c r="F1039" s="23">
        <v>3538032</v>
      </c>
      <c r="G1039" s="23">
        <v>97843446</v>
      </c>
      <c r="H1039" s="23">
        <v>2126488.35</v>
      </c>
      <c r="I1039" s="43">
        <v>14176589</v>
      </c>
      <c r="J1039" s="23"/>
      <c r="K1039" s="45"/>
      <c r="L1039" s="23"/>
      <c r="M1039" s="43"/>
      <c r="N1039" s="23"/>
      <c r="O1039" s="112">
        <f t="shared" si="320"/>
        <v>97843446</v>
      </c>
      <c r="P1039" s="24">
        <f>_xlfn.RANK.EQ(O1039, O$4:INDEX(O:O, MATCH(100000000000000,O:O)), 0) + COUNTIF(O$4:INDEX(O:O, ROW(O1039)), O1039)-1</f>
        <v>53</v>
      </c>
      <c r="Q1039" s="25">
        <f>(_xlfn.RANK.EQ(P1039, P$4:INDEX(P:P, MATCH(1000000000000,P:P)), 0) + COUNTIF(P$4:INDEX(P:P, ROW(P1039)), P1039)-1)/'Supporting Calculations'!$B$8</f>
        <v>0.95220588235294112</v>
      </c>
      <c r="R1039" s="26">
        <f>'Segment RDF'!$F$33</f>
        <v>40</v>
      </c>
      <c r="S1039" s="56">
        <f t="shared" si="321"/>
        <v>38.088235294117645</v>
      </c>
      <c r="T1039" s="113">
        <f t="shared" si="322"/>
        <v>97843446</v>
      </c>
      <c r="U1039" s="24">
        <f>_xlfn.RANK.EQ(T1039, T$4:INDEX(T:T, MATCH(100000000000000,T:T)), 0) + COUNTIF(T$4:INDEX(T:T, ROW(T1039)), T1039)-1</f>
        <v>53</v>
      </c>
      <c r="V1039" s="25">
        <f>(_xlfn.RANK.EQ(U1039, U$4:INDEX(U:U, MATCH(1000000000000,U:U)), 0) + COUNTIF(U$4:INDEX(U:U, ROW(U1039)), U1039)-1)/'Supporting Calculations'!$B$8</f>
        <v>0.95220588235294112</v>
      </c>
      <c r="W1039" s="26">
        <f>'Segment RDF'!$H$33</f>
        <v>40</v>
      </c>
      <c r="X1039" s="56">
        <f t="shared" si="323"/>
        <v>38.088235294117645</v>
      </c>
      <c r="Y1039" s="58">
        <f t="shared" si="324"/>
        <v>14176589</v>
      </c>
      <c r="Z1039" s="24">
        <f>_xlfn.RANK.EQ(Y1039, Y$4:INDEX(Y:Y, MATCH(100000000000000,Y:Y)), 0) + COUNTIF(Y$4:INDEX(Y:Y, ROW(Y1039)), Y1039)-1</f>
        <v>38</v>
      </c>
      <c r="AA1039" s="25">
        <f>(_xlfn.RANK.EQ(Z1039, Z$4:INDEX(Z:Z, MATCH(1000000000000,Z:Z)), 0) + COUNTIF(Z$4:INDEX(Z:Z, ROW(Z1039)), Z1039)-1)/'Supporting Calculations'!$B$8</f>
        <v>0.96599264705882348</v>
      </c>
      <c r="AB1039" s="26">
        <f>'Segment RDF'!$J$33</f>
        <v>20</v>
      </c>
      <c r="AC1039" s="56">
        <f t="shared" si="325"/>
        <v>19.319852941176471</v>
      </c>
      <c r="AD1039" s="26"/>
      <c r="AE1039" s="66">
        <f t="shared" si="326"/>
        <v>3.6160132790089998E-2</v>
      </c>
      <c r="AF1039" s="24">
        <f>_xlfn.RANK.EQ(AE1039, AE$4:INDEX(AE:AE, MATCH(1000000000000,AE:AE)), 0) + COUNTIF(AE$4:INDEX(AE:AE, ROW(AE1039)), AE1039)-1</f>
        <v>584</v>
      </c>
      <c r="AG1039" s="25">
        <f>(_xlfn.RANK.EQ(AF1039, AF$4:INDEX(AF:AF, MATCH(1000000000000,AF:AF)), 1) + COUNTIF(AF$4:INDEX(AF:AF, ROW(AF1039)), AF1039)-1)/'Supporting Calculations'!$B$8</f>
        <v>0.53676470588235292</v>
      </c>
      <c r="AH1039" s="26">
        <f>'Segment RDF'!$F$33</f>
        <v>40</v>
      </c>
      <c r="AI1039" s="67">
        <f t="shared" si="327"/>
        <v>21.470588235294116</v>
      </c>
      <c r="AJ1039" s="68">
        <f t="shared" si="328"/>
        <v>2.1733579886382987E-2</v>
      </c>
      <c r="AK1039" s="24">
        <f>_xlfn.RANK.EQ(AJ1039, AJ$4:INDEX(AJ:AJ, MATCH(1000000000000,AJ:AJ)), 0) + COUNTIF(AJ$4:INDEX(AJ:AJ, ROW(AJ1039)), AJ1039)-1</f>
        <v>193</v>
      </c>
      <c r="AL1039" s="25">
        <f>(_xlfn.RANK.EQ(AK1039, AK$4:INDEX(AK:AK, MATCH(1000000000000,AK:AK)), 1) + COUNTIF(AK$4:INDEX(AK:AK, ROW(AK1039)), AK1039)-1)/'Supporting Calculations'!$B$8</f>
        <v>0.17738970588235295</v>
      </c>
      <c r="AM1039" s="26">
        <f>'Segment RDF'!$H$33</f>
        <v>40</v>
      </c>
      <c r="AN1039" s="67">
        <f t="shared" si="329"/>
        <v>7.0955882352941178</v>
      </c>
      <c r="AO1039" s="69">
        <f t="shared" si="339"/>
        <v>0.14489053257588658</v>
      </c>
      <c r="AP1039" s="24">
        <f>_xlfn.RANK.EQ(AO1039, AO$4:INDEX(AO:AO, MATCH(1000000000000,AO:AO)), 0) + COUNTIF(AO$4:INDEX(AO:AO, ROW(AO1039)), AO1039)-1</f>
        <v>243</v>
      </c>
      <c r="AQ1039" s="25">
        <f>(_xlfn.RANK.EQ(AP1039, AP$4:INDEX(AP:AP, MATCH(1000000000000,AP:AP)), 1) + COUNTIF(AP$4:INDEX(AP:AP, ROW(AP1039)), AP1039)-1)/'Supporting Calculations'!$B$8</f>
        <v>0.22334558823529413</v>
      </c>
      <c r="AR1039" s="26">
        <f>'Segment RDF'!$J$33</f>
        <v>20</v>
      </c>
      <c r="AS1039" s="67">
        <f t="shared" si="330"/>
        <v>4.4669117647058822</v>
      </c>
      <c r="AT1039" s="60"/>
      <c r="AU1039" s="119">
        <f t="shared" si="331"/>
        <v>95.496323529411768</v>
      </c>
      <c r="AV1039" s="56">
        <f t="shared" si="332"/>
        <v>33.033088235294116</v>
      </c>
      <c r="AW1039" s="24"/>
      <c r="AX1039" s="119">
        <f>(_xlfn.RANK.EQ(AU1039, AU$4:INDEX(AU:AU, MATCH(1000000000000,AU:AU)), 1) + COUNTIF(AU$4:INDEX(AU:AU, ROW(AU1039)), AU1039)-1)/'Supporting Calculations'!$B$8*100</f>
        <v>96.047794117647058</v>
      </c>
      <c r="AY1039" s="58">
        <f>(_xlfn.RANK.EQ(AV1039, AV$4:INDEX(AV:AV, MATCH(10000000000,AV:AV)), 1) + COUNTIF(AV$4:INDEX(AV:AV, ROW(AV1039)), AV1039)-1)/'Supporting Calculations'!$B$8*100</f>
        <v>23.988970588235293</v>
      </c>
      <c r="AZ1039" s="70">
        <f t="shared" si="333"/>
        <v>120.03676470588235</v>
      </c>
      <c r="BA1039" s="24"/>
      <c r="BB1039" s="14">
        <f>IF(AND(AX1039&gt;='Supporting Calculations'!$B$4,AY1039&gt;='Supporting Calculations'!$C$4) = TRUE,1,IF(AND(AX1039&gt;'Supporting Calculations'!$B$4,AY1039&lt;'Supporting Calculations'!$C$4) = TRUE, 2,IF(AND(AX1039&lt;'Supporting Calculations'!$B$4,AY1039&gt;'Supporting Calculations'!$C$4) = TRUE,3,IF(AND(AX1039&lt;='Supporting Calculations'!$B$4,AY1039&lt;='Supporting Calculations'!$C$4) = TRUE, 4,0))))</f>
        <v>2</v>
      </c>
      <c r="BC1039" s="44" t="str">
        <f t="shared" si="334"/>
        <v>Key</v>
      </c>
      <c r="BE1039" s="84" t="e">
        <f t="shared" si="335"/>
        <v>#N/A</v>
      </c>
      <c r="BF1039" s="86" t="e">
        <f t="shared" si="336"/>
        <v>#N/A</v>
      </c>
      <c r="BG1039" s="88">
        <f t="shared" si="337"/>
        <v>23.988970588235293</v>
      </c>
      <c r="BI1039" s="14">
        <f t="shared" si="338"/>
        <v>53</v>
      </c>
      <c r="BJ1039" s="121">
        <f>BI1039/'Supporting Calculations'!$B$8</f>
        <v>4.8713235294117647E-2</v>
      </c>
      <c r="BK1039" s="21">
        <f>SUM(T1039:INDEX(T:T, MATCH(100000000000000,T:T)))/SUM((T$4:INDEX(T:T, MATCH(1E+30,T:T))))</f>
        <v>0.55990388510828326</v>
      </c>
      <c r="BL1039" s="21">
        <f>SUM(H1039:INDEX(H:H, MATCH(100000000000000,H:H)))/SUM((H$4:INDEX(H:H, MATCH(100000000000000,H:H))))</f>
        <v>0.64073867171331023</v>
      </c>
      <c r="BM1039" s="21">
        <f>SUM(O1039:INDEX(O:O, MATCH(100000000000000,O:O)))/SUM((O$4:INDEX(O:O, MATCH(1E+30,O:O))))</f>
        <v>0.55990388510828326</v>
      </c>
      <c r="BN1039" s="132">
        <f>SUM(F1039:INDEX(F:F, MATCH(100000000000000,F:F)))/SUM((F$4:INDEX(F:F, MATCH(1E+30,F:F))))</f>
        <v>0.51586680313190225</v>
      </c>
      <c r="BQ1039" s="27"/>
    </row>
    <row r="1040" spans="1:69" ht="15.75" customHeight="1">
      <c r="A1040" s="89"/>
      <c r="B1040" s="124" t="s">
        <v>136</v>
      </c>
      <c r="C1040" s="74"/>
      <c r="D1040" s="28"/>
      <c r="E1040" s="45">
        <v>103161637.34999999</v>
      </c>
      <c r="F1040" s="23">
        <v>9692040</v>
      </c>
      <c r="G1040" s="23">
        <v>103161637.34999999</v>
      </c>
      <c r="H1040" s="23">
        <v>0</v>
      </c>
      <c r="I1040" s="43">
        <v>0</v>
      </c>
      <c r="J1040" s="23"/>
      <c r="K1040" s="45"/>
      <c r="L1040" s="23"/>
      <c r="M1040" s="43"/>
      <c r="N1040" s="23"/>
      <c r="O1040" s="112">
        <f t="shared" si="320"/>
        <v>103161637.34999999</v>
      </c>
      <c r="P1040" s="24">
        <f>_xlfn.RANK.EQ(O1040, O$4:INDEX(O:O, MATCH(100000000000000,O:O)), 0) + COUNTIF(O$4:INDEX(O:O, ROW(O1040)), O1040)-1</f>
        <v>52</v>
      </c>
      <c r="Q1040" s="25">
        <f>(_xlfn.RANK.EQ(P1040, P$4:INDEX(P:P, MATCH(1000000000000,P:P)), 0) + COUNTIF(P$4:INDEX(P:P, ROW(P1040)), P1040)-1)/'Supporting Calculations'!$B$8</f>
        <v>0.953125</v>
      </c>
      <c r="R1040" s="26">
        <f>'Segment RDF'!$F$33</f>
        <v>40</v>
      </c>
      <c r="S1040" s="56">
        <f t="shared" si="321"/>
        <v>38.125</v>
      </c>
      <c r="T1040" s="113">
        <f t="shared" si="322"/>
        <v>103161637.34999999</v>
      </c>
      <c r="U1040" s="24">
        <f>_xlfn.RANK.EQ(T1040, T$4:INDEX(T:T, MATCH(100000000000000,T:T)), 0) + COUNTIF(T$4:INDEX(T:T, ROW(T1040)), T1040)-1</f>
        <v>52</v>
      </c>
      <c r="V1040" s="25">
        <f>(_xlfn.RANK.EQ(U1040, U$4:INDEX(U:U, MATCH(1000000000000,U:U)), 0) + COUNTIF(U$4:INDEX(U:U, ROW(U1040)), U1040)-1)/'Supporting Calculations'!$B$8</f>
        <v>0.953125</v>
      </c>
      <c r="W1040" s="26">
        <f>'Segment RDF'!$H$33</f>
        <v>40</v>
      </c>
      <c r="X1040" s="56">
        <f t="shared" si="323"/>
        <v>38.125</v>
      </c>
      <c r="Y1040" s="58">
        <f t="shared" si="324"/>
        <v>0</v>
      </c>
      <c r="Z1040" s="24">
        <f>_xlfn.RANK.EQ(Y1040, Y$4:INDEX(Y:Y, MATCH(100000000000000,Y:Y)), 0) + COUNTIF(Y$4:INDEX(Y:Y, ROW(Y1040)), Y1040)-1</f>
        <v>1085</v>
      </c>
      <c r="AA1040" s="25">
        <f>(_xlfn.RANK.EQ(Z1040, Z$4:INDEX(Z:Z, MATCH(1000000000000,Z:Z)), 0) + COUNTIF(Z$4:INDEX(Z:Z, ROW(Z1040)), Z1040)-1)/'Supporting Calculations'!$B$8</f>
        <v>3.6764705882352941E-3</v>
      </c>
      <c r="AB1040" s="26">
        <f>'Segment RDF'!$J$33</f>
        <v>20</v>
      </c>
      <c r="AC1040" s="56">
        <f t="shared" si="325"/>
        <v>7.3529411764705885E-2</v>
      </c>
      <c r="AD1040" s="26"/>
      <c r="AE1040" s="66">
        <f t="shared" si="326"/>
        <v>9.3950040431381346E-2</v>
      </c>
      <c r="AF1040" s="24">
        <f>_xlfn.RANK.EQ(AE1040, AE$4:INDEX(AE:AE, MATCH(1000000000000,AE:AE)), 0) + COUNTIF(AE$4:INDEX(AE:AE, ROW(AE1040)), AE1040)-1</f>
        <v>255</v>
      </c>
      <c r="AG1040" s="25">
        <f>(_xlfn.RANK.EQ(AF1040, AF$4:INDEX(AF:AF, MATCH(1000000000000,AF:AF)), 1) + COUNTIF(AF$4:INDEX(AF:AF, ROW(AF1040)), AF1040)-1)/'Supporting Calculations'!$B$8</f>
        <v>0.234375</v>
      </c>
      <c r="AH1040" s="26">
        <f>'Segment RDF'!$F$33</f>
        <v>40</v>
      </c>
      <c r="AI1040" s="67">
        <f t="shared" si="327"/>
        <v>9.375</v>
      </c>
      <c r="AJ1040" s="68">
        <f t="shared" si="328"/>
        <v>0</v>
      </c>
      <c r="AK1040" s="24">
        <f>_xlfn.RANK.EQ(AJ1040, AJ$4:INDEX(AJ:AJ, MATCH(1000000000000,AJ:AJ)), 0) + COUNTIF(AJ$4:INDEX(AJ:AJ, ROW(AJ1040)), AJ1040)-1</f>
        <v>1079</v>
      </c>
      <c r="AL1040" s="25">
        <f>(_xlfn.RANK.EQ(AK1040, AK$4:INDEX(AK:AK, MATCH(1000000000000,AK:AK)), 1) + COUNTIF(AK$4:INDEX(AK:AK, ROW(AK1040)), AK1040)-1)/'Supporting Calculations'!$B$8</f>
        <v>0.99172794117647056</v>
      </c>
      <c r="AM1040" s="26">
        <f>'Segment RDF'!$H$33</f>
        <v>40</v>
      </c>
      <c r="AN1040" s="67">
        <f t="shared" si="329"/>
        <v>39.669117647058826</v>
      </c>
      <c r="AO1040" s="69">
        <f t="shared" si="339"/>
        <v>0</v>
      </c>
      <c r="AP1040" s="24">
        <f>_xlfn.RANK.EQ(AO1040, AO$4:INDEX(AO:AO, MATCH(1000000000000,AO:AO)), 0) + COUNTIF(AO$4:INDEX(AO:AO, ROW(AO1040)), AO1040)-1</f>
        <v>1085</v>
      </c>
      <c r="AQ1040" s="25">
        <f>(_xlfn.RANK.EQ(AP1040, AP$4:INDEX(AP:AP, MATCH(1000000000000,AP:AP)), 1) + COUNTIF(AP$4:INDEX(AP:AP, ROW(AP1040)), AP1040)-1)/'Supporting Calculations'!$B$8</f>
        <v>0.99724264705882348</v>
      </c>
      <c r="AR1040" s="26">
        <f>'Segment RDF'!$J$33</f>
        <v>20</v>
      </c>
      <c r="AS1040" s="67">
        <f t="shared" si="330"/>
        <v>19.944852941176471</v>
      </c>
      <c r="AT1040" s="69"/>
      <c r="AU1040" s="119">
        <f t="shared" si="331"/>
        <v>76.32352941176471</v>
      </c>
      <c r="AV1040" s="56">
        <f t="shared" si="332"/>
        <v>68.988970588235304</v>
      </c>
      <c r="AW1040" s="24"/>
      <c r="AX1040" s="119">
        <f>(_xlfn.RANK.EQ(AU1040, AU$4:INDEX(AU:AU, MATCH(1000000000000,AU:AU)), 1) + COUNTIF(AU$4:INDEX(AU:AU, ROW(AU1040)), AU1040)-1)/'Supporting Calculations'!$B$8*100</f>
        <v>79.503676470588232</v>
      </c>
      <c r="AY1040" s="58">
        <f>(_xlfn.RANK.EQ(AV1040, AV$4:INDEX(AV:AV, MATCH(10000000000,AV:AV)), 1) + COUNTIF(AV$4:INDEX(AV:AV, ROW(AV1040)), AV1040)-1)/'Supporting Calculations'!$B$8*100</f>
        <v>77.757352941176478</v>
      </c>
      <c r="AZ1040" s="70">
        <f t="shared" si="333"/>
        <v>157.2610294117647</v>
      </c>
      <c r="BA1040" s="24"/>
      <c r="BB1040" s="14">
        <f>IF(AND(AX1040&gt;='Supporting Calculations'!$B$4,AY1040&gt;='Supporting Calculations'!$C$4) = TRUE,1,IF(AND(AX1040&gt;'Supporting Calculations'!$B$4,AY1040&lt;'Supporting Calculations'!$C$4) = TRUE, 2,IF(AND(AX1040&lt;'Supporting Calculations'!$B$4,AY1040&gt;'Supporting Calculations'!$C$4) = TRUE,3,IF(AND(AX1040&lt;='Supporting Calculations'!$B$4,AY1040&lt;='Supporting Calculations'!$C$4) = TRUE, 4,0))))</f>
        <v>4</v>
      </c>
      <c r="BC1040" s="44" t="str">
        <f t="shared" si="334"/>
        <v>Low</v>
      </c>
      <c r="BE1040" s="84">
        <f t="shared" si="335"/>
        <v>77.757352941176478</v>
      </c>
      <c r="BF1040" s="86" t="e">
        <f t="shared" si="336"/>
        <v>#N/A</v>
      </c>
      <c r="BG1040" s="88" t="e">
        <f t="shared" si="337"/>
        <v>#N/A</v>
      </c>
      <c r="BI1040" s="14">
        <f t="shared" si="338"/>
        <v>52</v>
      </c>
      <c r="BJ1040" s="121">
        <f>BI1040/'Supporting Calculations'!$B$8</f>
        <v>4.779411764705882E-2</v>
      </c>
      <c r="BK1040" s="21">
        <f>SUM(T1040:INDEX(T:T, MATCH(100000000000000,T:T)))/SUM((T$4:INDEX(T:T, MATCH(1E+30,T:T))))</f>
        <v>0.55696896072347135</v>
      </c>
      <c r="BL1040" s="21">
        <f>SUM(H1040:INDEX(H:H, MATCH(100000000000000,H:H)))/SUM((H$4:INDEX(H:H, MATCH(100000000000000,H:H))))</f>
        <v>0.6366086301463344</v>
      </c>
      <c r="BM1040" s="21">
        <f>SUM(O1040:INDEX(O:O, MATCH(100000000000000,O:O)))/SUM((O$4:INDEX(O:O, MATCH(1E+30,O:O))))</f>
        <v>0.55696896072347135</v>
      </c>
      <c r="BN1040" s="132">
        <f>SUM(F1040:INDEX(F:F, MATCH(100000000000000,F:F)))/SUM((F$4:INDEX(F:F, MATCH(1E+30,F:F))))</f>
        <v>0.51372246348848705</v>
      </c>
      <c r="BQ1040" s="28"/>
    </row>
    <row r="1041" spans="1:69" ht="15.75" customHeight="1">
      <c r="A1041" s="89"/>
      <c r="B1041" s="124" t="s">
        <v>144</v>
      </c>
      <c r="C1041" s="74"/>
      <c r="D1041" s="28"/>
      <c r="E1041" s="45">
        <v>103671560</v>
      </c>
      <c r="F1041" s="23">
        <v>15274642</v>
      </c>
      <c r="G1041" s="23">
        <v>103671560</v>
      </c>
      <c r="H1041" s="23">
        <v>394242.58</v>
      </c>
      <c r="I1041" s="43">
        <v>6328008.8600000003</v>
      </c>
      <c r="J1041" s="23"/>
      <c r="K1041" s="45"/>
      <c r="L1041" s="23"/>
      <c r="M1041" s="43"/>
      <c r="N1041" s="23"/>
      <c r="O1041" s="112">
        <f t="shared" si="320"/>
        <v>103671560</v>
      </c>
      <c r="P1041" s="24">
        <f>_xlfn.RANK.EQ(O1041, O$4:INDEX(O:O, MATCH(100000000000000,O:O)), 0) + COUNTIF(O$4:INDEX(O:O, ROW(O1041)), O1041)-1</f>
        <v>51</v>
      </c>
      <c r="Q1041" s="25">
        <f>(_xlfn.RANK.EQ(P1041, P$4:INDEX(P:P, MATCH(1000000000000,P:P)), 0) + COUNTIF(P$4:INDEX(P:P, ROW(P1041)), P1041)-1)/'Supporting Calculations'!$B$8</f>
        <v>0.95404411764705888</v>
      </c>
      <c r="R1041" s="26">
        <f>'Segment RDF'!$F$33</f>
        <v>40</v>
      </c>
      <c r="S1041" s="56">
        <f t="shared" si="321"/>
        <v>38.161764705882355</v>
      </c>
      <c r="T1041" s="113">
        <f t="shared" si="322"/>
        <v>103671560</v>
      </c>
      <c r="U1041" s="24">
        <f>_xlfn.RANK.EQ(T1041, T$4:INDEX(T:T, MATCH(100000000000000,T:T)), 0) + COUNTIF(T$4:INDEX(T:T, ROW(T1041)), T1041)-1</f>
        <v>51</v>
      </c>
      <c r="V1041" s="25">
        <f>(_xlfn.RANK.EQ(U1041, U$4:INDEX(U:U, MATCH(1000000000000,U:U)), 0) + COUNTIF(U$4:INDEX(U:U, ROW(U1041)), U1041)-1)/'Supporting Calculations'!$B$8</f>
        <v>0.95404411764705888</v>
      </c>
      <c r="W1041" s="26">
        <f>'Segment RDF'!$H$33</f>
        <v>40</v>
      </c>
      <c r="X1041" s="56">
        <f t="shared" si="323"/>
        <v>38.161764705882355</v>
      </c>
      <c r="Y1041" s="58">
        <f t="shared" si="324"/>
        <v>6328008.8600000003</v>
      </c>
      <c r="Z1041" s="24">
        <f>_xlfn.RANK.EQ(Y1041, Y$4:INDEX(Y:Y, MATCH(100000000000000,Y:Y)), 0) + COUNTIF(Y$4:INDEX(Y:Y, ROW(Y1041)), Y1041)-1</f>
        <v>98</v>
      </c>
      <c r="AA1041" s="25">
        <f>(_xlfn.RANK.EQ(Z1041, Z$4:INDEX(Z:Z, MATCH(1000000000000,Z:Z)), 0) + COUNTIF(Z$4:INDEX(Z:Z, ROW(Z1041)), Z1041)-1)/'Supporting Calculations'!$B$8</f>
        <v>0.91084558823529416</v>
      </c>
      <c r="AB1041" s="26">
        <f>'Segment RDF'!$J$33</f>
        <v>20</v>
      </c>
      <c r="AC1041" s="56">
        <f t="shared" si="325"/>
        <v>18.216911764705884</v>
      </c>
      <c r="AD1041" s="26"/>
      <c r="AE1041" s="66">
        <f t="shared" si="326"/>
        <v>0.14733685882608499</v>
      </c>
      <c r="AF1041" s="24">
        <f>_xlfn.RANK.EQ(AE1041, AE$4:INDEX(AE:AE, MATCH(1000000000000,AE:AE)), 0) + COUNTIF(AE$4:INDEX(AE:AE, ROW(AE1041)), AE1041)-1</f>
        <v>89</v>
      </c>
      <c r="AG1041" s="25">
        <f>(_xlfn.RANK.EQ(AF1041, AF$4:INDEX(AF:AF, MATCH(1000000000000,AF:AF)), 1) + COUNTIF(AF$4:INDEX(AF:AF, ROW(AF1041)), AF1041)-1)/'Supporting Calculations'!$B$8</f>
        <v>8.1801470588235295E-2</v>
      </c>
      <c r="AH1041" s="26">
        <f>'Segment RDF'!$F$33</f>
        <v>40</v>
      </c>
      <c r="AI1041" s="67">
        <f t="shared" si="327"/>
        <v>3.2720588235294117</v>
      </c>
      <c r="AJ1041" s="68">
        <f t="shared" si="328"/>
        <v>3.8028035847053909E-3</v>
      </c>
      <c r="AK1041" s="24">
        <f>_xlfn.RANK.EQ(AJ1041, AJ$4:INDEX(AJ:AJ, MATCH(1000000000000,AJ:AJ)), 0) + COUNTIF(AJ$4:INDEX(AJ:AJ, ROW(AJ1041)), AJ1041)-1</f>
        <v>634</v>
      </c>
      <c r="AL1041" s="25">
        <f>(_xlfn.RANK.EQ(AK1041, AK$4:INDEX(AK:AK, MATCH(1000000000000,AK:AK)), 1) + COUNTIF(AK$4:INDEX(AK:AK, ROW(AK1041)), AK1041)-1)/'Supporting Calculations'!$B$8</f>
        <v>0.58272058823529416</v>
      </c>
      <c r="AM1041" s="26">
        <f>'Segment RDF'!$H$33</f>
        <v>40</v>
      </c>
      <c r="AN1041" s="67">
        <f t="shared" si="329"/>
        <v>23.308823529411768</v>
      </c>
      <c r="AO1041" s="69">
        <f t="shared" si="339"/>
        <v>6.1039004911279435E-2</v>
      </c>
      <c r="AP1041" s="24">
        <f>_xlfn.RANK.EQ(AO1041, AO$4:INDEX(AO:AO, MATCH(1000000000000,AO:AO)), 0) + COUNTIF(AO$4:INDEX(AO:AO, ROW(AO1041)), AO1041)-1</f>
        <v>511</v>
      </c>
      <c r="AQ1041" s="25">
        <f>(_xlfn.RANK.EQ(AP1041, AP$4:INDEX(AP:AP, MATCH(1000000000000,AP:AP)), 1) + COUNTIF(AP$4:INDEX(AP:AP, ROW(AP1041)), AP1041)-1)/'Supporting Calculations'!$B$8</f>
        <v>0.46966911764705882</v>
      </c>
      <c r="AR1041" s="26">
        <f>'Segment RDF'!$J$33</f>
        <v>20</v>
      </c>
      <c r="AS1041" s="67">
        <f t="shared" si="330"/>
        <v>9.3933823529411757</v>
      </c>
      <c r="AT1041" s="69"/>
      <c r="AU1041" s="119">
        <f t="shared" si="331"/>
        <v>94.540441176470594</v>
      </c>
      <c r="AV1041" s="56">
        <f t="shared" si="332"/>
        <v>35.974264705882355</v>
      </c>
      <c r="AW1041" s="24"/>
      <c r="AX1041" s="119">
        <f>(_xlfn.RANK.EQ(AU1041, AU$4:INDEX(AU:AU, MATCH(1000000000000,AU:AU)), 1) + COUNTIF(AU$4:INDEX(AU:AU, ROW(AU1041)), AU1041)-1)/'Supporting Calculations'!$B$8*100</f>
        <v>95.404411764705884</v>
      </c>
      <c r="AY1041" s="58">
        <f>(_xlfn.RANK.EQ(AV1041, AV$4:INDEX(AV:AV, MATCH(10000000000,AV:AV)), 1) + COUNTIF(AV$4:INDEX(AV:AV, ROW(AV1041)), AV1041)-1)/'Supporting Calculations'!$B$8*100</f>
        <v>27.665441176470591</v>
      </c>
      <c r="AZ1041" s="70">
        <f t="shared" si="333"/>
        <v>123.06985294117648</v>
      </c>
      <c r="BA1041" s="24"/>
      <c r="BB1041" s="14">
        <f>IF(AND(AX1041&gt;='Supporting Calculations'!$B$4,AY1041&gt;='Supporting Calculations'!$C$4) = TRUE,1,IF(AND(AX1041&gt;'Supporting Calculations'!$B$4,AY1041&lt;'Supporting Calculations'!$C$4) = TRUE, 2,IF(AND(AX1041&lt;'Supporting Calculations'!$B$4,AY1041&gt;'Supporting Calculations'!$C$4) = TRUE,3,IF(AND(AX1041&lt;='Supporting Calculations'!$B$4,AY1041&lt;='Supporting Calculations'!$C$4) = TRUE, 4,0))))</f>
        <v>2</v>
      </c>
      <c r="BC1041" s="44" t="str">
        <f t="shared" si="334"/>
        <v>Key</v>
      </c>
      <c r="BE1041" s="84">
        <f t="shared" si="335"/>
        <v>27.665441176470591</v>
      </c>
      <c r="BF1041" s="86" t="e">
        <f t="shared" si="336"/>
        <v>#N/A</v>
      </c>
      <c r="BG1041" s="88" t="e">
        <f t="shared" si="337"/>
        <v>#N/A</v>
      </c>
      <c r="BI1041" s="14">
        <f t="shared" si="338"/>
        <v>51</v>
      </c>
      <c r="BJ1041" s="121">
        <f>BI1041/'Supporting Calculations'!$B$8</f>
        <v>4.6875E-2</v>
      </c>
      <c r="BK1041" s="21">
        <f>SUM(T1041:INDEX(T:T, MATCH(100000000000000,T:T)))/SUM((T$4:INDEX(T:T, MATCH(1E+30,T:T))))</f>
        <v>0.55387451119809761</v>
      </c>
      <c r="BL1041" s="21">
        <f>SUM(H1041:INDEX(H:H, MATCH(100000000000000,H:H)))/SUM((H$4:INDEX(H:H, MATCH(100000000000000,H:H))))</f>
        <v>0.6366086301463344</v>
      </c>
      <c r="BM1041" s="21">
        <f>SUM(O1041:INDEX(O:O, MATCH(100000000000000,O:O)))/SUM((O$4:INDEX(O:O, MATCH(1E+30,O:O))))</f>
        <v>0.55387451119809761</v>
      </c>
      <c r="BN1041" s="132">
        <f>SUM(F1041:INDEX(F:F, MATCH(100000000000000,F:F)))/SUM((F$4:INDEX(F:F, MATCH(1E+30,F:F))))</f>
        <v>0.50784828665866566</v>
      </c>
      <c r="BQ1041" s="28"/>
    </row>
    <row r="1042" spans="1:69" ht="15.75" customHeight="1">
      <c r="A1042" s="89"/>
      <c r="B1042" s="124" t="s">
        <v>143</v>
      </c>
      <c r="C1042" s="74"/>
      <c r="D1042" s="28"/>
      <c r="E1042" s="45">
        <v>106618212.28</v>
      </c>
      <c r="F1042" s="23">
        <v>1779710</v>
      </c>
      <c r="G1042" s="23">
        <v>106618212.28</v>
      </c>
      <c r="H1042" s="23">
        <v>3138696.57</v>
      </c>
      <c r="I1042" s="43">
        <v>20930353.780000001</v>
      </c>
      <c r="J1042" s="23"/>
      <c r="K1042" s="45"/>
      <c r="L1042" s="23"/>
      <c r="M1042" s="43"/>
      <c r="N1042" s="23"/>
      <c r="O1042" s="112">
        <f t="shared" si="320"/>
        <v>106618212.28</v>
      </c>
      <c r="P1042" s="24">
        <f>_xlfn.RANK.EQ(O1042, O$4:INDEX(O:O, MATCH(100000000000000,O:O)), 0) + COUNTIF(O$4:INDEX(O:O, ROW(O1042)), O1042)-1</f>
        <v>50</v>
      </c>
      <c r="Q1042" s="25">
        <f>(_xlfn.RANK.EQ(P1042, P$4:INDEX(P:P, MATCH(1000000000000,P:P)), 0) + COUNTIF(P$4:INDEX(P:P, ROW(P1042)), P1042)-1)/'Supporting Calculations'!$B$8</f>
        <v>0.95496323529411764</v>
      </c>
      <c r="R1042" s="26">
        <f>'Segment RDF'!$F$33</f>
        <v>40</v>
      </c>
      <c r="S1042" s="56">
        <f t="shared" si="321"/>
        <v>38.198529411764703</v>
      </c>
      <c r="T1042" s="113">
        <f t="shared" si="322"/>
        <v>106618212.28</v>
      </c>
      <c r="U1042" s="24">
        <f>_xlfn.RANK.EQ(T1042, T$4:INDEX(T:T, MATCH(100000000000000,T:T)), 0) + COUNTIF(T$4:INDEX(T:T, ROW(T1042)), T1042)-1</f>
        <v>50</v>
      </c>
      <c r="V1042" s="25">
        <f>(_xlfn.RANK.EQ(U1042, U$4:INDEX(U:U, MATCH(1000000000000,U:U)), 0) + COUNTIF(U$4:INDEX(U:U, ROW(U1042)), U1042)-1)/'Supporting Calculations'!$B$8</f>
        <v>0.95496323529411764</v>
      </c>
      <c r="W1042" s="26">
        <f>'Segment RDF'!$H$33</f>
        <v>40</v>
      </c>
      <c r="X1042" s="56">
        <f t="shared" si="323"/>
        <v>38.198529411764703</v>
      </c>
      <c r="Y1042" s="58">
        <f t="shared" si="324"/>
        <v>20930353.780000001</v>
      </c>
      <c r="Z1042" s="24">
        <f>_xlfn.RANK.EQ(Y1042, Y$4:INDEX(Y:Y, MATCH(100000000000000,Y:Y)), 0) + COUNTIF(Y$4:INDEX(Y:Y, ROW(Y1042)), Y1042)-1</f>
        <v>26</v>
      </c>
      <c r="AA1042" s="25">
        <f>(_xlfn.RANK.EQ(Z1042, Z$4:INDEX(Z:Z, MATCH(1000000000000,Z:Z)), 0) + COUNTIF(Z$4:INDEX(Z:Z, ROW(Z1042)), Z1042)-1)/'Supporting Calculations'!$B$8</f>
        <v>0.97702205882352944</v>
      </c>
      <c r="AB1042" s="26">
        <f>'Segment RDF'!$J$33</f>
        <v>20</v>
      </c>
      <c r="AC1042" s="56">
        <f t="shared" si="325"/>
        <v>19.540441176470587</v>
      </c>
      <c r="AD1042" s="26"/>
      <c r="AE1042" s="66">
        <f t="shared" si="326"/>
        <v>1.6692363921148274E-2</v>
      </c>
      <c r="AF1042" s="24">
        <f>_xlfn.RANK.EQ(AE1042, AE$4:INDEX(AE:AE, MATCH(1000000000000,AE:AE)), 0) + COUNTIF(AE$4:INDEX(AE:AE, ROW(AE1042)), AE1042)-1</f>
        <v>804</v>
      </c>
      <c r="AG1042" s="25">
        <f>(_xlfn.RANK.EQ(AF1042, AF$4:INDEX(AF:AF, MATCH(1000000000000,AF:AF)), 1) + COUNTIF(AF$4:INDEX(AF:AF, ROW(AF1042)), AF1042)-1)/'Supporting Calculations'!$B$8</f>
        <v>0.73897058823529416</v>
      </c>
      <c r="AH1042" s="26">
        <f>'Segment RDF'!$F$33</f>
        <v>40</v>
      </c>
      <c r="AI1042" s="67">
        <f t="shared" si="327"/>
        <v>29.558823529411768</v>
      </c>
      <c r="AJ1042" s="68">
        <f t="shared" si="328"/>
        <v>2.9438653142646744E-2</v>
      </c>
      <c r="AK1042" s="24">
        <f>_xlfn.RANK.EQ(AJ1042, AJ$4:INDEX(AJ:AJ, MATCH(1000000000000,AJ:AJ)), 0) + COUNTIF(AJ$4:INDEX(AJ:AJ, ROW(AJ1042)), AJ1042)-1</f>
        <v>113</v>
      </c>
      <c r="AL1042" s="25">
        <f>(_xlfn.RANK.EQ(AK1042, AK$4:INDEX(AK:AK, MATCH(1000000000000,AK:AK)), 1) + COUNTIF(AK$4:INDEX(AK:AK, ROW(AK1042)), AK1042)-1)/'Supporting Calculations'!$B$8</f>
        <v>0.10386029411764706</v>
      </c>
      <c r="AM1042" s="26">
        <f>'Segment RDF'!$H$33</f>
        <v>40</v>
      </c>
      <c r="AN1042" s="67">
        <f t="shared" si="329"/>
        <v>4.1544117647058822</v>
      </c>
      <c r="AO1042" s="69">
        <f t="shared" si="339"/>
        <v>0.19631124300821001</v>
      </c>
      <c r="AP1042" s="24">
        <f>_xlfn.RANK.EQ(AO1042, AO$4:INDEX(AO:AO, MATCH(1000000000000,AO:AO)), 0) + COUNTIF(AO$4:INDEX(AO:AO, ROW(AO1042)), AO1042)-1</f>
        <v>155</v>
      </c>
      <c r="AQ1042" s="25">
        <f>(_xlfn.RANK.EQ(AP1042, AP$4:INDEX(AP:AP, MATCH(1000000000000,AP:AP)), 1) + COUNTIF(AP$4:INDEX(AP:AP, ROW(AP1042)), AP1042)-1)/'Supporting Calculations'!$B$8</f>
        <v>0.14246323529411764</v>
      </c>
      <c r="AR1042" s="26">
        <f>'Segment RDF'!$J$33</f>
        <v>20</v>
      </c>
      <c r="AS1042" s="67">
        <f t="shared" si="330"/>
        <v>2.8492647058823528</v>
      </c>
      <c r="AT1042" s="69"/>
      <c r="AU1042" s="119">
        <f t="shared" si="331"/>
        <v>95.9375</v>
      </c>
      <c r="AV1042" s="56">
        <f t="shared" si="332"/>
        <v>36.562500000000007</v>
      </c>
      <c r="AW1042" s="24"/>
      <c r="AX1042" s="119">
        <f>(_xlfn.RANK.EQ(AU1042, AU$4:INDEX(AU:AU, MATCH(1000000000000,AU:AU)), 1) + COUNTIF(AU$4:INDEX(AU:AU, ROW(AU1042)), AU1042)-1)/'Supporting Calculations'!$B$8*100</f>
        <v>96.691176470588232</v>
      </c>
      <c r="AY1042" s="58">
        <f>(_xlfn.RANK.EQ(AV1042, AV$4:INDEX(AV:AV, MATCH(10000000000,AV:AV)), 1) + COUNTIF(AV$4:INDEX(AV:AV, ROW(AV1042)), AV1042)-1)/'Supporting Calculations'!$B$8*100</f>
        <v>28.492647058823529</v>
      </c>
      <c r="AZ1042" s="70">
        <f t="shared" si="333"/>
        <v>125.18382352941177</v>
      </c>
      <c r="BA1042" s="24"/>
      <c r="BB1042" s="14">
        <f>IF(AND(AX1042&gt;='Supporting Calculations'!$B$4,AY1042&gt;='Supporting Calculations'!$C$4) = TRUE,1,IF(AND(AX1042&gt;'Supporting Calculations'!$B$4,AY1042&lt;'Supporting Calculations'!$C$4) = TRUE, 2,IF(AND(AX1042&lt;'Supporting Calculations'!$B$4,AY1042&gt;'Supporting Calculations'!$C$4) = TRUE,3,IF(AND(AX1042&lt;='Supporting Calculations'!$B$4,AY1042&lt;='Supporting Calculations'!$C$4) = TRUE, 4,0))))</f>
        <v>2</v>
      </c>
      <c r="BC1042" s="44" t="str">
        <f t="shared" si="334"/>
        <v>Key</v>
      </c>
      <c r="BE1042" s="84" t="e">
        <f t="shared" si="335"/>
        <v>#N/A</v>
      </c>
      <c r="BF1042" s="86" t="e">
        <f t="shared" si="336"/>
        <v>#N/A</v>
      </c>
      <c r="BG1042" s="88">
        <f t="shared" si="337"/>
        <v>28.492647058823529</v>
      </c>
      <c r="BI1042" s="14">
        <f t="shared" si="338"/>
        <v>50</v>
      </c>
      <c r="BJ1042" s="121">
        <f>BI1042/'Supporting Calculations'!$B$8</f>
        <v>4.595588235294118E-2</v>
      </c>
      <c r="BK1042" s="21">
        <f>SUM(T1042:INDEX(T:T, MATCH(100000000000000,T:T)))/SUM((T$4:INDEX(T:T, MATCH(1E+30,T:T))))</f>
        <v>0.55076476596840196</v>
      </c>
      <c r="BL1042" s="21">
        <f>SUM(H1042:INDEX(H:H, MATCH(100000000000000,H:H)))/SUM((H$4:INDEX(H:H, MATCH(100000000000000,H:H))))</f>
        <v>0.63584293667668934</v>
      </c>
      <c r="BM1042" s="21">
        <f>SUM(O1042:INDEX(O:O, MATCH(100000000000000,O:O)))/SUM((O$4:INDEX(O:O, MATCH(1E+30,O:O))))</f>
        <v>0.55076476596840196</v>
      </c>
      <c r="BN1042" s="132">
        <f>SUM(F1042:INDEX(F:F, MATCH(100000000000000,F:F)))/SUM((F$4:INDEX(F:F, MATCH(1E+30,F:F))))</f>
        <v>0.49859059187818427</v>
      </c>
      <c r="BQ1042" s="28"/>
    </row>
    <row r="1043" spans="1:69" ht="15.75" customHeight="1">
      <c r="A1043" s="89"/>
      <c r="B1043" s="124" t="s">
        <v>141</v>
      </c>
      <c r="C1043" s="74"/>
      <c r="D1043" s="28"/>
      <c r="E1043" s="45">
        <v>109950912.44</v>
      </c>
      <c r="F1043" s="23">
        <v>0</v>
      </c>
      <c r="G1043" s="23">
        <v>109950912.44</v>
      </c>
      <c r="H1043" s="23">
        <v>0</v>
      </c>
      <c r="I1043" s="43">
        <v>0</v>
      </c>
      <c r="J1043" s="23"/>
      <c r="K1043" s="45"/>
      <c r="L1043" s="23"/>
      <c r="M1043" s="43"/>
      <c r="N1043" s="23"/>
      <c r="O1043" s="112">
        <f t="shared" si="320"/>
        <v>109950912.44</v>
      </c>
      <c r="P1043" s="24">
        <f>_xlfn.RANK.EQ(O1043, O$4:INDEX(O:O, MATCH(100000000000000,O:O)), 0) + COUNTIF(O$4:INDEX(O:O, ROW(O1043)), O1043)-1</f>
        <v>49</v>
      </c>
      <c r="Q1043" s="25">
        <f>(_xlfn.RANK.EQ(P1043, P$4:INDEX(P:P, MATCH(1000000000000,P:P)), 0) + COUNTIF(P$4:INDEX(P:P, ROW(P1043)), P1043)-1)/'Supporting Calculations'!$B$8</f>
        <v>0.95588235294117652</v>
      </c>
      <c r="R1043" s="26">
        <f>'Segment RDF'!$F$33</f>
        <v>40</v>
      </c>
      <c r="S1043" s="56">
        <f t="shared" si="321"/>
        <v>38.235294117647058</v>
      </c>
      <c r="T1043" s="113">
        <f t="shared" si="322"/>
        <v>109950912.44</v>
      </c>
      <c r="U1043" s="24">
        <f>_xlfn.RANK.EQ(T1043, T$4:INDEX(T:T, MATCH(100000000000000,T:T)), 0) + COUNTIF(T$4:INDEX(T:T, ROW(T1043)), T1043)-1</f>
        <v>49</v>
      </c>
      <c r="V1043" s="25">
        <f>(_xlfn.RANK.EQ(U1043, U$4:INDEX(U:U, MATCH(1000000000000,U:U)), 0) + COUNTIF(U$4:INDEX(U:U, ROW(U1043)), U1043)-1)/'Supporting Calculations'!$B$8</f>
        <v>0.95588235294117652</v>
      </c>
      <c r="W1043" s="26">
        <f>'Segment RDF'!$H$33</f>
        <v>40</v>
      </c>
      <c r="X1043" s="56">
        <f t="shared" si="323"/>
        <v>38.235294117647058</v>
      </c>
      <c r="Y1043" s="58">
        <f t="shared" si="324"/>
        <v>0</v>
      </c>
      <c r="Z1043" s="24">
        <f>_xlfn.RANK.EQ(Y1043, Y$4:INDEX(Y:Y, MATCH(100000000000000,Y:Y)), 0) + COUNTIF(Y$4:INDEX(Y:Y, ROW(Y1043)), Y1043)-1</f>
        <v>1086</v>
      </c>
      <c r="AA1043" s="25">
        <f>(_xlfn.RANK.EQ(Z1043, Z$4:INDEX(Z:Z, MATCH(1000000000000,Z:Z)), 0) + COUNTIF(Z$4:INDEX(Z:Z, ROW(Z1043)), Z1043)-1)/'Supporting Calculations'!$B$8</f>
        <v>2.7573529411764708E-3</v>
      </c>
      <c r="AB1043" s="26">
        <f>'Segment RDF'!$J$33</f>
        <v>20</v>
      </c>
      <c r="AC1043" s="56">
        <f t="shared" si="325"/>
        <v>5.5147058823529417E-2</v>
      </c>
      <c r="AD1043" s="26"/>
      <c r="AE1043" s="66">
        <f t="shared" si="326"/>
        <v>0</v>
      </c>
      <c r="AF1043" s="24">
        <f>_xlfn.RANK.EQ(AE1043, AE$4:INDEX(AE:AE, MATCH(1000000000000,AE:AE)), 0) + COUNTIF(AE$4:INDEX(AE:AE, ROW(AE1043)), AE1043)-1</f>
        <v>1084</v>
      </c>
      <c r="AG1043" s="25">
        <f>(_xlfn.RANK.EQ(AF1043, AF$4:INDEX(AF:AF, MATCH(1000000000000,AF:AF)), 1) + COUNTIF(AF$4:INDEX(AF:AF, ROW(AF1043)), AF1043)-1)/'Supporting Calculations'!$B$8</f>
        <v>0.99632352941176472</v>
      </c>
      <c r="AH1043" s="26">
        <f>'Segment RDF'!$F$33</f>
        <v>40</v>
      </c>
      <c r="AI1043" s="67">
        <f t="shared" si="327"/>
        <v>39.852941176470587</v>
      </c>
      <c r="AJ1043" s="68">
        <f t="shared" si="328"/>
        <v>0</v>
      </c>
      <c r="AK1043" s="24">
        <f>_xlfn.RANK.EQ(AJ1043, AJ$4:INDEX(AJ:AJ, MATCH(1000000000000,AJ:AJ)), 0) + COUNTIF(AJ$4:INDEX(AJ:AJ, ROW(AJ1043)), AJ1043)-1</f>
        <v>1080</v>
      </c>
      <c r="AL1043" s="25">
        <f>(_xlfn.RANK.EQ(AK1043, AK$4:INDEX(AK:AK, MATCH(1000000000000,AK:AK)), 1) + COUNTIF(AK$4:INDEX(AK:AK, ROW(AK1043)), AK1043)-1)/'Supporting Calculations'!$B$8</f>
        <v>0.99264705882352944</v>
      </c>
      <c r="AM1043" s="26">
        <f>'Segment RDF'!$H$33</f>
        <v>40</v>
      </c>
      <c r="AN1043" s="67">
        <f t="shared" si="329"/>
        <v>39.705882352941174</v>
      </c>
      <c r="AO1043" s="69">
        <f t="shared" si="339"/>
        <v>0</v>
      </c>
      <c r="AP1043" s="24">
        <f>_xlfn.RANK.EQ(AO1043, AO$4:INDEX(AO:AO, MATCH(1000000000000,AO:AO)), 0) + COUNTIF(AO$4:INDEX(AO:AO, ROW(AO1043)), AO1043)-1</f>
        <v>1086</v>
      </c>
      <c r="AQ1043" s="25">
        <f>(_xlfn.RANK.EQ(AP1043, AP$4:INDEX(AP:AP, MATCH(1000000000000,AP:AP)), 1) + COUNTIF(AP$4:INDEX(AP:AP, ROW(AP1043)), AP1043)-1)/'Supporting Calculations'!$B$8</f>
        <v>0.99816176470588236</v>
      </c>
      <c r="AR1043" s="26">
        <f>'Segment RDF'!$J$33</f>
        <v>20</v>
      </c>
      <c r="AS1043" s="67">
        <f t="shared" si="330"/>
        <v>19.963235294117649</v>
      </c>
      <c r="AT1043" s="69"/>
      <c r="AU1043" s="119">
        <f t="shared" si="331"/>
        <v>76.525735294117652</v>
      </c>
      <c r="AV1043" s="56">
        <f t="shared" si="332"/>
        <v>99.52205882352942</v>
      </c>
      <c r="AW1043" s="24"/>
      <c r="AX1043" s="119">
        <f>(_xlfn.RANK.EQ(AU1043, AU$4:INDEX(AU:AU, MATCH(1000000000000,AU:AU)), 1) + COUNTIF(AU$4:INDEX(AU:AU, ROW(AU1043)), AU1043)-1)/'Supporting Calculations'!$B$8*100</f>
        <v>80.055147058823522</v>
      </c>
      <c r="AY1043" s="58">
        <f>(_xlfn.RANK.EQ(AV1043, AV$4:INDEX(AV:AV, MATCH(10000000000,AV:AV)), 1) + COUNTIF(AV$4:INDEX(AV:AV, ROW(AV1043)), AV1043)-1)/'Supporting Calculations'!$B$8*100</f>
        <v>100</v>
      </c>
      <c r="AZ1043" s="70">
        <f t="shared" si="333"/>
        <v>180.05514705882354</v>
      </c>
      <c r="BA1043" s="24"/>
      <c r="BB1043" s="14">
        <f>IF(AND(AX1043&gt;='Supporting Calculations'!$B$4,AY1043&gt;='Supporting Calculations'!$C$4) = TRUE,1,IF(AND(AX1043&gt;'Supporting Calculations'!$B$4,AY1043&lt;'Supporting Calculations'!$C$4) = TRUE, 2,IF(AND(AX1043&lt;'Supporting Calculations'!$B$4,AY1043&gt;'Supporting Calculations'!$C$4) = TRUE,3,IF(AND(AX1043&lt;='Supporting Calculations'!$B$4,AY1043&lt;='Supporting Calculations'!$C$4) = TRUE, 4,0))))</f>
        <v>3</v>
      </c>
      <c r="BC1043" s="44" t="str">
        <f t="shared" si="334"/>
        <v>Medium</v>
      </c>
      <c r="BE1043" s="84" t="e">
        <f t="shared" si="335"/>
        <v>#N/A</v>
      </c>
      <c r="BF1043" s="86" t="e">
        <f t="shared" si="336"/>
        <v>#N/A</v>
      </c>
      <c r="BG1043" s="88">
        <f t="shared" si="337"/>
        <v>100</v>
      </c>
      <c r="BI1043" s="14">
        <f t="shared" si="338"/>
        <v>49</v>
      </c>
      <c r="BJ1043" s="121">
        <f>BI1043/'Supporting Calculations'!$B$8</f>
        <v>4.5036764705882353E-2</v>
      </c>
      <c r="BK1043" s="21">
        <f>SUM(T1043:INDEX(T:T, MATCH(100000000000000,T:T)))/SUM((T$4:INDEX(T:T, MATCH(1E+30,T:T))))</f>
        <v>0.54756663258412175</v>
      </c>
      <c r="BL1043" s="21">
        <f>SUM(H1043:INDEX(H:H, MATCH(100000000000000,H:H)))/SUM((H$4:INDEX(H:H, MATCH(100000000000000,H:H))))</f>
        <v>0.62974699577947046</v>
      </c>
      <c r="BM1043" s="21">
        <f>SUM(O1043:INDEX(O:O, MATCH(100000000000000,O:O)))/SUM((O$4:INDEX(O:O, MATCH(1E+30,O:O))))</f>
        <v>0.54756663258412175</v>
      </c>
      <c r="BN1043" s="132">
        <f>SUM(F1043:INDEX(F:F, MATCH(100000000000000,F:F)))/SUM((F$4:INDEX(F:F, MATCH(1E+30,F:F))))</f>
        <v>0.49751194060912207</v>
      </c>
      <c r="BQ1043" s="28"/>
    </row>
    <row r="1044" spans="1:69" ht="15.75" customHeight="1">
      <c r="A1044" s="89"/>
      <c r="B1044" s="124" t="s">
        <v>135</v>
      </c>
      <c r="C1044" s="74"/>
      <c r="D1044" s="28"/>
      <c r="E1044" s="45">
        <v>112824525.03</v>
      </c>
      <c r="F1044" s="23">
        <v>8540939</v>
      </c>
      <c r="G1044" s="23">
        <v>112824525.03</v>
      </c>
      <c r="H1044" s="23">
        <v>745890.95</v>
      </c>
      <c r="I1044" s="43">
        <v>8645642.2899999991</v>
      </c>
      <c r="J1044" s="23"/>
      <c r="K1044" s="45"/>
      <c r="L1044" s="23"/>
      <c r="M1044" s="43"/>
      <c r="N1044" s="28"/>
      <c r="O1044" s="112">
        <f t="shared" si="320"/>
        <v>112824525.03</v>
      </c>
      <c r="P1044" s="24">
        <f>_xlfn.RANK.EQ(O1044, O$4:INDEX(O:O, MATCH(100000000000000,O:O)), 0) + COUNTIF(O$4:INDEX(O:O, ROW(O1044)), O1044)-1</f>
        <v>48</v>
      </c>
      <c r="Q1044" s="25">
        <f>(_xlfn.RANK.EQ(P1044, P$4:INDEX(P:P, MATCH(1000000000000,P:P)), 0) + COUNTIF(P$4:INDEX(P:P, ROW(P1044)), P1044)-1)/'Supporting Calculations'!$B$8</f>
        <v>0.95680147058823528</v>
      </c>
      <c r="R1044" s="26">
        <f>'Segment RDF'!$F$33</f>
        <v>40</v>
      </c>
      <c r="S1044" s="56">
        <f t="shared" si="321"/>
        <v>38.272058823529413</v>
      </c>
      <c r="T1044" s="113">
        <f t="shared" si="322"/>
        <v>112824525.03</v>
      </c>
      <c r="U1044" s="24">
        <f>_xlfn.RANK.EQ(T1044, T$4:INDEX(T:T, MATCH(100000000000000,T:T)), 0) + COUNTIF(T$4:INDEX(T:T, ROW(T1044)), T1044)-1</f>
        <v>48</v>
      </c>
      <c r="V1044" s="25">
        <f>(_xlfn.RANK.EQ(U1044, U$4:INDEX(U:U, MATCH(1000000000000,U:U)), 0) + COUNTIF(U$4:INDEX(U:U, ROW(U1044)), U1044)-1)/'Supporting Calculations'!$B$8</f>
        <v>0.95680147058823528</v>
      </c>
      <c r="W1044" s="26">
        <f>'Segment RDF'!$H$33</f>
        <v>40</v>
      </c>
      <c r="X1044" s="56">
        <f t="shared" si="323"/>
        <v>38.272058823529413</v>
      </c>
      <c r="Y1044" s="58">
        <f t="shared" si="324"/>
        <v>8645642.2899999991</v>
      </c>
      <c r="Z1044" s="24">
        <f>_xlfn.RANK.EQ(Y1044, Y$4:INDEX(Y:Y, MATCH(100000000000000,Y:Y)), 0) + COUNTIF(Y$4:INDEX(Y:Y, ROW(Y1044)), Y1044)-1</f>
        <v>70</v>
      </c>
      <c r="AA1044" s="25">
        <f>(_xlfn.RANK.EQ(Z1044, Z$4:INDEX(Z:Z, MATCH(1000000000000,Z:Z)), 0) + COUNTIF(Z$4:INDEX(Z:Z, ROW(Z1044)), Z1044)-1)/'Supporting Calculations'!$B$8</f>
        <v>0.93658088235294112</v>
      </c>
      <c r="AB1044" s="26">
        <f>'Segment RDF'!$J$33</f>
        <v>20</v>
      </c>
      <c r="AC1044" s="56">
        <f t="shared" si="325"/>
        <v>18.731617647058822</v>
      </c>
      <c r="AD1044" s="28"/>
      <c r="AE1044" s="66">
        <f t="shared" si="326"/>
        <v>7.5701085360022277E-2</v>
      </c>
      <c r="AF1044" s="24">
        <f>_xlfn.RANK.EQ(AE1044, AE$4:INDEX(AE:AE, MATCH(1000000000000,AE:AE)), 0) + COUNTIF(AE$4:INDEX(AE:AE, ROW(AE1044)), AE1044)-1</f>
        <v>332</v>
      </c>
      <c r="AG1044" s="25">
        <f>(_xlfn.RANK.EQ(AF1044, AF$4:INDEX(AF:AF, MATCH(1000000000000,AF:AF)), 1) + COUNTIF(AF$4:INDEX(AF:AF, ROW(AF1044)), AF1044)-1)/'Supporting Calculations'!$B$8</f>
        <v>0.30514705882352944</v>
      </c>
      <c r="AH1044" s="26">
        <f>'Segment RDF'!$F$33</f>
        <v>40</v>
      </c>
      <c r="AI1044" s="67">
        <f t="shared" si="327"/>
        <v>12.205882352941178</v>
      </c>
      <c r="AJ1044" s="68">
        <f t="shared" si="328"/>
        <v>6.6110710397554772E-3</v>
      </c>
      <c r="AK1044" s="24">
        <f>_xlfn.RANK.EQ(AJ1044, AJ$4:INDEX(AJ:AJ, MATCH(1000000000000,AJ:AJ)), 0) + COUNTIF(AJ$4:INDEX(AJ:AJ, ROW(AJ1044)), AJ1044)-1</f>
        <v>514</v>
      </c>
      <c r="AL1044" s="25">
        <f>(_xlfn.RANK.EQ(AK1044, AK$4:INDEX(AK:AK, MATCH(1000000000000,AK:AK)), 1) + COUNTIF(AK$4:INDEX(AK:AK, ROW(AK1044)), AK1044)-1)/'Supporting Calculations'!$B$8</f>
        <v>0.47242647058823528</v>
      </c>
      <c r="AM1044" s="26">
        <f>'Segment RDF'!$H$33</f>
        <v>40</v>
      </c>
      <c r="AN1044" s="67">
        <f t="shared" si="329"/>
        <v>18.897058823529413</v>
      </c>
      <c r="AO1044" s="69">
        <f t="shared" si="339"/>
        <v>7.6629104245740237E-2</v>
      </c>
      <c r="AP1044" s="24">
        <f>_xlfn.RANK.EQ(AO1044, AO$4:INDEX(AO:AO, MATCH(1000000000000,AO:AO)), 0) + COUNTIF(AO$4:INDEX(AO:AO, ROW(AO1044)), AO1044)-1</f>
        <v>434</v>
      </c>
      <c r="AQ1044" s="25">
        <f>(_xlfn.RANK.EQ(AP1044, AP$4:INDEX(AP:AP, MATCH(1000000000000,AP:AP)), 1) + COUNTIF(AP$4:INDEX(AP:AP, ROW(AP1044)), AP1044)-1)/'Supporting Calculations'!$B$8</f>
        <v>0.39889705882352944</v>
      </c>
      <c r="AR1044" s="26">
        <f>'Segment RDF'!$J$33</f>
        <v>20</v>
      </c>
      <c r="AS1044" s="67">
        <f t="shared" si="330"/>
        <v>7.9779411764705888</v>
      </c>
      <c r="AT1044" s="28"/>
      <c r="AU1044" s="119">
        <f t="shared" si="331"/>
        <v>95.275735294117652</v>
      </c>
      <c r="AV1044" s="56">
        <f t="shared" si="332"/>
        <v>39.080882352941181</v>
      </c>
      <c r="AW1044" s="28"/>
      <c r="AX1044" s="119">
        <f>(_xlfn.RANK.EQ(AU1044, AU$4:INDEX(AU:AU, MATCH(1000000000000,AU:AU)), 1) + COUNTIF(AU$4:INDEX(AU:AU, ROW(AU1044)), AU1044)-1)/'Supporting Calculations'!$B$8*100</f>
        <v>95.86397058823529</v>
      </c>
      <c r="AY1044" s="58">
        <f>(_xlfn.RANK.EQ(AV1044, AV$4:INDEX(AV:AV, MATCH(10000000000,AV:AV)), 1) + COUNTIF(AV$4:INDEX(AV:AV, ROW(AV1044)), AV1044)-1)/'Supporting Calculations'!$B$8*100</f>
        <v>32.444852941176471</v>
      </c>
      <c r="AZ1044" s="70">
        <f t="shared" si="333"/>
        <v>128.30882352941177</v>
      </c>
      <c r="BA1044" s="28"/>
      <c r="BB1044" s="14">
        <f>IF(AND(AX1044&gt;='Supporting Calculations'!$B$4,AY1044&gt;='Supporting Calculations'!$C$4) = TRUE,1,IF(AND(AX1044&gt;'Supporting Calculations'!$B$4,AY1044&lt;'Supporting Calculations'!$C$4) = TRUE, 2,IF(AND(AX1044&lt;'Supporting Calculations'!$B$4,AY1044&gt;'Supporting Calculations'!$C$4) = TRUE,3,IF(AND(AX1044&lt;='Supporting Calculations'!$B$4,AY1044&lt;='Supporting Calculations'!$C$4) = TRUE, 4,0))))</f>
        <v>2</v>
      </c>
      <c r="BC1044" s="44" t="str">
        <f t="shared" si="334"/>
        <v>Key</v>
      </c>
      <c r="BE1044" s="84">
        <f t="shared" si="335"/>
        <v>32.444852941176471</v>
      </c>
      <c r="BF1044" s="86" t="e">
        <f t="shared" si="336"/>
        <v>#N/A</v>
      </c>
      <c r="BG1044" s="88" t="e">
        <f t="shared" si="337"/>
        <v>#N/A</v>
      </c>
      <c r="BI1044" s="14">
        <f t="shared" si="338"/>
        <v>48</v>
      </c>
      <c r="BJ1044" s="121">
        <f>BI1044/'Supporting Calculations'!$B$8</f>
        <v>4.4117647058823532E-2</v>
      </c>
      <c r="BK1044" s="21">
        <f>SUM(T1044:INDEX(T:T, MATCH(100000000000000,T:T)))/SUM((T$4:INDEX(T:T, MATCH(1E+30,T:T))))</f>
        <v>0.54426853110420781</v>
      </c>
      <c r="BL1044" s="21">
        <f>SUM(H1044:INDEX(H:H, MATCH(100000000000000,H:H)))/SUM((H$4:INDEX(H:H, MATCH(100000000000000,H:H))))</f>
        <v>0.62974699577947046</v>
      </c>
      <c r="BM1044" s="21">
        <f>SUM(O1044:INDEX(O:O, MATCH(100000000000000,O:O)))/SUM((O$4:INDEX(O:O, MATCH(1E+30,O:O))))</f>
        <v>0.54426853110420781</v>
      </c>
      <c r="BN1044" s="132">
        <f>SUM(F1044:INDEX(F:F, MATCH(100000000000000,F:F)))/SUM((F$4:INDEX(F:F, MATCH(1E+30,F:F))))</f>
        <v>0.49751194060912207</v>
      </c>
      <c r="BQ1044" s="28"/>
    </row>
    <row r="1045" spans="1:69" ht="15.75" customHeight="1">
      <c r="A1045" s="89"/>
      <c r="B1045" s="124" t="s">
        <v>144</v>
      </c>
      <c r="C1045" s="74"/>
      <c r="D1045" s="28"/>
      <c r="E1045" s="45">
        <v>115268108.02</v>
      </c>
      <c r="F1045" s="23">
        <v>16761395</v>
      </c>
      <c r="G1045" s="23">
        <v>115268108.02</v>
      </c>
      <c r="H1045" s="23">
        <v>1455796.32</v>
      </c>
      <c r="I1045" s="43">
        <v>9705308.8399999999</v>
      </c>
      <c r="J1045" s="23"/>
      <c r="K1045" s="45"/>
      <c r="L1045" s="23"/>
      <c r="M1045" s="43"/>
      <c r="N1045" s="23"/>
      <c r="O1045" s="112">
        <f t="shared" si="320"/>
        <v>115268108.02</v>
      </c>
      <c r="P1045" s="24">
        <f>_xlfn.RANK.EQ(O1045, O$4:INDEX(O:O, MATCH(100000000000000,O:O)), 0) + COUNTIF(O$4:INDEX(O:O, ROW(O1045)), O1045)-1</f>
        <v>47</v>
      </c>
      <c r="Q1045" s="25">
        <f>(_xlfn.RANK.EQ(P1045, P$4:INDEX(P:P, MATCH(1000000000000,P:P)), 0) + COUNTIF(P$4:INDEX(P:P, ROW(P1045)), P1045)-1)/'Supporting Calculations'!$B$8</f>
        <v>0.95772058823529416</v>
      </c>
      <c r="R1045" s="26">
        <f>'Segment RDF'!$F$33</f>
        <v>40</v>
      </c>
      <c r="S1045" s="56">
        <f t="shared" si="321"/>
        <v>38.308823529411768</v>
      </c>
      <c r="T1045" s="113">
        <f t="shared" si="322"/>
        <v>115268108.02</v>
      </c>
      <c r="U1045" s="24">
        <f>_xlfn.RANK.EQ(T1045, T$4:INDEX(T:T, MATCH(100000000000000,T:T)), 0) + COUNTIF(T$4:INDEX(T:T, ROW(T1045)), T1045)-1</f>
        <v>47</v>
      </c>
      <c r="V1045" s="25">
        <f>(_xlfn.RANK.EQ(U1045, U$4:INDEX(U:U, MATCH(1000000000000,U:U)), 0) + COUNTIF(U$4:INDEX(U:U, ROW(U1045)), U1045)-1)/'Supporting Calculations'!$B$8</f>
        <v>0.95772058823529416</v>
      </c>
      <c r="W1045" s="26">
        <f>'Segment RDF'!$H$33</f>
        <v>40</v>
      </c>
      <c r="X1045" s="56">
        <f t="shared" si="323"/>
        <v>38.308823529411768</v>
      </c>
      <c r="Y1045" s="58">
        <f t="shared" si="324"/>
        <v>9705308.8399999999</v>
      </c>
      <c r="Z1045" s="24">
        <f>_xlfn.RANK.EQ(Y1045, Y$4:INDEX(Y:Y, MATCH(100000000000000,Y:Y)), 0) + COUNTIF(Y$4:INDEX(Y:Y, ROW(Y1045)), Y1045)-1</f>
        <v>64</v>
      </c>
      <c r="AA1045" s="25">
        <f>(_xlfn.RANK.EQ(Z1045, Z$4:INDEX(Z:Z, MATCH(1000000000000,Z:Z)), 0) + COUNTIF(Z$4:INDEX(Z:Z, ROW(Z1045)), Z1045)-1)/'Supporting Calculations'!$B$8</f>
        <v>0.94209558823529416</v>
      </c>
      <c r="AB1045" s="26">
        <f>'Segment RDF'!$J$33</f>
        <v>20</v>
      </c>
      <c r="AC1045" s="56">
        <f t="shared" si="325"/>
        <v>18.841911764705884</v>
      </c>
      <c r="AD1045" s="26"/>
      <c r="AE1045" s="66">
        <f t="shared" si="326"/>
        <v>0.14541225051678436</v>
      </c>
      <c r="AF1045" s="24">
        <f>_xlfn.RANK.EQ(AE1045, AE$4:INDEX(AE:AE, MATCH(1000000000000,AE:AE)), 0) + COUNTIF(AE$4:INDEX(AE:AE, ROW(AE1045)), AE1045)-1</f>
        <v>92</v>
      </c>
      <c r="AG1045" s="25">
        <f>(_xlfn.RANK.EQ(AF1045, AF$4:INDEX(AF:AF, MATCH(1000000000000,AF:AF)), 1) + COUNTIF(AF$4:INDEX(AF:AF, ROW(AF1045)), AF1045)-1)/'Supporting Calculations'!$B$8</f>
        <v>8.455882352941177E-2</v>
      </c>
      <c r="AH1045" s="26">
        <f>'Segment RDF'!$F$33</f>
        <v>40</v>
      </c>
      <c r="AI1045" s="67">
        <f t="shared" si="327"/>
        <v>3.382352941176471</v>
      </c>
      <c r="AJ1045" s="68">
        <f t="shared" si="328"/>
        <v>1.2629653986750672E-2</v>
      </c>
      <c r="AK1045" s="24">
        <f>_xlfn.RANK.EQ(AJ1045, AJ$4:INDEX(AJ:AJ, MATCH(1000000000000,AJ:AJ)), 0) + COUNTIF(AJ$4:INDEX(AJ:AJ, ROW(AJ1045)), AJ1045)-1</f>
        <v>323</v>
      </c>
      <c r="AL1045" s="25">
        <f>(_xlfn.RANK.EQ(AK1045, AK$4:INDEX(AK:AK, MATCH(1000000000000,AK:AK)), 1) + COUNTIF(AK$4:INDEX(AK:AK, ROW(AK1045)), AK1045)-1)/'Supporting Calculations'!$B$8</f>
        <v>0.296875</v>
      </c>
      <c r="AM1045" s="26">
        <f>'Segment RDF'!$H$33</f>
        <v>40</v>
      </c>
      <c r="AN1045" s="67">
        <f t="shared" si="329"/>
        <v>11.875</v>
      </c>
      <c r="AO1045" s="69">
        <f t="shared" si="339"/>
        <v>8.4197693592021533E-2</v>
      </c>
      <c r="AP1045" s="24">
        <f>_xlfn.RANK.EQ(AO1045, AO$4:INDEX(AO:AO, MATCH(1000000000000,AO:AO)), 0) + COUNTIF(AO$4:INDEX(AO:AO, ROW(AO1045)), AO1045)-1</f>
        <v>403</v>
      </c>
      <c r="AQ1045" s="25">
        <f>(_xlfn.RANK.EQ(AP1045, AP$4:INDEX(AP:AP, MATCH(1000000000000,AP:AP)), 1) + COUNTIF(AP$4:INDEX(AP:AP, ROW(AP1045)), AP1045)-1)/'Supporting Calculations'!$B$8</f>
        <v>0.3704044117647059</v>
      </c>
      <c r="AR1045" s="26">
        <f>'Segment RDF'!$J$33</f>
        <v>20</v>
      </c>
      <c r="AS1045" s="67">
        <f t="shared" si="330"/>
        <v>7.4080882352941178</v>
      </c>
      <c r="AT1045" s="69"/>
      <c r="AU1045" s="119">
        <f t="shared" si="331"/>
        <v>95.45955882352942</v>
      </c>
      <c r="AV1045" s="56">
        <f t="shared" si="332"/>
        <v>22.665441176470587</v>
      </c>
      <c r="AW1045" s="24"/>
      <c r="AX1045" s="119">
        <f>(_xlfn.RANK.EQ(AU1045, AU$4:INDEX(AU:AU, MATCH(1000000000000,AU:AU)), 1) + COUNTIF(AU$4:INDEX(AU:AU, ROW(AU1045)), AU1045)-1)/'Supporting Calculations'!$B$8*100</f>
        <v>95.955882352941174</v>
      </c>
      <c r="AY1045" s="58">
        <f>(_xlfn.RANK.EQ(AV1045, AV$4:INDEX(AV:AV, MATCH(10000000000,AV:AV)), 1) + COUNTIF(AV$4:INDEX(AV:AV, ROW(AV1045)), AV1045)-1)/'Supporting Calculations'!$B$8*100</f>
        <v>14.705882352941178</v>
      </c>
      <c r="AZ1045" s="70">
        <f t="shared" si="333"/>
        <v>110.66176470588235</v>
      </c>
      <c r="BA1045" s="24"/>
      <c r="BB1045" s="14">
        <f>IF(AND(AX1045&gt;='Supporting Calculations'!$B$4,AY1045&gt;='Supporting Calculations'!$C$4) = TRUE,1,IF(AND(AX1045&gt;'Supporting Calculations'!$B$4,AY1045&lt;'Supporting Calculations'!$C$4) = TRUE, 2,IF(AND(AX1045&lt;'Supporting Calculations'!$B$4,AY1045&gt;'Supporting Calculations'!$C$4) = TRUE,3,IF(AND(AX1045&lt;='Supporting Calculations'!$B$4,AY1045&lt;='Supporting Calculations'!$C$4) = TRUE, 4,0))))</f>
        <v>2</v>
      </c>
      <c r="BC1045" s="44" t="str">
        <f t="shared" si="334"/>
        <v>Key</v>
      </c>
      <c r="BE1045" s="84">
        <f t="shared" si="335"/>
        <v>14.705882352941178</v>
      </c>
      <c r="BF1045" s="86" t="e">
        <f t="shared" si="336"/>
        <v>#N/A</v>
      </c>
      <c r="BG1045" s="88" t="e">
        <f t="shared" si="337"/>
        <v>#N/A</v>
      </c>
      <c r="BI1045" s="14">
        <f t="shared" si="338"/>
        <v>47</v>
      </c>
      <c r="BJ1045" s="121">
        <f>BI1045/'Supporting Calculations'!$B$8</f>
        <v>4.3198529411764705E-2</v>
      </c>
      <c r="BK1045" s="21">
        <f>SUM(T1045:INDEX(T:T, MATCH(100000000000000,T:T)))/SUM((T$4:INDEX(T:T, MATCH(1E+30,T:T))))</f>
        <v>0.54088423237749128</v>
      </c>
      <c r="BL1045" s="21">
        <f>SUM(H1045:INDEX(H:H, MATCH(100000000000000,H:H)))/SUM((H$4:INDEX(H:H, MATCH(100000000000000,H:H))))</f>
        <v>0.6282983348319835</v>
      </c>
      <c r="BM1045" s="21">
        <f>SUM(O1045:INDEX(O:O, MATCH(100000000000000,O:O)))/SUM((O$4:INDEX(O:O, MATCH(1E+30,O:O))))</f>
        <v>0.54088423237749128</v>
      </c>
      <c r="BN1045" s="132">
        <f>SUM(F1045:INDEX(F:F, MATCH(100000000000000,F:F)))/SUM((F$4:INDEX(F:F, MATCH(1E+30,F:F))))</f>
        <v>0.49233542606948771</v>
      </c>
      <c r="BQ1045" s="28"/>
    </row>
    <row r="1046" spans="1:69" ht="15.75" customHeight="1">
      <c r="A1046" s="89"/>
      <c r="B1046" s="124" t="s">
        <v>140</v>
      </c>
      <c r="C1046" s="74"/>
      <c r="D1046" s="28"/>
      <c r="E1046" s="45">
        <v>117045043.79000001</v>
      </c>
      <c r="F1046" s="23">
        <v>958588</v>
      </c>
      <c r="G1046" s="23">
        <v>117045043.79000001</v>
      </c>
      <c r="H1046" s="23">
        <v>2072331.41</v>
      </c>
      <c r="I1046" s="43">
        <v>13815542.66</v>
      </c>
      <c r="J1046" s="23"/>
      <c r="K1046" s="45"/>
      <c r="L1046" s="23"/>
      <c r="M1046" s="43"/>
      <c r="N1046" s="23"/>
      <c r="O1046" s="112">
        <f t="shared" si="320"/>
        <v>117045043.79000001</v>
      </c>
      <c r="P1046" s="24">
        <f>_xlfn.RANK.EQ(O1046, O$4:INDEX(O:O, MATCH(100000000000000,O:O)), 0) + COUNTIF(O$4:INDEX(O:O, ROW(O1046)), O1046)-1</f>
        <v>46</v>
      </c>
      <c r="Q1046" s="25">
        <f>(_xlfn.RANK.EQ(P1046, P$4:INDEX(P:P, MATCH(1000000000000,P:P)), 0) + COUNTIF(P$4:INDEX(P:P, ROW(P1046)), P1046)-1)/'Supporting Calculations'!$B$8</f>
        <v>0.95863970588235292</v>
      </c>
      <c r="R1046" s="26">
        <f>'Segment RDF'!$F$33</f>
        <v>40</v>
      </c>
      <c r="S1046" s="56">
        <f t="shared" si="321"/>
        <v>38.345588235294116</v>
      </c>
      <c r="T1046" s="113">
        <f t="shared" si="322"/>
        <v>117045043.79000001</v>
      </c>
      <c r="U1046" s="24">
        <f>_xlfn.RANK.EQ(T1046, T$4:INDEX(T:T, MATCH(100000000000000,T:T)), 0) + COUNTIF(T$4:INDEX(T:T, ROW(T1046)), T1046)-1</f>
        <v>46</v>
      </c>
      <c r="V1046" s="25">
        <f>(_xlfn.RANK.EQ(U1046, U$4:INDEX(U:U, MATCH(1000000000000,U:U)), 0) + COUNTIF(U$4:INDEX(U:U, ROW(U1046)), U1046)-1)/'Supporting Calculations'!$B$8</f>
        <v>0.95863970588235292</v>
      </c>
      <c r="W1046" s="26">
        <f>'Segment RDF'!$H$33</f>
        <v>40</v>
      </c>
      <c r="X1046" s="56">
        <f t="shared" si="323"/>
        <v>38.345588235294116</v>
      </c>
      <c r="Y1046" s="58">
        <f t="shared" si="324"/>
        <v>13815542.66</v>
      </c>
      <c r="Z1046" s="24">
        <f>_xlfn.RANK.EQ(Y1046, Y$4:INDEX(Y:Y, MATCH(100000000000000,Y:Y)), 0) + COUNTIF(Y$4:INDEX(Y:Y, ROW(Y1046)), Y1046)-1</f>
        <v>43</v>
      </c>
      <c r="AA1046" s="25">
        <f>(_xlfn.RANK.EQ(Z1046, Z$4:INDEX(Z:Z, MATCH(1000000000000,Z:Z)), 0) + COUNTIF(Z$4:INDEX(Z:Z, ROW(Z1046)), Z1046)-1)/'Supporting Calculations'!$B$8</f>
        <v>0.96139705882352944</v>
      </c>
      <c r="AB1046" s="26">
        <f>'Segment RDF'!$J$33</f>
        <v>20</v>
      </c>
      <c r="AC1046" s="56">
        <f t="shared" si="325"/>
        <v>19.227941176470587</v>
      </c>
      <c r="AD1046" s="26"/>
      <c r="AE1046" s="66">
        <f t="shared" si="326"/>
        <v>8.189906799641003E-3</v>
      </c>
      <c r="AF1046" s="24">
        <f>_xlfn.RANK.EQ(AE1046, AE$4:INDEX(AE:AE, MATCH(1000000000000,AE:AE)), 0) + COUNTIF(AE$4:INDEX(AE:AE, ROW(AE1046)), AE1046)-1</f>
        <v>887</v>
      </c>
      <c r="AG1046" s="25">
        <f>(_xlfn.RANK.EQ(AF1046, AF$4:INDEX(AF:AF, MATCH(1000000000000,AF:AF)), 1) + COUNTIF(AF$4:INDEX(AF:AF, ROW(AF1046)), AF1046)-1)/'Supporting Calculations'!$B$8</f>
        <v>0.81525735294117652</v>
      </c>
      <c r="AH1046" s="26">
        <f>'Segment RDF'!$F$33</f>
        <v>40</v>
      </c>
      <c r="AI1046" s="67">
        <f t="shared" si="327"/>
        <v>32.610294117647058</v>
      </c>
      <c r="AJ1046" s="68">
        <f t="shared" si="328"/>
        <v>1.7705417870731353E-2</v>
      </c>
      <c r="AK1046" s="24">
        <f>_xlfn.RANK.EQ(AJ1046, AJ$4:INDEX(AJ:AJ, MATCH(1000000000000,AJ:AJ)), 0) + COUNTIF(AJ$4:INDEX(AJ:AJ, ROW(AJ1046)), AJ1046)-1</f>
        <v>244</v>
      </c>
      <c r="AL1046" s="25">
        <f>(_xlfn.RANK.EQ(AK1046, AK$4:INDEX(AK:AK, MATCH(1000000000000,AK:AK)), 1) + COUNTIF(AK$4:INDEX(AK:AK, ROW(AK1046)), AK1046)-1)/'Supporting Calculations'!$B$8</f>
        <v>0.22426470588235295</v>
      </c>
      <c r="AM1046" s="26">
        <f>'Segment RDF'!$H$33</f>
        <v>40</v>
      </c>
      <c r="AN1046" s="67">
        <f t="shared" si="329"/>
        <v>8.9705882352941178</v>
      </c>
      <c r="AO1046" s="69">
        <f t="shared" si="339"/>
        <v>0.11803611851166962</v>
      </c>
      <c r="AP1046" s="24">
        <f>_xlfn.RANK.EQ(AO1046, AO$4:INDEX(AO:AO, MATCH(1000000000000,AO:AO)), 0) + COUNTIF(AO$4:INDEX(AO:AO, ROW(AO1046)), AO1046)-1</f>
        <v>310</v>
      </c>
      <c r="AQ1046" s="25">
        <f>(_xlfn.RANK.EQ(AP1046, AP$4:INDEX(AP:AP, MATCH(1000000000000,AP:AP)), 1) + COUNTIF(AP$4:INDEX(AP:AP, ROW(AP1046)), AP1046)-1)/'Supporting Calculations'!$B$8</f>
        <v>0.28492647058823528</v>
      </c>
      <c r="AR1046" s="26">
        <f>'Segment RDF'!$J$33</f>
        <v>20</v>
      </c>
      <c r="AS1046" s="67">
        <f t="shared" si="330"/>
        <v>5.6985294117647056</v>
      </c>
      <c r="AT1046" s="69"/>
      <c r="AU1046" s="119">
        <f t="shared" si="331"/>
        <v>95.919117647058812</v>
      </c>
      <c r="AV1046" s="56">
        <f t="shared" si="332"/>
        <v>47.279411764705877</v>
      </c>
      <c r="AW1046" s="24"/>
      <c r="AX1046" s="119">
        <f>(_xlfn.RANK.EQ(AU1046, AU$4:INDEX(AU:AU, MATCH(1000000000000,AU:AU)), 1) + COUNTIF(AU$4:INDEX(AU:AU, ROW(AU1046)), AU1046)-1)/'Supporting Calculations'!$B$8*100</f>
        <v>96.599264705882348</v>
      </c>
      <c r="AY1046" s="58">
        <f>(_xlfn.RANK.EQ(AV1046, AV$4:INDEX(AV:AV, MATCH(10000000000,AV:AV)), 1) + COUNTIF(AV$4:INDEX(AV:AV, ROW(AV1046)), AV1046)-1)/'Supporting Calculations'!$B$8*100</f>
        <v>43.19852941176471</v>
      </c>
      <c r="AZ1046" s="70">
        <f t="shared" si="333"/>
        <v>139.79779411764707</v>
      </c>
      <c r="BA1046" s="24"/>
      <c r="BB1046" s="14">
        <f>IF(AND(AX1046&gt;='Supporting Calculations'!$B$4,AY1046&gt;='Supporting Calculations'!$C$4) = TRUE,1,IF(AND(AX1046&gt;'Supporting Calculations'!$B$4,AY1046&lt;'Supporting Calculations'!$C$4) = TRUE, 2,IF(AND(AX1046&lt;'Supporting Calculations'!$B$4,AY1046&gt;'Supporting Calculations'!$C$4) = TRUE,3,IF(AND(AX1046&lt;='Supporting Calculations'!$B$4,AY1046&lt;='Supporting Calculations'!$C$4) = TRUE, 4,0))))</f>
        <v>2</v>
      </c>
      <c r="BC1046" s="44" t="str">
        <f t="shared" si="334"/>
        <v>Key</v>
      </c>
      <c r="BE1046" s="84" t="e">
        <f t="shared" si="335"/>
        <v>#N/A</v>
      </c>
      <c r="BF1046" s="86" t="e">
        <f t="shared" si="336"/>
        <v>#N/A</v>
      </c>
      <c r="BG1046" s="88">
        <f t="shared" si="337"/>
        <v>43.19852941176471</v>
      </c>
      <c r="BI1046" s="14">
        <f t="shared" si="338"/>
        <v>46</v>
      </c>
      <c r="BJ1046" s="121">
        <f>BI1046/'Supporting Calculations'!$B$8</f>
        <v>4.2279411764705885E-2</v>
      </c>
      <c r="BK1046" s="21">
        <f>SUM(T1046:INDEX(T:T, MATCH(100000000000000,T:T)))/SUM((T$4:INDEX(T:T, MATCH(1E+30,T:T))))</f>
        <v>0.53742663562625836</v>
      </c>
      <c r="BL1046" s="21">
        <f>SUM(H1046:INDEX(H:H, MATCH(100000000000000,H:H)))/SUM((H$4:INDEX(H:H, MATCH(100000000000000,H:H))))</f>
        <v>0.62547090372254421</v>
      </c>
      <c r="BM1046" s="21">
        <f>SUM(O1046:INDEX(O:O, MATCH(100000000000000,O:O)))/SUM((O$4:INDEX(O:O, MATCH(1E+30,O:O))))</f>
        <v>0.53742663562625836</v>
      </c>
      <c r="BN1046" s="132">
        <f>SUM(F1046:INDEX(F:F, MATCH(100000000000000,F:F)))/SUM((F$4:INDEX(F:F, MATCH(1E+30,F:F))))</f>
        <v>0.48217663616101808</v>
      </c>
      <c r="BQ1046" s="28"/>
    </row>
    <row r="1047" spans="1:69" ht="15.75" customHeight="1">
      <c r="A1047" s="89"/>
      <c r="B1047" s="124" t="s">
        <v>139</v>
      </c>
      <c r="C1047" s="74"/>
      <c r="D1047" s="28"/>
      <c r="E1047" s="45">
        <v>117530087.25</v>
      </c>
      <c r="F1047" s="23">
        <v>3267024</v>
      </c>
      <c r="G1047" s="23">
        <v>117530087.25</v>
      </c>
      <c r="H1047" s="23">
        <v>0</v>
      </c>
      <c r="I1047" s="43">
        <v>0</v>
      </c>
      <c r="J1047" s="23"/>
      <c r="K1047" s="45"/>
      <c r="L1047" s="23"/>
      <c r="M1047" s="43"/>
      <c r="N1047" s="23"/>
      <c r="O1047" s="112">
        <f t="shared" si="320"/>
        <v>117530087.25</v>
      </c>
      <c r="P1047" s="24">
        <f>_xlfn.RANK.EQ(O1047, O$4:INDEX(O:O, MATCH(100000000000000,O:O)), 0) + COUNTIF(O$4:INDEX(O:O, ROW(O1047)), O1047)-1</f>
        <v>45</v>
      </c>
      <c r="Q1047" s="25">
        <f>(_xlfn.RANK.EQ(P1047, P$4:INDEX(P:P, MATCH(1000000000000,P:P)), 0) + COUNTIF(P$4:INDEX(P:P, ROW(P1047)), P1047)-1)/'Supporting Calculations'!$B$8</f>
        <v>0.9595588235294118</v>
      </c>
      <c r="R1047" s="26">
        <f>'Segment RDF'!$F$33</f>
        <v>40</v>
      </c>
      <c r="S1047" s="56">
        <f t="shared" si="321"/>
        <v>38.382352941176471</v>
      </c>
      <c r="T1047" s="113">
        <f t="shared" si="322"/>
        <v>117530087.25</v>
      </c>
      <c r="U1047" s="24">
        <f>_xlfn.RANK.EQ(T1047, T$4:INDEX(T:T, MATCH(100000000000000,T:T)), 0) + COUNTIF(T$4:INDEX(T:T, ROW(T1047)), T1047)-1</f>
        <v>45</v>
      </c>
      <c r="V1047" s="25">
        <f>(_xlfn.RANK.EQ(U1047, U$4:INDEX(U:U, MATCH(1000000000000,U:U)), 0) + COUNTIF(U$4:INDEX(U:U, ROW(U1047)), U1047)-1)/'Supporting Calculations'!$B$8</f>
        <v>0.9595588235294118</v>
      </c>
      <c r="W1047" s="26">
        <f>'Segment RDF'!$H$33</f>
        <v>40</v>
      </c>
      <c r="X1047" s="56">
        <f t="shared" si="323"/>
        <v>38.382352941176471</v>
      </c>
      <c r="Y1047" s="58">
        <f t="shared" si="324"/>
        <v>0</v>
      </c>
      <c r="Z1047" s="24">
        <f>_xlfn.RANK.EQ(Y1047, Y$4:INDEX(Y:Y, MATCH(100000000000000,Y:Y)), 0) + COUNTIF(Y$4:INDEX(Y:Y, ROW(Y1047)), Y1047)-1</f>
        <v>1087</v>
      </c>
      <c r="AA1047" s="25">
        <f>(_xlfn.RANK.EQ(Z1047, Z$4:INDEX(Z:Z, MATCH(1000000000000,Z:Z)), 0) + COUNTIF(Z$4:INDEX(Z:Z, ROW(Z1047)), Z1047)-1)/'Supporting Calculations'!$B$8</f>
        <v>1.838235294117647E-3</v>
      </c>
      <c r="AB1047" s="26">
        <f>'Segment RDF'!$J$33</f>
        <v>20</v>
      </c>
      <c r="AC1047" s="56">
        <f t="shared" si="325"/>
        <v>3.6764705882352942E-2</v>
      </c>
      <c r="AD1047" s="26"/>
      <c r="AE1047" s="66">
        <f t="shared" si="326"/>
        <v>2.779734173982756E-2</v>
      </c>
      <c r="AF1047" s="24">
        <f>_xlfn.RANK.EQ(AE1047, AE$4:INDEX(AE:AE, MATCH(1000000000000,AE:AE)), 0) + COUNTIF(AE$4:INDEX(AE:AE, ROW(AE1047)), AE1047)-1</f>
        <v>674</v>
      </c>
      <c r="AG1047" s="25">
        <f>(_xlfn.RANK.EQ(AF1047, AF$4:INDEX(AF:AF, MATCH(1000000000000,AF:AF)), 1) + COUNTIF(AF$4:INDEX(AF:AF, ROW(AF1047)), AF1047)-1)/'Supporting Calculations'!$B$8</f>
        <v>0.61948529411764708</v>
      </c>
      <c r="AH1047" s="26">
        <f>'Segment RDF'!$F$33</f>
        <v>40</v>
      </c>
      <c r="AI1047" s="67">
        <f t="shared" si="327"/>
        <v>24.779411764705884</v>
      </c>
      <c r="AJ1047" s="68">
        <f t="shared" si="328"/>
        <v>0</v>
      </c>
      <c r="AK1047" s="24">
        <f>_xlfn.RANK.EQ(AJ1047, AJ$4:INDEX(AJ:AJ, MATCH(1000000000000,AJ:AJ)), 0) + COUNTIF(AJ$4:INDEX(AJ:AJ, ROW(AJ1047)), AJ1047)-1</f>
        <v>1081</v>
      </c>
      <c r="AL1047" s="25">
        <f>(_xlfn.RANK.EQ(AK1047, AK$4:INDEX(AK:AK, MATCH(1000000000000,AK:AK)), 1) + COUNTIF(AK$4:INDEX(AK:AK, ROW(AK1047)), AK1047)-1)/'Supporting Calculations'!$B$8</f>
        <v>0.9935661764705882</v>
      </c>
      <c r="AM1047" s="26">
        <f>'Segment RDF'!$H$33</f>
        <v>40</v>
      </c>
      <c r="AN1047" s="67">
        <f t="shared" si="329"/>
        <v>39.742647058823529</v>
      </c>
      <c r="AO1047" s="69">
        <f t="shared" si="339"/>
        <v>0</v>
      </c>
      <c r="AP1047" s="24">
        <f>_xlfn.RANK.EQ(AO1047, AO$4:INDEX(AO:AO, MATCH(1000000000000,AO:AO)), 0) + COUNTIF(AO$4:INDEX(AO:AO, ROW(AO1047)), AO1047)-1</f>
        <v>1087</v>
      </c>
      <c r="AQ1047" s="25">
        <f>(_xlfn.RANK.EQ(AP1047, AP$4:INDEX(AP:AP, MATCH(1000000000000,AP:AP)), 1) + COUNTIF(AP$4:INDEX(AP:AP, ROW(AP1047)), AP1047)-1)/'Supporting Calculations'!$B$8</f>
        <v>0.99908088235294112</v>
      </c>
      <c r="AR1047" s="26">
        <f>'Segment RDF'!$J$33</f>
        <v>20</v>
      </c>
      <c r="AS1047" s="67">
        <f t="shared" si="330"/>
        <v>19.981617647058822</v>
      </c>
      <c r="AT1047" s="69"/>
      <c r="AU1047" s="119">
        <f t="shared" si="331"/>
        <v>76.80147058823529</v>
      </c>
      <c r="AV1047" s="56">
        <f t="shared" si="332"/>
        <v>84.503676470588246</v>
      </c>
      <c r="AW1047" s="24"/>
      <c r="AX1047" s="119">
        <f>(_xlfn.RANK.EQ(AU1047, AU$4:INDEX(AU:AU, MATCH(1000000000000,AU:AU)), 1) + COUNTIF(AU$4:INDEX(AU:AU, ROW(AU1047)), AU1047)-1)/'Supporting Calculations'!$B$8*100</f>
        <v>80.514705882352942</v>
      </c>
      <c r="AY1047" s="58">
        <f>(_xlfn.RANK.EQ(AV1047, AV$4:INDEX(AV:AV, MATCH(10000000000,AV:AV)), 1) + COUNTIF(AV$4:INDEX(AV:AV, ROW(AV1047)), AV1047)-1)/'Supporting Calculations'!$B$8*100</f>
        <v>95.128676470588232</v>
      </c>
      <c r="AZ1047" s="70">
        <f t="shared" si="333"/>
        <v>175.64338235294116</v>
      </c>
      <c r="BA1047" s="24"/>
      <c r="BB1047" s="14">
        <f>IF(AND(AX1047&gt;='Supporting Calculations'!$B$4,AY1047&gt;='Supporting Calculations'!$C$4) = TRUE,1,IF(AND(AX1047&gt;'Supporting Calculations'!$B$4,AY1047&lt;'Supporting Calculations'!$C$4) = TRUE, 2,IF(AND(AX1047&lt;'Supporting Calculations'!$B$4,AY1047&gt;'Supporting Calculations'!$C$4) = TRUE,3,IF(AND(AX1047&lt;='Supporting Calculations'!$B$4,AY1047&lt;='Supporting Calculations'!$C$4) = TRUE, 4,0))))</f>
        <v>1</v>
      </c>
      <c r="BC1047" s="44" t="str">
        <f t="shared" si="334"/>
        <v>High</v>
      </c>
      <c r="BE1047" s="84">
        <f t="shared" si="335"/>
        <v>95.128676470588232</v>
      </c>
      <c r="BF1047" s="86" t="e">
        <f t="shared" si="336"/>
        <v>#N/A</v>
      </c>
      <c r="BG1047" s="88" t="e">
        <f t="shared" si="337"/>
        <v>#N/A</v>
      </c>
      <c r="BI1047" s="14">
        <f t="shared" si="338"/>
        <v>45</v>
      </c>
      <c r="BJ1047" s="121">
        <f>BI1047/'Supporting Calculations'!$B$8</f>
        <v>4.1360294117647058E-2</v>
      </c>
      <c r="BK1047" s="21">
        <f>SUM(T1047:INDEX(T:T, MATCH(100000000000000,T:T)))/SUM((T$4:INDEX(T:T, MATCH(1E+30,T:T))))</f>
        <v>0.53391573768486089</v>
      </c>
      <c r="BL1047" s="21">
        <f>SUM(H1047:INDEX(H:H, MATCH(100000000000000,H:H)))/SUM((H$4:INDEX(H:H, MATCH(100000000000000,H:H))))</f>
        <v>0.62144604515050017</v>
      </c>
      <c r="BM1047" s="21">
        <f>SUM(O1047:INDEX(O:O, MATCH(100000000000000,O:O)))/SUM((O$4:INDEX(O:O, MATCH(1E+30,O:O))))</f>
        <v>0.53391573768486089</v>
      </c>
      <c r="BN1047" s="132">
        <f>SUM(F1047:INDEX(F:F, MATCH(100000000000000,F:F)))/SUM((F$4:INDEX(F:F, MATCH(1E+30,F:F))))</f>
        <v>0.4815956526509475</v>
      </c>
      <c r="BQ1047" s="28"/>
    </row>
    <row r="1048" spans="1:69" ht="15.75" customHeight="1">
      <c r="A1048" s="89"/>
      <c r="B1048" s="124" t="s">
        <v>142</v>
      </c>
      <c r="C1048" s="74"/>
      <c r="D1048" s="28"/>
      <c r="E1048" s="45">
        <v>118923109.05</v>
      </c>
      <c r="F1048" s="23">
        <v>17090448</v>
      </c>
      <c r="G1048" s="23">
        <v>118923109.05</v>
      </c>
      <c r="H1048" s="23">
        <v>9623883.5999999996</v>
      </c>
      <c r="I1048" s="43">
        <v>64177931.039999999</v>
      </c>
      <c r="J1048" s="23"/>
      <c r="K1048" s="45"/>
      <c r="L1048" s="23"/>
      <c r="M1048" s="43"/>
      <c r="N1048" s="23"/>
      <c r="O1048" s="112">
        <f t="shared" si="320"/>
        <v>118923109.05</v>
      </c>
      <c r="P1048" s="24">
        <f>_xlfn.RANK.EQ(O1048, O$4:INDEX(O:O, MATCH(100000000000000,O:O)), 0) + COUNTIF(O$4:INDEX(O:O, ROW(O1048)), O1048)-1</f>
        <v>44</v>
      </c>
      <c r="Q1048" s="25">
        <f>(_xlfn.RANK.EQ(P1048, P$4:INDEX(P:P, MATCH(1000000000000,P:P)), 0) + COUNTIF(P$4:INDEX(P:P, ROW(P1048)), P1048)-1)/'Supporting Calculations'!$B$8</f>
        <v>0.96047794117647056</v>
      </c>
      <c r="R1048" s="26">
        <f>'Segment RDF'!$F$33</f>
        <v>40</v>
      </c>
      <c r="S1048" s="56">
        <f t="shared" si="321"/>
        <v>38.419117647058826</v>
      </c>
      <c r="T1048" s="113">
        <f t="shared" si="322"/>
        <v>118923109.05</v>
      </c>
      <c r="U1048" s="24">
        <f>_xlfn.RANK.EQ(T1048, T$4:INDEX(T:T, MATCH(100000000000000,T:T)), 0) + COUNTIF(T$4:INDEX(T:T, ROW(T1048)), T1048)-1</f>
        <v>44</v>
      </c>
      <c r="V1048" s="25">
        <f>(_xlfn.RANK.EQ(U1048, U$4:INDEX(U:U, MATCH(1000000000000,U:U)), 0) + COUNTIF(U$4:INDEX(U:U, ROW(U1048)), U1048)-1)/'Supporting Calculations'!$B$8</f>
        <v>0.96047794117647056</v>
      </c>
      <c r="W1048" s="26">
        <f>'Segment RDF'!$H$33</f>
        <v>40</v>
      </c>
      <c r="X1048" s="56">
        <f t="shared" si="323"/>
        <v>38.419117647058826</v>
      </c>
      <c r="Y1048" s="58">
        <f t="shared" si="324"/>
        <v>64177931.039999999</v>
      </c>
      <c r="Z1048" s="24">
        <f>_xlfn.RANK.EQ(Y1048, Y$4:INDEX(Y:Y, MATCH(100000000000000,Y:Y)), 0) + COUNTIF(Y$4:INDEX(Y:Y, ROW(Y1048)), Y1048)-1</f>
        <v>11</v>
      </c>
      <c r="AA1048" s="25">
        <f>(_xlfn.RANK.EQ(Z1048, Z$4:INDEX(Z:Z, MATCH(1000000000000,Z:Z)), 0) + COUNTIF(Z$4:INDEX(Z:Z, ROW(Z1048)), Z1048)-1)/'Supporting Calculations'!$B$8</f>
        <v>0.9908088235294118</v>
      </c>
      <c r="AB1048" s="26">
        <f>'Segment RDF'!$J$33</f>
        <v>20</v>
      </c>
      <c r="AC1048" s="56">
        <f t="shared" si="325"/>
        <v>19.816176470588236</v>
      </c>
      <c r="AD1048" s="26"/>
      <c r="AE1048" s="66">
        <f t="shared" si="326"/>
        <v>0.14371006725710894</v>
      </c>
      <c r="AF1048" s="24">
        <f>_xlfn.RANK.EQ(AE1048, AE$4:INDEX(AE:AE, MATCH(1000000000000,AE:AE)), 0) + COUNTIF(AE$4:INDEX(AE:AE, ROW(AE1048)), AE1048)-1</f>
        <v>96</v>
      </c>
      <c r="AG1048" s="25">
        <f>(_xlfn.RANK.EQ(AF1048, AF$4:INDEX(AF:AF, MATCH(1000000000000,AF:AF)), 1) + COUNTIF(AF$4:INDEX(AF:AF, ROW(AF1048)), AF1048)-1)/'Supporting Calculations'!$B$8</f>
        <v>8.8235294117647065E-2</v>
      </c>
      <c r="AH1048" s="26">
        <f>'Segment RDF'!$F$33</f>
        <v>40</v>
      </c>
      <c r="AI1048" s="67">
        <f t="shared" si="327"/>
        <v>3.5294117647058827</v>
      </c>
      <c r="AJ1048" s="68">
        <f t="shared" si="328"/>
        <v>8.0925260673715957E-2</v>
      </c>
      <c r="AK1048" s="24">
        <f>_xlfn.RANK.EQ(AJ1048, AJ$4:INDEX(AJ:AJ, MATCH(1000000000000,AJ:AJ)), 0) + COUNTIF(AJ$4:INDEX(AJ:AJ, ROW(AJ1048)), AJ1048)-1</f>
        <v>17</v>
      </c>
      <c r="AL1048" s="25">
        <f>(_xlfn.RANK.EQ(AK1048, AK$4:INDEX(AK:AK, MATCH(1000000000000,AK:AK)), 1) + COUNTIF(AK$4:INDEX(AK:AK, ROW(AK1048)), AK1048)-1)/'Supporting Calculations'!$B$8</f>
        <v>1.5625E-2</v>
      </c>
      <c r="AM1048" s="26">
        <f>'Segment RDF'!$H$33</f>
        <v>40</v>
      </c>
      <c r="AN1048" s="67">
        <f t="shared" si="329"/>
        <v>0.625</v>
      </c>
      <c r="AO1048" s="69">
        <f t="shared" si="339"/>
        <v>0.53965904148214838</v>
      </c>
      <c r="AP1048" s="24">
        <f>_xlfn.RANK.EQ(AO1048, AO$4:INDEX(AO:AO, MATCH(1000000000000,AO:AO)), 0) + COUNTIF(AO$4:INDEX(AO:AO, ROW(AO1048)), AO1048)-1</f>
        <v>24</v>
      </c>
      <c r="AQ1048" s="25">
        <f>(_xlfn.RANK.EQ(AP1048, AP$4:INDEX(AP:AP, MATCH(1000000000000,AP:AP)), 1) + COUNTIF(AP$4:INDEX(AP:AP, ROW(AP1048)), AP1048)-1)/'Supporting Calculations'!$B$8</f>
        <v>2.2058823529411766E-2</v>
      </c>
      <c r="AR1048" s="26">
        <f>'Segment RDF'!$J$33</f>
        <v>20</v>
      </c>
      <c r="AS1048" s="67">
        <f t="shared" si="330"/>
        <v>0.44117647058823534</v>
      </c>
      <c r="AT1048" s="69"/>
      <c r="AU1048" s="119">
        <f t="shared" si="331"/>
        <v>96.654411764705884</v>
      </c>
      <c r="AV1048" s="56">
        <f t="shared" si="332"/>
        <v>4.5955882352941178</v>
      </c>
      <c r="AW1048" s="24"/>
      <c r="AX1048" s="119">
        <f>(_xlfn.RANK.EQ(AU1048, AU$4:INDEX(AU:AU, MATCH(1000000000000,AU:AU)), 1) + COUNTIF(AU$4:INDEX(AU:AU, ROW(AU1048)), AU1048)-1)/'Supporting Calculations'!$B$8*100</f>
        <v>97.518382352941174</v>
      </c>
      <c r="AY1048" s="58">
        <f>(_xlfn.RANK.EQ(AV1048, AV$4:INDEX(AV:AV, MATCH(10000000000,AV:AV)), 1) + COUNTIF(AV$4:INDEX(AV:AV, ROW(AV1048)), AV1048)-1)/'Supporting Calculations'!$B$8*100</f>
        <v>1.4705882352941175</v>
      </c>
      <c r="AZ1048" s="70">
        <f t="shared" si="333"/>
        <v>98.98897058823529</v>
      </c>
      <c r="BA1048" s="24"/>
      <c r="BB1048" s="14">
        <f>IF(AND(AX1048&gt;='Supporting Calculations'!$B$4,AY1048&gt;='Supporting Calculations'!$C$4) = TRUE,1,IF(AND(AX1048&gt;'Supporting Calculations'!$B$4,AY1048&lt;'Supporting Calculations'!$C$4) = TRUE, 2,IF(AND(AX1048&lt;'Supporting Calculations'!$B$4,AY1048&gt;'Supporting Calculations'!$C$4) = TRUE,3,IF(AND(AX1048&lt;='Supporting Calculations'!$B$4,AY1048&lt;='Supporting Calculations'!$C$4) = TRUE, 4,0))))</f>
        <v>2</v>
      </c>
      <c r="BC1048" s="44" t="str">
        <f t="shared" si="334"/>
        <v>Key</v>
      </c>
      <c r="BE1048" s="84" t="e">
        <f t="shared" si="335"/>
        <v>#N/A</v>
      </c>
      <c r="BF1048" s="86" t="e">
        <f t="shared" si="336"/>
        <v>#N/A</v>
      </c>
      <c r="BG1048" s="88">
        <f t="shared" si="337"/>
        <v>1.4705882352941175</v>
      </c>
      <c r="BI1048" s="14">
        <f t="shared" si="338"/>
        <v>44</v>
      </c>
      <c r="BJ1048" s="121">
        <f>BI1048/'Supporting Calculations'!$B$8</f>
        <v>4.0441176470588237E-2</v>
      </c>
      <c r="BK1048" s="21">
        <f>SUM(T1048:INDEX(T:T, MATCH(100000000000000,T:T)))/SUM((T$4:INDEX(T:T, MATCH(1E+30,T:T))))</f>
        <v>0.53039029031847218</v>
      </c>
      <c r="BL1048" s="21">
        <f>SUM(H1048:INDEX(H:H, MATCH(100000000000000,H:H)))/SUM((H$4:INDEX(H:H, MATCH(100000000000000,H:H))))</f>
        <v>0.62144604515050017</v>
      </c>
      <c r="BM1048" s="21">
        <f>SUM(O1048:INDEX(O:O, MATCH(100000000000000,O:O)))/SUM((O$4:INDEX(O:O, MATCH(1E+30,O:O))))</f>
        <v>0.53039029031847218</v>
      </c>
      <c r="BN1048" s="132">
        <f>SUM(F1048:INDEX(F:F, MATCH(100000000000000,F:F)))/SUM((F$4:INDEX(F:F, MATCH(1E+30,F:F))))</f>
        <v>0.47961556624155688</v>
      </c>
      <c r="BQ1048" s="28"/>
    </row>
    <row r="1049" spans="1:69" ht="15.75" customHeight="1">
      <c r="A1049" s="89"/>
      <c r="B1049" s="124" t="s">
        <v>133</v>
      </c>
      <c r="C1049" s="74"/>
      <c r="D1049" s="28"/>
      <c r="E1049" s="45">
        <v>121423212.8</v>
      </c>
      <c r="F1049" s="23">
        <v>194686</v>
      </c>
      <c r="G1049" s="23">
        <v>121423212.8</v>
      </c>
      <c r="H1049" s="23">
        <v>1225969.94</v>
      </c>
      <c r="I1049" s="43">
        <v>9480247.9900000002</v>
      </c>
      <c r="J1049" s="23"/>
      <c r="K1049" s="45"/>
      <c r="L1049" s="23"/>
      <c r="M1049" s="43"/>
      <c r="N1049" s="23"/>
      <c r="O1049" s="112">
        <f t="shared" si="320"/>
        <v>121423212.8</v>
      </c>
      <c r="P1049" s="24">
        <f>_xlfn.RANK.EQ(O1049, O$4:INDEX(O:O, MATCH(100000000000000,O:O)), 0) + COUNTIF(O$4:INDEX(O:O, ROW(O1049)), O1049)-1</f>
        <v>43</v>
      </c>
      <c r="Q1049" s="25">
        <f>(_xlfn.RANK.EQ(P1049, P$4:INDEX(P:P, MATCH(1000000000000,P:P)), 0) + COUNTIF(P$4:INDEX(P:P, ROW(P1049)), P1049)-1)/'Supporting Calculations'!$B$8</f>
        <v>0.96139705882352944</v>
      </c>
      <c r="R1049" s="26">
        <f>'Segment RDF'!$F$33</f>
        <v>40</v>
      </c>
      <c r="S1049" s="56">
        <f t="shared" si="321"/>
        <v>38.455882352941174</v>
      </c>
      <c r="T1049" s="113">
        <f t="shared" si="322"/>
        <v>121423212.8</v>
      </c>
      <c r="U1049" s="24">
        <f>_xlfn.RANK.EQ(T1049, T$4:INDEX(T:T, MATCH(100000000000000,T:T)), 0) + COUNTIF(T$4:INDEX(T:T, ROW(T1049)), T1049)-1</f>
        <v>43</v>
      </c>
      <c r="V1049" s="25">
        <f>(_xlfn.RANK.EQ(U1049, U$4:INDEX(U:U, MATCH(1000000000000,U:U)), 0) + COUNTIF(U$4:INDEX(U:U, ROW(U1049)), U1049)-1)/'Supporting Calculations'!$B$8</f>
        <v>0.96139705882352944</v>
      </c>
      <c r="W1049" s="26">
        <f>'Segment RDF'!$H$33</f>
        <v>40</v>
      </c>
      <c r="X1049" s="56">
        <f t="shared" si="323"/>
        <v>38.455882352941174</v>
      </c>
      <c r="Y1049" s="58">
        <f t="shared" si="324"/>
        <v>9480247.9900000002</v>
      </c>
      <c r="Z1049" s="24">
        <f>_xlfn.RANK.EQ(Y1049, Y$4:INDEX(Y:Y, MATCH(100000000000000,Y:Y)), 0) + COUNTIF(Y$4:INDEX(Y:Y, ROW(Y1049)), Y1049)-1</f>
        <v>65</v>
      </c>
      <c r="AA1049" s="25">
        <f>(_xlfn.RANK.EQ(Z1049, Z$4:INDEX(Z:Z, MATCH(1000000000000,Z:Z)), 0) + COUNTIF(Z$4:INDEX(Z:Z, ROW(Z1049)), Z1049)-1)/'Supporting Calculations'!$B$8</f>
        <v>0.94117647058823528</v>
      </c>
      <c r="AB1049" s="26">
        <f>'Segment RDF'!$J$33</f>
        <v>20</v>
      </c>
      <c r="AC1049" s="56">
        <f t="shared" si="325"/>
        <v>18.823529411764707</v>
      </c>
      <c r="AD1049" s="26"/>
      <c r="AE1049" s="66">
        <f t="shared" si="326"/>
        <v>1.6033672269953312E-3</v>
      </c>
      <c r="AF1049" s="24">
        <f>_xlfn.RANK.EQ(AE1049, AE$4:INDEX(AE:AE, MATCH(1000000000000,AE:AE)), 0) + COUNTIF(AE$4:INDEX(AE:AE, ROW(AE1049)), AE1049)-1</f>
        <v>971</v>
      </c>
      <c r="AG1049" s="25">
        <f>(_xlfn.RANK.EQ(AF1049, AF$4:INDEX(AF:AF, MATCH(1000000000000,AF:AF)), 1) + COUNTIF(AF$4:INDEX(AF:AF, ROW(AF1049)), AF1049)-1)/'Supporting Calculations'!$B$8</f>
        <v>0.89246323529411764</v>
      </c>
      <c r="AH1049" s="26">
        <f>'Segment RDF'!$F$33</f>
        <v>40</v>
      </c>
      <c r="AI1049" s="67">
        <f t="shared" si="327"/>
        <v>35.698529411764703</v>
      </c>
      <c r="AJ1049" s="68">
        <f t="shared" si="328"/>
        <v>1.0096668600091596E-2</v>
      </c>
      <c r="AK1049" s="24">
        <f>_xlfn.RANK.EQ(AJ1049, AJ$4:INDEX(AJ:AJ, MATCH(1000000000000,AJ:AJ)), 0) + COUNTIF(AJ$4:INDEX(AJ:AJ, ROW(AJ1049)), AJ1049)-1</f>
        <v>394</v>
      </c>
      <c r="AL1049" s="25">
        <f>(_xlfn.RANK.EQ(AK1049, AK$4:INDEX(AK:AK, MATCH(1000000000000,AK:AK)), 1) + COUNTIF(AK$4:INDEX(AK:AK, ROW(AK1049)), AK1049)-1)/'Supporting Calculations'!$B$8</f>
        <v>0.36213235294117646</v>
      </c>
      <c r="AM1049" s="26">
        <f>'Segment RDF'!$H$33</f>
        <v>40</v>
      </c>
      <c r="AN1049" s="67">
        <f t="shared" si="329"/>
        <v>14.485294117647058</v>
      </c>
      <c r="AO1049" s="69">
        <f t="shared" si="339"/>
        <v>7.8076075993930544E-2</v>
      </c>
      <c r="AP1049" s="24">
        <f>_xlfn.RANK.EQ(AO1049, AO$4:INDEX(AO:AO, MATCH(1000000000000,AO:AO)), 0) + COUNTIF(AO$4:INDEX(AO:AO, ROW(AO1049)), AO1049)-1</f>
        <v>428</v>
      </c>
      <c r="AQ1049" s="25">
        <f>(_xlfn.RANK.EQ(AP1049, AP$4:INDEX(AP:AP, MATCH(1000000000000,AP:AP)), 1) + COUNTIF(AP$4:INDEX(AP:AP, ROW(AP1049)), AP1049)-1)/'Supporting Calculations'!$B$8</f>
        <v>0.39338235294117646</v>
      </c>
      <c r="AR1049" s="26">
        <f>'Segment RDF'!$J$33</f>
        <v>20</v>
      </c>
      <c r="AS1049" s="67">
        <f t="shared" si="330"/>
        <v>7.867647058823529</v>
      </c>
      <c r="AT1049" s="69"/>
      <c r="AU1049" s="119">
        <f t="shared" si="331"/>
        <v>95.735294117647058</v>
      </c>
      <c r="AV1049" s="56">
        <f t="shared" si="332"/>
        <v>58.05147058823529</v>
      </c>
      <c r="AW1049" s="24"/>
      <c r="AX1049" s="119">
        <f>(_xlfn.RANK.EQ(AU1049, AU$4:INDEX(AU:AU, MATCH(1000000000000,AU:AU)), 1) + COUNTIF(AU$4:INDEX(AU:AU, ROW(AU1049)), AU1049)-1)/'Supporting Calculations'!$B$8*100</f>
        <v>96.41544117647058</v>
      </c>
      <c r="AY1049" s="58">
        <f>(_xlfn.RANK.EQ(AV1049, AV$4:INDEX(AV:AV, MATCH(10000000000,AV:AV)), 1) + COUNTIF(AV$4:INDEX(AV:AV, ROW(AV1049)), AV1049)-1)/'Supporting Calculations'!$B$8*100</f>
        <v>60.202205882352942</v>
      </c>
      <c r="AZ1049" s="70">
        <f t="shared" si="333"/>
        <v>156.61764705882354</v>
      </c>
      <c r="BA1049" s="24"/>
      <c r="BB1049" s="14">
        <f>IF(AND(AX1049&gt;='Supporting Calculations'!$B$4,AY1049&gt;='Supporting Calculations'!$C$4) = TRUE,1,IF(AND(AX1049&gt;'Supporting Calculations'!$B$4,AY1049&lt;'Supporting Calculations'!$C$4) = TRUE, 2,IF(AND(AX1049&lt;'Supporting Calculations'!$B$4,AY1049&gt;'Supporting Calculations'!$C$4) = TRUE,3,IF(AND(AX1049&lt;='Supporting Calculations'!$B$4,AY1049&lt;='Supporting Calculations'!$C$4) = TRUE, 4,0))))</f>
        <v>2</v>
      </c>
      <c r="BC1049" s="44" t="str">
        <f t="shared" si="334"/>
        <v>Key</v>
      </c>
      <c r="BE1049" s="84" t="e">
        <f t="shared" si="335"/>
        <v>#N/A</v>
      </c>
      <c r="BF1049" s="86" t="e">
        <f t="shared" si="336"/>
        <v>#N/A</v>
      </c>
      <c r="BG1049" s="88">
        <f t="shared" si="337"/>
        <v>60.202205882352942</v>
      </c>
      <c r="BI1049" s="14">
        <f t="shared" si="338"/>
        <v>43</v>
      </c>
      <c r="BJ1049" s="121">
        <f>BI1049/'Supporting Calculations'!$B$8</f>
        <v>3.952205882352941E-2</v>
      </c>
      <c r="BK1049" s="21">
        <f>SUM(T1049:INDEX(T:T, MATCH(100000000000000,T:T)))/SUM((T$4:INDEX(T:T, MATCH(1E+30,T:T))))</f>
        <v>0.52682305769393356</v>
      </c>
      <c r="BL1049" s="21">
        <f>SUM(H1049:INDEX(H:H, MATCH(100000000000000,H:H)))/SUM((H$4:INDEX(H:H, MATCH(100000000000000,H:H))))</f>
        <v>0.6027546475212886</v>
      </c>
      <c r="BM1049" s="21">
        <f>SUM(O1049:INDEX(O:O, MATCH(100000000000000,O:O)))/SUM((O$4:INDEX(O:O, MATCH(1E+30,O:O))))</f>
        <v>0.52682305769393356</v>
      </c>
      <c r="BN1049" s="132">
        <f>SUM(F1049:INDEX(F:F, MATCH(100000000000000,F:F)))/SUM((F$4:INDEX(F:F, MATCH(1E+30,F:F))))</f>
        <v>0.46925734303438199</v>
      </c>
      <c r="BQ1049" s="28"/>
    </row>
    <row r="1050" spans="1:69" ht="15.75" customHeight="1">
      <c r="A1050" s="89"/>
      <c r="B1050" s="124" t="s">
        <v>131</v>
      </c>
      <c r="C1050" s="74"/>
      <c r="D1050" s="28"/>
      <c r="E1050" s="45">
        <v>122232593.98</v>
      </c>
      <c r="F1050" s="23">
        <v>0</v>
      </c>
      <c r="G1050" s="23">
        <v>122232593.98</v>
      </c>
      <c r="H1050" s="23">
        <v>0</v>
      </c>
      <c r="I1050" s="43">
        <v>10542522.779999999</v>
      </c>
      <c r="J1050" s="23"/>
      <c r="K1050" s="45"/>
      <c r="L1050" s="23"/>
      <c r="M1050" s="43"/>
      <c r="N1050" s="23"/>
      <c r="O1050" s="112">
        <f t="shared" si="320"/>
        <v>122232593.98</v>
      </c>
      <c r="P1050" s="24">
        <f>_xlfn.RANK.EQ(O1050, O$4:INDEX(O:O, MATCH(100000000000000,O:O)), 0) + COUNTIF(O$4:INDEX(O:O, ROW(O1050)), O1050)-1</f>
        <v>42</v>
      </c>
      <c r="Q1050" s="25">
        <f>(_xlfn.RANK.EQ(P1050, P$4:INDEX(P:P, MATCH(1000000000000,P:P)), 0) + COUNTIF(P$4:INDEX(P:P, ROW(P1050)), P1050)-1)/'Supporting Calculations'!$B$8</f>
        <v>0.9623161764705882</v>
      </c>
      <c r="R1050" s="26">
        <f>'Segment RDF'!$F$33</f>
        <v>40</v>
      </c>
      <c r="S1050" s="56">
        <f t="shared" si="321"/>
        <v>38.492647058823529</v>
      </c>
      <c r="T1050" s="113">
        <f t="shared" si="322"/>
        <v>122232593.98</v>
      </c>
      <c r="U1050" s="24">
        <f>_xlfn.RANK.EQ(T1050, T$4:INDEX(T:T, MATCH(100000000000000,T:T)), 0) + COUNTIF(T$4:INDEX(T:T, ROW(T1050)), T1050)-1</f>
        <v>42</v>
      </c>
      <c r="V1050" s="25">
        <f>(_xlfn.RANK.EQ(U1050, U$4:INDEX(U:U, MATCH(1000000000000,U:U)), 0) + COUNTIF(U$4:INDEX(U:U, ROW(U1050)), U1050)-1)/'Supporting Calculations'!$B$8</f>
        <v>0.9623161764705882</v>
      </c>
      <c r="W1050" s="26">
        <f>'Segment RDF'!$H$33</f>
        <v>40</v>
      </c>
      <c r="X1050" s="56">
        <f t="shared" si="323"/>
        <v>38.492647058823529</v>
      </c>
      <c r="Y1050" s="58">
        <f t="shared" si="324"/>
        <v>10542522.779999999</v>
      </c>
      <c r="Z1050" s="24">
        <f>_xlfn.RANK.EQ(Y1050, Y$4:INDEX(Y:Y, MATCH(100000000000000,Y:Y)), 0) + COUNTIF(Y$4:INDEX(Y:Y, ROW(Y1050)), Y1050)-1</f>
        <v>58</v>
      </c>
      <c r="AA1050" s="25">
        <f>(_xlfn.RANK.EQ(Z1050, Z$4:INDEX(Z:Z, MATCH(1000000000000,Z:Z)), 0) + COUNTIF(Z$4:INDEX(Z:Z, ROW(Z1050)), Z1050)-1)/'Supporting Calculations'!$B$8</f>
        <v>0.94761029411764708</v>
      </c>
      <c r="AB1050" s="26">
        <f>'Segment RDF'!$J$33</f>
        <v>20</v>
      </c>
      <c r="AC1050" s="56">
        <f t="shared" si="325"/>
        <v>18.952205882352942</v>
      </c>
      <c r="AD1050" s="26"/>
      <c r="AE1050" s="66">
        <f t="shared" si="326"/>
        <v>0</v>
      </c>
      <c r="AF1050" s="24">
        <f>_xlfn.RANK.EQ(AE1050, AE$4:INDEX(AE:AE, MATCH(1000000000000,AE:AE)), 0) + COUNTIF(AE$4:INDEX(AE:AE, ROW(AE1050)), AE1050)-1</f>
        <v>1085</v>
      </c>
      <c r="AG1050" s="25">
        <f>(_xlfn.RANK.EQ(AF1050, AF$4:INDEX(AF:AF, MATCH(1000000000000,AF:AF)), 1) + COUNTIF(AF$4:INDEX(AF:AF, ROW(AF1050)), AF1050)-1)/'Supporting Calculations'!$B$8</f>
        <v>0.99724264705882348</v>
      </c>
      <c r="AH1050" s="26">
        <f>'Segment RDF'!$F$33</f>
        <v>40</v>
      </c>
      <c r="AI1050" s="67">
        <f t="shared" si="327"/>
        <v>39.889705882352942</v>
      </c>
      <c r="AJ1050" s="68">
        <f t="shared" si="328"/>
        <v>0</v>
      </c>
      <c r="AK1050" s="24">
        <f>_xlfn.RANK.EQ(AJ1050, AJ$4:INDEX(AJ:AJ, MATCH(1000000000000,AJ:AJ)), 0) + COUNTIF(AJ$4:INDEX(AJ:AJ, ROW(AJ1050)), AJ1050)-1</f>
        <v>1082</v>
      </c>
      <c r="AL1050" s="25">
        <f>(_xlfn.RANK.EQ(AK1050, AK$4:INDEX(AK:AK, MATCH(1000000000000,AK:AK)), 1) + COUNTIF(AK$4:INDEX(AK:AK, ROW(AK1050)), AK1050)-1)/'Supporting Calculations'!$B$8</f>
        <v>0.99448529411764708</v>
      </c>
      <c r="AM1050" s="26">
        <f>'Segment RDF'!$H$33</f>
        <v>40</v>
      </c>
      <c r="AN1050" s="67">
        <f t="shared" si="329"/>
        <v>39.779411764705884</v>
      </c>
      <c r="AO1050" s="69">
        <f t="shared" si="339"/>
        <v>8.6249685429444403E-2</v>
      </c>
      <c r="AP1050" s="24">
        <f>_xlfn.RANK.EQ(AO1050, AO$4:INDEX(AO:AO, MATCH(1000000000000,AO:AO)), 0) + COUNTIF(AO$4:INDEX(AO:AO, ROW(AO1050)), AO1050)-1</f>
        <v>395</v>
      </c>
      <c r="AQ1050" s="25">
        <f>(_xlfn.RANK.EQ(AP1050, AP$4:INDEX(AP:AP, MATCH(1000000000000,AP:AP)), 1) + COUNTIF(AP$4:INDEX(AP:AP, ROW(AP1050)), AP1050)-1)/'Supporting Calculations'!$B$8</f>
        <v>0.36305147058823528</v>
      </c>
      <c r="AR1050" s="26">
        <f>'Segment RDF'!$J$33</f>
        <v>20</v>
      </c>
      <c r="AS1050" s="67">
        <f t="shared" si="330"/>
        <v>7.2610294117647056</v>
      </c>
      <c r="AT1050" s="69"/>
      <c r="AU1050" s="119">
        <f t="shared" si="331"/>
        <v>95.9375</v>
      </c>
      <c r="AV1050" s="56">
        <f t="shared" si="332"/>
        <v>86.930147058823536</v>
      </c>
      <c r="AW1050" s="24"/>
      <c r="AX1050" s="119">
        <f>(_xlfn.RANK.EQ(AU1050, AU$4:INDEX(AU:AU, MATCH(1000000000000,AU:AU)), 1) + COUNTIF(AU$4:INDEX(AU:AU, ROW(AU1050)), AU1050)-1)/'Supporting Calculations'!$B$8*100</f>
        <v>96.783088235294116</v>
      </c>
      <c r="AY1050" s="58">
        <f>(_xlfn.RANK.EQ(AV1050, AV$4:INDEX(AV:AV, MATCH(10000000000,AV:AV)), 1) + COUNTIF(AV$4:INDEX(AV:AV, ROW(AV1050)), AV1050)-1)/'Supporting Calculations'!$B$8*100</f>
        <v>96.783088235294116</v>
      </c>
      <c r="AZ1050" s="70">
        <f t="shared" si="333"/>
        <v>193.56617647058823</v>
      </c>
      <c r="BA1050" s="24"/>
      <c r="BB1050" s="14">
        <f>IF(AND(AX1050&gt;='Supporting Calculations'!$B$4,AY1050&gt;='Supporting Calculations'!$C$4) = TRUE,1,IF(AND(AX1050&gt;'Supporting Calculations'!$B$4,AY1050&lt;'Supporting Calculations'!$C$4) = TRUE, 2,IF(AND(AX1050&lt;'Supporting Calculations'!$B$4,AY1050&gt;'Supporting Calculations'!$C$4) = TRUE,3,IF(AND(AX1050&lt;='Supporting Calculations'!$B$4,AY1050&lt;='Supporting Calculations'!$C$4) = TRUE, 4,0))))</f>
        <v>1</v>
      </c>
      <c r="BC1050" s="44" t="str">
        <f t="shared" si="334"/>
        <v>High</v>
      </c>
      <c r="BE1050" s="84" t="e">
        <f t="shared" si="335"/>
        <v>#N/A</v>
      </c>
      <c r="BF1050" s="86" t="e">
        <f t="shared" si="336"/>
        <v>#N/A</v>
      </c>
      <c r="BG1050" s="88">
        <f t="shared" si="337"/>
        <v>96.783088235294116</v>
      </c>
      <c r="BI1050" s="14">
        <f t="shared" si="338"/>
        <v>42</v>
      </c>
      <c r="BJ1050" s="121">
        <f>BI1050/'Supporting Calculations'!$B$8</f>
        <v>3.860294117647059E-2</v>
      </c>
      <c r="BK1050" s="21">
        <f>SUM(T1050:INDEX(T:T, MATCH(100000000000000,T:T)))/SUM((T$4:INDEX(T:T, MATCH(1E+30,T:T))))</f>
        <v>0.52318083164101092</v>
      </c>
      <c r="BL1050" s="21">
        <f>SUM(H1050:INDEX(H:H, MATCH(100000000000000,H:H)))/SUM((H$4:INDEX(H:H, MATCH(100000000000000,H:H))))</f>
        <v>0.60037358260171703</v>
      </c>
      <c r="BM1050" s="21">
        <f>SUM(O1050:INDEX(O:O, MATCH(100000000000000,O:O)))/SUM((O$4:INDEX(O:O, MATCH(1E+30,O:O))))</f>
        <v>0.52318083164101092</v>
      </c>
      <c r="BN1050" s="132">
        <f>SUM(F1050:INDEX(F:F, MATCH(100000000000000,F:F)))/SUM((F$4:INDEX(F:F, MATCH(1E+30,F:F))))</f>
        <v>0.46913934723676964</v>
      </c>
      <c r="BQ1050" s="28"/>
    </row>
    <row r="1051" spans="1:69" ht="15.75" customHeight="1">
      <c r="A1051" s="89"/>
      <c r="B1051" s="124" t="s">
        <v>145</v>
      </c>
      <c r="C1051" s="74"/>
      <c r="D1051" s="28"/>
      <c r="E1051" s="45">
        <v>122455507</v>
      </c>
      <c r="F1051" s="23">
        <v>0</v>
      </c>
      <c r="G1051" s="23">
        <v>122455507</v>
      </c>
      <c r="H1051" s="23">
        <v>0</v>
      </c>
      <c r="I1051" s="43">
        <v>7362210</v>
      </c>
      <c r="J1051" s="23"/>
      <c r="K1051" s="45"/>
      <c r="L1051" s="23"/>
      <c r="M1051" s="43"/>
      <c r="N1051" s="23"/>
      <c r="O1051" s="112">
        <f t="shared" si="320"/>
        <v>122455507</v>
      </c>
      <c r="P1051" s="24">
        <f>_xlfn.RANK.EQ(O1051, O$4:INDEX(O:O, MATCH(100000000000000,O:O)), 0) + COUNTIF(O$4:INDEX(O:O, ROW(O1051)), O1051)-1</f>
        <v>41</v>
      </c>
      <c r="Q1051" s="25">
        <f>(_xlfn.RANK.EQ(P1051, P$4:INDEX(P:P, MATCH(1000000000000,P:P)), 0) + COUNTIF(P$4:INDEX(P:P, ROW(P1051)), P1051)-1)/'Supporting Calculations'!$B$8</f>
        <v>0.96323529411764708</v>
      </c>
      <c r="R1051" s="26">
        <f>'Segment RDF'!$F$33</f>
        <v>40</v>
      </c>
      <c r="S1051" s="56">
        <f t="shared" si="321"/>
        <v>38.529411764705884</v>
      </c>
      <c r="T1051" s="113">
        <f t="shared" si="322"/>
        <v>122455507</v>
      </c>
      <c r="U1051" s="24">
        <f>_xlfn.RANK.EQ(T1051, T$4:INDEX(T:T, MATCH(100000000000000,T:T)), 0) + COUNTIF(T$4:INDEX(T:T, ROW(T1051)), T1051)-1</f>
        <v>41</v>
      </c>
      <c r="V1051" s="25">
        <f>(_xlfn.RANK.EQ(U1051, U$4:INDEX(U:U, MATCH(1000000000000,U:U)), 0) + COUNTIF(U$4:INDEX(U:U, ROW(U1051)), U1051)-1)/'Supporting Calculations'!$B$8</f>
        <v>0.96323529411764708</v>
      </c>
      <c r="W1051" s="26">
        <f>'Segment RDF'!$H$33</f>
        <v>40</v>
      </c>
      <c r="X1051" s="56">
        <f t="shared" si="323"/>
        <v>38.529411764705884</v>
      </c>
      <c r="Y1051" s="58">
        <f t="shared" si="324"/>
        <v>7362210</v>
      </c>
      <c r="Z1051" s="24">
        <f>_xlfn.RANK.EQ(Y1051, Y$4:INDEX(Y:Y, MATCH(100000000000000,Y:Y)), 0) + COUNTIF(Y$4:INDEX(Y:Y, ROW(Y1051)), Y1051)-1</f>
        <v>81</v>
      </c>
      <c r="AA1051" s="25">
        <f>(_xlfn.RANK.EQ(Z1051, Z$4:INDEX(Z:Z, MATCH(1000000000000,Z:Z)), 0) + COUNTIF(Z$4:INDEX(Z:Z, ROW(Z1051)), Z1051)-1)/'Supporting Calculations'!$B$8</f>
        <v>0.92647058823529416</v>
      </c>
      <c r="AB1051" s="26">
        <f>'Segment RDF'!$J$33</f>
        <v>20</v>
      </c>
      <c r="AC1051" s="56">
        <f t="shared" si="325"/>
        <v>18.529411764705884</v>
      </c>
      <c r="AD1051" s="26"/>
      <c r="AE1051" s="66">
        <f t="shared" si="326"/>
        <v>0</v>
      </c>
      <c r="AF1051" s="24">
        <f>_xlfn.RANK.EQ(AE1051, AE$4:INDEX(AE:AE, MATCH(1000000000000,AE:AE)), 0) + COUNTIF(AE$4:INDEX(AE:AE, ROW(AE1051)), AE1051)-1</f>
        <v>1086</v>
      </c>
      <c r="AG1051" s="25">
        <f>(_xlfn.RANK.EQ(AF1051, AF$4:INDEX(AF:AF, MATCH(1000000000000,AF:AF)), 1) + COUNTIF(AF$4:INDEX(AF:AF, ROW(AF1051)), AF1051)-1)/'Supporting Calculations'!$B$8</f>
        <v>0.99816176470588236</v>
      </c>
      <c r="AH1051" s="26">
        <f>'Segment RDF'!$F$33</f>
        <v>40</v>
      </c>
      <c r="AI1051" s="67">
        <f t="shared" si="327"/>
        <v>39.926470588235297</v>
      </c>
      <c r="AJ1051" s="68">
        <f t="shared" si="328"/>
        <v>0</v>
      </c>
      <c r="AK1051" s="24">
        <f>_xlfn.RANK.EQ(AJ1051, AJ$4:INDEX(AJ:AJ, MATCH(1000000000000,AJ:AJ)), 0) + COUNTIF(AJ$4:INDEX(AJ:AJ, ROW(AJ1051)), AJ1051)-1</f>
        <v>1083</v>
      </c>
      <c r="AL1051" s="25">
        <f>(_xlfn.RANK.EQ(AK1051, AK$4:INDEX(AK:AK, MATCH(1000000000000,AK:AK)), 1) + COUNTIF(AK$4:INDEX(AK:AK, ROW(AK1051)), AK1051)-1)/'Supporting Calculations'!$B$8</f>
        <v>0.99540441176470584</v>
      </c>
      <c r="AM1051" s="26">
        <f>'Segment RDF'!$H$33</f>
        <v>40</v>
      </c>
      <c r="AN1051" s="67">
        <f t="shared" si="329"/>
        <v>39.816176470588232</v>
      </c>
      <c r="AO1051" s="69">
        <f t="shared" si="339"/>
        <v>6.0121510092641238E-2</v>
      </c>
      <c r="AP1051" s="24">
        <f>_xlfn.RANK.EQ(AO1051, AO$4:INDEX(AO:AO, MATCH(1000000000000,AO:AO)), 0) + COUNTIF(AO$4:INDEX(AO:AO, ROW(AO1051)), AO1051)-1</f>
        <v>522</v>
      </c>
      <c r="AQ1051" s="25">
        <f>(_xlfn.RANK.EQ(AP1051, AP$4:INDEX(AP:AP, MATCH(1000000000000,AP:AP)), 1) + COUNTIF(AP$4:INDEX(AP:AP, ROW(AP1051)), AP1051)-1)/'Supporting Calculations'!$B$8</f>
        <v>0.4797794117647059</v>
      </c>
      <c r="AR1051" s="26">
        <f>'Segment RDF'!$J$33</f>
        <v>20</v>
      </c>
      <c r="AS1051" s="67">
        <f t="shared" si="330"/>
        <v>9.5955882352941178</v>
      </c>
      <c r="AT1051" s="69"/>
      <c r="AU1051" s="119">
        <f t="shared" si="331"/>
        <v>95.588235294117652</v>
      </c>
      <c r="AV1051" s="56">
        <f t="shared" si="332"/>
        <v>89.338235294117652</v>
      </c>
      <c r="AW1051" s="24"/>
      <c r="AX1051" s="119">
        <f>(_xlfn.RANK.EQ(AU1051, AU$4:INDEX(AU:AU, MATCH(1000000000000,AU:AU)), 1) + COUNTIF(AU$4:INDEX(AU:AU, ROW(AU1051)), AU1051)-1)/'Supporting Calculations'!$B$8*100</f>
        <v>96.231617647058826</v>
      </c>
      <c r="AY1051" s="58">
        <f>(_xlfn.RANK.EQ(AV1051, AV$4:INDEX(AV:AV, MATCH(10000000000,AV:AV)), 1) + COUNTIF(AV$4:INDEX(AV:AV, ROW(AV1051)), AV1051)-1)/'Supporting Calculations'!$B$8*100</f>
        <v>98.161764705882348</v>
      </c>
      <c r="AZ1051" s="70">
        <f t="shared" si="333"/>
        <v>194.39338235294116</v>
      </c>
      <c r="BA1051" s="24"/>
      <c r="BB1051" s="14">
        <f>IF(AND(AX1051&gt;='Supporting Calculations'!$B$4,AY1051&gt;='Supporting Calculations'!$C$4) = TRUE,1,IF(AND(AX1051&gt;'Supporting Calculations'!$B$4,AY1051&lt;'Supporting Calculations'!$C$4) = TRUE, 2,IF(AND(AX1051&lt;'Supporting Calculations'!$B$4,AY1051&gt;'Supporting Calculations'!$C$4) = TRUE,3,IF(AND(AX1051&lt;='Supporting Calculations'!$B$4,AY1051&lt;='Supporting Calculations'!$C$4) = TRUE, 4,0))))</f>
        <v>1</v>
      </c>
      <c r="BC1051" s="44" t="str">
        <f t="shared" si="334"/>
        <v>High</v>
      </c>
      <c r="BE1051" s="84" t="e">
        <f t="shared" si="335"/>
        <v>#N/A</v>
      </c>
      <c r="BF1051" s="86" t="e">
        <f t="shared" si="336"/>
        <v>#N/A</v>
      </c>
      <c r="BG1051" s="88">
        <f t="shared" si="337"/>
        <v>98.161764705882348</v>
      </c>
      <c r="BI1051" s="14">
        <f t="shared" si="338"/>
        <v>41</v>
      </c>
      <c r="BJ1051" s="121">
        <f>BI1051/'Supporting Calculations'!$B$8</f>
        <v>3.7683823529411763E-2</v>
      </c>
      <c r="BK1051" s="21">
        <f>SUM(T1051:INDEX(T:T, MATCH(100000000000000,T:T)))/SUM((T$4:INDEX(T:T, MATCH(1E+30,T:T))))</f>
        <v>0.51951432728781477</v>
      </c>
      <c r="BL1051" s="21">
        <f>SUM(H1051:INDEX(H:H, MATCH(100000000000000,H:H)))/SUM((H$4:INDEX(H:H, MATCH(100000000000000,H:H))))</f>
        <v>0.60037358260171703</v>
      </c>
      <c r="BM1051" s="21">
        <f>SUM(O1051:INDEX(O:O, MATCH(100000000000000,O:O)))/SUM((O$4:INDEX(O:O, MATCH(1E+30,O:O))))</f>
        <v>0.51951432728781477</v>
      </c>
      <c r="BN1051" s="132">
        <f>SUM(F1051:INDEX(F:F, MATCH(100000000000000,F:F)))/SUM((F$4:INDEX(F:F, MATCH(1E+30,F:F))))</f>
        <v>0.46913934723676964</v>
      </c>
      <c r="BQ1051" s="28"/>
    </row>
    <row r="1052" spans="1:69" ht="15.75" customHeight="1">
      <c r="A1052" s="89"/>
      <c r="B1052" s="124" t="s">
        <v>140</v>
      </c>
      <c r="C1052" s="74"/>
      <c r="D1052" s="28"/>
      <c r="E1052" s="45">
        <v>126353915.97</v>
      </c>
      <c r="F1052" s="23">
        <v>43908</v>
      </c>
      <c r="G1052" s="23">
        <v>126353915.97</v>
      </c>
      <c r="H1052" s="23">
        <v>156780.01</v>
      </c>
      <c r="I1052" s="43">
        <v>1045200.02</v>
      </c>
      <c r="J1052" s="23"/>
      <c r="K1052" s="45"/>
      <c r="L1052" s="23"/>
      <c r="M1052" s="43"/>
      <c r="N1052" s="28"/>
      <c r="O1052" s="112">
        <f t="shared" si="320"/>
        <v>126353915.97</v>
      </c>
      <c r="P1052" s="24">
        <f>_xlfn.RANK.EQ(O1052, O$4:INDEX(O:O, MATCH(100000000000000,O:O)), 0) + COUNTIF(O$4:INDEX(O:O, ROW(O1052)), O1052)-1</f>
        <v>40</v>
      </c>
      <c r="Q1052" s="25">
        <f>(_xlfn.RANK.EQ(P1052, P$4:INDEX(P:P, MATCH(1000000000000,P:P)), 0) + COUNTIF(P$4:INDEX(P:P, ROW(P1052)), P1052)-1)/'Supporting Calculations'!$B$8</f>
        <v>0.96415441176470584</v>
      </c>
      <c r="R1052" s="26">
        <f>'Segment RDF'!$F$33</f>
        <v>40</v>
      </c>
      <c r="S1052" s="56">
        <f t="shared" si="321"/>
        <v>38.566176470588232</v>
      </c>
      <c r="T1052" s="113">
        <f t="shared" si="322"/>
        <v>126353915.97</v>
      </c>
      <c r="U1052" s="24">
        <f>_xlfn.RANK.EQ(T1052, T$4:INDEX(T:T, MATCH(100000000000000,T:T)), 0) + COUNTIF(T$4:INDEX(T:T, ROW(T1052)), T1052)-1</f>
        <v>40</v>
      </c>
      <c r="V1052" s="25">
        <f>(_xlfn.RANK.EQ(U1052, U$4:INDEX(U:U, MATCH(1000000000000,U:U)), 0) + COUNTIF(U$4:INDEX(U:U, ROW(U1052)), U1052)-1)/'Supporting Calculations'!$B$8</f>
        <v>0.96415441176470584</v>
      </c>
      <c r="W1052" s="26">
        <f>'Segment RDF'!$H$33</f>
        <v>40</v>
      </c>
      <c r="X1052" s="56">
        <f t="shared" si="323"/>
        <v>38.566176470588232</v>
      </c>
      <c r="Y1052" s="58">
        <f t="shared" si="324"/>
        <v>1045200.02</v>
      </c>
      <c r="Z1052" s="24">
        <f>_xlfn.RANK.EQ(Y1052, Y$4:INDEX(Y:Y, MATCH(100000000000000,Y:Y)), 0) + COUNTIF(Y$4:INDEX(Y:Y, ROW(Y1052)), Y1052)-1</f>
        <v>363</v>
      </c>
      <c r="AA1052" s="25">
        <f>(_xlfn.RANK.EQ(Z1052, Z$4:INDEX(Z:Z, MATCH(1000000000000,Z:Z)), 0) + COUNTIF(Z$4:INDEX(Z:Z, ROW(Z1052)), Z1052)-1)/'Supporting Calculations'!$B$8</f>
        <v>0.66727941176470584</v>
      </c>
      <c r="AB1052" s="26">
        <f>'Segment RDF'!$J$33</f>
        <v>20</v>
      </c>
      <c r="AC1052" s="56">
        <f t="shared" si="325"/>
        <v>13.345588235294116</v>
      </c>
      <c r="AD1052" s="28"/>
      <c r="AE1052" s="66">
        <f t="shared" si="326"/>
        <v>3.475001123861092E-4</v>
      </c>
      <c r="AF1052" s="24">
        <f>_xlfn.RANK.EQ(AE1052, AE$4:INDEX(AE:AE, MATCH(1000000000000,AE:AE)), 0) + COUNTIF(AE$4:INDEX(AE:AE, ROW(AE1052)), AE1052)-1</f>
        <v>1006</v>
      </c>
      <c r="AG1052" s="25">
        <f>(_xlfn.RANK.EQ(AF1052, AF$4:INDEX(AF:AF, MATCH(1000000000000,AF:AF)), 1) + COUNTIF(AF$4:INDEX(AF:AF, ROW(AF1052)), AF1052)-1)/'Supporting Calculations'!$B$8</f>
        <v>0.92463235294117652</v>
      </c>
      <c r="AH1052" s="26">
        <f>'Segment RDF'!$F$33</f>
        <v>40</v>
      </c>
      <c r="AI1052" s="67">
        <f t="shared" si="327"/>
        <v>36.985294117647058</v>
      </c>
      <c r="AJ1052" s="68">
        <f t="shared" si="328"/>
        <v>1.2408005624235977E-3</v>
      </c>
      <c r="AK1052" s="24">
        <f>_xlfn.RANK.EQ(AJ1052, AJ$4:INDEX(AJ:AJ, MATCH(1000000000000,AJ:AJ)), 0) + COUNTIF(AJ$4:INDEX(AJ:AJ, ROW(AJ1052)), AJ1052)-1</f>
        <v>778</v>
      </c>
      <c r="AL1052" s="25">
        <f>(_xlfn.RANK.EQ(AK1052, AK$4:INDEX(AK:AK, MATCH(1000000000000,AK:AK)), 1) + COUNTIF(AK$4:INDEX(AK:AK, ROW(AK1052)), AK1052)-1)/'Supporting Calculations'!$B$8</f>
        <v>0.71507352941176472</v>
      </c>
      <c r="AM1052" s="26">
        <f>'Segment RDF'!$H$33</f>
        <v>40</v>
      </c>
      <c r="AN1052" s="67">
        <f t="shared" si="329"/>
        <v>28.602941176470587</v>
      </c>
      <c r="AO1052" s="69">
        <f t="shared" si="339"/>
        <v>8.2720033801576848E-3</v>
      </c>
      <c r="AP1052" s="24">
        <f>_xlfn.RANK.EQ(AO1052, AO$4:INDEX(AO:AO, MATCH(1000000000000,AO:AO)), 0) + COUNTIF(AO$4:INDEX(AO:AO, ROW(AO1052)), AO1052)-1</f>
        <v>887</v>
      </c>
      <c r="AQ1052" s="25">
        <f>(_xlfn.RANK.EQ(AP1052, AP$4:INDEX(AP:AP, MATCH(1000000000000,AP:AP)), 1) + COUNTIF(AP$4:INDEX(AP:AP, ROW(AP1052)), AP1052)-1)/'Supporting Calculations'!$B$8</f>
        <v>0.81525735294117652</v>
      </c>
      <c r="AR1052" s="26">
        <f>'Segment RDF'!$J$33</f>
        <v>20</v>
      </c>
      <c r="AS1052" s="67">
        <f t="shared" si="330"/>
        <v>16.305147058823529</v>
      </c>
      <c r="AT1052" s="28"/>
      <c r="AU1052" s="119">
        <f t="shared" si="331"/>
        <v>90.47794117647058</v>
      </c>
      <c r="AV1052" s="56">
        <f t="shared" si="332"/>
        <v>81.893382352941188</v>
      </c>
      <c r="AW1052" s="28"/>
      <c r="AX1052" s="119">
        <f>(_xlfn.RANK.EQ(AU1052, AU$4:INDEX(AU:AU, MATCH(1000000000000,AU:AU)), 1) + COUNTIF(AU$4:INDEX(AU:AU, ROW(AU1052)), AU1052)-1)/'Supporting Calculations'!$B$8*100</f>
        <v>92.1875</v>
      </c>
      <c r="AY1052" s="58">
        <f>(_xlfn.RANK.EQ(AV1052, AV$4:INDEX(AV:AV, MATCH(10000000000,AV:AV)), 1) + COUNTIF(AV$4:INDEX(AV:AV, ROW(AV1052)), AV1052)-1)/'Supporting Calculations'!$B$8*100</f>
        <v>93.75</v>
      </c>
      <c r="AZ1052" s="70">
        <f t="shared" si="333"/>
        <v>185.9375</v>
      </c>
      <c r="BA1052" s="28"/>
      <c r="BB1052" s="14">
        <f>IF(AND(AX1052&gt;='Supporting Calculations'!$B$4,AY1052&gt;='Supporting Calculations'!$C$4) = TRUE,1,IF(AND(AX1052&gt;'Supporting Calculations'!$B$4,AY1052&lt;'Supporting Calculations'!$C$4) = TRUE, 2,IF(AND(AX1052&lt;'Supporting Calculations'!$B$4,AY1052&gt;'Supporting Calculations'!$C$4) = TRUE,3,IF(AND(AX1052&lt;='Supporting Calculations'!$B$4,AY1052&lt;='Supporting Calculations'!$C$4) = TRUE, 4,0))))</f>
        <v>1</v>
      </c>
      <c r="BC1052" s="44" t="str">
        <f t="shared" si="334"/>
        <v>High</v>
      </c>
      <c r="BE1052" s="84" t="e">
        <f t="shared" si="335"/>
        <v>#N/A</v>
      </c>
      <c r="BF1052" s="86" t="e">
        <f t="shared" si="336"/>
        <v>#N/A</v>
      </c>
      <c r="BG1052" s="88">
        <f t="shared" si="337"/>
        <v>93.75</v>
      </c>
      <c r="BI1052" s="14">
        <f t="shared" si="338"/>
        <v>40</v>
      </c>
      <c r="BJ1052" s="121">
        <f>BI1052/'Supporting Calculations'!$B$8</f>
        <v>3.6764705882352942E-2</v>
      </c>
      <c r="BK1052" s="21">
        <f>SUM(T1052:INDEX(T:T, MATCH(100000000000000,T:T)))/SUM((T$4:INDEX(T:T, MATCH(1E+30,T:T))))</f>
        <v>0.51584113640746898</v>
      </c>
      <c r="BL1052" s="21">
        <f>SUM(H1052:INDEX(H:H, MATCH(100000000000000,H:H)))/SUM((H$4:INDEX(H:H, MATCH(100000000000000,H:H))))</f>
        <v>0.60037358260171703</v>
      </c>
      <c r="BM1052" s="21">
        <f>SUM(O1052:INDEX(O:O, MATCH(100000000000000,O:O)))/SUM((O$4:INDEX(O:O, MATCH(1E+30,O:O))))</f>
        <v>0.51584113640746898</v>
      </c>
      <c r="BN1052" s="132">
        <f>SUM(F1052:INDEX(F:F, MATCH(100000000000000,F:F)))/SUM((F$4:INDEX(F:F, MATCH(1E+30,F:F))))</f>
        <v>0.46913934723676964</v>
      </c>
      <c r="BQ1052" s="28"/>
    </row>
    <row r="1053" spans="1:69" ht="15.75" customHeight="1">
      <c r="A1053" s="89"/>
      <c r="B1053" s="124" t="s">
        <v>134</v>
      </c>
      <c r="C1053" s="74"/>
      <c r="D1053" s="28"/>
      <c r="E1053" s="45">
        <v>129085118.5</v>
      </c>
      <c r="F1053" s="23">
        <v>941402</v>
      </c>
      <c r="G1053" s="23">
        <v>129085118.5</v>
      </c>
      <c r="H1053" s="23">
        <v>1473295.52</v>
      </c>
      <c r="I1053" s="43">
        <v>9844511.1899999995</v>
      </c>
      <c r="J1053" s="23"/>
      <c r="K1053" s="45"/>
      <c r="L1053" s="23"/>
      <c r="M1053" s="43"/>
      <c r="N1053" s="23"/>
      <c r="O1053" s="112">
        <f t="shared" si="320"/>
        <v>129085118.5</v>
      </c>
      <c r="P1053" s="24">
        <f>_xlfn.RANK.EQ(O1053, O$4:INDEX(O:O, MATCH(100000000000000,O:O)), 0) + COUNTIF(O$4:INDEX(O:O, ROW(O1053)), O1053)-1</f>
        <v>39</v>
      </c>
      <c r="Q1053" s="25">
        <f>(_xlfn.RANK.EQ(P1053, P$4:INDEX(P:P, MATCH(1000000000000,P:P)), 0) + COUNTIF(P$4:INDEX(P:P, ROW(P1053)), P1053)-1)/'Supporting Calculations'!$B$8</f>
        <v>0.96507352941176472</v>
      </c>
      <c r="R1053" s="26">
        <f>'Segment RDF'!$F$33</f>
        <v>40</v>
      </c>
      <c r="S1053" s="56">
        <f t="shared" si="321"/>
        <v>38.602941176470587</v>
      </c>
      <c r="T1053" s="113">
        <f t="shared" si="322"/>
        <v>129085118.5</v>
      </c>
      <c r="U1053" s="24">
        <f>_xlfn.RANK.EQ(T1053, T$4:INDEX(T:T, MATCH(100000000000000,T:T)), 0) + COUNTIF(T$4:INDEX(T:T, ROW(T1053)), T1053)-1</f>
        <v>39</v>
      </c>
      <c r="V1053" s="25">
        <f>(_xlfn.RANK.EQ(U1053, U$4:INDEX(U:U, MATCH(1000000000000,U:U)), 0) + COUNTIF(U$4:INDEX(U:U, ROW(U1053)), U1053)-1)/'Supporting Calculations'!$B$8</f>
        <v>0.96507352941176472</v>
      </c>
      <c r="W1053" s="26">
        <f>'Segment RDF'!$H$33</f>
        <v>40</v>
      </c>
      <c r="X1053" s="56">
        <f t="shared" si="323"/>
        <v>38.602941176470587</v>
      </c>
      <c r="Y1053" s="58">
        <f t="shared" si="324"/>
        <v>9844511.1899999995</v>
      </c>
      <c r="Z1053" s="24">
        <f>_xlfn.RANK.EQ(Y1053, Y$4:INDEX(Y:Y, MATCH(100000000000000,Y:Y)), 0) + COUNTIF(Y$4:INDEX(Y:Y, ROW(Y1053)), Y1053)-1</f>
        <v>61</v>
      </c>
      <c r="AA1053" s="25">
        <f>(_xlfn.RANK.EQ(Z1053, Z$4:INDEX(Z:Z, MATCH(1000000000000,Z:Z)), 0) + COUNTIF(Z$4:INDEX(Z:Z, ROW(Z1053)), Z1053)-1)/'Supporting Calculations'!$B$8</f>
        <v>0.94485294117647056</v>
      </c>
      <c r="AB1053" s="26">
        <f>'Segment RDF'!$J$33</f>
        <v>20</v>
      </c>
      <c r="AC1053" s="56">
        <f t="shared" si="325"/>
        <v>18.897058823529413</v>
      </c>
      <c r="AD1053" s="26"/>
      <c r="AE1053" s="66">
        <f t="shared" si="326"/>
        <v>7.2928778385867926E-3</v>
      </c>
      <c r="AF1053" s="24">
        <f>_xlfn.RANK.EQ(AE1053, AE$4:INDEX(AE:AE, MATCH(1000000000000,AE:AE)), 0) + COUNTIF(AE$4:INDEX(AE:AE, ROW(AE1053)), AE1053)-1</f>
        <v>899</v>
      </c>
      <c r="AG1053" s="25">
        <f>(_xlfn.RANK.EQ(AF1053, AF$4:INDEX(AF:AF, MATCH(1000000000000,AF:AF)), 1) + COUNTIF(AF$4:INDEX(AF:AF, ROW(AF1053)), AF1053)-1)/'Supporting Calculations'!$B$8</f>
        <v>0.82628676470588236</v>
      </c>
      <c r="AH1053" s="26">
        <f>'Segment RDF'!$F$33</f>
        <v>40</v>
      </c>
      <c r="AI1053" s="67">
        <f t="shared" si="327"/>
        <v>33.051470588235297</v>
      </c>
      <c r="AJ1053" s="68">
        <f t="shared" si="328"/>
        <v>1.1413364585476985E-2</v>
      </c>
      <c r="AK1053" s="24">
        <f>_xlfn.RANK.EQ(AJ1053, AJ$4:INDEX(AJ:AJ, MATCH(1000000000000,AJ:AJ)), 0) + COUNTIF(AJ$4:INDEX(AJ:AJ, ROW(AJ1053)), AJ1053)-1</f>
        <v>349</v>
      </c>
      <c r="AL1053" s="25">
        <f>(_xlfn.RANK.EQ(AK1053, AK$4:INDEX(AK:AK, MATCH(1000000000000,AK:AK)), 1) + COUNTIF(AK$4:INDEX(AK:AK, ROW(AK1053)), AK1053)-1)/'Supporting Calculations'!$B$8</f>
        <v>0.32077205882352944</v>
      </c>
      <c r="AM1053" s="26">
        <f>'Segment RDF'!$H$33</f>
        <v>40</v>
      </c>
      <c r="AN1053" s="67">
        <f t="shared" si="329"/>
        <v>12.830882352941178</v>
      </c>
      <c r="AO1053" s="69">
        <f t="shared" si="339"/>
        <v>7.6263718888711404E-2</v>
      </c>
      <c r="AP1053" s="24">
        <f>_xlfn.RANK.EQ(AO1053, AO$4:INDEX(AO:AO, MATCH(1000000000000,AO:AO)), 0) + COUNTIF(AO$4:INDEX(AO:AO, ROW(AO1053)), AO1053)-1</f>
        <v>436</v>
      </c>
      <c r="AQ1053" s="25">
        <f>(_xlfn.RANK.EQ(AP1053, AP$4:INDEX(AP:AP, MATCH(1000000000000,AP:AP)), 1) + COUNTIF(AP$4:INDEX(AP:AP, ROW(AP1053)), AP1053)-1)/'Supporting Calculations'!$B$8</f>
        <v>0.40073529411764708</v>
      </c>
      <c r="AR1053" s="26">
        <f>'Segment RDF'!$J$33</f>
        <v>20</v>
      </c>
      <c r="AS1053" s="67">
        <f t="shared" si="330"/>
        <v>8.014705882352942</v>
      </c>
      <c r="AT1053" s="69"/>
      <c r="AU1053" s="119">
        <f t="shared" si="331"/>
        <v>96.10294117647058</v>
      </c>
      <c r="AV1053" s="56">
        <f t="shared" si="332"/>
        <v>53.89705882352942</v>
      </c>
      <c r="AW1053" s="24"/>
      <c r="AX1053" s="119">
        <f>(_xlfn.RANK.EQ(AU1053, AU$4:INDEX(AU:AU, MATCH(1000000000000,AU:AU)), 1) + COUNTIF(AU$4:INDEX(AU:AU, ROW(AU1053)), AU1053)-1)/'Supporting Calculations'!$B$8*100</f>
        <v>96.966911764705884</v>
      </c>
      <c r="AY1053" s="58">
        <f>(_xlfn.RANK.EQ(AV1053, AV$4:INDEX(AV:AV, MATCH(10000000000,AV:AV)), 1) + COUNTIF(AV$4:INDEX(AV:AV, ROW(AV1053)), AV1053)-1)/'Supporting Calculations'!$B$8*100</f>
        <v>52.389705882352942</v>
      </c>
      <c r="AZ1053" s="70">
        <f t="shared" si="333"/>
        <v>149.35661764705884</v>
      </c>
      <c r="BA1053" s="24"/>
      <c r="BB1053" s="14">
        <f>IF(AND(AX1053&gt;='Supporting Calculations'!$B$4,AY1053&gt;='Supporting Calculations'!$C$4) = TRUE,1,IF(AND(AX1053&gt;'Supporting Calculations'!$B$4,AY1053&lt;'Supporting Calculations'!$C$4) = TRUE, 2,IF(AND(AX1053&lt;'Supporting Calculations'!$B$4,AY1053&gt;'Supporting Calculations'!$C$4) = TRUE,3,IF(AND(AX1053&lt;='Supporting Calculations'!$B$4,AY1053&lt;='Supporting Calculations'!$C$4) = TRUE, 4,0))))</f>
        <v>2</v>
      </c>
      <c r="BC1053" s="44" t="str">
        <f t="shared" si="334"/>
        <v>Key</v>
      </c>
      <c r="BE1053" s="84" t="e">
        <f t="shared" si="335"/>
        <v>#N/A</v>
      </c>
      <c r="BF1053" s="86" t="e">
        <f t="shared" si="336"/>
        <v>#N/A</v>
      </c>
      <c r="BG1053" s="88">
        <f t="shared" si="337"/>
        <v>52.389705882352942</v>
      </c>
      <c r="BI1053" s="14">
        <f t="shared" si="338"/>
        <v>39</v>
      </c>
      <c r="BJ1053" s="121">
        <f>BI1053/'Supporting Calculations'!$B$8</f>
        <v>3.5845588235294115E-2</v>
      </c>
      <c r="BK1053" s="21">
        <f>SUM(T1053:INDEX(T:T, MATCH(100000000000000,T:T)))/SUM((T$4:INDEX(T:T, MATCH(1E+30,T:T))))</f>
        <v>0.51205100835845474</v>
      </c>
      <c r="BL1053" s="21">
        <f>SUM(H1053:INDEX(H:H, MATCH(100000000000000,H:H)))/SUM((H$4:INDEX(H:H, MATCH(100000000000000,H:H))))</f>
        <v>0.60006908624359168</v>
      </c>
      <c r="BM1053" s="21">
        <f>SUM(O1053:INDEX(O:O, MATCH(100000000000000,O:O)))/SUM((O$4:INDEX(O:O, MATCH(1E+30,O:O))))</f>
        <v>0.51205100835845474</v>
      </c>
      <c r="BN1053" s="132">
        <f>SUM(F1053:INDEX(F:F, MATCH(100000000000000,F:F)))/SUM((F$4:INDEX(F:F, MATCH(1E+30,F:F))))</f>
        <v>0.46911273536184511</v>
      </c>
      <c r="BQ1053" s="28"/>
    </row>
    <row r="1054" spans="1:69" ht="15.75" customHeight="1">
      <c r="A1054" s="89"/>
      <c r="B1054" s="124" t="s">
        <v>77</v>
      </c>
      <c r="C1054" s="74"/>
      <c r="D1054" s="28"/>
      <c r="E1054" s="45">
        <v>133790400.15000001</v>
      </c>
      <c r="F1054" s="23">
        <v>2604898</v>
      </c>
      <c r="G1054" s="23">
        <v>133790400.15000001</v>
      </c>
      <c r="H1054" s="23">
        <v>905758.04</v>
      </c>
      <c r="I1054" s="43">
        <v>6997767.7099999897</v>
      </c>
      <c r="J1054" s="23"/>
      <c r="K1054" s="45"/>
      <c r="L1054" s="23"/>
      <c r="M1054" s="43"/>
      <c r="N1054" s="23"/>
      <c r="O1054" s="112">
        <f t="shared" si="320"/>
        <v>133790400.15000001</v>
      </c>
      <c r="P1054" s="24">
        <f>_xlfn.RANK.EQ(O1054, O$4:INDEX(O:O, MATCH(100000000000000,O:O)), 0) + COUNTIF(O$4:INDEX(O:O, ROW(O1054)), O1054)-1</f>
        <v>38</v>
      </c>
      <c r="Q1054" s="25">
        <f>(_xlfn.RANK.EQ(P1054, P$4:INDEX(P:P, MATCH(1000000000000,P:P)), 0) + COUNTIF(P$4:INDEX(P:P, ROW(P1054)), P1054)-1)/'Supporting Calculations'!$B$8</f>
        <v>0.96599264705882348</v>
      </c>
      <c r="R1054" s="26">
        <f>'Segment RDF'!$F$33</f>
        <v>40</v>
      </c>
      <c r="S1054" s="56">
        <f t="shared" si="321"/>
        <v>38.639705882352942</v>
      </c>
      <c r="T1054" s="113">
        <f t="shared" si="322"/>
        <v>133790400.15000001</v>
      </c>
      <c r="U1054" s="24">
        <f>_xlfn.RANK.EQ(T1054, T$4:INDEX(T:T, MATCH(100000000000000,T:T)), 0) + COUNTIF(T$4:INDEX(T:T, ROW(T1054)), T1054)-1</f>
        <v>38</v>
      </c>
      <c r="V1054" s="25">
        <f>(_xlfn.RANK.EQ(U1054, U$4:INDEX(U:U, MATCH(1000000000000,U:U)), 0) + COUNTIF(U$4:INDEX(U:U, ROW(U1054)), U1054)-1)/'Supporting Calculations'!$B$8</f>
        <v>0.96599264705882348</v>
      </c>
      <c r="W1054" s="26">
        <f>'Segment RDF'!$H$33</f>
        <v>40</v>
      </c>
      <c r="X1054" s="56">
        <f t="shared" si="323"/>
        <v>38.639705882352942</v>
      </c>
      <c r="Y1054" s="58">
        <f t="shared" si="324"/>
        <v>6997767.7099999897</v>
      </c>
      <c r="Z1054" s="24">
        <f>_xlfn.RANK.EQ(Y1054, Y$4:INDEX(Y:Y, MATCH(100000000000000,Y:Y)), 0) + COUNTIF(Y$4:INDEX(Y:Y, ROW(Y1054)), Y1054)-1</f>
        <v>88</v>
      </c>
      <c r="AA1054" s="25">
        <f>(_xlfn.RANK.EQ(Z1054, Z$4:INDEX(Z:Z, MATCH(1000000000000,Z:Z)), 0) + COUNTIF(Z$4:INDEX(Z:Z, ROW(Z1054)), Z1054)-1)/'Supporting Calculations'!$B$8</f>
        <v>0.92003676470588236</v>
      </c>
      <c r="AB1054" s="26">
        <f>'Segment RDF'!$J$33</f>
        <v>20</v>
      </c>
      <c r="AC1054" s="56">
        <f t="shared" si="325"/>
        <v>18.400735294117649</v>
      </c>
      <c r="AD1054" s="26"/>
      <c r="AE1054" s="66">
        <f t="shared" si="326"/>
        <v>1.9469991846048005E-2</v>
      </c>
      <c r="AF1054" s="24">
        <f>_xlfn.RANK.EQ(AE1054, AE$4:INDEX(AE:AE, MATCH(1000000000000,AE:AE)), 0) + COUNTIF(AE$4:INDEX(AE:AE, ROW(AE1054)), AE1054)-1</f>
        <v>776</v>
      </c>
      <c r="AG1054" s="25">
        <f>(_xlfn.RANK.EQ(AF1054, AF$4:INDEX(AF:AF, MATCH(1000000000000,AF:AF)), 1) + COUNTIF(AF$4:INDEX(AF:AF, ROW(AF1054)), AF1054)-1)/'Supporting Calculations'!$B$8</f>
        <v>0.71323529411764708</v>
      </c>
      <c r="AH1054" s="26">
        <f>'Segment RDF'!$F$33</f>
        <v>40</v>
      </c>
      <c r="AI1054" s="67">
        <f t="shared" si="327"/>
        <v>28.529411764705884</v>
      </c>
      <c r="AJ1054" s="68">
        <f t="shared" si="328"/>
        <v>6.7699778084563868E-3</v>
      </c>
      <c r="AK1054" s="24">
        <f>_xlfn.RANK.EQ(AJ1054, AJ$4:INDEX(AJ:AJ, MATCH(1000000000000,AJ:AJ)), 0) + COUNTIF(AJ$4:INDEX(AJ:AJ, ROW(AJ1054)), AJ1054)-1</f>
        <v>506</v>
      </c>
      <c r="AL1054" s="25">
        <f>(_xlfn.RANK.EQ(AK1054, AK$4:INDEX(AK:AK, MATCH(1000000000000,AK:AK)), 1) + COUNTIF(AK$4:INDEX(AK:AK, ROW(AK1054)), AK1054)-1)/'Supporting Calculations'!$B$8</f>
        <v>0.46507352941176472</v>
      </c>
      <c r="AM1054" s="26">
        <f>'Segment RDF'!$H$33</f>
        <v>40</v>
      </c>
      <c r="AN1054" s="67">
        <f t="shared" si="329"/>
        <v>18.602941176470587</v>
      </c>
      <c r="AO1054" s="69">
        <f t="shared" si="339"/>
        <v>5.2303959791991018E-2</v>
      </c>
      <c r="AP1054" s="24">
        <f>_xlfn.RANK.EQ(AO1054, AO$4:INDEX(AO:AO, MATCH(1000000000000,AO:AO)), 0) + COUNTIF(AO$4:INDEX(AO:AO, ROW(AO1054)), AO1054)-1</f>
        <v>575</v>
      </c>
      <c r="AQ1054" s="25">
        <f>(_xlfn.RANK.EQ(AP1054, AP$4:INDEX(AP:AP, MATCH(1000000000000,AP:AP)), 1) + COUNTIF(AP$4:INDEX(AP:AP, ROW(AP1054)), AP1054)-1)/'Supporting Calculations'!$B$8</f>
        <v>0.52849264705882348</v>
      </c>
      <c r="AR1054" s="26">
        <f>'Segment RDF'!$J$33</f>
        <v>20</v>
      </c>
      <c r="AS1054" s="67">
        <f t="shared" si="330"/>
        <v>10.569852941176469</v>
      </c>
      <c r="AT1054" s="69"/>
      <c r="AU1054" s="119">
        <f t="shared" si="331"/>
        <v>95.680147058823536</v>
      </c>
      <c r="AV1054" s="56">
        <f t="shared" si="332"/>
        <v>57.702205882352942</v>
      </c>
      <c r="AW1054" s="24"/>
      <c r="AX1054" s="119">
        <f>(_xlfn.RANK.EQ(AU1054, AU$4:INDEX(AU:AU, MATCH(1000000000000,AU:AU)), 1) + COUNTIF(AU$4:INDEX(AU:AU, ROW(AU1054)), AU1054)-1)/'Supporting Calculations'!$B$8*100</f>
        <v>96.32352941176471</v>
      </c>
      <c r="AY1054" s="58">
        <f>(_xlfn.RANK.EQ(AV1054, AV$4:INDEX(AV:AV, MATCH(10000000000,AV:AV)), 1) + COUNTIF(AV$4:INDEX(AV:AV, ROW(AV1054)), AV1054)-1)/'Supporting Calculations'!$B$8*100</f>
        <v>59.283088235294116</v>
      </c>
      <c r="AZ1054" s="70">
        <f t="shared" si="333"/>
        <v>155.60661764705884</v>
      </c>
      <c r="BA1054" s="24"/>
      <c r="BB1054" s="14">
        <f>IF(AND(AX1054&gt;='Supporting Calculations'!$B$4,AY1054&gt;='Supporting Calculations'!$C$4) = TRUE,1,IF(AND(AX1054&gt;'Supporting Calculations'!$B$4,AY1054&lt;'Supporting Calculations'!$C$4) = TRUE, 2,IF(AND(AX1054&lt;'Supporting Calculations'!$B$4,AY1054&gt;'Supporting Calculations'!$C$4) = TRUE,3,IF(AND(AX1054&lt;='Supporting Calculations'!$B$4,AY1054&lt;='Supporting Calculations'!$C$4) = TRUE, 4,0))))</f>
        <v>2</v>
      </c>
      <c r="BC1054" s="44" t="str">
        <f t="shared" si="334"/>
        <v>Key</v>
      </c>
      <c r="BE1054" s="84" t="e">
        <f t="shared" si="335"/>
        <v>#N/A</v>
      </c>
      <c r="BF1054" s="86" t="e">
        <f t="shared" si="336"/>
        <v>#N/A</v>
      </c>
      <c r="BG1054" s="88">
        <f t="shared" si="337"/>
        <v>59.283088235294116</v>
      </c>
      <c r="BI1054" s="14">
        <f t="shared" si="338"/>
        <v>38</v>
      </c>
      <c r="BJ1054" s="121">
        <f>BI1054/'Supporting Calculations'!$B$8</f>
        <v>3.4926470588235295E-2</v>
      </c>
      <c r="BK1054" s="21">
        <f>SUM(T1054:INDEX(T:T, MATCH(100000000000000,T:T)))/SUM((T$4:INDEX(T:T, MATCH(1E+30,T:T))))</f>
        <v>0.50817895481281428</v>
      </c>
      <c r="BL1054" s="21">
        <f>SUM(H1054:INDEX(H:H, MATCH(100000000000000,H:H)))/SUM((H$4:INDEX(H:H, MATCH(100000000000000,H:H))))</f>
        <v>0.59720766838628758</v>
      </c>
      <c r="BM1054" s="21">
        <f>SUM(O1054:INDEX(O:O, MATCH(100000000000000,O:O)))/SUM((O$4:INDEX(O:O, MATCH(1E+30,O:O))))</f>
        <v>0.50817895481281428</v>
      </c>
      <c r="BN1054" s="132">
        <f>SUM(F1054:INDEX(F:F, MATCH(100000000000000,F:F)))/SUM((F$4:INDEX(F:F, MATCH(1E+30,F:F))))</f>
        <v>0.46854216798738652</v>
      </c>
      <c r="BQ1054" s="28"/>
    </row>
    <row r="1055" spans="1:69" ht="15.75" customHeight="1">
      <c r="A1055" s="89"/>
      <c r="B1055" s="124" t="s">
        <v>137</v>
      </c>
      <c r="C1055" s="74"/>
      <c r="D1055" s="28"/>
      <c r="E1055" s="45">
        <v>142896531.53999999</v>
      </c>
      <c r="F1055" s="23">
        <v>10246600</v>
      </c>
      <c r="G1055" s="23">
        <v>142896531.53999999</v>
      </c>
      <c r="H1055" s="23">
        <v>0</v>
      </c>
      <c r="I1055" s="43">
        <v>6243944.4400000004</v>
      </c>
      <c r="J1055" s="23"/>
      <c r="K1055" s="45"/>
      <c r="L1055" s="23"/>
      <c r="M1055" s="43"/>
      <c r="N1055" s="23"/>
      <c r="O1055" s="112">
        <f t="shared" si="320"/>
        <v>142896531.53999999</v>
      </c>
      <c r="P1055" s="24">
        <f>_xlfn.RANK.EQ(O1055, O$4:INDEX(O:O, MATCH(100000000000000,O:O)), 0) + COUNTIF(O$4:INDEX(O:O, ROW(O1055)), O1055)-1</f>
        <v>37</v>
      </c>
      <c r="Q1055" s="25">
        <f>(_xlfn.RANK.EQ(P1055, P$4:INDEX(P:P, MATCH(1000000000000,P:P)), 0) + COUNTIF(P$4:INDEX(P:P, ROW(P1055)), P1055)-1)/'Supporting Calculations'!$B$8</f>
        <v>0.96691176470588236</v>
      </c>
      <c r="R1055" s="26">
        <f>'Segment RDF'!$F$33</f>
        <v>40</v>
      </c>
      <c r="S1055" s="56">
        <f t="shared" si="321"/>
        <v>38.676470588235297</v>
      </c>
      <c r="T1055" s="113">
        <f t="shared" si="322"/>
        <v>142896531.53999999</v>
      </c>
      <c r="U1055" s="24">
        <f>_xlfn.RANK.EQ(T1055, T$4:INDEX(T:T, MATCH(100000000000000,T:T)), 0) + COUNTIF(T$4:INDEX(T:T, ROW(T1055)), T1055)-1</f>
        <v>37</v>
      </c>
      <c r="V1055" s="25">
        <f>(_xlfn.RANK.EQ(U1055, U$4:INDEX(U:U, MATCH(1000000000000,U:U)), 0) + COUNTIF(U$4:INDEX(U:U, ROW(U1055)), U1055)-1)/'Supporting Calculations'!$B$8</f>
        <v>0.96691176470588236</v>
      </c>
      <c r="W1055" s="26">
        <f>'Segment RDF'!$H$33</f>
        <v>40</v>
      </c>
      <c r="X1055" s="56">
        <f t="shared" si="323"/>
        <v>38.676470588235297</v>
      </c>
      <c r="Y1055" s="58">
        <f t="shared" si="324"/>
        <v>6243944.4400000004</v>
      </c>
      <c r="Z1055" s="24">
        <f>_xlfn.RANK.EQ(Y1055, Y$4:INDEX(Y:Y, MATCH(100000000000000,Y:Y)), 0) + COUNTIF(Y$4:INDEX(Y:Y, ROW(Y1055)), Y1055)-1</f>
        <v>100</v>
      </c>
      <c r="AA1055" s="25">
        <f>(_xlfn.RANK.EQ(Z1055, Z$4:INDEX(Z:Z, MATCH(1000000000000,Z:Z)), 0) + COUNTIF(Z$4:INDEX(Z:Z, ROW(Z1055)), Z1055)-1)/'Supporting Calculations'!$B$8</f>
        <v>0.90900735294117652</v>
      </c>
      <c r="AB1055" s="26">
        <f>'Segment RDF'!$J$33</f>
        <v>20</v>
      </c>
      <c r="AC1055" s="56">
        <f t="shared" si="325"/>
        <v>18.180147058823529</v>
      </c>
      <c r="AD1055" s="26"/>
      <c r="AE1055" s="66">
        <f t="shared" si="326"/>
        <v>7.1706429047452031E-2</v>
      </c>
      <c r="AF1055" s="24">
        <f>_xlfn.RANK.EQ(AE1055, AE$4:INDEX(AE:AE, MATCH(1000000000000,AE:AE)), 0) + COUNTIF(AE$4:INDEX(AE:AE, ROW(AE1055)), AE1055)-1</f>
        <v>359</v>
      </c>
      <c r="AG1055" s="25">
        <f>(_xlfn.RANK.EQ(AF1055, AF$4:INDEX(AF:AF, MATCH(1000000000000,AF:AF)), 1) + COUNTIF(AF$4:INDEX(AF:AF, ROW(AF1055)), AF1055)-1)/'Supporting Calculations'!$B$8</f>
        <v>0.32996323529411764</v>
      </c>
      <c r="AH1055" s="26">
        <f>'Segment RDF'!$F$33</f>
        <v>40</v>
      </c>
      <c r="AI1055" s="67">
        <f t="shared" si="327"/>
        <v>13.198529411764707</v>
      </c>
      <c r="AJ1055" s="68">
        <f t="shared" si="328"/>
        <v>0</v>
      </c>
      <c r="AK1055" s="24">
        <f>_xlfn.RANK.EQ(AJ1055, AJ$4:INDEX(AJ:AJ, MATCH(1000000000000,AJ:AJ)), 0) + COUNTIF(AJ$4:INDEX(AJ:AJ, ROW(AJ1055)), AJ1055)-1</f>
        <v>1084</v>
      </c>
      <c r="AL1055" s="25">
        <f>(_xlfn.RANK.EQ(AK1055, AK$4:INDEX(AK:AK, MATCH(1000000000000,AK:AK)), 1) + COUNTIF(AK$4:INDEX(AK:AK, ROW(AK1055)), AK1055)-1)/'Supporting Calculations'!$B$8</f>
        <v>0.99632352941176472</v>
      </c>
      <c r="AM1055" s="26">
        <f>'Segment RDF'!$H$33</f>
        <v>40</v>
      </c>
      <c r="AN1055" s="67">
        <f t="shared" si="329"/>
        <v>39.852941176470587</v>
      </c>
      <c r="AO1055" s="69">
        <f t="shared" si="339"/>
        <v>4.3695563305202953E-2</v>
      </c>
      <c r="AP1055" s="24">
        <f>_xlfn.RANK.EQ(AO1055, AO$4:INDEX(AO:AO, MATCH(1000000000000,AO:AO)), 0) + COUNTIF(AO$4:INDEX(AO:AO, ROW(AO1055)), AO1055)-1</f>
        <v>619</v>
      </c>
      <c r="AQ1055" s="25">
        <f>(_xlfn.RANK.EQ(AP1055, AP$4:INDEX(AP:AP, MATCH(1000000000000,AP:AP)), 1) + COUNTIF(AP$4:INDEX(AP:AP, ROW(AP1055)), AP1055)-1)/'Supporting Calculations'!$B$8</f>
        <v>0.5689338235294118</v>
      </c>
      <c r="AR1055" s="26">
        <f>'Segment RDF'!$J$33</f>
        <v>20</v>
      </c>
      <c r="AS1055" s="67">
        <f t="shared" si="330"/>
        <v>11.378676470588236</v>
      </c>
      <c r="AT1055" s="69"/>
      <c r="AU1055" s="119">
        <f t="shared" si="331"/>
        <v>95.533088235294116</v>
      </c>
      <c r="AV1055" s="56">
        <f t="shared" si="332"/>
        <v>64.430147058823522</v>
      </c>
      <c r="AW1055" s="24"/>
      <c r="AX1055" s="119">
        <f>(_xlfn.RANK.EQ(AU1055, AU$4:INDEX(AU:AU, MATCH(1000000000000,AU:AU)), 1) + COUNTIF(AU$4:INDEX(AU:AU, ROW(AU1055)), AU1055)-1)/'Supporting Calculations'!$B$8*100</f>
        <v>96.139705882352942</v>
      </c>
      <c r="AY1055" s="58">
        <f>(_xlfn.RANK.EQ(AV1055, AV$4:INDEX(AV:AV, MATCH(10000000000,AV:AV)), 1) + COUNTIF(AV$4:INDEX(AV:AV, ROW(AV1055)), AV1055)-1)/'Supporting Calculations'!$B$8*100</f>
        <v>70.86397058823529</v>
      </c>
      <c r="AZ1055" s="70">
        <f t="shared" si="333"/>
        <v>167.00367647058823</v>
      </c>
      <c r="BA1055" s="24"/>
      <c r="BB1055" s="14">
        <f>IF(AND(AX1055&gt;='Supporting Calculations'!$B$4,AY1055&gt;='Supporting Calculations'!$C$4) = TRUE,1,IF(AND(AX1055&gt;'Supporting Calculations'!$B$4,AY1055&lt;'Supporting Calculations'!$C$4) = TRUE, 2,IF(AND(AX1055&lt;'Supporting Calculations'!$B$4,AY1055&gt;'Supporting Calculations'!$C$4) = TRUE,3,IF(AND(AX1055&lt;='Supporting Calculations'!$B$4,AY1055&lt;='Supporting Calculations'!$C$4) = TRUE, 4,0))))</f>
        <v>2</v>
      </c>
      <c r="BC1055" s="44" t="str">
        <f t="shared" si="334"/>
        <v>Key</v>
      </c>
      <c r="BE1055" s="84">
        <f t="shared" si="335"/>
        <v>70.86397058823529</v>
      </c>
      <c r="BF1055" s="86" t="e">
        <f t="shared" si="336"/>
        <v>#N/A</v>
      </c>
      <c r="BG1055" s="88" t="e">
        <f t="shared" si="337"/>
        <v>#N/A</v>
      </c>
      <c r="BI1055" s="14">
        <f t="shared" si="338"/>
        <v>37</v>
      </c>
      <c r="BJ1055" s="121">
        <f>BI1055/'Supporting Calculations'!$B$8</f>
        <v>3.4007352941176468E-2</v>
      </c>
      <c r="BK1055" s="21">
        <f>SUM(T1055:INDEX(T:T, MATCH(100000000000000,T:T)))/SUM((T$4:INDEX(T:T, MATCH(1E+30,T:T))))</f>
        <v>0.50416576104351485</v>
      </c>
      <c r="BL1055" s="21">
        <f>SUM(H1055:INDEX(H:H, MATCH(100000000000000,H:H)))/SUM((H$4:INDEX(H:H, MATCH(100000000000000,H:H))))</f>
        <v>0.59544851538889532</v>
      </c>
      <c r="BM1055" s="21">
        <f>SUM(O1055:INDEX(O:O, MATCH(100000000000000,O:O)))/SUM((O$4:INDEX(O:O, MATCH(1E+30,O:O))))</f>
        <v>0.50416576104351485</v>
      </c>
      <c r="BN1055" s="132">
        <f>SUM(F1055:INDEX(F:F, MATCH(100000000000000,F:F)))/SUM((F$4:INDEX(F:F, MATCH(1E+30,F:F))))</f>
        <v>0.46696338462746972</v>
      </c>
      <c r="BQ1055" s="28"/>
    </row>
    <row r="1056" spans="1:69" ht="15.75" customHeight="1">
      <c r="A1056" s="89"/>
      <c r="B1056" s="124" t="s">
        <v>142</v>
      </c>
      <c r="C1056" s="74"/>
      <c r="D1056" s="28"/>
      <c r="E1056" s="45">
        <v>152984832</v>
      </c>
      <c r="F1056" s="23">
        <v>1585282</v>
      </c>
      <c r="G1056" s="23">
        <v>152984832</v>
      </c>
      <c r="H1056" s="23">
        <v>2499001.4300000002</v>
      </c>
      <c r="I1056" s="43">
        <v>37886958.5</v>
      </c>
      <c r="J1056" s="23"/>
      <c r="K1056" s="45"/>
      <c r="L1056" s="23"/>
      <c r="M1056" s="43"/>
      <c r="N1056" s="23"/>
      <c r="O1056" s="112">
        <f t="shared" si="320"/>
        <v>152984832</v>
      </c>
      <c r="P1056" s="24">
        <f>_xlfn.RANK.EQ(O1056, O$4:INDEX(O:O, MATCH(100000000000000,O:O)), 0) + COUNTIF(O$4:INDEX(O:O, ROW(O1056)), O1056)-1</f>
        <v>36</v>
      </c>
      <c r="Q1056" s="25">
        <f>(_xlfn.RANK.EQ(P1056, P$4:INDEX(P:P, MATCH(1000000000000,P:P)), 0) + COUNTIF(P$4:INDEX(P:P, ROW(P1056)), P1056)-1)/'Supporting Calculations'!$B$8</f>
        <v>0.96783088235294112</v>
      </c>
      <c r="R1056" s="26">
        <f>'Segment RDF'!$F$33</f>
        <v>40</v>
      </c>
      <c r="S1056" s="56">
        <f t="shared" si="321"/>
        <v>38.713235294117645</v>
      </c>
      <c r="T1056" s="113">
        <f t="shared" si="322"/>
        <v>152984832</v>
      </c>
      <c r="U1056" s="24">
        <f>_xlfn.RANK.EQ(T1056, T$4:INDEX(T:T, MATCH(100000000000000,T:T)), 0) + COUNTIF(T$4:INDEX(T:T, ROW(T1056)), T1056)-1</f>
        <v>36</v>
      </c>
      <c r="V1056" s="25">
        <f>(_xlfn.RANK.EQ(U1056, U$4:INDEX(U:U, MATCH(1000000000000,U:U)), 0) + COUNTIF(U$4:INDEX(U:U, ROW(U1056)), U1056)-1)/'Supporting Calculations'!$B$8</f>
        <v>0.96783088235294112</v>
      </c>
      <c r="W1056" s="26">
        <f>'Segment RDF'!$H$33</f>
        <v>40</v>
      </c>
      <c r="X1056" s="56">
        <f t="shared" si="323"/>
        <v>38.713235294117645</v>
      </c>
      <c r="Y1056" s="58">
        <f t="shared" si="324"/>
        <v>37886958.5</v>
      </c>
      <c r="Z1056" s="24">
        <f>_xlfn.RANK.EQ(Y1056, Y$4:INDEX(Y:Y, MATCH(100000000000000,Y:Y)), 0) + COUNTIF(Y$4:INDEX(Y:Y, ROW(Y1056)), Y1056)-1</f>
        <v>20</v>
      </c>
      <c r="AA1056" s="25">
        <f>(_xlfn.RANK.EQ(Z1056, Z$4:INDEX(Z:Z, MATCH(1000000000000,Z:Z)), 0) + COUNTIF(Z$4:INDEX(Z:Z, ROW(Z1056)), Z1056)-1)/'Supporting Calculations'!$B$8</f>
        <v>0.98253676470588236</v>
      </c>
      <c r="AB1056" s="26">
        <f>'Segment RDF'!$J$33</f>
        <v>20</v>
      </c>
      <c r="AC1056" s="56">
        <f t="shared" si="325"/>
        <v>19.650735294117649</v>
      </c>
      <c r="AD1056" s="26"/>
      <c r="AE1056" s="66">
        <f t="shared" si="326"/>
        <v>1.0362347556128963E-2</v>
      </c>
      <c r="AF1056" s="24">
        <f>_xlfn.RANK.EQ(AE1056, AE$4:INDEX(AE:AE, MATCH(1000000000000,AE:AE)), 0) + COUNTIF(AE$4:INDEX(AE:AE, ROW(AE1056)), AE1056)-1</f>
        <v>867</v>
      </c>
      <c r="AG1056" s="25">
        <f>(_xlfn.RANK.EQ(AF1056, AF$4:INDEX(AF:AF, MATCH(1000000000000,AF:AF)), 1) + COUNTIF(AF$4:INDEX(AF:AF, ROW(AF1056)), AF1056)-1)/'Supporting Calculations'!$B$8</f>
        <v>0.796875</v>
      </c>
      <c r="AH1056" s="26">
        <f>'Segment RDF'!$F$33</f>
        <v>40</v>
      </c>
      <c r="AI1056" s="67">
        <f t="shared" si="327"/>
        <v>31.875</v>
      </c>
      <c r="AJ1056" s="68">
        <f t="shared" si="328"/>
        <v>1.6334962083038404E-2</v>
      </c>
      <c r="AK1056" s="24">
        <f>_xlfn.RANK.EQ(AJ1056, AJ$4:INDEX(AJ:AJ, MATCH(1000000000000,AJ:AJ)), 0) + COUNTIF(AJ$4:INDEX(AJ:AJ, ROW(AJ1056)), AJ1056)-1</f>
        <v>269</v>
      </c>
      <c r="AL1056" s="25">
        <f>(_xlfn.RANK.EQ(AK1056, AK$4:INDEX(AK:AK, MATCH(1000000000000,AK:AK)), 1) + COUNTIF(AK$4:INDEX(AK:AK, ROW(AK1056)), AK1056)-1)/'Supporting Calculations'!$B$8</f>
        <v>0.24724264705882354</v>
      </c>
      <c r="AM1056" s="26">
        <f>'Segment RDF'!$H$33</f>
        <v>40</v>
      </c>
      <c r="AN1056" s="67">
        <f t="shared" si="329"/>
        <v>9.889705882352942</v>
      </c>
      <c r="AO1056" s="69">
        <f t="shared" si="339"/>
        <v>0.24765173125137008</v>
      </c>
      <c r="AP1056" s="24">
        <f>_xlfn.RANK.EQ(AO1056, AO$4:INDEX(AO:AO, MATCH(1000000000000,AO:AO)), 0) + COUNTIF(AO$4:INDEX(AO:AO, ROW(AO1056)), AO1056)-1</f>
        <v>111</v>
      </c>
      <c r="AQ1056" s="25">
        <f>(_xlfn.RANK.EQ(AP1056, AP$4:INDEX(AP:AP, MATCH(1000000000000,AP:AP)), 1) + COUNTIF(AP$4:INDEX(AP:AP, ROW(AP1056)), AP1056)-1)/'Supporting Calculations'!$B$8</f>
        <v>0.10202205882352941</v>
      </c>
      <c r="AR1056" s="26">
        <f>'Segment RDF'!$J$33</f>
        <v>20</v>
      </c>
      <c r="AS1056" s="67">
        <f t="shared" si="330"/>
        <v>2.0404411764705883</v>
      </c>
      <c r="AT1056" s="69"/>
      <c r="AU1056" s="119">
        <f t="shared" si="331"/>
        <v>97.077205882352942</v>
      </c>
      <c r="AV1056" s="56">
        <f t="shared" si="332"/>
        <v>43.805147058823529</v>
      </c>
      <c r="AW1056" s="24"/>
      <c r="AX1056" s="119">
        <f>(_xlfn.RANK.EQ(AU1056, AU$4:INDEX(AU:AU, MATCH(1000000000000,AU:AU)), 1) + COUNTIF(AU$4:INDEX(AU:AU, ROW(AU1056)), AU1056)-1)/'Supporting Calculations'!$B$8*100</f>
        <v>97.610294117647058</v>
      </c>
      <c r="AY1056" s="58">
        <f>(_xlfn.RANK.EQ(AV1056, AV$4:INDEX(AV:AV, MATCH(10000000000,AV:AV)), 1) + COUNTIF(AV$4:INDEX(AV:AV, ROW(AV1056)), AV1056)-1)/'Supporting Calculations'!$B$8*100</f>
        <v>39.0625</v>
      </c>
      <c r="AZ1056" s="70">
        <f t="shared" si="333"/>
        <v>136.67279411764707</v>
      </c>
      <c r="BA1056" s="24"/>
      <c r="BB1056" s="14">
        <f>IF(AND(AX1056&gt;='Supporting Calculations'!$B$4,AY1056&gt;='Supporting Calculations'!$C$4) = TRUE,1,IF(AND(AX1056&gt;'Supporting Calculations'!$B$4,AY1056&lt;'Supporting Calculations'!$C$4) = TRUE, 2,IF(AND(AX1056&lt;'Supporting Calculations'!$B$4,AY1056&gt;'Supporting Calculations'!$C$4) = TRUE,3,IF(AND(AX1056&lt;='Supporting Calculations'!$B$4,AY1056&lt;='Supporting Calculations'!$C$4) = TRUE, 4,0))))</f>
        <v>2</v>
      </c>
      <c r="BC1056" s="44" t="str">
        <f t="shared" si="334"/>
        <v>Key</v>
      </c>
      <c r="BE1056" s="84" t="e">
        <f t="shared" si="335"/>
        <v>#N/A</v>
      </c>
      <c r="BF1056" s="86" t="e">
        <f t="shared" si="336"/>
        <v>#N/A</v>
      </c>
      <c r="BG1056" s="88">
        <f t="shared" si="337"/>
        <v>39.0625</v>
      </c>
      <c r="BI1056" s="14">
        <f t="shared" si="338"/>
        <v>36</v>
      </c>
      <c r="BJ1056" s="121">
        <f>BI1056/'Supporting Calculations'!$B$8</f>
        <v>3.3088235294117647E-2</v>
      </c>
      <c r="BK1056" s="21">
        <f>SUM(T1056:INDEX(T:T, MATCH(100000000000000,T:T)))/SUM((T$4:INDEX(T:T, MATCH(1E+30,T:T))))</f>
        <v>0.49987941860498519</v>
      </c>
      <c r="BL1056" s="21">
        <f>SUM(H1056:INDEX(H:H, MATCH(100000000000000,H:H)))/SUM((H$4:INDEX(H:H, MATCH(100000000000000,H:H))))</f>
        <v>0.59544851538889532</v>
      </c>
      <c r="BM1056" s="21">
        <f>SUM(O1056:INDEX(O:O, MATCH(100000000000000,O:O)))/SUM((O$4:INDEX(O:O, MATCH(1E+30,O:O))))</f>
        <v>0.49987941860498519</v>
      </c>
      <c r="BN1056" s="132">
        <f>SUM(F1056:INDEX(F:F, MATCH(100000000000000,F:F)))/SUM((F$4:INDEX(F:F, MATCH(1E+30,F:F))))</f>
        <v>0.46075309862942931</v>
      </c>
      <c r="BQ1056" s="28"/>
    </row>
    <row r="1057" spans="1:69" ht="15.75" customHeight="1">
      <c r="A1057" s="89"/>
      <c r="B1057" s="124" t="s">
        <v>138</v>
      </c>
      <c r="C1057" s="74"/>
      <c r="D1057" s="28"/>
      <c r="E1057" s="45">
        <v>159772303</v>
      </c>
      <c r="F1057" s="23">
        <v>21837642</v>
      </c>
      <c r="G1057" s="23">
        <v>159772303</v>
      </c>
      <c r="H1057" s="23">
        <v>1447131.84</v>
      </c>
      <c r="I1057" s="43">
        <v>12508447.6</v>
      </c>
      <c r="J1057" s="23"/>
      <c r="K1057" s="45"/>
      <c r="L1057" s="23"/>
      <c r="M1057" s="43"/>
      <c r="N1057" s="23"/>
      <c r="O1057" s="112">
        <f t="shared" si="320"/>
        <v>159772303</v>
      </c>
      <c r="P1057" s="24">
        <f>_xlfn.RANK.EQ(O1057, O$4:INDEX(O:O, MATCH(100000000000000,O:O)), 0) + COUNTIF(O$4:INDEX(O:O, ROW(O1057)), O1057)-1</f>
        <v>35</v>
      </c>
      <c r="Q1057" s="25">
        <f>(_xlfn.RANK.EQ(P1057, P$4:INDEX(P:P, MATCH(1000000000000,P:P)), 0) + COUNTIF(P$4:INDEX(P:P, ROW(P1057)), P1057)-1)/'Supporting Calculations'!$B$8</f>
        <v>0.96875</v>
      </c>
      <c r="R1057" s="26">
        <f>'Segment RDF'!$F$33</f>
        <v>40</v>
      </c>
      <c r="S1057" s="56">
        <f t="shared" si="321"/>
        <v>38.75</v>
      </c>
      <c r="T1057" s="113">
        <f t="shared" si="322"/>
        <v>159772303</v>
      </c>
      <c r="U1057" s="24">
        <f>_xlfn.RANK.EQ(T1057, T$4:INDEX(T:T, MATCH(100000000000000,T:T)), 0) + COUNTIF(T$4:INDEX(T:T, ROW(T1057)), T1057)-1</f>
        <v>35</v>
      </c>
      <c r="V1057" s="25">
        <f>(_xlfn.RANK.EQ(U1057, U$4:INDEX(U:U, MATCH(1000000000000,U:U)), 0) + COUNTIF(U$4:INDEX(U:U, ROW(U1057)), U1057)-1)/'Supporting Calculations'!$B$8</f>
        <v>0.96875</v>
      </c>
      <c r="W1057" s="26">
        <f>'Segment RDF'!$H$33</f>
        <v>40</v>
      </c>
      <c r="X1057" s="56">
        <f t="shared" si="323"/>
        <v>38.75</v>
      </c>
      <c r="Y1057" s="58">
        <f t="shared" si="324"/>
        <v>12508447.6</v>
      </c>
      <c r="Z1057" s="24">
        <f>_xlfn.RANK.EQ(Y1057, Y$4:INDEX(Y:Y, MATCH(100000000000000,Y:Y)), 0) + COUNTIF(Y$4:INDEX(Y:Y, ROW(Y1057)), Y1057)-1</f>
        <v>48</v>
      </c>
      <c r="AA1057" s="25">
        <f>(_xlfn.RANK.EQ(Z1057, Z$4:INDEX(Z:Z, MATCH(1000000000000,Z:Z)), 0) + COUNTIF(Z$4:INDEX(Z:Z, ROW(Z1057)), Z1057)-1)/'Supporting Calculations'!$B$8</f>
        <v>0.95680147058823528</v>
      </c>
      <c r="AB1057" s="26">
        <f>'Segment RDF'!$J$33</f>
        <v>20</v>
      </c>
      <c r="AC1057" s="56">
        <f t="shared" si="325"/>
        <v>19.136029411764707</v>
      </c>
      <c r="AD1057" s="26"/>
      <c r="AE1057" s="66">
        <f t="shared" si="326"/>
        <v>0.13667977233826317</v>
      </c>
      <c r="AF1057" s="24">
        <f>_xlfn.RANK.EQ(AE1057, AE$4:INDEX(AE:AE, MATCH(1000000000000,AE:AE)), 0) + COUNTIF(AE$4:INDEX(AE:AE, ROW(AE1057)), AE1057)-1</f>
        <v>113</v>
      </c>
      <c r="AG1057" s="25">
        <f>(_xlfn.RANK.EQ(AF1057, AF$4:INDEX(AF:AF, MATCH(1000000000000,AF:AF)), 1) + COUNTIF(AF$4:INDEX(AF:AF, ROW(AF1057)), AF1057)-1)/'Supporting Calculations'!$B$8</f>
        <v>0.10386029411764706</v>
      </c>
      <c r="AH1057" s="26">
        <f>'Segment RDF'!$F$33</f>
        <v>40</v>
      </c>
      <c r="AI1057" s="67">
        <f t="shared" si="327"/>
        <v>4.1544117647058822</v>
      </c>
      <c r="AJ1057" s="68">
        <f t="shared" si="328"/>
        <v>9.0574637332479346E-3</v>
      </c>
      <c r="AK1057" s="24">
        <f>_xlfn.RANK.EQ(AJ1057, AJ$4:INDEX(AJ:AJ, MATCH(1000000000000,AJ:AJ)), 0) + COUNTIF(AJ$4:INDEX(AJ:AJ, ROW(AJ1057)), AJ1057)-1</f>
        <v>425</v>
      </c>
      <c r="AL1057" s="25">
        <f>(_xlfn.RANK.EQ(AK1057, AK$4:INDEX(AK:AK, MATCH(1000000000000,AK:AK)), 1) + COUNTIF(AK$4:INDEX(AK:AK, ROW(AK1057)), AK1057)-1)/'Supporting Calculations'!$B$8</f>
        <v>0.390625</v>
      </c>
      <c r="AM1057" s="26">
        <f>'Segment RDF'!$H$33</f>
        <v>40</v>
      </c>
      <c r="AN1057" s="67">
        <f t="shared" si="329"/>
        <v>15.625</v>
      </c>
      <c r="AO1057" s="69">
        <f t="shared" si="339"/>
        <v>7.8289211366002531E-2</v>
      </c>
      <c r="AP1057" s="24">
        <f>_xlfn.RANK.EQ(AO1057, AO$4:INDEX(AO:AO, MATCH(1000000000000,AO:AO)), 0) + COUNTIF(AO$4:INDEX(AO:AO, ROW(AO1057)), AO1057)-1</f>
        <v>426</v>
      </c>
      <c r="AQ1057" s="25">
        <f>(_xlfn.RANK.EQ(AP1057, AP$4:INDEX(AP:AP, MATCH(1000000000000,AP:AP)), 1) + COUNTIF(AP$4:INDEX(AP:AP, ROW(AP1057)), AP1057)-1)/'Supporting Calculations'!$B$8</f>
        <v>0.39154411764705882</v>
      </c>
      <c r="AR1057" s="26">
        <f>'Segment RDF'!$J$33</f>
        <v>20</v>
      </c>
      <c r="AS1057" s="67">
        <f t="shared" si="330"/>
        <v>7.8308823529411766</v>
      </c>
      <c r="AT1057" s="69"/>
      <c r="AU1057" s="119">
        <f t="shared" si="331"/>
        <v>96.63602941176471</v>
      </c>
      <c r="AV1057" s="56">
        <f t="shared" si="332"/>
        <v>27.610294117647062</v>
      </c>
      <c r="AW1057" s="24"/>
      <c r="AX1057" s="119">
        <f>(_xlfn.RANK.EQ(AU1057, AU$4:INDEX(AU:AU, MATCH(1000000000000,AU:AU)), 1) + COUNTIF(AU$4:INDEX(AU:AU, ROW(AU1057)), AU1057)-1)/'Supporting Calculations'!$B$8*100</f>
        <v>97.42647058823529</v>
      </c>
      <c r="AY1057" s="58">
        <f>(_xlfn.RANK.EQ(AV1057, AV$4:INDEX(AV:AV, MATCH(10000000000,AV:AV)), 1) + COUNTIF(AV$4:INDEX(AV:AV, ROW(AV1057)), AV1057)-1)/'Supporting Calculations'!$B$8*100</f>
        <v>19.209558823529413</v>
      </c>
      <c r="AZ1057" s="70">
        <f t="shared" si="333"/>
        <v>116.6360294117647</v>
      </c>
      <c r="BA1057" s="24"/>
      <c r="BB1057" s="14">
        <f>IF(AND(AX1057&gt;='Supporting Calculations'!$B$4,AY1057&gt;='Supporting Calculations'!$C$4) = TRUE,1,IF(AND(AX1057&gt;'Supporting Calculations'!$B$4,AY1057&lt;'Supporting Calculations'!$C$4) = TRUE, 2,IF(AND(AX1057&lt;'Supporting Calculations'!$B$4,AY1057&gt;'Supporting Calculations'!$C$4) = TRUE,3,IF(AND(AX1057&lt;='Supporting Calculations'!$B$4,AY1057&lt;='Supporting Calculations'!$C$4) = TRUE, 4,0))))</f>
        <v>2</v>
      </c>
      <c r="BC1057" s="44" t="str">
        <f t="shared" si="334"/>
        <v>Key</v>
      </c>
      <c r="BE1057" s="84">
        <f t="shared" si="335"/>
        <v>19.209558823529413</v>
      </c>
      <c r="BF1057" s="86" t="e">
        <f t="shared" si="336"/>
        <v>#N/A</v>
      </c>
      <c r="BG1057" s="88" t="e">
        <f t="shared" si="337"/>
        <v>#N/A</v>
      </c>
      <c r="BI1057" s="14">
        <f t="shared" si="338"/>
        <v>35</v>
      </c>
      <c r="BJ1057" s="121">
        <f>BI1057/'Supporting Calculations'!$B$8</f>
        <v>3.216911764705882E-2</v>
      </c>
      <c r="BK1057" s="21">
        <f>SUM(T1057:INDEX(T:T, MATCH(100000000000000,T:T)))/SUM((T$4:INDEX(T:T, MATCH(1E+30,T:T))))</f>
        <v>0.49529046622954304</v>
      </c>
      <c r="BL1057" s="21">
        <f>SUM(H1057:INDEX(H:H, MATCH(100000000000000,H:H)))/SUM((H$4:INDEX(H:H, MATCH(100000000000000,H:H))))</f>
        <v>0.59059498314084335</v>
      </c>
      <c r="BM1057" s="21">
        <f>SUM(O1057:INDEX(O:O, MATCH(100000000000000,O:O)))/SUM((O$4:INDEX(O:O, MATCH(1E+30,O:O))))</f>
        <v>0.49529046622954304</v>
      </c>
      <c r="BN1057" s="132">
        <f>SUM(F1057:INDEX(F:F, MATCH(100000000000000,F:F)))/SUM((F$4:INDEX(F:F, MATCH(1E+30,F:F))))</f>
        <v>0.4597922867886679</v>
      </c>
      <c r="BQ1057" s="28"/>
    </row>
    <row r="1058" spans="1:69" ht="15.75" customHeight="1">
      <c r="A1058" s="89"/>
      <c r="B1058" s="124" t="s">
        <v>143</v>
      </c>
      <c r="C1058" s="74"/>
      <c r="D1058" s="28"/>
      <c r="E1058" s="45">
        <v>163638337</v>
      </c>
      <c r="F1058" s="23">
        <v>15245074</v>
      </c>
      <c r="G1058" s="23">
        <v>163638337</v>
      </c>
      <c r="H1058" s="23">
        <v>307016.2</v>
      </c>
      <c r="I1058" s="43">
        <v>2372028</v>
      </c>
      <c r="J1058" s="23"/>
      <c r="K1058" s="45"/>
      <c r="L1058" s="23"/>
      <c r="M1058" s="43"/>
      <c r="N1058" s="23"/>
      <c r="O1058" s="112">
        <f t="shared" si="320"/>
        <v>163638337</v>
      </c>
      <c r="P1058" s="24">
        <f>_xlfn.RANK.EQ(O1058, O$4:INDEX(O:O, MATCH(100000000000000,O:O)), 0) + COUNTIF(O$4:INDEX(O:O, ROW(O1058)), O1058)-1</f>
        <v>34</v>
      </c>
      <c r="Q1058" s="25">
        <f>(_xlfn.RANK.EQ(P1058, P$4:INDEX(P:P, MATCH(1000000000000,P:P)), 0) + COUNTIF(P$4:INDEX(P:P, ROW(P1058)), P1058)-1)/'Supporting Calculations'!$B$8</f>
        <v>0.96966911764705888</v>
      </c>
      <c r="R1058" s="26">
        <f>'Segment RDF'!$F$33</f>
        <v>40</v>
      </c>
      <c r="S1058" s="56">
        <f t="shared" si="321"/>
        <v>38.786764705882355</v>
      </c>
      <c r="T1058" s="113">
        <f t="shared" si="322"/>
        <v>163638337</v>
      </c>
      <c r="U1058" s="24">
        <f>_xlfn.RANK.EQ(T1058, T$4:INDEX(T:T, MATCH(100000000000000,T:T)), 0) + COUNTIF(T$4:INDEX(T:T, ROW(T1058)), T1058)-1</f>
        <v>34</v>
      </c>
      <c r="V1058" s="25">
        <f>(_xlfn.RANK.EQ(U1058, U$4:INDEX(U:U, MATCH(1000000000000,U:U)), 0) + COUNTIF(U$4:INDEX(U:U, ROW(U1058)), U1058)-1)/'Supporting Calculations'!$B$8</f>
        <v>0.96966911764705888</v>
      </c>
      <c r="W1058" s="26">
        <f>'Segment RDF'!$H$33</f>
        <v>40</v>
      </c>
      <c r="X1058" s="56">
        <f t="shared" si="323"/>
        <v>38.786764705882355</v>
      </c>
      <c r="Y1058" s="58">
        <f t="shared" si="324"/>
        <v>2372028</v>
      </c>
      <c r="Z1058" s="24">
        <f>_xlfn.RANK.EQ(Y1058, Y$4:INDEX(Y:Y, MATCH(100000000000000,Y:Y)), 0) + COUNTIF(Y$4:INDEX(Y:Y, ROW(Y1058)), Y1058)-1</f>
        <v>216</v>
      </c>
      <c r="AA1058" s="25">
        <f>(_xlfn.RANK.EQ(Z1058, Z$4:INDEX(Z:Z, MATCH(1000000000000,Z:Z)), 0) + COUNTIF(Z$4:INDEX(Z:Z, ROW(Z1058)), Z1058)-1)/'Supporting Calculations'!$B$8</f>
        <v>0.80238970588235292</v>
      </c>
      <c r="AB1058" s="26">
        <f>'Segment RDF'!$J$33</f>
        <v>20</v>
      </c>
      <c r="AC1058" s="56">
        <f t="shared" si="325"/>
        <v>16.047794117647058</v>
      </c>
      <c r="AD1058" s="26"/>
      <c r="AE1058" s="66">
        <f t="shared" si="326"/>
        <v>9.3163217614464028E-2</v>
      </c>
      <c r="AF1058" s="24">
        <f>_xlfn.RANK.EQ(AE1058, AE$4:INDEX(AE:AE, MATCH(1000000000000,AE:AE)), 0) + COUNTIF(AE$4:INDEX(AE:AE, ROW(AE1058)), AE1058)-1</f>
        <v>259</v>
      </c>
      <c r="AG1058" s="25">
        <f>(_xlfn.RANK.EQ(AF1058, AF$4:INDEX(AF:AF, MATCH(1000000000000,AF:AF)), 1) + COUNTIF(AF$4:INDEX(AF:AF, ROW(AF1058)), AF1058)-1)/'Supporting Calculations'!$B$8</f>
        <v>0.23805147058823528</v>
      </c>
      <c r="AH1058" s="26">
        <f>'Segment RDF'!$F$33</f>
        <v>40</v>
      </c>
      <c r="AI1058" s="67">
        <f t="shared" si="327"/>
        <v>9.5220588235294112</v>
      </c>
      <c r="AJ1058" s="68">
        <f t="shared" si="328"/>
        <v>1.8761874853323644E-3</v>
      </c>
      <c r="AK1058" s="24">
        <f>_xlfn.RANK.EQ(AJ1058, AJ$4:INDEX(AJ:AJ, MATCH(1000000000000,AJ:AJ)), 0) + COUNTIF(AJ$4:INDEX(AJ:AJ, ROW(AJ1058)), AJ1058)-1</f>
        <v>741</v>
      </c>
      <c r="AL1058" s="25">
        <f>(_xlfn.RANK.EQ(AK1058, AK$4:INDEX(AK:AK, MATCH(1000000000000,AK:AK)), 1) + COUNTIF(AK$4:INDEX(AK:AK, ROW(AK1058)), AK1058)-1)/'Supporting Calculations'!$B$8</f>
        <v>0.6810661764705882</v>
      </c>
      <c r="AM1058" s="26">
        <f>'Segment RDF'!$H$33</f>
        <v>40</v>
      </c>
      <c r="AN1058" s="67">
        <f t="shared" si="329"/>
        <v>27.242647058823529</v>
      </c>
      <c r="AO1058" s="69">
        <f t="shared" si="339"/>
        <v>1.4495551858364339E-2</v>
      </c>
      <c r="AP1058" s="24">
        <f>_xlfn.RANK.EQ(AO1058, AO$4:INDEX(AO:AO, MATCH(1000000000000,AO:AO)), 0) + COUNTIF(AO$4:INDEX(AO:AO, ROW(AO1058)), AO1058)-1</f>
        <v>818</v>
      </c>
      <c r="AQ1058" s="25">
        <f>(_xlfn.RANK.EQ(AP1058, AP$4:INDEX(AP:AP, MATCH(1000000000000,AP:AP)), 1) + COUNTIF(AP$4:INDEX(AP:AP, ROW(AP1058)), AP1058)-1)/'Supporting Calculations'!$B$8</f>
        <v>0.75183823529411764</v>
      </c>
      <c r="AR1058" s="26">
        <f>'Segment RDF'!$J$33</f>
        <v>20</v>
      </c>
      <c r="AS1058" s="67">
        <f t="shared" si="330"/>
        <v>15.036764705882353</v>
      </c>
      <c r="AT1058" s="69"/>
      <c r="AU1058" s="119">
        <f t="shared" si="331"/>
        <v>93.621323529411768</v>
      </c>
      <c r="AV1058" s="56">
        <f t="shared" si="332"/>
        <v>51.801470588235297</v>
      </c>
      <c r="AW1058" s="24"/>
      <c r="AX1058" s="119">
        <f>(_xlfn.RANK.EQ(AU1058, AU$4:INDEX(AU:AU, MATCH(1000000000000,AU:AU)), 1) + COUNTIF(AU$4:INDEX(AU:AU, ROW(AU1058)), AU1058)-1)/'Supporting Calculations'!$B$8*100</f>
        <v>94.85294117647058</v>
      </c>
      <c r="AY1058" s="58">
        <f>(_xlfn.RANK.EQ(AV1058, AV$4:INDEX(AV:AV, MATCH(10000000000,AV:AV)), 1) + COUNTIF(AV$4:INDEX(AV:AV, ROW(AV1058)), AV1058)-1)/'Supporting Calculations'!$B$8*100</f>
        <v>50</v>
      </c>
      <c r="AZ1058" s="70">
        <f t="shared" si="333"/>
        <v>144.85294117647058</v>
      </c>
      <c r="BA1058" s="24"/>
      <c r="BB1058" s="14">
        <f>IF(AND(AX1058&gt;='Supporting Calculations'!$B$4,AY1058&gt;='Supporting Calculations'!$C$4) = TRUE,1,IF(AND(AX1058&gt;'Supporting Calculations'!$B$4,AY1058&lt;'Supporting Calculations'!$C$4) = TRUE, 2,IF(AND(AX1058&lt;'Supporting Calculations'!$B$4,AY1058&gt;'Supporting Calculations'!$C$4) = TRUE,3,IF(AND(AX1058&lt;='Supporting Calculations'!$B$4,AY1058&lt;='Supporting Calculations'!$C$4) = TRUE, 4,0))))</f>
        <v>2</v>
      </c>
      <c r="BC1058" s="44" t="str">
        <f t="shared" si="334"/>
        <v>Key</v>
      </c>
      <c r="BE1058" s="84">
        <f t="shared" si="335"/>
        <v>50</v>
      </c>
      <c r="BF1058" s="86" t="e">
        <f t="shared" si="336"/>
        <v>#N/A</v>
      </c>
      <c r="BG1058" s="88" t="e">
        <f t="shared" si="337"/>
        <v>#N/A</v>
      </c>
      <c r="BI1058" s="14">
        <f t="shared" si="338"/>
        <v>34</v>
      </c>
      <c r="BJ1058" s="121">
        <f>BI1058/'Supporting Calculations'!$B$8</f>
        <v>3.125E-2</v>
      </c>
      <c r="BK1058" s="21">
        <f>SUM(T1058:INDEX(T:T, MATCH(100000000000000,T:T)))/SUM((T$4:INDEX(T:T, MATCH(1E+30,T:T))))</f>
        <v>0.49049791601527265</v>
      </c>
      <c r="BL1058" s="21">
        <f>SUM(H1058:INDEX(H:H, MATCH(100000000000000,H:H)))/SUM((H$4:INDEX(H:H, MATCH(100000000000000,H:H))))</f>
        <v>0.58778438008623735</v>
      </c>
      <c r="BM1058" s="21">
        <f>SUM(O1058:INDEX(O:O, MATCH(100000000000000,O:O)))/SUM((O$4:INDEX(O:O, MATCH(1E+30,O:O))))</f>
        <v>0.49049791601527265</v>
      </c>
      <c r="BN1058" s="132">
        <f>SUM(F1058:INDEX(F:F, MATCH(100000000000000,F:F)))/SUM((F$4:INDEX(F:F, MATCH(1E+30,F:F))))</f>
        <v>0.4465568718858885</v>
      </c>
      <c r="BQ1058" s="28"/>
    </row>
    <row r="1059" spans="1:69" ht="15.75" customHeight="1">
      <c r="A1059" s="89"/>
      <c r="B1059" s="124" t="s">
        <v>134</v>
      </c>
      <c r="C1059" s="74"/>
      <c r="D1059" s="28"/>
      <c r="E1059" s="45">
        <v>165261645.75999999</v>
      </c>
      <c r="F1059" s="23">
        <v>10150010</v>
      </c>
      <c r="G1059" s="23">
        <v>165261645.75999999</v>
      </c>
      <c r="H1059" s="23">
        <v>1326195.0900000001</v>
      </c>
      <c r="I1059" s="43">
        <v>10916881.58</v>
      </c>
      <c r="J1059" s="23"/>
      <c r="K1059" s="45"/>
      <c r="L1059" s="23"/>
      <c r="M1059" s="43"/>
      <c r="N1059" s="23"/>
      <c r="O1059" s="112">
        <f t="shared" si="320"/>
        <v>165261645.75999999</v>
      </c>
      <c r="P1059" s="24">
        <f>_xlfn.RANK.EQ(O1059, O$4:INDEX(O:O, MATCH(100000000000000,O:O)), 0) + COUNTIF(O$4:INDEX(O:O, ROW(O1059)), O1059)-1</f>
        <v>33</v>
      </c>
      <c r="Q1059" s="25">
        <f>(_xlfn.RANK.EQ(P1059, P$4:INDEX(P:P, MATCH(1000000000000,P:P)), 0) + COUNTIF(P$4:INDEX(P:P, ROW(P1059)), P1059)-1)/'Supporting Calculations'!$B$8</f>
        <v>0.97058823529411764</v>
      </c>
      <c r="R1059" s="26">
        <f>'Segment RDF'!$F$33</f>
        <v>40</v>
      </c>
      <c r="S1059" s="56">
        <f t="shared" si="321"/>
        <v>38.823529411764703</v>
      </c>
      <c r="T1059" s="113">
        <f t="shared" si="322"/>
        <v>165261645.75999999</v>
      </c>
      <c r="U1059" s="24">
        <f>_xlfn.RANK.EQ(T1059, T$4:INDEX(T:T, MATCH(100000000000000,T:T)), 0) + COUNTIF(T$4:INDEX(T:T, ROW(T1059)), T1059)-1</f>
        <v>33</v>
      </c>
      <c r="V1059" s="25">
        <f>(_xlfn.RANK.EQ(U1059, U$4:INDEX(U:U, MATCH(1000000000000,U:U)), 0) + COUNTIF(U$4:INDEX(U:U, ROW(U1059)), U1059)-1)/'Supporting Calculations'!$B$8</f>
        <v>0.97058823529411764</v>
      </c>
      <c r="W1059" s="26">
        <f>'Segment RDF'!$H$33</f>
        <v>40</v>
      </c>
      <c r="X1059" s="56">
        <f t="shared" si="323"/>
        <v>38.823529411764703</v>
      </c>
      <c r="Y1059" s="58">
        <f t="shared" si="324"/>
        <v>10916881.58</v>
      </c>
      <c r="Z1059" s="24">
        <f>_xlfn.RANK.EQ(Y1059, Y$4:INDEX(Y:Y, MATCH(100000000000000,Y:Y)), 0) + COUNTIF(Y$4:INDEX(Y:Y, ROW(Y1059)), Y1059)-1</f>
        <v>56</v>
      </c>
      <c r="AA1059" s="25">
        <f>(_xlfn.RANK.EQ(Z1059, Z$4:INDEX(Z:Z, MATCH(1000000000000,Z:Z)), 0) + COUNTIF(Z$4:INDEX(Z:Z, ROW(Z1059)), Z1059)-1)/'Supporting Calculations'!$B$8</f>
        <v>0.94944852941176472</v>
      </c>
      <c r="AB1059" s="26">
        <f>'Segment RDF'!$J$33</f>
        <v>20</v>
      </c>
      <c r="AC1059" s="56">
        <f t="shared" si="325"/>
        <v>18.988970588235293</v>
      </c>
      <c r="AD1059" s="26"/>
      <c r="AE1059" s="66">
        <f t="shared" si="326"/>
        <v>6.1417819926229453E-2</v>
      </c>
      <c r="AF1059" s="24">
        <f>_xlfn.RANK.EQ(AE1059, AE$4:INDEX(AE:AE, MATCH(1000000000000,AE:AE)), 0) + COUNTIF(AE$4:INDEX(AE:AE, ROW(AE1059)), AE1059)-1</f>
        <v>421</v>
      </c>
      <c r="AG1059" s="25">
        <f>(_xlfn.RANK.EQ(AF1059, AF$4:INDEX(AF:AF, MATCH(1000000000000,AF:AF)), 1) + COUNTIF(AF$4:INDEX(AF:AF, ROW(AF1059)), AF1059)-1)/'Supporting Calculations'!$B$8</f>
        <v>0.38694852941176472</v>
      </c>
      <c r="AH1059" s="26">
        <f>'Segment RDF'!$F$33</f>
        <v>40</v>
      </c>
      <c r="AI1059" s="67">
        <f t="shared" si="327"/>
        <v>15.477941176470589</v>
      </c>
      <c r="AJ1059" s="68">
        <f t="shared" si="328"/>
        <v>8.0248207858583057E-3</v>
      </c>
      <c r="AK1059" s="24">
        <f>_xlfn.RANK.EQ(AJ1059, AJ$4:INDEX(AJ:AJ, MATCH(1000000000000,AJ:AJ)), 0) + COUNTIF(AJ$4:INDEX(AJ:AJ, ROW(AJ1059)), AJ1059)-1</f>
        <v>469</v>
      </c>
      <c r="AL1059" s="25">
        <f>(_xlfn.RANK.EQ(AK1059, AK$4:INDEX(AK:AK, MATCH(1000000000000,AK:AK)), 1) + COUNTIF(AK$4:INDEX(AK:AK, ROW(AK1059)), AK1059)-1)/'Supporting Calculations'!$B$8</f>
        <v>0.43106617647058826</v>
      </c>
      <c r="AM1059" s="26">
        <f>'Segment RDF'!$H$33</f>
        <v>40</v>
      </c>
      <c r="AN1059" s="67">
        <f t="shared" si="329"/>
        <v>17.242647058823529</v>
      </c>
      <c r="AO1059" s="69">
        <f t="shared" si="339"/>
        <v>6.6058168123618713E-2</v>
      </c>
      <c r="AP1059" s="24">
        <f>_xlfn.RANK.EQ(AO1059, AO$4:INDEX(AO:AO, MATCH(1000000000000,AO:AO)), 0) + COUNTIF(AO$4:INDEX(AO:AO, ROW(AO1059)), AO1059)-1</f>
        <v>490</v>
      </c>
      <c r="AQ1059" s="25">
        <f>(_xlfn.RANK.EQ(AP1059, AP$4:INDEX(AP:AP, MATCH(1000000000000,AP:AP)), 1) + COUNTIF(AP$4:INDEX(AP:AP, ROW(AP1059)), AP1059)-1)/'Supporting Calculations'!$B$8</f>
        <v>0.45036764705882354</v>
      </c>
      <c r="AR1059" s="26">
        <f>'Segment RDF'!$J$33</f>
        <v>20</v>
      </c>
      <c r="AS1059" s="67">
        <f t="shared" si="330"/>
        <v>9.007352941176471</v>
      </c>
      <c r="AT1059" s="69"/>
      <c r="AU1059" s="119">
        <f t="shared" si="331"/>
        <v>96.636029411764696</v>
      </c>
      <c r="AV1059" s="56">
        <f t="shared" si="332"/>
        <v>41.727941176470587</v>
      </c>
      <c r="AW1059" s="24"/>
      <c r="AX1059" s="119">
        <f>(_xlfn.RANK.EQ(AU1059, AU$4:INDEX(AU:AU, MATCH(1000000000000,AU:AU)), 1) + COUNTIF(AU$4:INDEX(AU:AU, ROW(AU1059)), AU1059)-1)/'Supporting Calculations'!$B$8*100</f>
        <v>97.42647058823529</v>
      </c>
      <c r="AY1059" s="58">
        <f>(_xlfn.RANK.EQ(AV1059, AV$4:INDEX(AV:AV, MATCH(10000000000,AV:AV)), 1) + COUNTIF(AV$4:INDEX(AV:AV, ROW(AV1059)), AV1059)-1)/'Supporting Calculations'!$B$8*100</f>
        <v>36.029411764705884</v>
      </c>
      <c r="AZ1059" s="70">
        <f t="shared" si="333"/>
        <v>133.45588235294116</v>
      </c>
      <c r="BA1059" s="24"/>
      <c r="BB1059" s="14">
        <f>IF(AND(AX1059&gt;='Supporting Calculations'!$B$4,AY1059&gt;='Supporting Calculations'!$C$4) = TRUE,1,IF(AND(AX1059&gt;'Supporting Calculations'!$B$4,AY1059&lt;'Supporting Calculations'!$C$4) = TRUE, 2,IF(AND(AX1059&lt;'Supporting Calculations'!$B$4,AY1059&gt;'Supporting Calculations'!$C$4) = TRUE,3,IF(AND(AX1059&lt;='Supporting Calculations'!$B$4,AY1059&lt;='Supporting Calculations'!$C$4) = TRUE, 4,0))))</f>
        <v>2</v>
      </c>
      <c r="BC1059" s="44" t="str">
        <f t="shared" si="334"/>
        <v>Key</v>
      </c>
      <c r="BE1059" s="84">
        <f t="shared" si="335"/>
        <v>36.029411764705884</v>
      </c>
      <c r="BF1059" s="86" t="e">
        <f t="shared" si="336"/>
        <v>#N/A</v>
      </c>
      <c r="BG1059" s="88" t="e">
        <f t="shared" si="337"/>
        <v>#N/A</v>
      </c>
      <c r="BI1059" s="14">
        <f t="shared" si="338"/>
        <v>33</v>
      </c>
      <c r="BJ1059" s="121">
        <f>BI1059/'Supporting Calculations'!$B$8</f>
        <v>3.0330882352941176E-2</v>
      </c>
      <c r="BK1059" s="21">
        <f>SUM(T1059:INDEX(T:T, MATCH(100000000000000,T:T)))/SUM((T$4:INDEX(T:T, MATCH(1E+30,T:T))))</f>
        <v>0.48558939975602966</v>
      </c>
      <c r="BL1059" s="21">
        <f>SUM(H1059:INDEX(H:H, MATCH(100000000000000,H:H)))/SUM((H$4:INDEX(H:H, MATCH(100000000000000,H:H))))</f>
        <v>0.58718809670300831</v>
      </c>
      <c r="BM1059" s="21">
        <f>SUM(O1059:INDEX(O:O, MATCH(100000000000000,O:O)))/SUM((O$4:INDEX(O:O, MATCH(1E+30,O:O))))</f>
        <v>0.48558939975602966</v>
      </c>
      <c r="BN1059" s="132">
        <f>SUM(F1059:INDEX(F:F, MATCH(100000000000000,F:F)))/SUM((F$4:INDEX(F:F, MATCH(1E+30,F:F))))</f>
        <v>0.43731709775580729</v>
      </c>
      <c r="BQ1059" s="28"/>
    </row>
    <row r="1060" spans="1:69" ht="15.75" customHeight="1">
      <c r="A1060" s="89"/>
      <c r="B1060" s="124" t="s">
        <v>131</v>
      </c>
      <c r="C1060" s="74"/>
      <c r="D1060" s="28"/>
      <c r="E1060" s="45">
        <v>175305118.34999999</v>
      </c>
      <c r="F1060" s="23">
        <v>21813005</v>
      </c>
      <c r="G1060" s="23">
        <v>175305118.34999999</v>
      </c>
      <c r="H1060" s="23">
        <v>973784.87</v>
      </c>
      <c r="I1060" s="43">
        <v>7818785.1100000003</v>
      </c>
      <c r="J1060" s="23"/>
      <c r="K1060" s="45"/>
      <c r="L1060" s="23"/>
      <c r="M1060" s="43"/>
      <c r="N1060" s="28"/>
      <c r="O1060" s="112">
        <f t="shared" si="320"/>
        <v>175305118.34999999</v>
      </c>
      <c r="P1060" s="24">
        <f>_xlfn.RANK.EQ(O1060, O$4:INDEX(O:O, MATCH(100000000000000,O:O)), 0) + COUNTIF(O$4:INDEX(O:O, ROW(O1060)), O1060)-1</f>
        <v>32</v>
      </c>
      <c r="Q1060" s="25">
        <f>(_xlfn.RANK.EQ(P1060, P$4:INDEX(P:P, MATCH(1000000000000,P:P)), 0) + COUNTIF(P$4:INDEX(P:P, ROW(P1060)), P1060)-1)/'Supporting Calculations'!$B$8</f>
        <v>0.97150735294117652</v>
      </c>
      <c r="R1060" s="26">
        <f>'Segment RDF'!$F$33</f>
        <v>40</v>
      </c>
      <c r="S1060" s="56">
        <f t="shared" si="321"/>
        <v>38.860294117647058</v>
      </c>
      <c r="T1060" s="113">
        <f t="shared" si="322"/>
        <v>175305118.34999999</v>
      </c>
      <c r="U1060" s="24">
        <f>_xlfn.RANK.EQ(T1060, T$4:INDEX(T:T, MATCH(100000000000000,T:T)), 0) + COUNTIF(T$4:INDEX(T:T, ROW(T1060)), T1060)-1</f>
        <v>32</v>
      </c>
      <c r="V1060" s="25">
        <f>(_xlfn.RANK.EQ(U1060, U$4:INDEX(U:U, MATCH(1000000000000,U:U)), 0) + COUNTIF(U$4:INDEX(U:U, ROW(U1060)), U1060)-1)/'Supporting Calculations'!$B$8</f>
        <v>0.97150735294117652</v>
      </c>
      <c r="W1060" s="26">
        <f>'Segment RDF'!$H$33</f>
        <v>40</v>
      </c>
      <c r="X1060" s="56">
        <f t="shared" si="323"/>
        <v>38.860294117647058</v>
      </c>
      <c r="Y1060" s="58">
        <f t="shared" si="324"/>
        <v>7818785.1100000003</v>
      </c>
      <c r="Z1060" s="24">
        <f>_xlfn.RANK.EQ(Y1060, Y$4:INDEX(Y:Y, MATCH(100000000000000,Y:Y)), 0) + COUNTIF(Y$4:INDEX(Y:Y, ROW(Y1060)), Y1060)-1</f>
        <v>78</v>
      </c>
      <c r="AA1060" s="25">
        <f>(_xlfn.RANK.EQ(Z1060, Z$4:INDEX(Z:Z, MATCH(1000000000000,Z:Z)), 0) + COUNTIF(Z$4:INDEX(Z:Z, ROW(Z1060)), Z1060)-1)/'Supporting Calculations'!$B$8</f>
        <v>0.92922794117647056</v>
      </c>
      <c r="AB1060" s="26">
        <f>'Segment RDF'!$J$33</f>
        <v>20</v>
      </c>
      <c r="AC1060" s="56">
        <f t="shared" si="325"/>
        <v>18.584558823529413</v>
      </c>
      <c r="AD1060" s="28"/>
      <c r="AE1060" s="66">
        <f t="shared" si="326"/>
        <v>0.12442879708993962</v>
      </c>
      <c r="AF1060" s="24">
        <f>_xlfn.RANK.EQ(AE1060, AE$4:INDEX(AE:AE, MATCH(1000000000000,AE:AE)), 0) + COUNTIF(AE$4:INDEX(AE:AE, ROW(AE1060)), AE1060)-1</f>
        <v>144</v>
      </c>
      <c r="AG1060" s="25">
        <f>(_xlfn.RANK.EQ(AF1060, AF$4:INDEX(AF:AF, MATCH(1000000000000,AF:AF)), 1) + COUNTIF(AF$4:INDEX(AF:AF, ROW(AF1060)), AF1060)-1)/'Supporting Calculations'!$B$8</f>
        <v>0.13235294117647059</v>
      </c>
      <c r="AH1060" s="26">
        <f>'Segment RDF'!$F$33</f>
        <v>40</v>
      </c>
      <c r="AI1060" s="67">
        <f t="shared" si="327"/>
        <v>5.2941176470588234</v>
      </c>
      <c r="AJ1060" s="68">
        <f t="shared" si="328"/>
        <v>5.5547999919535723E-3</v>
      </c>
      <c r="AK1060" s="24">
        <f>_xlfn.RANK.EQ(AJ1060, AJ$4:INDEX(AJ:AJ, MATCH(1000000000000,AJ:AJ)), 0) + COUNTIF(AJ$4:INDEX(AJ:AJ, ROW(AJ1060)), AJ1060)-1</f>
        <v>561</v>
      </c>
      <c r="AL1060" s="25">
        <f>(_xlfn.RANK.EQ(AK1060, AK$4:INDEX(AK:AK, MATCH(1000000000000,AK:AK)), 1) + COUNTIF(AK$4:INDEX(AK:AK, ROW(AK1060)), AK1060)-1)/'Supporting Calculations'!$B$8</f>
        <v>0.515625</v>
      </c>
      <c r="AM1060" s="26">
        <f>'Segment RDF'!$H$33</f>
        <v>40</v>
      </c>
      <c r="AN1060" s="67">
        <f t="shared" si="329"/>
        <v>20.625</v>
      </c>
      <c r="AO1060" s="69">
        <f t="shared" si="339"/>
        <v>4.4601008707513302E-2</v>
      </c>
      <c r="AP1060" s="24">
        <f>_xlfn.RANK.EQ(AO1060, AO$4:INDEX(AO:AO, MATCH(1000000000000,AO:AO)), 0) + COUNTIF(AO$4:INDEX(AO:AO, ROW(AO1060)), AO1060)-1</f>
        <v>611</v>
      </c>
      <c r="AQ1060" s="25">
        <f>(_xlfn.RANK.EQ(AP1060, AP$4:INDEX(AP:AP, MATCH(1000000000000,AP:AP)), 1) + COUNTIF(AP$4:INDEX(AP:AP, ROW(AP1060)), AP1060)-1)/'Supporting Calculations'!$B$8</f>
        <v>0.56158088235294112</v>
      </c>
      <c r="AR1060" s="26">
        <f>'Segment RDF'!$J$33</f>
        <v>20</v>
      </c>
      <c r="AS1060" s="67">
        <f t="shared" si="330"/>
        <v>11.231617647058822</v>
      </c>
      <c r="AT1060" s="28"/>
      <c r="AU1060" s="119">
        <f t="shared" si="331"/>
        <v>96.305147058823536</v>
      </c>
      <c r="AV1060" s="56">
        <f t="shared" si="332"/>
        <v>37.150735294117645</v>
      </c>
      <c r="AW1060" s="28"/>
      <c r="AX1060" s="119">
        <f>(_xlfn.RANK.EQ(AU1060, AU$4:INDEX(AU:AU, MATCH(1000000000000,AU:AU)), 1) + COUNTIF(AU$4:INDEX(AU:AU, ROW(AU1060)), AU1060)-1)/'Supporting Calculations'!$B$8*100</f>
        <v>97.150735294117652</v>
      </c>
      <c r="AY1060" s="58">
        <f>(_xlfn.RANK.EQ(AV1060, AV$4:INDEX(AV:AV, MATCH(10000000000,AV:AV)), 1) + COUNTIF(AV$4:INDEX(AV:AV, ROW(AV1060)), AV1060)-1)/'Supporting Calculations'!$B$8*100</f>
        <v>29.6875</v>
      </c>
      <c r="AZ1060" s="70">
        <f t="shared" si="333"/>
        <v>126.83823529411765</v>
      </c>
      <c r="BA1060" s="28"/>
      <c r="BB1060" s="14">
        <f>IF(AND(AX1060&gt;='Supporting Calculations'!$B$4,AY1060&gt;='Supporting Calculations'!$C$4) = TRUE,1,IF(AND(AX1060&gt;'Supporting Calculations'!$B$4,AY1060&lt;'Supporting Calculations'!$C$4) = TRUE, 2,IF(AND(AX1060&lt;'Supporting Calculations'!$B$4,AY1060&gt;'Supporting Calculations'!$C$4) = TRUE,3,IF(AND(AX1060&lt;='Supporting Calculations'!$B$4,AY1060&lt;='Supporting Calculations'!$C$4) = TRUE, 4,0))))</f>
        <v>2</v>
      </c>
      <c r="BC1060" s="44" t="str">
        <f t="shared" si="334"/>
        <v>Key</v>
      </c>
      <c r="BE1060" s="84">
        <f t="shared" si="335"/>
        <v>29.6875</v>
      </c>
      <c r="BF1060" s="86" t="e">
        <f t="shared" si="336"/>
        <v>#N/A</v>
      </c>
      <c r="BG1060" s="88" t="e">
        <f t="shared" si="337"/>
        <v>#N/A</v>
      </c>
      <c r="BI1060" s="14">
        <f t="shared" si="338"/>
        <v>32</v>
      </c>
      <c r="BJ1060" s="121">
        <f>BI1060/'Supporting Calculations'!$B$8</f>
        <v>2.9411764705882353E-2</v>
      </c>
      <c r="BK1060" s="21">
        <f>SUM(T1060:INDEX(T:T, MATCH(100000000000000,T:T)))/SUM((T$4:INDEX(T:T, MATCH(1E+30,T:T))))</f>
        <v>0.48063219052184986</v>
      </c>
      <c r="BL1060" s="21">
        <f>SUM(H1060:INDEX(H:H, MATCH(100000000000000,H:H)))/SUM((H$4:INDEX(H:H, MATCH(100000000000000,H:H))))</f>
        <v>0.58461237563328372</v>
      </c>
      <c r="BM1060" s="21">
        <f>SUM(O1060:INDEX(O:O, MATCH(100000000000000,O:O)))/SUM((O$4:INDEX(O:O, MATCH(1E+30,O:O))))</f>
        <v>0.48063219052184986</v>
      </c>
      <c r="BN1060" s="132">
        <f>SUM(F1060:INDEX(F:F, MATCH(100000000000000,F:F)))/SUM((F$4:INDEX(F:F, MATCH(1E+30,F:F))))</f>
        <v>0.43116535327637312</v>
      </c>
      <c r="BQ1060" s="28"/>
    </row>
    <row r="1061" spans="1:69" ht="15.75" customHeight="1">
      <c r="A1061" s="89"/>
      <c r="B1061" s="124" t="s">
        <v>138</v>
      </c>
      <c r="C1061" s="74"/>
      <c r="D1061" s="28"/>
      <c r="E1061" s="45">
        <v>176116894.62</v>
      </c>
      <c r="F1061" s="23">
        <v>9057445</v>
      </c>
      <c r="G1061" s="23">
        <v>176116894.62</v>
      </c>
      <c r="H1061" s="23">
        <v>938339.22</v>
      </c>
      <c r="I1061" s="43">
        <v>7268284.6500000004</v>
      </c>
      <c r="J1061" s="23"/>
      <c r="K1061" s="45"/>
      <c r="L1061" s="23"/>
      <c r="M1061" s="43"/>
      <c r="N1061" s="23"/>
      <c r="O1061" s="112">
        <f t="shared" si="320"/>
        <v>176116894.62</v>
      </c>
      <c r="P1061" s="24">
        <f>_xlfn.RANK.EQ(O1061, O$4:INDEX(O:O, MATCH(100000000000000,O:O)), 0) + COUNTIF(O$4:INDEX(O:O, ROW(O1061)), O1061)-1</f>
        <v>31</v>
      </c>
      <c r="Q1061" s="25">
        <f>(_xlfn.RANK.EQ(P1061, P$4:INDEX(P:P, MATCH(1000000000000,P:P)), 0) + COUNTIF(P$4:INDEX(P:P, ROW(P1061)), P1061)-1)/'Supporting Calculations'!$B$8</f>
        <v>0.97242647058823528</v>
      </c>
      <c r="R1061" s="26">
        <f>'Segment RDF'!$F$33</f>
        <v>40</v>
      </c>
      <c r="S1061" s="56">
        <f t="shared" si="321"/>
        <v>38.897058823529413</v>
      </c>
      <c r="T1061" s="113">
        <f t="shared" si="322"/>
        <v>176116894.62</v>
      </c>
      <c r="U1061" s="24">
        <f>_xlfn.RANK.EQ(T1061, T$4:INDEX(T:T, MATCH(100000000000000,T:T)), 0) + COUNTIF(T$4:INDEX(T:T, ROW(T1061)), T1061)-1</f>
        <v>31</v>
      </c>
      <c r="V1061" s="25">
        <f>(_xlfn.RANK.EQ(U1061, U$4:INDEX(U:U, MATCH(1000000000000,U:U)), 0) + COUNTIF(U$4:INDEX(U:U, ROW(U1061)), U1061)-1)/'Supporting Calculations'!$B$8</f>
        <v>0.97242647058823528</v>
      </c>
      <c r="W1061" s="26">
        <f>'Segment RDF'!$H$33</f>
        <v>40</v>
      </c>
      <c r="X1061" s="56">
        <f t="shared" si="323"/>
        <v>38.897058823529413</v>
      </c>
      <c r="Y1061" s="58">
        <f t="shared" si="324"/>
        <v>7268284.6500000004</v>
      </c>
      <c r="Z1061" s="24">
        <f>_xlfn.RANK.EQ(Y1061, Y$4:INDEX(Y:Y, MATCH(100000000000000,Y:Y)), 0) + COUNTIF(Y$4:INDEX(Y:Y, ROW(Y1061)), Y1061)-1</f>
        <v>83</v>
      </c>
      <c r="AA1061" s="25">
        <f>(_xlfn.RANK.EQ(Z1061, Z$4:INDEX(Z:Z, MATCH(1000000000000,Z:Z)), 0) + COUNTIF(Z$4:INDEX(Z:Z, ROW(Z1061)), Z1061)-1)/'Supporting Calculations'!$B$8</f>
        <v>0.92463235294117652</v>
      </c>
      <c r="AB1061" s="26">
        <f>'Segment RDF'!$J$33</f>
        <v>20</v>
      </c>
      <c r="AC1061" s="56">
        <f t="shared" si="325"/>
        <v>18.492647058823529</v>
      </c>
      <c r="AD1061" s="26"/>
      <c r="AE1061" s="66">
        <f t="shared" si="326"/>
        <v>5.1428598145242491E-2</v>
      </c>
      <c r="AF1061" s="24">
        <f>_xlfn.RANK.EQ(AE1061, AE$4:INDEX(AE:AE, MATCH(1000000000000,AE:AE)), 0) + COUNTIF(AE$4:INDEX(AE:AE, ROW(AE1061)), AE1061)-1</f>
        <v>488</v>
      </c>
      <c r="AG1061" s="25">
        <f>(_xlfn.RANK.EQ(AF1061, AF$4:INDEX(AF:AF, MATCH(1000000000000,AF:AF)), 1) + COUNTIF(AF$4:INDEX(AF:AF, ROW(AF1061)), AF1061)-1)/'Supporting Calculations'!$B$8</f>
        <v>0.4485294117647059</v>
      </c>
      <c r="AH1061" s="26">
        <f>'Segment RDF'!$F$33</f>
        <v>40</v>
      </c>
      <c r="AI1061" s="67">
        <f t="shared" si="327"/>
        <v>17.941176470588236</v>
      </c>
      <c r="AJ1061" s="68">
        <f t="shared" si="328"/>
        <v>5.3279341656836217E-3</v>
      </c>
      <c r="AK1061" s="24">
        <f>_xlfn.RANK.EQ(AJ1061, AJ$4:INDEX(AJ:AJ, MATCH(1000000000000,AJ:AJ)), 0) + COUNTIF(AJ$4:INDEX(AJ:AJ, ROW(AJ1061)), AJ1061)-1</f>
        <v>567</v>
      </c>
      <c r="AL1061" s="25">
        <f>(_xlfn.RANK.EQ(AK1061, AK$4:INDEX(AK:AK, MATCH(1000000000000,AK:AK)), 1) + COUNTIF(AK$4:INDEX(AK:AK, ROW(AK1061)), AK1061)-1)/'Supporting Calculations'!$B$8</f>
        <v>0.52113970588235292</v>
      </c>
      <c r="AM1061" s="26">
        <f>'Segment RDF'!$H$33</f>
        <v>40</v>
      </c>
      <c r="AN1061" s="67">
        <f t="shared" si="329"/>
        <v>20.845588235294116</v>
      </c>
      <c r="AO1061" s="69">
        <f t="shared" si="339"/>
        <v>4.1269661639688072E-2</v>
      </c>
      <c r="AP1061" s="24">
        <f>_xlfn.RANK.EQ(AO1061, AO$4:INDEX(AO:AO, MATCH(1000000000000,AO:AO)), 0) + COUNTIF(AO$4:INDEX(AO:AO, ROW(AO1061)), AO1061)-1</f>
        <v>634</v>
      </c>
      <c r="AQ1061" s="25">
        <f>(_xlfn.RANK.EQ(AP1061, AP$4:INDEX(AP:AP, MATCH(1000000000000,AP:AP)), 1) + COUNTIF(AP$4:INDEX(AP:AP, ROW(AP1061)), AP1061)-1)/'Supporting Calculations'!$B$8</f>
        <v>0.58272058823529416</v>
      </c>
      <c r="AR1061" s="26">
        <f>'Segment RDF'!$J$33</f>
        <v>20</v>
      </c>
      <c r="AS1061" s="67">
        <f t="shared" si="330"/>
        <v>11.654411764705884</v>
      </c>
      <c r="AT1061" s="69"/>
      <c r="AU1061" s="119">
        <f t="shared" si="331"/>
        <v>96.286764705882348</v>
      </c>
      <c r="AV1061" s="56">
        <f t="shared" si="332"/>
        <v>50.441176470588232</v>
      </c>
      <c r="AW1061" s="24"/>
      <c r="AX1061" s="119">
        <f>(_xlfn.RANK.EQ(AU1061, AU$4:INDEX(AU:AU, MATCH(1000000000000,AU:AU)), 1) + COUNTIF(AU$4:INDEX(AU:AU, ROW(AU1061)), AU1061)-1)/'Supporting Calculations'!$B$8*100</f>
        <v>97.058823529411768</v>
      </c>
      <c r="AY1061" s="58">
        <f>(_xlfn.RANK.EQ(AV1061, AV$4:INDEX(AV:AV, MATCH(10000000000,AV:AV)), 1) + COUNTIF(AV$4:INDEX(AV:AV, ROW(AV1061)), AV1061)-1)/'Supporting Calculations'!$B$8*100</f>
        <v>47.518382352941174</v>
      </c>
      <c r="AZ1061" s="70">
        <f t="shared" si="333"/>
        <v>144.57720588235293</v>
      </c>
      <c r="BA1061" s="24"/>
      <c r="BB1061" s="14">
        <f>IF(AND(AX1061&gt;='Supporting Calculations'!$B$4,AY1061&gt;='Supporting Calculations'!$C$4) = TRUE,1,IF(AND(AX1061&gt;'Supporting Calculations'!$B$4,AY1061&lt;'Supporting Calculations'!$C$4) = TRUE, 2,IF(AND(AX1061&lt;'Supporting Calculations'!$B$4,AY1061&gt;'Supporting Calculations'!$C$4) = TRUE,3,IF(AND(AX1061&lt;='Supporting Calculations'!$B$4,AY1061&lt;='Supporting Calculations'!$C$4) = TRUE, 4,0))))</f>
        <v>2</v>
      </c>
      <c r="BC1061" s="44" t="str">
        <f t="shared" si="334"/>
        <v>Key</v>
      </c>
      <c r="BE1061" s="84">
        <f t="shared" si="335"/>
        <v>47.518382352941174</v>
      </c>
      <c r="BF1061" s="86" t="e">
        <f t="shared" si="336"/>
        <v>#N/A</v>
      </c>
      <c r="BG1061" s="88" t="e">
        <f t="shared" si="337"/>
        <v>#N/A</v>
      </c>
      <c r="BI1061" s="14">
        <f t="shared" si="338"/>
        <v>31</v>
      </c>
      <c r="BJ1061" s="121">
        <f>BI1061/'Supporting Calculations'!$B$8</f>
        <v>2.8492647058823529E-2</v>
      </c>
      <c r="BK1061" s="21">
        <f>SUM(T1061:INDEX(T:T, MATCH(100000000000000,T:T)))/SUM((T$4:INDEX(T:T, MATCH(1E+30,T:T))))</f>
        <v>0.47537371601321754</v>
      </c>
      <c r="BL1061" s="21">
        <f>SUM(H1061:INDEX(H:H, MATCH(100000000000000,H:H)))/SUM((H$4:INDEX(H:H, MATCH(100000000000000,H:H))))</f>
        <v>0.5827211016978342</v>
      </c>
      <c r="BM1061" s="21">
        <f>SUM(O1061:INDEX(O:O, MATCH(100000000000000,O:O)))/SUM((O$4:INDEX(O:O, MATCH(1E+30,O:O))))</f>
        <v>0.47537371601321754</v>
      </c>
      <c r="BN1061" s="132">
        <f>SUM(F1061:INDEX(F:F, MATCH(100000000000000,F:F)))/SUM((F$4:INDEX(F:F, MATCH(1E+30,F:F))))</f>
        <v>0.41794487043067929</v>
      </c>
      <c r="BQ1061" s="28"/>
    </row>
    <row r="1062" spans="1:69" ht="15.75" customHeight="1">
      <c r="A1062" s="89"/>
      <c r="B1062" s="124" t="s">
        <v>144</v>
      </c>
      <c r="C1062" s="74"/>
      <c r="D1062" s="28"/>
      <c r="E1062" s="45">
        <v>196435585.46000001</v>
      </c>
      <c r="F1062" s="23">
        <v>1154280</v>
      </c>
      <c r="G1062" s="23">
        <v>196435585.46000001</v>
      </c>
      <c r="H1062" s="23">
        <v>5783325.0300000003</v>
      </c>
      <c r="I1062" s="43">
        <v>62819479.960000001</v>
      </c>
      <c r="J1062" s="23"/>
      <c r="K1062" s="45"/>
      <c r="L1062" s="23"/>
      <c r="M1062" s="43"/>
      <c r="N1062" s="23"/>
      <c r="O1062" s="112">
        <f t="shared" si="320"/>
        <v>196435585.46000001</v>
      </c>
      <c r="P1062" s="24">
        <f>_xlfn.RANK.EQ(O1062, O$4:INDEX(O:O, MATCH(100000000000000,O:O)), 0) + COUNTIF(O$4:INDEX(O:O, ROW(O1062)), O1062)-1</f>
        <v>30</v>
      </c>
      <c r="Q1062" s="25">
        <f>(_xlfn.RANK.EQ(P1062, P$4:INDEX(P:P, MATCH(1000000000000,P:P)), 0) + COUNTIF(P$4:INDEX(P:P, ROW(P1062)), P1062)-1)/'Supporting Calculations'!$B$8</f>
        <v>0.97334558823529416</v>
      </c>
      <c r="R1062" s="26">
        <f>'Segment RDF'!$F$33</f>
        <v>40</v>
      </c>
      <c r="S1062" s="56">
        <f t="shared" si="321"/>
        <v>38.933823529411768</v>
      </c>
      <c r="T1062" s="113">
        <f t="shared" si="322"/>
        <v>196435585.46000001</v>
      </c>
      <c r="U1062" s="24">
        <f>_xlfn.RANK.EQ(T1062, T$4:INDEX(T:T, MATCH(100000000000000,T:T)), 0) + COUNTIF(T$4:INDEX(T:T, ROW(T1062)), T1062)-1</f>
        <v>30</v>
      </c>
      <c r="V1062" s="25">
        <f>(_xlfn.RANK.EQ(U1062, U$4:INDEX(U:U, MATCH(1000000000000,U:U)), 0) + COUNTIF(U$4:INDEX(U:U, ROW(U1062)), U1062)-1)/'Supporting Calculations'!$B$8</f>
        <v>0.97334558823529416</v>
      </c>
      <c r="W1062" s="26">
        <f>'Segment RDF'!$H$33</f>
        <v>40</v>
      </c>
      <c r="X1062" s="56">
        <f t="shared" si="323"/>
        <v>38.933823529411768</v>
      </c>
      <c r="Y1062" s="58">
        <f t="shared" si="324"/>
        <v>62819479.960000001</v>
      </c>
      <c r="Z1062" s="24">
        <f>_xlfn.RANK.EQ(Y1062, Y$4:INDEX(Y:Y, MATCH(100000000000000,Y:Y)), 0) + COUNTIF(Y$4:INDEX(Y:Y, ROW(Y1062)), Y1062)-1</f>
        <v>12</v>
      </c>
      <c r="AA1062" s="25">
        <f>(_xlfn.RANK.EQ(Z1062, Z$4:INDEX(Z:Z, MATCH(1000000000000,Z:Z)), 0) + COUNTIF(Z$4:INDEX(Z:Z, ROW(Z1062)), Z1062)-1)/'Supporting Calculations'!$B$8</f>
        <v>0.98988970588235292</v>
      </c>
      <c r="AB1062" s="26">
        <f>'Segment RDF'!$J$33</f>
        <v>20</v>
      </c>
      <c r="AC1062" s="56">
        <f t="shared" si="325"/>
        <v>19.797794117647058</v>
      </c>
      <c r="AD1062" s="26"/>
      <c r="AE1062" s="66">
        <f t="shared" si="326"/>
        <v>5.8761247219895653E-3</v>
      </c>
      <c r="AF1062" s="24">
        <f>_xlfn.RANK.EQ(AE1062, AE$4:INDEX(AE:AE, MATCH(1000000000000,AE:AE)), 0) + COUNTIF(AE$4:INDEX(AE:AE, ROW(AE1062)), AE1062)-1</f>
        <v>916</v>
      </c>
      <c r="AG1062" s="25">
        <f>(_xlfn.RANK.EQ(AF1062, AF$4:INDEX(AF:AF, MATCH(1000000000000,AF:AF)), 1) + COUNTIF(AF$4:INDEX(AF:AF, ROW(AF1062)), AF1062)-1)/'Supporting Calculations'!$B$8</f>
        <v>0.84191176470588236</v>
      </c>
      <c r="AH1062" s="26">
        <f>'Segment RDF'!$F$33</f>
        <v>40</v>
      </c>
      <c r="AI1062" s="67">
        <f t="shared" si="327"/>
        <v>33.676470588235297</v>
      </c>
      <c r="AJ1062" s="68">
        <f t="shared" si="328"/>
        <v>2.9441330685868284E-2</v>
      </c>
      <c r="AK1062" s="24">
        <f>_xlfn.RANK.EQ(AJ1062, AJ$4:INDEX(AJ:AJ, MATCH(1000000000000,AJ:AJ)), 0) + COUNTIF(AJ$4:INDEX(AJ:AJ, ROW(AJ1062)), AJ1062)-1</f>
        <v>112</v>
      </c>
      <c r="AL1062" s="25">
        <f>(_xlfn.RANK.EQ(AK1062, AK$4:INDEX(AK:AK, MATCH(1000000000000,AK:AK)), 1) + COUNTIF(AK$4:INDEX(AK:AK, ROW(AK1062)), AK1062)-1)/'Supporting Calculations'!$B$8</f>
        <v>0.10294117647058823</v>
      </c>
      <c r="AM1062" s="26">
        <f>'Segment RDF'!$H$33</f>
        <v>40</v>
      </c>
      <c r="AN1062" s="67">
        <f t="shared" si="329"/>
        <v>4.117647058823529</v>
      </c>
      <c r="AO1062" s="69">
        <f t="shared" si="339"/>
        <v>0.31979684237402023</v>
      </c>
      <c r="AP1062" s="24">
        <f>_xlfn.RANK.EQ(AO1062, AO$4:INDEX(AO:AO, MATCH(1000000000000,AO:AO)), 0) + COUNTIF(AO$4:INDEX(AO:AO, ROW(AO1062)), AO1062)-1</f>
        <v>72</v>
      </c>
      <c r="AQ1062" s="25">
        <f>(_xlfn.RANK.EQ(AP1062, AP$4:INDEX(AP:AP, MATCH(1000000000000,AP:AP)), 1) + COUNTIF(AP$4:INDEX(AP:AP, ROW(AP1062)), AP1062)-1)/'Supporting Calculations'!$B$8</f>
        <v>6.6176470588235295E-2</v>
      </c>
      <c r="AR1062" s="26">
        <f>'Segment RDF'!$J$33</f>
        <v>20</v>
      </c>
      <c r="AS1062" s="67">
        <f t="shared" si="330"/>
        <v>1.3235294117647058</v>
      </c>
      <c r="AT1062" s="69"/>
      <c r="AU1062" s="119">
        <f t="shared" si="331"/>
        <v>97.665441176470594</v>
      </c>
      <c r="AV1062" s="56">
        <f t="shared" si="332"/>
        <v>39.117647058823529</v>
      </c>
      <c r="AW1062" s="24"/>
      <c r="AX1062" s="119">
        <f>(_xlfn.RANK.EQ(AU1062, AU$4:INDEX(AU:AU, MATCH(1000000000000,AU:AU)), 1) + COUNTIF(AU$4:INDEX(AU:AU, ROW(AU1062)), AU1062)-1)/'Supporting Calculations'!$B$8*100</f>
        <v>98.069852941176478</v>
      </c>
      <c r="AY1062" s="58">
        <f>(_xlfn.RANK.EQ(AV1062, AV$4:INDEX(AV:AV, MATCH(10000000000,AV:AV)), 1) + COUNTIF(AV$4:INDEX(AV:AV, ROW(AV1062)), AV1062)-1)/'Supporting Calculations'!$B$8*100</f>
        <v>32.628676470588239</v>
      </c>
      <c r="AZ1062" s="70">
        <f t="shared" si="333"/>
        <v>130.69852941176472</v>
      </c>
      <c r="BA1062" s="24"/>
      <c r="BB1062" s="14">
        <f>IF(AND(AX1062&gt;='Supporting Calculations'!$B$4,AY1062&gt;='Supporting Calculations'!$C$4) = TRUE,1,IF(AND(AX1062&gt;'Supporting Calculations'!$B$4,AY1062&lt;'Supporting Calculations'!$C$4) = TRUE, 2,IF(AND(AX1062&lt;'Supporting Calculations'!$B$4,AY1062&gt;'Supporting Calculations'!$C$4) = TRUE,3,IF(AND(AX1062&lt;='Supporting Calculations'!$B$4,AY1062&lt;='Supporting Calculations'!$C$4) = TRUE, 4,0))))</f>
        <v>2</v>
      </c>
      <c r="BC1062" s="44" t="str">
        <f t="shared" si="334"/>
        <v>Key</v>
      </c>
      <c r="BE1062" s="84" t="e">
        <f t="shared" si="335"/>
        <v>#N/A</v>
      </c>
      <c r="BF1062" s="86" t="e">
        <f t="shared" si="336"/>
        <v>#N/A</v>
      </c>
      <c r="BG1062" s="88">
        <f t="shared" si="337"/>
        <v>32.628676470588239</v>
      </c>
      <c r="BI1062" s="14">
        <f t="shared" si="338"/>
        <v>30</v>
      </c>
      <c r="BJ1062" s="121">
        <f>BI1062/'Supporting Calculations'!$B$8</f>
        <v>2.7573529411764705E-2</v>
      </c>
      <c r="BK1062" s="21">
        <f>SUM(T1062:INDEX(T:T, MATCH(100000000000000,T:T)))/SUM((T$4:INDEX(T:T, MATCH(1E+30,T:T))))</f>
        <v>0.47009089136088894</v>
      </c>
      <c r="BL1062" s="21">
        <f>SUM(H1062:INDEX(H:H, MATCH(100000000000000,H:H)))/SUM((H$4:INDEX(H:H, MATCH(100000000000000,H:H))))</f>
        <v>0.58089866990199412</v>
      </c>
      <c r="BM1062" s="21">
        <f>SUM(O1062:INDEX(O:O, MATCH(100000000000000,O:O)))/SUM((O$4:INDEX(O:O, MATCH(1E+30,O:O))))</f>
        <v>0.47009089136088894</v>
      </c>
      <c r="BN1062" s="132">
        <f>SUM(F1062:INDEX(F:F, MATCH(100000000000000,F:F)))/SUM((F$4:INDEX(F:F, MATCH(1E+30,F:F))))</f>
        <v>0.41245531059019358</v>
      </c>
      <c r="BQ1062" s="28"/>
    </row>
    <row r="1063" spans="1:69" ht="15.75" customHeight="1">
      <c r="A1063" s="89"/>
      <c r="B1063" s="124" t="s">
        <v>134</v>
      </c>
      <c r="C1063" s="74"/>
      <c r="D1063" s="28"/>
      <c r="E1063" s="45">
        <v>201496009.83000001</v>
      </c>
      <c r="F1063" s="23">
        <v>340798</v>
      </c>
      <c r="G1063" s="23">
        <v>201496009.83000001</v>
      </c>
      <c r="H1063" s="23">
        <v>2118844.5099999998</v>
      </c>
      <c r="I1063" s="43">
        <v>52422549.32</v>
      </c>
      <c r="J1063" s="23"/>
      <c r="K1063" s="45"/>
      <c r="L1063" s="23"/>
      <c r="M1063" s="43"/>
      <c r="N1063" s="23"/>
      <c r="O1063" s="112">
        <f t="shared" si="320"/>
        <v>201496009.83000001</v>
      </c>
      <c r="P1063" s="24">
        <f>_xlfn.RANK.EQ(O1063, O$4:INDEX(O:O, MATCH(100000000000000,O:O)), 0) + COUNTIF(O$4:INDEX(O:O, ROW(O1063)), O1063)-1</f>
        <v>29</v>
      </c>
      <c r="Q1063" s="25">
        <f>(_xlfn.RANK.EQ(P1063, P$4:INDEX(P:P, MATCH(1000000000000,P:P)), 0) + COUNTIF(P$4:INDEX(P:P, ROW(P1063)), P1063)-1)/'Supporting Calculations'!$B$8</f>
        <v>0.97426470588235292</v>
      </c>
      <c r="R1063" s="26">
        <f>'Segment RDF'!$F$33</f>
        <v>40</v>
      </c>
      <c r="S1063" s="56">
        <f t="shared" si="321"/>
        <v>38.970588235294116</v>
      </c>
      <c r="T1063" s="113">
        <f t="shared" si="322"/>
        <v>201496009.83000001</v>
      </c>
      <c r="U1063" s="24">
        <f>_xlfn.RANK.EQ(T1063, T$4:INDEX(T:T, MATCH(100000000000000,T:T)), 0) + COUNTIF(T$4:INDEX(T:T, ROW(T1063)), T1063)-1</f>
        <v>29</v>
      </c>
      <c r="V1063" s="25">
        <f>(_xlfn.RANK.EQ(U1063, U$4:INDEX(U:U, MATCH(1000000000000,U:U)), 0) + COUNTIF(U$4:INDEX(U:U, ROW(U1063)), U1063)-1)/'Supporting Calculations'!$B$8</f>
        <v>0.97426470588235292</v>
      </c>
      <c r="W1063" s="26">
        <f>'Segment RDF'!$H$33</f>
        <v>40</v>
      </c>
      <c r="X1063" s="56">
        <f t="shared" si="323"/>
        <v>38.970588235294116</v>
      </c>
      <c r="Y1063" s="58">
        <f t="shared" si="324"/>
        <v>52422549.32</v>
      </c>
      <c r="Z1063" s="24">
        <f>_xlfn.RANK.EQ(Y1063, Y$4:INDEX(Y:Y, MATCH(100000000000000,Y:Y)), 0) + COUNTIF(Y$4:INDEX(Y:Y, ROW(Y1063)), Y1063)-1</f>
        <v>16</v>
      </c>
      <c r="AA1063" s="25">
        <f>(_xlfn.RANK.EQ(Z1063, Z$4:INDEX(Z:Z, MATCH(1000000000000,Z:Z)), 0) + COUNTIF(Z$4:INDEX(Z:Z, ROW(Z1063)), Z1063)-1)/'Supporting Calculations'!$B$8</f>
        <v>0.98621323529411764</v>
      </c>
      <c r="AB1063" s="26">
        <f>'Segment RDF'!$J$33</f>
        <v>20</v>
      </c>
      <c r="AC1063" s="56">
        <f t="shared" si="325"/>
        <v>19.724264705882351</v>
      </c>
      <c r="AD1063" s="26"/>
      <c r="AE1063" s="66">
        <f t="shared" si="326"/>
        <v>1.6913387033694988E-3</v>
      </c>
      <c r="AF1063" s="24">
        <f>_xlfn.RANK.EQ(AE1063, AE$4:INDEX(AE:AE, MATCH(1000000000000,AE:AE)), 0) + COUNTIF(AE$4:INDEX(AE:AE, ROW(AE1063)), AE1063)-1</f>
        <v>966</v>
      </c>
      <c r="AG1063" s="25">
        <f>(_xlfn.RANK.EQ(AF1063, AF$4:INDEX(AF:AF, MATCH(1000000000000,AF:AF)), 1) + COUNTIF(AF$4:INDEX(AF:AF, ROW(AF1063)), AF1063)-1)/'Supporting Calculations'!$B$8</f>
        <v>0.88786764705882348</v>
      </c>
      <c r="AH1063" s="26">
        <f>'Segment RDF'!$F$33</f>
        <v>40</v>
      </c>
      <c r="AI1063" s="67">
        <f t="shared" si="327"/>
        <v>35.514705882352942</v>
      </c>
      <c r="AJ1063" s="68">
        <f t="shared" si="328"/>
        <v>1.0515565602453597E-2</v>
      </c>
      <c r="AK1063" s="24">
        <f>_xlfn.RANK.EQ(AJ1063, AJ$4:INDEX(AJ:AJ, MATCH(1000000000000,AJ:AJ)), 0) + COUNTIF(AJ$4:INDEX(AJ:AJ, ROW(AJ1063)), AJ1063)-1</f>
        <v>377</v>
      </c>
      <c r="AL1063" s="25">
        <f>(_xlfn.RANK.EQ(AK1063, AK$4:INDEX(AK:AK, MATCH(1000000000000,AK:AK)), 1) + COUNTIF(AK$4:INDEX(AK:AK, ROW(AK1063)), AK1063)-1)/'Supporting Calculations'!$B$8</f>
        <v>0.34650735294117646</v>
      </c>
      <c r="AM1063" s="26">
        <f>'Segment RDF'!$H$33</f>
        <v>40</v>
      </c>
      <c r="AN1063" s="67">
        <f t="shared" si="329"/>
        <v>13.860294117647058</v>
      </c>
      <c r="AO1063" s="69">
        <f t="shared" si="339"/>
        <v>0.26016668699409151</v>
      </c>
      <c r="AP1063" s="24">
        <f>_xlfn.RANK.EQ(AO1063, AO$4:INDEX(AO:AO, MATCH(1000000000000,AO:AO)), 0) + COUNTIF(AO$4:INDEX(AO:AO, ROW(AO1063)), AO1063)-1</f>
        <v>95</v>
      </c>
      <c r="AQ1063" s="25">
        <f>(_xlfn.RANK.EQ(AP1063, AP$4:INDEX(AP:AP, MATCH(1000000000000,AP:AP)), 1) + COUNTIF(AP$4:INDEX(AP:AP, ROW(AP1063)), AP1063)-1)/'Supporting Calculations'!$B$8</f>
        <v>8.731617647058823E-2</v>
      </c>
      <c r="AR1063" s="26">
        <f>'Segment RDF'!$J$33</f>
        <v>20</v>
      </c>
      <c r="AS1063" s="67">
        <f t="shared" si="330"/>
        <v>1.7463235294117645</v>
      </c>
      <c r="AT1063" s="69"/>
      <c r="AU1063" s="119">
        <f t="shared" si="331"/>
        <v>97.66544117647058</v>
      </c>
      <c r="AV1063" s="56">
        <f t="shared" si="332"/>
        <v>51.121323529411768</v>
      </c>
      <c r="AW1063" s="24"/>
      <c r="AX1063" s="119">
        <f>(_xlfn.RANK.EQ(AU1063, AU$4:INDEX(AU:AU, MATCH(1000000000000,AU:AU)), 1) + COUNTIF(AU$4:INDEX(AU:AU, ROW(AU1063)), AU1063)-1)/'Supporting Calculations'!$B$8*100</f>
        <v>98.069852941176478</v>
      </c>
      <c r="AY1063" s="58">
        <f>(_xlfn.RANK.EQ(AV1063, AV$4:INDEX(AV:AV, MATCH(10000000000,AV:AV)), 1) + COUNTIF(AV$4:INDEX(AV:AV, ROW(AV1063)), AV1063)-1)/'Supporting Calculations'!$B$8*100</f>
        <v>48.713235294117645</v>
      </c>
      <c r="AZ1063" s="70">
        <f t="shared" si="333"/>
        <v>146.78308823529412</v>
      </c>
      <c r="BA1063" s="24"/>
      <c r="BB1063" s="14">
        <f>IF(AND(AX1063&gt;='Supporting Calculations'!$B$4,AY1063&gt;='Supporting Calculations'!$C$4) = TRUE,1,IF(AND(AX1063&gt;'Supporting Calculations'!$B$4,AY1063&lt;'Supporting Calculations'!$C$4) = TRUE, 2,IF(AND(AX1063&lt;'Supporting Calculations'!$B$4,AY1063&gt;'Supporting Calculations'!$C$4) = TRUE,3,IF(AND(AX1063&lt;='Supporting Calculations'!$B$4,AY1063&lt;='Supporting Calculations'!$C$4) = TRUE, 4,0))))</f>
        <v>2</v>
      </c>
      <c r="BC1063" s="44" t="str">
        <f t="shared" si="334"/>
        <v>Key</v>
      </c>
      <c r="BE1063" s="84" t="e">
        <f t="shared" si="335"/>
        <v>#N/A</v>
      </c>
      <c r="BF1063" s="86" t="e">
        <f t="shared" si="336"/>
        <v>#N/A</v>
      </c>
      <c r="BG1063" s="88">
        <f t="shared" si="337"/>
        <v>48.713235294117645</v>
      </c>
      <c r="BI1063" s="14">
        <f t="shared" si="338"/>
        <v>29</v>
      </c>
      <c r="BJ1063" s="121">
        <f>BI1063/'Supporting Calculations'!$B$8</f>
        <v>2.6654411764705881E-2</v>
      </c>
      <c r="BK1063" s="21">
        <f>SUM(T1063:INDEX(T:T, MATCH(100000000000000,T:T)))/SUM((T$4:INDEX(T:T, MATCH(1E+30,T:T))))</f>
        <v>0.46419858468751851</v>
      </c>
      <c r="BL1063" s="21">
        <f>SUM(H1063:INDEX(H:H, MATCH(100000000000000,H:H)))/SUM((H$4:INDEX(H:H, MATCH(100000000000000,H:H))))</f>
        <v>0.56966636158992112</v>
      </c>
      <c r="BM1063" s="21">
        <f>SUM(O1063:INDEX(O:O, MATCH(100000000000000,O:O)))/SUM((O$4:INDEX(O:O, MATCH(1E+30,O:O))))</f>
        <v>0.46419858468751851</v>
      </c>
      <c r="BN1063" s="132">
        <f>SUM(F1063:INDEX(F:F, MATCH(100000000000000,F:F)))/SUM((F$4:INDEX(F:F, MATCH(1E+30,F:F))))</f>
        <v>0.41175572156341217</v>
      </c>
      <c r="BQ1063" s="28"/>
    </row>
    <row r="1064" spans="1:69" ht="15.75" customHeight="1">
      <c r="A1064" s="89"/>
      <c r="B1064" s="124" t="s">
        <v>145</v>
      </c>
      <c r="C1064" s="74"/>
      <c r="D1064" s="28"/>
      <c r="E1064" s="45">
        <v>227714230.86000001</v>
      </c>
      <c r="F1064" s="23">
        <v>21495389</v>
      </c>
      <c r="G1064" s="23">
        <v>227714230.86000001</v>
      </c>
      <c r="H1064" s="23">
        <v>2461160.4</v>
      </c>
      <c r="I1064" s="43">
        <v>16407735.939999999</v>
      </c>
      <c r="J1064" s="23"/>
      <c r="K1064" s="45"/>
      <c r="L1064" s="23"/>
      <c r="M1064" s="43"/>
      <c r="N1064" s="23"/>
      <c r="O1064" s="112">
        <f t="shared" si="320"/>
        <v>227714230.86000001</v>
      </c>
      <c r="P1064" s="24">
        <f>_xlfn.RANK.EQ(O1064, O$4:INDEX(O:O, MATCH(100000000000000,O:O)), 0) + COUNTIF(O$4:INDEX(O:O, ROW(O1064)), O1064)-1</f>
        <v>28</v>
      </c>
      <c r="Q1064" s="25">
        <f>(_xlfn.RANK.EQ(P1064, P$4:INDEX(P:P, MATCH(1000000000000,P:P)), 0) + COUNTIF(P$4:INDEX(P:P, ROW(P1064)), P1064)-1)/'Supporting Calculations'!$B$8</f>
        <v>0.9751838235294118</v>
      </c>
      <c r="R1064" s="26">
        <f>'Segment RDF'!$F$33</f>
        <v>40</v>
      </c>
      <c r="S1064" s="56">
        <f t="shared" si="321"/>
        <v>39.007352941176471</v>
      </c>
      <c r="T1064" s="113">
        <f t="shared" si="322"/>
        <v>227714230.86000001</v>
      </c>
      <c r="U1064" s="24">
        <f>_xlfn.RANK.EQ(T1064, T$4:INDEX(T:T, MATCH(100000000000000,T:T)), 0) + COUNTIF(T$4:INDEX(T:T, ROW(T1064)), T1064)-1</f>
        <v>28</v>
      </c>
      <c r="V1064" s="25">
        <f>(_xlfn.RANK.EQ(U1064, U$4:INDEX(U:U, MATCH(1000000000000,U:U)), 0) + COUNTIF(U$4:INDEX(U:U, ROW(U1064)), U1064)-1)/'Supporting Calculations'!$B$8</f>
        <v>0.9751838235294118</v>
      </c>
      <c r="W1064" s="26">
        <f>'Segment RDF'!$H$33</f>
        <v>40</v>
      </c>
      <c r="X1064" s="56">
        <f t="shared" si="323"/>
        <v>39.007352941176471</v>
      </c>
      <c r="Y1064" s="58">
        <f t="shared" si="324"/>
        <v>16407735.939999999</v>
      </c>
      <c r="Z1064" s="24">
        <f>_xlfn.RANK.EQ(Y1064, Y$4:INDEX(Y:Y, MATCH(100000000000000,Y:Y)), 0) + COUNTIF(Y$4:INDEX(Y:Y, ROW(Y1064)), Y1064)-1</f>
        <v>34</v>
      </c>
      <c r="AA1064" s="25">
        <f>(_xlfn.RANK.EQ(Z1064, Z$4:INDEX(Z:Z, MATCH(1000000000000,Z:Z)), 0) + COUNTIF(Z$4:INDEX(Z:Z, ROW(Z1064)), Z1064)-1)/'Supporting Calculations'!$B$8</f>
        <v>0.96966911764705888</v>
      </c>
      <c r="AB1064" s="26">
        <f>'Segment RDF'!$J$33</f>
        <v>20</v>
      </c>
      <c r="AC1064" s="56">
        <f t="shared" si="325"/>
        <v>19.393382352941178</v>
      </c>
      <c r="AD1064" s="26"/>
      <c r="AE1064" s="66">
        <f t="shared" si="326"/>
        <v>9.4396335788146171E-2</v>
      </c>
      <c r="AF1064" s="24">
        <f>_xlfn.RANK.EQ(AE1064, AE$4:INDEX(AE:AE, MATCH(1000000000000,AE:AE)), 0) + COUNTIF(AE$4:INDEX(AE:AE, ROW(AE1064)), AE1064)-1</f>
        <v>252</v>
      </c>
      <c r="AG1064" s="25">
        <f>(_xlfn.RANK.EQ(AF1064, AF$4:INDEX(AF:AF, MATCH(1000000000000,AF:AF)), 1) + COUNTIF(AF$4:INDEX(AF:AF, ROW(AF1064)), AF1064)-1)/'Supporting Calculations'!$B$8</f>
        <v>0.23161764705882354</v>
      </c>
      <c r="AH1064" s="26">
        <f>'Segment RDF'!$F$33</f>
        <v>40</v>
      </c>
      <c r="AI1064" s="67">
        <f t="shared" si="327"/>
        <v>9.264705882352942</v>
      </c>
      <c r="AJ1064" s="68">
        <f t="shared" si="328"/>
        <v>1.0808109755393966E-2</v>
      </c>
      <c r="AK1064" s="24">
        <f>_xlfn.RANK.EQ(AJ1064, AJ$4:INDEX(AJ:AJ, MATCH(1000000000000,AJ:AJ)), 0) + COUNTIF(AJ$4:INDEX(AJ:AJ, ROW(AJ1064)), AJ1064)-1</f>
        <v>367</v>
      </c>
      <c r="AL1064" s="25">
        <f>(_xlfn.RANK.EQ(AK1064, AK$4:INDEX(AK:AK, MATCH(1000000000000,AK:AK)), 1) + COUNTIF(AK$4:INDEX(AK:AK, ROW(AK1064)), AK1064)-1)/'Supporting Calculations'!$B$8</f>
        <v>0.33731617647058826</v>
      </c>
      <c r="AM1064" s="26">
        <f>'Segment RDF'!$H$33</f>
        <v>40</v>
      </c>
      <c r="AN1064" s="67">
        <f t="shared" si="329"/>
        <v>13.492647058823531</v>
      </c>
      <c r="AO1064" s="69">
        <f t="shared" si="339"/>
        <v>7.2054064772471629E-2</v>
      </c>
      <c r="AP1064" s="24">
        <f>_xlfn.RANK.EQ(AO1064, AO$4:INDEX(AO:AO, MATCH(1000000000000,AO:AO)), 0) + COUNTIF(AO$4:INDEX(AO:AO, ROW(AO1064)), AO1064)-1</f>
        <v>452</v>
      </c>
      <c r="AQ1064" s="25">
        <f>(_xlfn.RANK.EQ(AP1064, AP$4:INDEX(AP:AP, MATCH(1000000000000,AP:AP)), 1) + COUNTIF(AP$4:INDEX(AP:AP, ROW(AP1064)), AP1064)-1)/'Supporting Calculations'!$B$8</f>
        <v>0.41544117647058826</v>
      </c>
      <c r="AR1064" s="26">
        <f>'Segment RDF'!$J$33</f>
        <v>20</v>
      </c>
      <c r="AS1064" s="67">
        <f t="shared" si="330"/>
        <v>8.3088235294117645</v>
      </c>
      <c r="AT1064" s="69"/>
      <c r="AU1064" s="119">
        <f t="shared" si="331"/>
        <v>97.408088235294116</v>
      </c>
      <c r="AV1064" s="56">
        <f t="shared" si="332"/>
        <v>31.066176470588236</v>
      </c>
      <c r="AW1064" s="24"/>
      <c r="AX1064" s="119">
        <f>(_xlfn.RANK.EQ(AU1064, AU$4:INDEX(AU:AU, MATCH(1000000000000,AU:AU)), 1) + COUNTIF(AU$4:INDEX(AU:AU, ROW(AU1064)), AU1064)-1)/'Supporting Calculations'!$B$8*100</f>
        <v>97.702205882352942</v>
      </c>
      <c r="AY1064" s="58">
        <f>(_xlfn.RANK.EQ(AV1064, AV$4:INDEX(AV:AV, MATCH(10000000000,AV:AV)), 1) + COUNTIF(AV$4:INDEX(AV:AV, ROW(AV1064)), AV1064)-1)/'Supporting Calculations'!$B$8*100</f>
        <v>21.96691176470588</v>
      </c>
      <c r="AZ1064" s="70">
        <f t="shared" si="333"/>
        <v>119.66911764705883</v>
      </c>
      <c r="BA1064" s="24"/>
      <c r="BB1064" s="14">
        <f>IF(AND(AX1064&gt;='Supporting Calculations'!$B$4,AY1064&gt;='Supporting Calculations'!$C$4) = TRUE,1,IF(AND(AX1064&gt;'Supporting Calculations'!$B$4,AY1064&lt;'Supporting Calculations'!$C$4) = TRUE, 2,IF(AND(AX1064&lt;'Supporting Calculations'!$B$4,AY1064&gt;'Supporting Calculations'!$C$4) = TRUE,3,IF(AND(AX1064&lt;='Supporting Calculations'!$B$4,AY1064&lt;='Supporting Calculations'!$C$4) = TRUE, 4,0))))</f>
        <v>2</v>
      </c>
      <c r="BC1064" s="44" t="str">
        <f t="shared" si="334"/>
        <v>Key</v>
      </c>
      <c r="BE1064" s="84">
        <f t="shared" si="335"/>
        <v>21.96691176470588</v>
      </c>
      <c r="BF1064" s="86" t="e">
        <f t="shared" si="336"/>
        <v>#N/A</v>
      </c>
      <c r="BG1064" s="88" t="e">
        <f t="shared" si="337"/>
        <v>#N/A</v>
      </c>
      <c r="BI1064" s="14">
        <f t="shared" si="338"/>
        <v>28</v>
      </c>
      <c r="BJ1064" s="121">
        <f>BI1064/'Supporting Calculations'!$B$8</f>
        <v>2.5735294117647058E-2</v>
      </c>
      <c r="BK1064" s="21">
        <f>SUM(T1064:INDEX(T:T, MATCH(100000000000000,T:T)))/SUM((T$4:INDEX(T:T, MATCH(1E+30,T:T))))</f>
        <v>0.45815448488452964</v>
      </c>
      <c r="BL1064" s="21">
        <f>SUM(H1064:INDEX(H:H, MATCH(100000000000000,H:H)))/SUM((H$4:INDEX(H:H, MATCH(100000000000000,H:H))))</f>
        <v>0.56555116580234099</v>
      </c>
      <c r="BM1064" s="21">
        <f>SUM(O1064:INDEX(O:O, MATCH(100000000000000,O:O)))/SUM((O$4:INDEX(O:O, MATCH(1E+30,O:O))))</f>
        <v>0.45815448488452964</v>
      </c>
      <c r="BN1064" s="132">
        <f>SUM(F1064:INDEX(F:F, MATCH(100000000000000,F:F)))/SUM((F$4:INDEX(F:F, MATCH(1E+30,F:F))))</f>
        <v>0.41154916982453682</v>
      </c>
      <c r="BQ1064" s="28"/>
    </row>
    <row r="1065" spans="1:69" ht="15.75" customHeight="1">
      <c r="A1065" s="89"/>
      <c r="B1065" s="124" t="s">
        <v>143</v>
      </c>
      <c r="C1065" s="74"/>
      <c r="D1065" s="28"/>
      <c r="E1065" s="45">
        <v>235142883.44999999</v>
      </c>
      <c r="F1065" s="23">
        <v>9786527</v>
      </c>
      <c r="G1065" s="23">
        <v>235142883.44999999</v>
      </c>
      <c r="H1065" s="23">
        <v>4179839.97</v>
      </c>
      <c r="I1065" s="43">
        <v>27865599.809999999</v>
      </c>
      <c r="J1065" s="23"/>
      <c r="K1065" s="45"/>
      <c r="L1065" s="23"/>
      <c r="M1065" s="43"/>
      <c r="N1065" s="23"/>
      <c r="O1065" s="112">
        <f t="shared" si="320"/>
        <v>235142883.44999999</v>
      </c>
      <c r="P1065" s="24">
        <f>_xlfn.RANK.EQ(O1065, O$4:INDEX(O:O, MATCH(100000000000000,O:O)), 0) + COUNTIF(O$4:INDEX(O:O, ROW(O1065)), O1065)-1</f>
        <v>27</v>
      </c>
      <c r="Q1065" s="25">
        <f>(_xlfn.RANK.EQ(P1065, P$4:INDEX(P:P, MATCH(1000000000000,P:P)), 0) + COUNTIF(P$4:INDEX(P:P, ROW(P1065)), P1065)-1)/'Supporting Calculations'!$B$8</f>
        <v>0.97610294117647056</v>
      </c>
      <c r="R1065" s="26">
        <f>'Segment RDF'!$F$33</f>
        <v>40</v>
      </c>
      <c r="S1065" s="56">
        <f t="shared" si="321"/>
        <v>39.044117647058826</v>
      </c>
      <c r="T1065" s="113">
        <f t="shared" si="322"/>
        <v>235142883.44999999</v>
      </c>
      <c r="U1065" s="24">
        <f>_xlfn.RANK.EQ(T1065, T$4:INDEX(T:T, MATCH(100000000000000,T:T)), 0) + COUNTIF(T$4:INDEX(T:T, ROW(T1065)), T1065)-1</f>
        <v>27</v>
      </c>
      <c r="V1065" s="25">
        <f>(_xlfn.RANK.EQ(U1065, U$4:INDEX(U:U, MATCH(1000000000000,U:U)), 0) + COUNTIF(U$4:INDEX(U:U, ROW(U1065)), U1065)-1)/'Supporting Calculations'!$B$8</f>
        <v>0.97610294117647056</v>
      </c>
      <c r="W1065" s="26">
        <f>'Segment RDF'!$H$33</f>
        <v>40</v>
      </c>
      <c r="X1065" s="56">
        <f t="shared" si="323"/>
        <v>39.044117647058826</v>
      </c>
      <c r="Y1065" s="58">
        <f t="shared" si="324"/>
        <v>27865599.809999999</v>
      </c>
      <c r="Z1065" s="24">
        <f>_xlfn.RANK.EQ(Y1065, Y$4:INDEX(Y:Y, MATCH(100000000000000,Y:Y)), 0) + COUNTIF(Y$4:INDEX(Y:Y, ROW(Y1065)), Y1065)-1</f>
        <v>24</v>
      </c>
      <c r="AA1065" s="25">
        <f>(_xlfn.RANK.EQ(Z1065, Z$4:INDEX(Z:Z, MATCH(1000000000000,Z:Z)), 0) + COUNTIF(Z$4:INDEX(Z:Z, ROW(Z1065)), Z1065)-1)/'Supporting Calculations'!$B$8</f>
        <v>0.97886029411764708</v>
      </c>
      <c r="AB1065" s="26">
        <f>'Segment RDF'!$J$33</f>
        <v>20</v>
      </c>
      <c r="AC1065" s="56">
        <f t="shared" si="325"/>
        <v>19.577205882352942</v>
      </c>
      <c r="AD1065" s="26"/>
      <c r="AE1065" s="66">
        <f t="shared" si="326"/>
        <v>4.1619490483457373E-2</v>
      </c>
      <c r="AF1065" s="24">
        <f>_xlfn.RANK.EQ(AE1065, AE$4:INDEX(AE:AE, MATCH(1000000000000,AE:AE)), 0) + COUNTIF(AE$4:INDEX(AE:AE, ROW(AE1065)), AE1065)-1</f>
        <v>545</v>
      </c>
      <c r="AG1065" s="25">
        <f>(_xlfn.RANK.EQ(AF1065, AF$4:INDEX(AF:AF, MATCH(1000000000000,AF:AF)), 1) + COUNTIF(AF$4:INDEX(AF:AF, ROW(AF1065)), AF1065)-1)/'Supporting Calculations'!$B$8</f>
        <v>0.50091911764705888</v>
      </c>
      <c r="AH1065" s="26">
        <f>'Segment RDF'!$F$33</f>
        <v>40</v>
      </c>
      <c r="AI1065" s="67">
        <f t="shared" si="327"/>
        <v>20.036764705882355</v>
      </c>
      <c r="AJ1065" s="68">
        <f t="shared" si="328"/>
        <v>1.7775745149815635E-2</v>
      </c>
      <c r="AK1065" s="24">
        <f>_xlfn.RANK.EQ(AJ1065, AJ$4:INDEX(AJ:AJ, MATCH(1000000000000,AJ:AJ)), 0) + COUNTIF(AJ$4:INDEX(AJ:AJ, ROW(AJ1065)), AJ1065)-1</f>
        <v>242</v>
      </c>
      <c r="AL1065" s="25">
        <f>(_xlfn.RANK.EQ(AK1065, AK$4:INDEX(AK:AK, MATCH(1000000000000,AK:AK)), 1) + COUNTIF(AK$4:INDEX(AK:AK, ROW(AK1065)), AK1065)-1)/'Supporting Calculations'!$B$8</f>
        <v>0.22242647058823528</v>
      </c>
      <c r="AM1065" s="26">
        <f>'Segment RDF'!$H$33</f>
        <v>40</v>
      </c>
      <c r="AN1065" s="67">
        <f t="shared" si="329"/>
        <v>8.8970588235294112</v>
      </c>
      <c r="AO1065" s="69">
        <f t="shared" si="339"/>
        <v>0.11850496770796488</v>
      </c>
      <c r="AP1065" s="24">
        <f>_xlfn.RANK.EQ(AO1065, AO$4:INDEX(AO:AO, MATCH(1000000000000,AO:AO)), 0) + COUNTIF(AO$4:INDEX(AO:AO, ROW(AO1065)), AO1065)-1</f>
        <v>307</v>
      </c>
      <c r="AQ1065" s="25">
        <f>(_xlfn.RANK.EQ(AP1065, AP$4:INDEX(AP:AP, MATCH(1000000000000,AP:AP)), 1) + COUNTIF(AP$4:INDEX(AP:AP, ROW(AP1065)), AP1065)-1)/'Supporting Calculations'!$B$8</f>
        <v>0.28216911764705882</v>
      </c>
      <c r="AR1065" s="26">
        <f>'Segment RDF'!$J$33</f>
        <v>20</v>
      </c>
      <c r="AS1065" s="67">
        <f t="shared" si="330"/>
        <v>5.6433823529411766</v>
      </c>
      <c r="AT1065" s="69"/>
      <c r="AU1065" s="119">
        <f t="shared" si="331"/>
        <v>97.665441176470594</v>
      </c>
      <c r="AV1065" s="56">
        <f t="shared" si="332"/>
        <v>34.577205882352942</v>
      </c>
      <c r="AW1065" s="24"/>
      <c r="AX1065" s="119">
        <f>(_xlfn.RANK.EQ(AU1065, AU$4:INDEX(AU:AU, MATCH(1000000000000,AU:AU)), 1) + COUNTIF(AU$4:INDEX(AU:AU, ROW(AU1065)), AU1065)-1)/'Supporting Calculations'!$B$8*100</f>
        <v>98.253676470588232</v>
      </c>
      <c r="AY1065" s="58">
        <f>(_xlfn.RANK.EQ(AV1065, AV$4:INDEX(AV:AV, MATCH(10000000000,AV:AV)), 1) + COUNTIF(AV$4:INDEX(AV:AV, ROW(AV1065)), AV1065)-1)/'Supporting Calculations'!$B$8*100</f>
        <v>25.643382352941174</v>
      </c>
      <c r="AZ1065" s="70">
        <f t="shared" si="333"/>
        <v>123.89705882352941</v>
      </c>
      <c r="BA1065" s="24"/>
      <c r="BB1065" s="14">
        <f>IF(AND(AX1065&gt;='Supporting Calculations'!$B$4,AY1065&gt;='Supporting Calculations'!$C$4) = TRUE,1,IF(AND(AX1065&gt;'Supporting Calculations'!$B$4,AY1065&lt;'Supporting Calculations'!$C$4) = TRUE, 2,IF(AND(AX1065&lt;'Supporting Calculations'!$B$4,AY1065&gt;'Supporting Calculations'!$C$4) = TRUE,3,IF(AND(AX1065&lt;='Supporting Calculations'!$B$4,AY1065&lt;='Supporting Calculations'!$C$4) = TRUE, 4,0))))</f>
        <v>2</v>
      </c>
      <c r="BC1065" s="44" t="str">
        <f t="shared" si="334"/>
        <v>Key</v>
      </c>
      <c r="BE1065" s="84" t="e">
        <f t="shared" si="335"/>
        <v>#N/A</v>
      </c>
      <c r="BF1065" s="86" t="e">
        <f t="shared" si="336"/>
        <v>#N/A</v>
      </c>
      <c r="BG1065" s="88">
        <f t="shared" si="337"/>
        <v>25.643382352941174</v>
      </c>
      <c r="BI1065" s="14">
        <f t="shared" si="338"/>
        <v>27</v>
      </c>
      <c r="BJ1065" s="121">
        <f>BI1065/'Supporting Calculations'!$B$8</f>
        <v>2.4816176470588234E-2</v>
      </c>
      <c r="BK1065" s="21">
        <f>SUM(T1065:INDEX(T:T, MATCH(100000000000000,T:T)))/SUM((T$4:INDEX(T:T, MATCH(1E+30,T:T))))</f>
        <v>0.45132394000654469</v>
      </c>
      <c r="BL1065" s="21">
        <f>SUM(H1065:INDEX(H:H, MATCH(100000000000000,H:H)))/SUM((H$4:INDEX(H:H, MATCH(100000000000000,H:H))))</f>
        <v>0.56077112797377981</v>
      </c>
      <c r="BM1065" s="21">
        <f>SUM(O1065:INDEX(O:O, MATCH(100000000000000,O:O)))/SUM((O$4:INDEX(O:O, MATCH(1E+30,O:O))))</f>
        <v>0.45132394000654469</v>
      </c>
      <c r="BN1065" s="132">
        <f>SUM(F1065:INDEX(F:F, MATCH(100000000000000,F:F)))/SUM((F$4:INDEX(F:F, MATCH(1E+30,F:F))))</f>
        <v>0.39852118851081986</v>
      </c>
      <c r="BQ1065" s="28"/>
    </row>
    <row r="1066" spans="1:69" ht="15.75" customHeight="1">
      <c r="A1066" s="89"/>
      <c r="B1066" s="124" t="s">
        <v>131</v>
      </c>
      <c r="C1066" s="74"/>
      <c r="D1066" s="28"/>
      <c r="E1066" s="45">
        <v>243284176.59</v>
      </c>
      <c r="F1066" s="23">
        <v>11457641</v>
      </c>
      <c r="G1066" s="23">
        <v>243284176.59</v>
      </c>
      <c r="H1066" s="23">
        <v>1219532.03</v>
      </c>
      <c r="I1066" s="43">
        <v>16350564.15</v>
      </c>
      <c r="J1066" s="23"/>
      <c r="K1066" s="45"/>
      <c r="L1066" s="23"/>
      <c r="M1066" s="43"/>
      <c r="N1066" s="23"/>
      <c r="O1066" s="112">
        <f t="shared" si="320"/>
        <v>243284176.59</v>
      </c>
      <c r="P1066" s="24">
        <f>_xlfn.RANK.EQ(O1066, O$4:INDEX(O:O, MATCH(100000000000000,O:O)), 0) + COUNTIF(O$4:INDEX(O:O, ROW(O1066)), O1066)-1</f>
        <v>26</v>
      </c>
      <c r="Q1066" s="25">
        <f>(_xlfn.RANK.EQ(P1066, P$4:INDEX(P:P, MATCH(1000000000000,P:P)), 0) + COUNTIF(P$4:INDEX(P:P, ROW(P1066)), P1066)-1)/'Supporting Calculations'!$B$8</f>
        <v>0.97702205882352944</v>
      </c>
      <c r="R1066" s="26">
        <f>'Segment RDF'!$F$33</f>
        <v>40</v>
      </c>
      <c r="S1066" s="56">
        <f t="shared" si="321"/>
        <v>39.080882352941174</v>
      </c>
      <c r="T1066" s="113">
        <f t="shared" si="322"/>
        <v>243284176.59</v>
      </c>
      <c r="U1066" s="24">
        <f>_xlfn.RANK.EQ(T1066, T$4:INDEX(T:T, MATCH(100000000000000,T:T)), 0) + COUNTIF(T$4:INDEX(T:T, ROW(T1066)), T1066)-1</f>
        <v>26</v>
      </c>
      <c r="V1066" s="25">
        <f>(_xlfn.RANK.EQ(U1066, U$4:INDEX(U:U, MATCH(1000000000000,U:U)), 0) + COUNTIF(U$4:INDEX(U:U, ROW(U1066)), U1066)-1)/'Supporting Calculations'!$B$8</f>
        <v>0.97702205882352944</v>
      </c>
      <c r="W1066" s="26">
        <f>'Segment RDF'!$H$33</f>
        <v>40</v>
      </c>
      <c r="X1066" s="56">
        <f t="shared" si="323"/>
        <v>39.080882352941174</v>
      </c>
      <c r="Y1066" s="58">
        <f t="shared" si="324"/>
        <v>16350564.15</v>
      </c>
      <c r="Z1066" s="24">
        <f>_xlfn.RANK.EQ(Y1066, Y$4:INDEX(Y:Y, MATCH(100000000000000,Y:Y)), 0) + COUNTIF(Y$4:INDEX(Y:Y, ROW(Y1066)), Y1066)-1</f>
        <v>35</v>
      </c>
      <c r="AA1066" s="25">
        <f>(_xlfn.RANK.EQ(Z1066, Z$4:INDEX(Z:Z, MATCH(1000000000000,Z:Z)), 0) + COUNTIF(Z$4:INDEX(Z:Z, ROW(Z1066)), Z1066)-1)/'Supporting Calculations'!$B$8</f>
        <v>0.96875</v>
      </c>
      <c r="AB1066" s="26">
        <f>'Segment RDF'!$J$33</f>
        <v>20</v>
      </c>
      <c r="AC1066" s="56">
        <f t="shared" si="325"/>
        <v>19.375</v>
      </c>
      <c r="AD1066" s="26"/>
      <c r="AE1066" s="66">
        <f t="shared" si="326"/>
        <v>4.7095709883792566E-2</v>
      </c>
      <c r="AF1066" s="24">
        <f>_xlfn.RANK.EQ(AE1066, AE$4:INDEX(AE:AE, MATCH(1000000000000,AE:AE)), 0) + COUNTIF(AE$4:INDEX(AE:AE, ROW(AE1066)), AE1066)-1</f>
        <v>511</v>
      </c>
      <c r="AG1066" s="25">
        <f>(_xlfn.RANK.EQ(AF1066, AF$4:INDEX(AF:AF, MATCH(1000000000000,AF:AF)), 1) + COUNTIF(AF$4:INDEX(AF:AF, ROW(AF1066)), AF1066)-1)/'Supporting Calculations'!$B$8</f>
        <v>0.46966911764705882</v>
      </c>
      <c r="AH1066" s="26">
        <f>'Segment RDF'!$F$33</f>
        <v>40</v>
      </c>
      <c r="AI1066" s="67">
        <f t="shared" si="327"/>
        <v>18.786764705882351</v>
      </c>
      <c r="AJ1066" s="68">
        <f t="shared" si="328"/>
        <v>5.0127881192012051E-3</v>
      </c>
      <c r="AK1066" s="24">
        <f>_xlfn.RANK.EQ(AJ1066, AJ$4:INDEX(AJ:AJ, MATCH(1000000000000,AJ:AJ)), 0) + COUNTIF(AJ$4:INDEX(AJ:AJ, ROW(AJ1066)), AJ1066)-1</f>
        <v>580</v>
      </c>
      <c r="AL1066" s="25">
        <f>(_xlfn.RANK.EQ(AK1066, AK$4:INDEX(AK:AK, MATCH(1000000000000,AK:AK)), 1) + COUNTIF(AK$4:INDEX(AK:AK, ROW(AK1066)), AK1066)-1)/'Supporting Calculations'!$B$8</f>
        <v>0.53308823529411764</v>
      </c>
      <c r="AM1066" s="26">
        <f>'Segment RDF'!$H$33</f>
        <v>40</v>
      </c>
      <c r="AN1066" s="67">
        <f t="shared" si="329"/>
        <v>21.323529411764707</v>
      </c>
      <c r="AO1066" s="69">
        <f t="shared" si="339"/>
        <v>6.7207676138983541E-2</v>
      </c>
      <c r="AP1066" s="24">
        <f>_xlfn.RANK.EQ(AO1066, AO$4:INDEX(AO:AO, MATCH(1000000000000,AO:AO)), 0) + COUNTIF(AO$4:INDEX(AO:AO, ROW(AO1066)), AO1066)-1</f>
        <v>483</v>
      </c>
      <c r="AQ1066" s="25">
        <f>(_xlfn.RANK.EQ(AP1066, AP$4:INDEX(AP:AP, MATCH(1000000000000,AP:AP)), 1) + COUNTIF(AP$4:INDEX(AP:AP, ROW(AP1066)), AP1066)-1)/'Supporting Calculations'!$B$8</f>
        <v>0.44393382352941174</v>
      </c>
      <c r="AR1066" s="26">
        <f>'Segment RDF'!$J$33</f>
        <v>20</v>
      </c>
      <c r="AS1066" s="67">
        <f t="shared" si="330"/>
        <v>8.8786764705882355</v>
      </c>
      <c r="AT1066" s="69"/>
      <c r="AU1066" s="119">
        <f t="shared" si="331"/>
        <v>97.536764705882348</v>
      </c>
      <c r="AV1066" s="56">
        <f t="shared" si="332"/>
        <v>48.98897058823529</v>
      </c>
      <c r="AW1066" s="24"/>
      <c r="AX1066" s="119">
        <f>(_xlfn.RANK.EQ(AU1066, AU$4:INDEX(AU:AU, MATCH(1000000000000,AU:AU)), 1) + COUNTIF(AU$4:INDEX(AU:AU, ROW(AU1066)), AU1066)-1)/'Supporting Calculations'!$B$8*100</f>
        <v>97.794117647058826</v>
      </c>
      <c r="AY1066" s="58">
        <f>(_xlfn.RANK.EQ(AV1066, AV$4:INDEX(AV:AV, MATCH(10000000000,AV:AV)), 1) + COUNTIF(AV$4:INDEX(AV:AV, ROW(AV1066)), AV1066)-1)/'Supporting Calculations'!$B$8*100</f>
        <v>45.220588235294116</v>
      </c>
      <c r="AZ1066" s="70">
        <f t="shared" si="333"/>
        <v>143.01470588235293</v>
      </c>
      <c r="BA1066" s="24"/>
      <c r="BB1066" s="14">
        <f>IF(AND(AX1066&gt;='Supporting Calculations'!$B$4,AY1066&gt;='Supporting Calculations'!$C$4) = TRUE,1,IF(AND(AX1066&gt;'Supporting Calculations'!$B$4,AY1066&lt;'Supporting Calculations'!$C$4) = TRUE, 2,IF(AND(AX1066&lt;'Supporting Calculations'!$B$4,AY1066&gt;'Supporting Calculations'!$C$4) = TRUE,3,IF(AND(AX1066&lt;='Supporting Calculations'!$B$4,AY1066&lt;='Supporting Calculations'!$C$4) = TRUE, 4,0))))</f>
        <v>2</v>
      </c>
      <c r="BC1066" s="44" t="str">
        <f t="shared" si="334"/>
        <v>Key</v>
      </c>
      <c r="BE1066" s="84">
        <f t="shared" si="335"/>
        <v>45.220588235294116</v>
      </c>
      <c r="BF1066" s="86" t="e">
        <f t="shared" si="336"/>
        <v>#N/A</v>
      </c>
      <c r="BG1066" s="88" t="e">
        <f t="shared" si="337"/>
        <v>#N/A</v>
      </c>
      <c r="BI1066" s="14">
        <f t="shared" si="338"/>
        <v>26</v>
      </c>
      <c r="BJ1066" s="121">
        <f>BI1066/'Supporting Calculations'!$B$8</f>
        <v>2.389705882352941E-2</v>
      </c>
      <c r="BK1066" s="21">
        <f>SUM(T1066:INDEX(T:T, MATCH(100000000000000,T:T)))/SUM((T$4:INDEX(T:T, MATCH(1E+30,T:T))))</f>
        <v>0.44427056432563927</v>
      </c>
      <c r="BL1066" s="21">
        <f>SUM(H1066:INDEX(H:H, MATCH(100000000000000,H:H)))/SUM((H$4:INDEX(H:H, MATCH(100000000000000,H:H))))</f>
        <v>0.55265309016773834</v>
      </c>
      <c r="BM1066" s="21">
        <f>SUM(O1066:INDEX(O:O, MATCH(100000000000000,O:O)))/SUM((O$4:INDEX(O:O, MATCH(1E+30,O:O))))</f>
        <v>0.44427056432563927</v>
      </c>
      <c r="BN1066" s="132">
        <f>SUM(F1066:INDEX(F:F, MATCH(100000000000000,F:F)))/SUM((F$4:INDEX(F:F, MATCH(1E+30,F:F))))</f>
        <v>0.39258974475410596</v>
      </c>
      <c r="BQ1066" s="28"/>
    </row>
    <row r="1067" spans="1:69" ht="15.75" customHeight="1">
      <c r="A1067" s="89"/>
      <c r="B1067" s="124" t="s">
        <v>131</v>
      </c>
      <c r="C1067" s="74"/>
      <c r="D1067" s="28"/>
      <c r="E1067" s="45">
        <v>252696856.03999999</v>
      </c>
      <c r="F1067" s="23">
        <v>21759391</v>
      </c>
      <c r="G1067" s="23">
        <v>252696856.03999999</v>
      </c>
      <c r="H1067" s="23">
        <v>1772978.39</v>
      </c>
      <c r="I1067" s="43">
        <v>14219855.93</v>
      </c>
      <c r="J1067" s="23"/>
      <c r="K1067" s="45"/>
      <c r="L1067" s="23"/>
      <c r="M1067" s="43"/>
      <c r="N1067" s="23"/>
      <c r="O1067" s="112">
        <f t="shared" si="320"/>
        <v>252696856.03999999</v>
      </c>
      <c r="P1067" s="24">
        <f>_xlfn.RANK.EQ(O1067, O$4:INDEX(O:O, MATCH(100000000000000,O:O)), 0) + COUNTIF(O$4:INDEX(O:O, ROW(O1067)), O1067)-1</f>
        <v>25</v>
      </c>
      <c r="Q1067" s="25">
        <f>(_xlfn.RANK.EQ(P1067, P$4:INDEX(P:P, MATCH(1000000000000,P:P)), 0) + COUNTIF(P$4:INDEX(P:P, ROW(P1067)), P1067)-1)/'Supporting Calculations'!$B$8</f>
        <v>0.9779411764705882</v>
      </c>
      <c r="R1067" s="26">
        <f>'Segment RDF'!$F$33</f>
        <v>40</v>
      </c>
      <c r="S1067" s="56">
        <f t="shared" si="321"/>
        <v>39.117647058823529</v>
      </c>
      <c r="T1067" s="113">
        <f t="shared" si="322"/>
        <v>252696856.03999999</v>
      </c>
      <c r="U1067" s="24">
        <f>_xlfn.RANK.EQ(T1067, T$4:INDEX(T:T, MATCH(100000000000000,T:T)), 0) + COUNTIF(T$4:INDEX(T:T, ROW(T1067)), T1067)-1</f>
        <v>25</v>
      </c>
      <c r="V1067" s="25">
        <f>(_xlfn.RANK.EQ(U1067, U$4:INDEX(U:U, MATCH(1000000000000,U:U)), 0) + COUNTIF(U$4:INDEX(U:U, ROW(U1067)), U1067)-1)/'Supporting Calculations'!$B$8</f>
        <v>0.9779411764705882</v>
      </c>
      <c r="W1067" s="26">
        <f>'Segment RDF'!$H$33</f>
        <v>40</v>
      </c>
      <c r="X1067" s="56">
        <f t="shared" si="323"/>
        <v>39.117647058823529</v>
      </c>
      <c r="Y1067" s="58">
        <f t="shared" si="324"/>
        <v>14219855.93</v>
      </c>
      <c r="Z1067" s="24">
        <f>_xlfn.RANK.EQ(Y1067, Y$4:INDEX(Y:Y, MATCH(100000000000000,Y:Y)), 0) + COUNTIF(Y$4:INDEX(Y:Y, ROW(Y1067)), Y1067)-1</f>
        <v>37</v>
      </c>
      <c r="AA1067" s="25">
        <f>(_xlfn.RANK.EQ(Z1067, Z$4:INDEX(Z:Z, MATCH(1000000000000,Z:Z)), 0) + COUNTIF(Z$4:INDEX(Z:Z, ROW(Z1067)), Z1067)-1)/'Supporting Calculations'!$B$8</f>
        <v>0.96691176470588236</v>
      </c>
      <c r="AB1067" s="26">
        <f>'Segment RDF'!$J$33</f>
        <v>20</v>
      </c>
      <c r="AC1067" s="56">
        <f t="shared" si="325"/>
        <v>19.338235294117649</v>
      </c>
      <c r="AD1067" s="26"/>
      <c r="AE1067" s="66">
        <f t="shared" si="326"/>
        <v>8.6108673218141085E-2</v>
      </c>
      <c r="AF1067" s="24">
        <f>_xlfn.RANK.EQ(AE1067, AE$4:INDEX(AE:AE, MATCH(1000000000000,AE:AE)), 0) + COUNTIF(AE$4:INDEX(AE:AE, ROW(AE1067)), AE1067)-1</f>
        <v>287</v>
      </c>
      <c r="AG1067" s="25">
        <f>(_xlfn.RANK.EQ(AF1067, AF$4:INDEX(AF:AF, MATCH(1000000000000,AF:AF)), 1) + COUNTIF(AF$4:INDEX(AF:AF, ROW(AF1067)), AF1067)-1)/'Supporting Calculations'!$B$8</f>
        <v>0.26378676470588236</v>
      </c>
      <c r="AH1067" s="26">
        <f>'Segment RDF'!$F$33</f>
        <v>40</v>
      </c>
      <c r="AI1067" s="67">
        <f t="shared" si="327"/>
        <v>10.551470588235293</v>
      </c>
      <c r="AJ1067" s="68">
        <f t="shared" si="328"/>
        <v>7.0162265482216803E-3</v>
      </c>
      <c r="AK1067" s="24">
        <f>_xlfn.RANK.EQ(AJ1067, AJ$4:INDEX(AJ:AJ, MATCH(1000000000000,AJ:AJ)), 0) + COUNTIF(AJ$4:INDEX(AJ:AJ, ROW(AJ1067)), AJ1067)-1</f>
        <v>504</v>
      </c>
      <c r="AL1067" s="25">
        <f>(_xlfn.RANK.EQ(AK1067, AK$4:INDEX(AK:AK, MATCH(1000000000000,AK:AK)), 1) + COUNTIF(AK$4:INDEX(AK:AK, ROW(AK1067)), AK1067)-1)/'Supporting Calculations'!$B$8</f>
        <v>0.46323529411764708</v>
      </c>
      <c r="AM1067" s="26">
        <f>'Segment RDF'!$H$33</f>
        <v>40</v>
      </c>
      <c r="AN1067" s="67">
        <f t="shared" si="329"/>
        <v>18.529411764705884</v>
      </c>
      <c r="AO1067" s="69">
        <f t="shared" si="339"/>
        <v>5.6272389585049307E-2</v>
      </c>
      <c r="AP1067" s="24">
        <f>_xlfn.RANK.EQ(AO1067, AO$4:INDEX(AO:AO, MATCH(1000000000000,AO:AO)), 0) + COUNTIF(AO$4:INDEX(AO:AO, ROW(AO1067)), AO1067)-1</f>
        <v>545</v>
      </c>
      <c r="AQ1067" s="25">
        <f>(_xlfn.RANK.EQ(AP1067, AP$4:INDEX(AP:AP, MATCH(1000000000000,AP:AP)), 1) + COUNTIF(AP$4:INDEX(AP:AP, ROW(AP1067)), AP1067)-1)/'Supporting Calculations'!$B$8</f>
        <v>0.50091911764705888</v>
      </c>
      <c r="AR1067" s="26">
        <f>'Segment RDF'!$J$33</f>
        <v>20</v>
      </c>
      <c r="AS1067" s="67">
        <f t="shared" si="330"/>
        <v>10.018382352941178</v>
      </c>
      <c r="AT1067" s="69"/>
      <c r="AU1067" s="119">
        <f t="shared" si="331"/>
        <v>97.57352941176471</v>
      </c>
      <c r="AV1067" s="56">
        <f t="shared" si="332"/>
        <v>39.099264705882355</v>
      </c>
      <c r="AW1067" s="24"/>
      <c r="AX1067" s="119">
        <f>(_xlfn.RANK.EQ(AU1067, AU$4:INDEX(AU:AU, MATCH(1000000000000,AU:AU)), 1) + COUNTIF(AU$4:INDEX(AU:AU, ROW(AU1067)), AU1067)-1)/'Supporting Calculations'!$B$8*100</f>
        <v>97.88602941176471</v>
      </c>
      <c r="AY1067" s="58">
        <f>(_xlfn.RANK.EQ(AV1067, AV$4:INDEX(AV:AV, MATCH(10000000000,AV:AV)), 1) + COUNTIF(AV$4:INDEX(AV:AV, ROW(AV1067)), AV1067)-1)/'Supporting Calculations'!$B$8*100</f>
        <v>32.536764705882355</v>
      </c>
      <c r="AZ1067" s="70">
        <f t="shared" si="333"/>
        <v>130.42279411764707</v>
      </c>
      <c r="BA1067" s="24"/>
      <c r="BB1067" s="14">
        <f>IF(AND(AX1067&gt;='Supporting Calculations'!$B$4,AY1067&gt;='Supporting Calculations'!$C$4) = TRUE,1,IF(AND(AX1067&gt;'Supporting Calculations'!$B$4,AY1067&lt;'Supporting Calculations'!$C$4) = TRUE, 2,IF(AND(AX1067&lt;'Supporting Calculations'!$B$4,AY1067&gt;'Supporting Calculations'!$C$4) = TRUE,3,IF(AND(AX1067&lt;='Supporting Calculations'!$B$4,AY1067&lt;='Supporting Calculations'!$C$4) = TRUE, 4,0))))</f>
        <v>2</v>
      </c>
      <c r="BC1067" s="44" t="str">
        <f t="shared" si="334"/>
        <v>Key</v>
      </c>
      <c r="BE1067" s="84">
        <f t="shared" si="335"/>
        <v>32.536764705882355</v>
      </c>
      <c r="BF1067" s="86" t="e">
        <f t="shared" si="336"/>
        <v>#N/A</v>
      </c>
      <c r="BG1067" s="88" t="e">
        <f t="shared" si="337"/>
        <v>#N/A</v>
      </c>
      <c r="BI1067" s="14">
        <f t="shared" si="338"/>
        <v>25</v>
      </c>
      <c r="BJ1067" s="121">
        <f>BI1067/'Supporting Calculations'!$B$8</f>
        <v>2.297794117647059E-2</v>
      </c>
      <c r="BK1067" s="21">
        <f>SUM(T1067:INDEX(T:T, MATCH(100000000000000,T:T)))/SUM((T$4:INDEX(T:T, MATCH(1E+30,T:T))))</f>
        <v>0.43697298138571633</v>
      </c>
      <c r="BL1067" s="21">
        <f>SUM(H1067:INDEX(H:H, MATCH(100000000000000,H:H)))/SUM((H$4:INDEX(H:H, MATCH(100000000000000,H:H))))</f>
        <v>0.55028452888398705</v>
      </c>
      <c r="BM1067" s="21">
        <f>SUM(O1067:INDEX(O:O, MATCH(100000000000000,O:O)))/SUM((O$4:INDEX(O:O, MATCH(1E+30,O:O))))</f>
        <v>0.43697298138571633</v>
      </c>
      <c r="BN1067" s="132">
        <f>SUM(F1067:INDEX(F:F, MATCH(100000000000000,F:F)))/SUM((F$4:INDEX(F:F, MATCH(1E+30,F:F))))</f>
        <v>0.38564546787466558</v>
      </c>
      <c r="BQ1067" s="28"/>
    </row>
    <row r="1068" spans="1:69" ht="15.75" customHeight="1">
      <c r="A1068" s="89"/>
      <c r="B1068" s="124" t="s">
        <v>137</v>
      </c>
      <c r="C1068" s="74"/>
      <c r="D1068" s="28"/>
      <c r="E1068" s="45">
        <v>257234670</v>
      </c>
      <c r="F1068" s="23">
        <v>3365900</v>
      </c>
      <c r="G1068" s="23">
        <v>257234670</v>
      </c>
      <c r="H1068" s="23">
        <v>769315.8</v>
      </c>
      <c r="I1068" s="43">
        <v>5128772</v>
      </c>
      <c r="J1068" s="23"/>
      <c r="K1068" s="45"/>
      <c r="L1068" s="23"/>
      <c r="M1068" s="43"/>
      <c r="N1068" s="23"/>
      <c r="O1068" s="112">
        <f t="shared" si="320"/>
        <v>257234670</v>
      </c>
      <c r="P1068" s="24">
        <f>_xlfn.RANK.EQ(O1068, O$4:INDEX(O:O, MATCH(100000000000000,O:O)), 0) + COUNTIF(O$4:INDEX(O:O, ROW(O1068)), O1068)-1</f>
        <v>24</v>
      </c>
      <c r="Q1068" s="25">
        <f>(_xlfn.RANK.EQ(P1068, P$4:INDEX(P:P, MATCH(1000000000000,P:P)), 0) + COUNTIF(P$4:INDEX(P:P, ROW(P1068)), P1068)-1)/'Supporting Calculations'!$B$8</f>
        <v>0.97886029411764708</v>
      </c>
      <c r="R1068" s="26">
        <f>'Segment RDF'!$F$33</f>
        <v>40</v>
      </c>
      <c r="S1068" s="56">
        <f t="shared" si="321"/>
        <v>39.154411764705884</v>
      </c>
      <c r="T1068" s="113">
        <f t="shared" si="322"/>
        <v>257234670</v>
      </c>
      <c r="U1068" s="24">
        <f>_xlfn.RANK.EQ(T1068, T$4:INDEX(T:T, MATCH(100000000000000,T:T)), 0) + COUNTIF(T$4:INDEX(T:T, ROW(T1068)), T1068)-1</f>
        <v>24</v>
      </c>
      <c r="V1068" s="25">
        <f>(_xlfn.RANK.EQ(U1068, U$4:INDEX(U:U, MATCH(1000000000000,U:U)), 0) + COUNTIF(U$4:INDEX(U:U, ROW(U1068)), U1068)-1)/'Supporting Calculations'!$B$8</f>
        <v>0.97886029411764708</v>
      </c>
      <c r="W1068" s="26">
        <f>'Segment RDF'!$H$33</f>
        <v>40</v>
      </c>
      <c r="X1068" s="56">
        <f t="shared" si="323"/>
        <v>39.154411764705884</v>
      </c>
      <c r="Y1068" s="58">
        <f t="shared" si="324"/>
        <v>5128772</v>
      </c>
      <c r="Z1068" s="24">
        <f>_xlfn.RANK.EQ(Y1068, Y$4:INDEX(Y:Y, MATCH(100000000000000,Y:Y)), 0) + COUNTIF(Y$4:INDEX(Y:Y, ROW(Y1068)), Y1068)-1</f>
        <v>125</v>
      </c>
      <c r="AA1068" s="25">
        <f>(_xlfn.RANK.EQ(Z1068, Z$4:INDEX(Z:Z, MATCH(1000000000000,Z:Z)), 0) + COUNTIF(Z$4:INDEX(Z:Z, ROW(Z1068)), Z1068)-1)/'Supporting Calculations'!$B$8</f>
        <v>0.88602941176470584</v>
      </c>
      <c r="AB1068" s="26">
        <f>'Segment RDF'!$J$33</f>
        <v>20</v>
      </c>
      <c r="AC1068" s="56">
        <f t="shared" si="325"/>
        <v>17.720588235294116</v>
      </c>
      <c r="AD1068" s="26"/>
      <c r="AE1068" s="66">
        <f t="shared" si="326"/>
        <v>1.3084939133593461E-2</v>
      </c>
      <c r="AF1068" s="24">
        <f>_xlfn.RANK.EQ(AE1068, AE$4:INDEX(AE:AE, MATCH(1000000000000,AE:AE)), 0) + COUNTIF(AE$4:INDEX(AE:AE, ROW(AE1068)), AE1068)-1</f>
        <v>838</v>
      </c>
      <c r="AG1068" s="25">
        <f>(_xlfn.RANK.EQ(AF1068, AF$4:INDEX(AF:AF, MATCH(1000000000000,AF:AF)), 1) + COUNTIF(AF$4:INDEX(AF:AF, ROW(AF1068)), AF1068)-1)/'Supporting Calculations'!$B$8</f>
        <v>0.77022058823529416</v>
      </c>
      <c r="AH1068" s="26">
        <f>'Segment RDF'!$F$33</f>
        <v>40</v>
      </c>
      <c r="AI1068" s="67">
        <f t="shared" si="327"/>
        <v>30.808823529411768</v>
      </c>
      <c r="AJ1068" s="68">
        <f t="shared" si="328"/>
        <v>2.9907158315790015E-3</v>
      </c>
      <c r="AK1068" s="24">
        <f>_xlfn.RANK.EQ(AJ1068, AJ$4:INDEX(AJ:AJ, MATCH(1000000000000,AJ:AJ)), 0) + COUNTIF(AJ$4:INDEX(AJ:AJ, ROW(AJ1068)), AJ1068)-1</f>
        <v>684</v>
      </c>
      <c r="AL1068" s="25">
        <f>(_xlfn.RANK.EQ(AK1068, AK$4:INDEX(AK:AK, MATCH(1000000000000,AK:AK)), 1) + COUNTIF(AK$4:INDEX(AK:AK, ROW(AK1068)), AK1068)-1)/'Supporting Calculations'!$B$8</f>
        <v>0.62867647058823528</v>
      </c>
      <c r="AM1068" s="26">
        <f>'Segment RDF'!$H$33</f>
        <v>40</v>
      </c>
      <c r="AN1068" s="67">
        <f t="shared" si="329"/>
        <v>25.147058823529413</v>
      </c>
      <c r="AO1068" s="69">
        <f t="shared" si="339"/>
        <v>1.993810554386001E-2</v>
      </c>
      <c r="AP1068" s="24">
        <f>_xlfn.RANK.EQ(AO1068, AO$4:INDEX(AO:AO, MATCH(1000000000000,AO:AO)), 0) + COUNTIF(AO$4:INDEX(AO:AO, ROW(AO1068)), AO1068)-1</f>
        <v>779</v>
      </c>
      <c r="AQ1068" s="25">
        <f>(_xlfn.RANK.EQ(AP1068, AP$4:INDEX(AP:AP, MATCH(1000000000000,AP:AP)), 1) + COUNTIF(AP$4:INDEX(AP:AP, ROW(AP1068)), AP1068)-1)/'Supporting Calculations'!$B$8</f>
        <v>0.71599264705882348</v>
      </c>
      <c r="AR1068" s="26">
        <f>'Segment RDF'!$J$33</f>
        <v>20</v>
      </c>
      <c r="AS1068" s="67">
        <f t="shared" si="330"/>
        <v>14.319852941176469</v>
      </c>
      <c r="AT1068" s="69"/>
      <c r="AU1068" s="119">
        <f t="shared" si="331"/>
        <v>96.029411764705884</v>
      </c>
      <c r="AV1068" s="56">
        <f t="shared" si="332"/>
        <v>70.275735294117652</v>
      </c>
      <c r="AW1068" s="24"/>
      <c r="AX1068" s="119">
        <f>(_xlfn.RANK.EQ(AU1068, AU$4:INDEX(AU:AU, MATCH(1000000000000,AU:AU)), 1) + COUNTIF(AU$4:INDEX(AU:AU, ROW(AU1068)), AU1068)-1)/'Supporting Calculations'!$B$8*100</f>
        <v>96.875</v>
      </c>
      <c r="AY1068" s="58">
        <f>(_xlfn.RANK.EQ(AV1068, AV$4:INDEX(AV:AV, MATCH(10000000000,AV:AV)), 1) + COUNTIF(AV$4:INDEX(AV:AV, ROW(AV1068)), AV1068)-1)/'Supporting Calculations'!$B$8*100</f>
        <v>79.6875</v>
      </c>
      <c r="AZ1068" s="70">
        <f t="shared" si="333"/>
        <v>176.5625</v>
      </c>
      <c r="BA1068" s="24"/>
      <c r="BB1068" s="14">
        <f>IF(AND(AX1068&gt;='Supporting Calculations'!$B$4,AY1068&gt;='Supporting Calculations'!$C$4) = TRUE,1,IF(AND(AX1068&gt;'Supporting Calculations'!$B$4,AY1068&lt;'Supporting Calculations'!$C$4) = TRUE, 2,IF(AND(AX1068&lt;'Supporting Calculations'!$B$4,AY1068&gt;'Supporting Calculations'!$C$4) = TRUE,3,IF(AND(AX1068&lt;='Supporting Calculations'!$B$4,AY1068&lt;='Supporting Calculations'!$C$4) = TRUE, 4,0))))</f>
        <v>2</v>
      </c>
      <c r="BC1068" s="44" t="str">
        <f t="shared" si="334"/>
        <v>Key</v>
      </c>
      <c r="BE1068" s="84" t="e">
        <f t="shared" si="335"/>
        <v>#N/A</v>
      </c>
      <c r="BF1068" s="86" t="e">
        <f t="shared" si="336"/>
        <v>#N/A</v>
      </c>
      <c r="BG1068" s="88">
        <f t="shared" si="337"/>
        <v>79.6875</v>
      </c>
      <c r="BI1068" s="14">
        <f t="shared" si="338"/>
        <v>24</v>
      </c>
      <c r="BJ1068" s="121">
        <f>BI1068/'Supporting Calculations'!$B$8</f>
        <v>2.2058823529411766E-2</v>
      </c>
      <c r="BK1068" s="21">
        <f>SUM(T1068:INDEX(T:T, MATCH(100000000000000,T:T)))/SUM((T$4:INDEX(T:T, MATCH(1E+30,T:T))))</f>
        <v>0.42939305452217258</v>
      </c>
      <c r="BL1068" s="21">
        <f>SUM(H1068:INDEX(H:H, MATCH(100000000000000,H:H)))/SUM((H$4:INDEX(H:H, MATCH(100000000000000,H:H))))</f>
        <v>0.54684107035384766</v>
      </c>
      <c r="BM1068" s="21">
        <f>SUM(O1068:INDEX(O:O, MATCH(100000000000000,O:O)))/SUM((O$4:INDEX(O:O, MATCH(1E+30,O:O))))</f>
        <v>0.42939305452217258</v>
      </c>
      <c r="BN1068" s="132">
        <f>SUM(F1068:INDEX(F:F, MATCH(100000000000000,F:F)))/SUM((F$4:INDEX(F:F, MATCH(1E+30,F:F))))</f>
        <v>0.37245747954163932</v>
      </c>
      <c r="BQ1068" s="28"/>
    </row>
    <row r="1069" spans="1:69" ht="15.75" customHeight="1">
      <c r="A1069" s="89"/>
      <c r="B1069" s="124" t="s">
        <v>144</v>
      </c>
      <c r="C1069" s="74"/>
      <c r="D1069" s="28"/>
      <c r="E1069" s="45">
        <v>271475615</v>
      </c>
      <c r="F1069" s="23">
        <v>15334138</v>
      </c>
      <c r="G1069" s="23">
        <v>271475615</v>
      </c>
      <c r="H1069" s="23">
        <v>238471.5</v>
      </c>
      <c r="I1069" s="43">
        <v>1589810</v>
      </c>
      <c r="J1069" s="23"/>
      <c r="K1069" s="45"/>
      <c r="L1069" s="23"/>
      <c r="M1069" s="43"/>
      <c r="N1069" s="23"/>
      <c r="O1069" s="112">
        <f t="shared" si="320"/>
        <v>271475615</v>
      </c>
      <c r="P1069" s="24">
        <f>_xlfn.RANK.EQ(O1069, O$4:INDEX(O:O, MATCH(100000000000000,O:O)), 0) + COUNTIF(O$4:INDEX(O:O, ROW(O1069)), O1069)-1</f>
        <v>23</v>
      </c>
      <c r="Q1069" s="25">
        <f>(_xlfn.RANK.EQ(P1069, P$4:INDEX(P:P, MATCH(1000000000000,P:P)), 0) + COUNTIF(P$4:INDEX(P:P, ROW(P1069)), P1069)-1)/'Supporting Calculations'!$B$8</f>
        <v>0.97977941176470584</v>
      </c>
      <c r="R1069" s="26">
        <f>'Segment RDF'!$F$33</f>
        <v>40</v>
      </c>
      <c r="S1069" s="56">
        <f t="shared" si="321"/>
        <v>39.191176470588232</v>
      </c>
      <c r="T1069" s="113">
        <f t="shared" si="322"/>
        <v>271475615</v>
      </c>
      <c r="U1069" s="24">
        <f>_xlfn.RANK.EQ(T1069, T$4:INDEX(T:T, MATCH(100000000000000,T:T)), 0) + COUNTIF(T$4:INDEX(T:T, ROW(T1069)), T1069)-1</f>
        <v>23</v>
      </c>
      <c r="V1069" s="25">
        <f>(_xlfn.RANK.EQ(U1069, U$4:INDEX(U:U, MATCH(1000000000000,U:U)), 0) + COUNTIF(U$4:INDEX(U:U, ROW(U1069)), U1069)-1)/'Supporting Calculations'!$B$8</f>
        <v>0.97977941176470584</v>
      </c>
      <c r="W1069" s="26">
        <f>'Segment RDF'!$H$33</f>
        <v>40</v>
      </c>
      <c r="X1069" s="56">
        <f t="shared" si="323"/>
        <v>39.191176470588232</v>
      </c>
      <c r="Y1069" s="58">
        <f t="shared" si="324"/>
        <v>1589810</v>
      </c>
      <c r="Z1069" s="24">
        <f>_xlfn.RANK.EQ(Y1069, Y$4:INDEX(Y:Y, MATCH(100000000000000,Y:Y)), 0) + COUNTIF(Y$4:INDEX(Y:Y, ROW(Y1069)), Y1069)-1</f>
        <v>271</v>
      </c>
      <c r="AA1069" s="25">
        <f>(_xlfn.RANK.EQ(Z1069, Z$4:INDEX(Z:Z, MATCH(1000000000000,Z:Z)), 0) + COUNTIF(Z$4:INDEX(Z:Z, ROW(Z1069)), Z1069)-1)/'Supporting Calculations'!$B$8</f>
        <v>0.75183823529411764</v>
      </c>
      <c r="AB1069" s="26">
        <f>'Segment RDF'!$J$33</f>
        <v>20</v>
      </c>
      <c r="AC1069" s="56">
        <f t="shared" si="325"/>
        <v>15.036764705882353</v>
      </c>
      <c r="AD1069" s="26"/>
      <c r="AE1069" s="66">
        <f t="shared" si="326"/>
        <v>5.6484402844063912E-2</v>
      </c>
      <c r="AF1069" s="24">
        <f>_xlfn.RANK.EQ(AE1069, AE$4:INDEX(AE:AE, MATCH(1000000000000,AE:AE)), 0) + COUNTIF(AE$4:INDEX(AE:AE, ROW(AE1069)), AE1069)-1</f>
        <v>453</v>
      </c>
      <c r="AG1069" s="25">
        <f>(_xlfn.RANK.EQ(AF1069, AF$4:INDEX(AF:AF, MATCH(1000000000000,AF:AF)), 1) + COUNTIF(AF$4:INDEX(AF:AF, ROW(AF1069)), AF1069)-1)/'Supporting Calculations'!$B$8</f>
        <v>0.41636029411764708</v>
      </c>
      <c r="AH1069" s="26">
        <f>'Segment RDF'!$F$33</f>
        <v>40</v>
      </c>
      <c r="AI1069" s="67">
        <f t="shared" si="327"/>
        <v>16.654411764705884</v>
      </c>
      <c r="AJ1069" s="68">
        <f t="shared" si="328"/>
        <v>8.7842696295208685E-4</v>
      </c>
      <c r="AK1069" s="24">
        <f>_xlfn.RANK.EQ(AJ1069, AJ$4:INDEX(AJ:AJ, MATCH(1000000000000,AJ:AJ)), 0) + COUNTIF(AJ$4:INDEX(AJ:AJ, ROW(AJ1069)), AJ1069)-1</f>
        <v>811</v>
      </c>
      <c r="AL1069" s="25">
        <f>(_xlfn.RANK.EQ(AK1069, AK$4:INDEX(AK:AK, MATCH(1000000000000,AK:AK)), 1) + COUNTIF(AK$4:INDEX(AK:AK, ROW(AK1069)), AK1069)-1)/'Supporting Calculations'!$B$8</f>
        <v>0.74540441176470584</v>
      </c>
      <c r="AM1069" s="26">
        <f>'Segment RDF'!$H$33</f>
        <v>40</v>
      </c>
      <c r="AN1069" s="67">
        <f t="shared" si="329"/>
        <v>29.816176470588232</v>
      </c>
      <c r="AO1069" s="69">
        <f t="shared" si="339"/>
        <v>5.8561797530139129E-3</v>
      </c>
      <c r="AP1069" s="24">
        <f>_xlfn.RANK.EQ(AO1069, AO$4:INDEX(AO:AO, MATCH(1000000000000,AO:AO)), 0) + COUNTIF(AO$4:INDEX(AO:AO, ROW(AO1069)), AO1069)-1</f>
        <v>912</v>
      </c>
      <c r="AQ1069" s="25">
        <f>(_xlfn.RANK.EQ(AP1069, AP$4:INDEX(AP:AP, MATCH(1000000000000,AP:AP)), 1) + COUNTIF(AP$4:INDEX(AP:AP, ROW(AP1069)), AP1069)-1)/'Supporting Calculations'!$B$8</f>
        <v>0.83823529411764708</v>
      </c>
      <c r="AR1069" s="26">
        <f>'Segment RDF'!$J$33</f>
        <v>20</v>
      </c>
      <c r="AS1069" s="67">
        <f t="shared" si="330"/>
        <v>16.764705882352942</v>
      </c>
      <c r="AT1069" s="69"/>
      <c r="AU1069" s="119">
        <f t="shared" si="331"/>
        <v>93.419117647058812</v>
      </c>
      <c r="AV1069" s="56">
        <f t="shared" si="332"/>
        <v>63.235294117647058</v>
      </c>
      <c r="AW1069" s="24"/>
      <c r="AX1069" s="119">
        <f>(_xlfn.RANK.EQ(AU1069, AU$4:INDEX(AU:AU, MATCH(1000000000000,AU:AU)), 1) + COUNTIF(AU$4:INDEX(AU:AU, ROW(AU1069)), AU1069)-1)/'Supporting Calculations'!$B$8*100</f>
        <v>94.669117647058826</v>
      </c>
      <c r="AY1069" s="58">
        <f>(_xlfn.RANK.EQ(AV1069, AV$4:INDEX(AV:AV, MATCH(10000000000,AV:AV)), 1) + COUNTIF(AV$4:INDEX(AV:AV, ROW(AV1069)), AV1069)-1)/'Supporting Calculations'!$B$8*100</f>
        <v>68.566176470588232</v>
      </c>
      <c r="AZ1069" s="70">
        <f t="shared" si="333"/>
        <v>163.23529411764707</v>
      </c>
      <c r="BA1069" s="24"/>
      <c r="BB1069" s="14">
        <f>IF(AND(AX1069&gt;='Supporting Calculations'!$B$4,AY1069&gt;='Supporting Calculations'!$C$4) = TRUE,1,IF(AND(AX1069&gt;'Supporting Calculations'!$B$4,AY1069&lt;'Supporting Calculations'!$C$4) = TRUE, 2,IF(AND(AX1069&lt;'Supporting Calculations'!$B$4,AY1069&gt;'Supporting Calculations'!$C$4) = TRUE,3,IF(AND(AX1069&lt;='Supporting Calculations'!$B$4,AY1069&lt;='Supporting Calculations'!$C$4) = TRUE, 4,0))))</f>
        <v>2</v>
      </c>
      <c r="BC1069" s="44" t="str">
        <f t="shared" si="334"/>
        <v>Key</v>
      </c>
      <c r="BE1069" s="84">
        <f t="shared" si="335"/>
        <v>68.566176470588232</v>
      </c>
      <c r="BF1069" s="86" t="e">
        <f t="shared" si="336"/>
        <v>#N/A</v>
      </c>
      <c r="BG1069" s="88" t="e">
        <f t="shared" si="337"/>
        <v>#N/A</v>
      </c>
      <c r="BI1069" s="14">
        <f t="shared" si="338"/>
        <v>23</v>
      </c>
      <c r="BJ1069" s="121">
        <f>BI1069/'Supporting Calculations'!$B$8</f>
        <v>2.1139705882352942E-2</v>
      </c>
      <c r="BK1069" s="21">
        <f>SUM(T1069:INDEX(T:T, MATCH(100000000000000,T:T)))/SUM((T$4:INDEX(T:T, MATCH(1E+30,T:T))))</f>
        <v>0.42167701081698628</v>
      </c>
      <c r="BL1069" s="21">
        <f>SUM(H1069:INDEX(H:H, MATCH(100000000000000,H:H)))/SUM((H$4:INDEX(H:H, MATCH(100000000000000,H:H))))</f>
        <v>0.54534691392824053</v>
      </c>
      <c r="BM1069" s="21">
        <f>SUM(O1069:INDEX(O:O, MATCH(100000000000000,O:O)))/SUM((O$4:INDEX(O:O, MATCH(1E+30,O:O))))</f>
        <v>0.42167701081698628</v>
      </c>
      <c r="BN1069" s="132">
        <f>SUM(F1069:INDEX(F:F, MATCH(100000000000000,F:F)))/SUM((F$4:INDEX(F:F, MATCH(1E+30,F:F))))</f>
        <v>0.37041746610881238</v>
      </c>
      <c r="BQ1069" s="28"/>
    </row>
    <row r="1070" spans="1:69" ht="15.75" customHeight="1">
      <c r="A1070" s="89"/>
      <c r="B1070" s="124" t="s">
        <v>131</v>
      </c>
      <c r="C1070" s="74"/>
      <c r="D1070" s="28"/>
      <c r="E1070" s="45">
        <v>282993696.50999999</v>
      </c>
      <c r="F1070" s="23">
        <v>16982202</v>
      </c>
      <c r="G1070" s="23">
        <v>282993696.50999999</v>
      </c>
      <c r="H1070" s="23">
        <v>0</v>
      </c>
      <c r="I1070" s="43">
        <v>39098087.210000001</v>
      </c>
      <c r="J1070" s="23"/>
      <c r="K1070" s="45"/>
      <c r="L1070" s="23"/>
      <c r="M1070" s="43"/>
      <c r="N1070" s="23"/>
      <c r="O1070" s="112">
        <f t="shared" si="320"/>
        <v>282993696.50999999</v>
      </c>
      <c r="P1070" s="24">
        <f>_xlfn.RANK.EQ(O1070, O$4:INDEX(O:O, MATCH(100000000000000,O:O)), 0) + COUNTIF(O$4:INDEX(O:O, ROW(O1070)), O1070)-1</f>
        <v>22</v>
      </c>
      <c r="Q1070" s="25">
        <f>(_xlfn.RANK.EQ(P1070, P$4:INDEX(P:P, MATCH(1000000000000,P:P)), 0) + COUNTIF(P$4:INDEX(P:P, ROW(P1070)), P1070)-1)/'Supporting Calculations'!$B$8</f>
        <v>0.98069852941176472</v>
      </c>
      <c r="R1070" s="26">
        <f>'Segment RDF'!$F$33</f>
        <v>40</v>
      </c>
      <c r="S1070" s="56">
        <f t="shared" si="321"/>
        <v>39.227941176470587</v>
      </c>
      <c r="T1070" s="113">
        <f t="shared" si="322"/>
        <v>282993696.50999999</v>
      </c>
      <c r="U1070" s="24">
        <f>_xlfn.RANK.EQ(T1070, T$4:INDEX(T:T, MATCH(100000000000000,T:T)), 0) + COUNTIF(T$4:INDEX(T:T, ROW(T1070)), T1070)-1</f>
        <v>22</v>
      </c>
      <c r="V1070" s="25">
        <f>(_xlfn.RANK.EQ(U1070, U$4:INDEX(U:U, MATCH(1000000000000,U:U)), 0) + COUNTIF(U$4:INDEX(U:U, ROW(U1070)), U1070)-1)/'Supporting Calculations'!$B$8</f>
        <v>0.98069852941176472</v>
      </c>
      <c r="W1070" s="26">
        <f>'Segment RDF'!$H$33</f>
        <v>40</v>
      </c>
      <c r="X1070" s="56">
        <f t="shared" si="323"/>
        <v>39.227941176470587</v>
      </c>
      <c r="Y1070" s="58">
        <f t="shared" si="324"/>
        <v>39098087.210000001</v>
      </c>
      <c r="Z1070" s="24">
        <f>_xlfn.RANK.EQ(Y1070, Y$4:INDEX(Y:Y, MATCH(100000000000000,Y:Y)), 0) + COUNTIF(Y$4:INDEX(Y:Y, ROW(Y1070)), Y1070)-1</f>
        <v>19</v>
      </c>
      <c r="AA1070" s="25">
        <f>(_xlfn.RANK.EQ(Z1070, Z$4:INDEX(Z:Z, MATCH(1000000000000,Z:Z)), 0) + COUNTIF(Z$4:INDEX(Z:Z, ROW(Z1070)), Z1070)-1)/'Supporting Calculations'!$B$8</f>
        <v>0.98345588235294112</v>
      </c>
      <c r="AB1070" s="26">
        <f>'Segment RDF'!$J$33</f>
        <v>20</v>
      </c>
      <c r="AC1070" s="56">
        <f t="shared" si="325"/>
        <v>19.669117647058822</v>
      </c>
      <c r="AD1070" s="26"/>
      <c r="AE1070" s="66">
        <f t="shared" si="326"/>
        <v>6.0009117550785834E-2</v>
      </c>
      <c r="AF1070" s="24">
        <f>_xlfn.RANK.EQ(AE1070, AE$4:INDEX(AE:AE, MATCH(1000000000000,AE:AE)), 0) + COUNTIF(AE$4:INDEX(AE:AE, ROW(AE1070)), AE1070)-1</f>
        <v>430</v>
      </c>
      <c r="AG1070" s="25">
        <f>(_xlfn.RANK.EQ(AF1070, AF$4:INDEX(AF:AF, MATCH(1000000000000,AF:AF)), 1) + COUNTIF(AF$4:INDEX(AF:AF, ROW(AF1070)), AF1070)-1)/'Supporting Calculations'!$B$8</f>
        <v>0.3952205882352941</v>
      </c>
      <c r="AH1070" s="26">
        <f>'Segment RDF'!$F$33</f>
        <v>40</v>
      </c>
      <c r="AI1070" s="67">
        <f t="shared" si="327"/>
        <v>15.808823529411764</v>
      </c>
      <c r="AJ1070" s="68">
        <f t="shared" si="328"/>
        <v>0</v>
      </c>
      <c r="AK1070" s="24">
        <f>_xlfn.RANK.EQ(AJ1070, AJ$4:INDEX(AJ:AJ, MATCH(1000000000000,AJ:AJ)), 0) + COUNTIF(AJ$4:INDEX(AJ:AJ, ROW(AJ1070)), AJ1070)-1</f>
        <v>1085</v>
      </c>
      <c r="AL1070" s="25">
        <f>(_xlfn.RANK.EQ(AK1070, AK$4:INDEX(AK:AK, MATCH(1000000000000,AK:AK)), 1) + COUNTIF(AK$4:INDEX(AK:AK, ROW(AK1070)), AK1070)-1)/'Supporting Calculations'!$B$8</f>
        <v>0.99724264705882348</v>
      </c>
      <c r="AM1070" s="26">
        <f>'Segment RDF'!$H$33</f>
        <v>40</v>
      </c>
      <c r="AN1070" s="67">
        <f t="shared" si="329"/>
        <v>39.889705882352942</v>
      </c>
      <c r="AO1070" s="69">
        <f t="shared" si="339"/>
        <v>0.13815886251946397</v>
      </c>
      <c r="AP1070" s="24">
        <f>_xlfn.RANK.EQ(AO1070, AO$4:INDEX(AO:AO, MATCH(1000000000000,AO:AO)), 0) + COUNTIF(AO$4:INDEX(AO:AO, ROW(AO1070)), AO1070)-1</f>
        <v>261</v>
      </c>
      <c r="AQ1070" s="25">
        <f>(_xlfn.RANK.EQ(AP1070, AP$4:INDEX(AP:AP, MATCH(1000000000000,AP:AP)), 1) + COUNTIF(AP$4:INDEX(AP:AP, ROW(AP1070)), AP1070)-1)/'Supporting Calculations'!$B$8</f>
        <v>0.23988970588235295</v>
      </c>
      <c r="AR1070" s="26">
        <f>'Segment RDF'!$J$33</f>
        <v>20</v>
      </c>
      <c r="AS1070" s="67">
        <f t="shared" si="330"/>
        <v>4.7977941176470589</v>
      </c>
      <c r="AT1070" s="69"/>
      <c r="AU1070" s="119">
        <f t="shared" si="331"/>
        <v>98.125</v>
      </c>
      <c r="AV1070" s="56">
        <f t="shared" si="332"/>
        <v>60.496323529411768</v>
      </c>
      <c r="AW1070" s="24"/>
      <c r="AX1070" s="119">
        <f>(_xlfn.RANK.EQ(AU1070, AU$4:INDEX(AU:AU, MATCH(1000000000000,AU:AU)), 1) + COUNTIF(AU$4:INDEX(AU:AU, ROW(AU1070)), AU1070)-1)/'Supporting Calculations'!$B$8*100</f>
        <v>98.4375</v>
      </c>
      <c r="AY1070" s="58">
        <f>(_xlfn.RANK.EQ(AV1070, AV$4:INDEX(AV:AV, MATCH(10000000000,AV:AV)), 1) + COUNTIF(AV$4:INDEX(AV:AV, ROW(AV1070)), AV1070)-1)/'Supporting Calculations'!$B$8*100</f>
        <v>63.694852941176471</v>
      </c>
      <c r="AZ1070" s="70">
        <f t="shared" si="333"/>
        <v>162.13235294117646</v>
      </c>
      <c r="BA1070" s="24"/>
      <c r="BB1070" s="14">
        <f>IF(AND(AX1070&gt;='Supporting Calculations'!$B$4,AY1070&gt;='Supporting Calculations'!$C$4) = TRUE,1,IF(AND(AX1070&gt;'Supporting Calculations'!$B$4,AY1070&lt;'Supporting Calculations'!$C$4) = TRUE, 2,IF(AND(AX1070&lt;'Supporting Calculations'!$B$4,AY1070&gt;'Supporting Calculations'!$C$4) = TRUE,3,IF(AND(AX1070&lt;='Supporting Calculations'!$B$4,AY1070&lt;='Supporting Calculations'!$C$4) = TRUE, 4,0))))</f>
        <v>2</v>
      </c>
      <c r="BC1070" s="44" t="str">
        <f t="shared" si="334"/>
        <v>Key</v>
      </c>
      <c r="BE1070" s="84">
        <f t="shared" si="335"/>
        <v>63.694852941176471</v>
      </c>
      <c r="BF1070" s="86" t="e">
        <f t="shared" si="336"/>
        <v>#N/A</v>
      </c>
      <c r="BG1070" s="88" t="e">
        <f t="shared" si="337"/>
        <v>#N/A</v>
      </c>
      <c r="BI1070" s="14">
        <f t="shared" si="338"/>
        <v>22</v>
      </c>
      <c r="BJ1070" s="121">
        <f>BI1070/'Supporting Calculations'!$B$8</f>
        <v>2.0220588235294119E-2</v>
      </c>
      <c r="BK1070" s="21">
        <f>SUM(T1070:INDEX(T:T, MATCH(100000000000000,T:T)))/SUM((T$4:INDEX(T:T, MATCH(1E+30,T:T))))</f>
        <v>0.41353379392389666</v>
      </c>
      <c r="BL1070" s="21">
        <f>SUM(H1070:INDEX(H:H, MATCH(100000000000000,H:H)))/SUM((H$4:INDEX(H:H, MATCH(100000000000000,H:H))))</f>
        <v>0.54488375728431193</v>
      </c>
      <c r="BM1070" s="21">
        <f>SUM(O1070:INDEX(O:O, MATCH(100000000000000,O:O)))/SUM((O$4:INDEX(O:O, MATCH(1E+30,O:O))))</f>
        <v>0.41353379392389666</v>
      </c>
      <c r="BN1070" s="132">
        <f>SUM(F1070:INDEX(F:F, MATCH(100000000000000,F:F)))/SUM((F$4:INDEX(F:F, MATCH(1E+30,F:F))))</f>
        <v>0.36112371183779374</v>
      </c>
      <c r="BQ1070" s="28"/>
    </row>
    <row r="1071" spans="1:69" ht="15.75" customHeight="1">
      <c r="A1071" s="89"/>
      <c r="B1071" s="124" t="s">
        <v>144</v>
      </c>
      <c r="C1071" s="74"/>
      <c r="D1071" s="28"/>
      <c r="E1071" s="45">
        <v>286645033.72000003</v>
      </c>
      <c r="F1071" s="23">
        <v>121985</v>
      </c>
      <c r="G1071" s="23">
        <v>286645033.72000003</v>
      </c>
      <c r="H1071" s="23">
        <v>16477139.060000001</v>
      </c>
      <c r="I1071" s="43">
        <v>109847593.62</v>
      </c>
      <c r="J1071" s="23"/>
      <c r="K1071" s="45"/>
      <c r="L1071" s="23"/>
      <c r="M1071" s="43"/>
      <c r="N1071" s="23"/>
      <c r="O1071" s="112">
        <f t="shared" si="320"/>
        <v>286645033.72000003</v>
      </c>
      <c r="P1071" s="24">
        <f>_xlfn.RANK.EQ(O1071, O$4:INDEX(O:O, MATCH(100000000000000,O:O)), 0) + COUNTIF(O$4:INDEX(O:O, ROW(O1071)), O1071)-1</f>
        <v>21</v>
      </c>
      <c r="Q1071" s="25">
        <f>(_xlfn.RANK.EQ(P1071, P$4:INDEX(P:P, MATCH(1000000000000,P:P)), 0) + COUNTIF(P$4:INDEX(P:P, ROW(P1071)), P1071)-1)/'Supporting Calculations'!$B$8</f>
        <v>0.98161764705882348</v>
      </c>
      <c r="R1071" s="26">
        <f>'Segment RDF'!$F$33</f>
        <v>40</v>
      </c>
      <c r="S1071" s="56">
        <f t="shared" si="321"/>
        <v>39.264705882352942</v>
      </c>
      <c r="T1071" s="113">
        <f t="shared" si="322"/>
        <v>286645033.72000003</v>
      </c>
      <c r="U1071" s="24">
        <f>_xlfn.RANK.EQ(T1071, T$4:INDEX(T:T, MATCH(100000000000000,T:T)), 0) + COUNTIF(T$4:INDEX(T:T, ROW(T1071)), T1071)-1</f>
        <v>21</v>
      </c>
      <c r="V1071" s="25">
        <f>(_xlfn.RANK.EQ(U1071, U$4:INDEX(U:U, MATCH(1000000000000,U:U)), 0) + COUNTIF(U$4:INDEX(U:U, ROW(U1071)), U1071)-1)/'Supporting Calculations'!$B$8</f>
        <v>0.98161764705882348</v>
      </c>
      <c r="W1071" s="26">
        <f>'Segment RDF'!$H$33</f>
        <v>40</v>
      </c>
      <c r="X1071" s="56">
        <f t="shared" si="323"/>
        <v>39.264705882352942</v>
      </c>
      <c r="Y1071" s="58">
        <f t="shared" si="324"/>
        <v>109847593.62</v>
      </c>
      <c r="Z1071" s="24">
        <f>_xlfn.RANK.EQ(Y1071, Y$4:INDEX(Y:Y, MATCH(100000000000000,Y:Y)), 0) + COUNTIF(Y$4:INDEX(Y:Y, ROW(Y1071)), Y1071)-1</f>
        <v>7</v>
      </c>
      <c r="AA1071" s="25">
        <f>(_xlfn.RANK.EQ(Z1071, Z$4:INDEX(Z:Z, MATCH(1000000000000,Z:Z)), 0) + COUNTIF(Z$4:INDEX(Z:Z, ROW(Z1071)), Z1071)-1)/'Supporting Calculations'!$B$8</f>
        <v>0.99448529411764708</v>
      </c>
      <c r="AB1071" s="26">
        <f>'Segment RDF'!$J$33</f>
        <v>20</v>
      </c>
      <c r="AC1071" s="56">
        <f t="shared" si="325"/>
        <v>19.889705882352942</v>
      </c>
      <c r="AD1071" s="26"/>
      <c r="AE1071" s="66">
        <f t="shared" si="326"/>
        <v>4.2556118421767993E-4</v>
      </c>
      <c r="AF1071" s="24">
        <f>_xlfn.RANK.EQ(AE1071, AE$4:INDEX(AE:AE, MATCH(1000000000000,AE:AE)), 0) + COUNTIF(AE$4:INDEX(AE:AE, ROW(AE1071)), AE1071)-1</f>
        <v>1002</v>
      </c>
      <c r="AG1071" s="25">
        <f>(_xlfn.RANK.EQ(AF1071, AF$4:INDEX(AF:AF, MATCH(1000000000000,AF:AF)), 1) + COUNTIF(AF$4:INDEX(AF:AF, ROW(AF1071)), AF1071)-1)/'Supporting Calculations'!$B$8</f>
        <v>0.92095588235294112</v>
      </c>
      <c r="AH1071" s="26">
        <f>'Segment RDF'!$F$33</f>
        <v>40</v>
      </c>
      <c r="AI1071" s="67">
        <f t="shared" si="327"/>
        <v>36.838235294117645</v>
      </c>
      <c r="AJ1071" s="68">
        <f t="shared" si="328"/>
        <v>5.7482729933131034E-2</v>
      </c>
      <c r="AK1071" s="24">
        <f>_xlfn.RANK.EQ(AJ1071, AJ$4:INDEX(AJ:AJ, MATCH(1000000000000,AJ:AJ)), 0) + COUNTIF(AJ$4:INDEX(AJ:AJ, ROW(AJ1071)), AJ1071)-1</f>
        <v>31</v>
      </c>
      <c r="AL1071" s="25">
        <f>(_xlfn.RANK.EQ(AK1071, AK$4:INDEX(AK:AK, MATCH(1000000000000,AK:AK)), 1) + COUNTIF(AK$4:INDEX(AK:AK, ROW(AK1071)), AK1071)-1)/'Supporting Calculations'!$B$8</f>
        <v>2.8492647058823529E-2</v>
      </c>
      <c r="AM1071" s="26">
        <f>'Segment RDF'!$H$33</f>
        <v>40</v>
      </c>
      <c r="AN1071" s="67">
        <f t="shared" si="329"/>
        <v>1.1397058823529411</v>
      </c>
      <c r="AO1071" s="69">
        <f t="shared" si="339"/>
        <v>0.38321819915882821</v>
      </c>
      <c r="AP1071" s="24">
        <f>_xlfn.RANK.EQ(AO1071, AO$4:INDEX(AO:AO, MATCH(1000000000000,AO:AO)), 0) + COUNTIF(AO$4:INDEX(AO:AO, ROW(AO1071)), AO1071)-1</f>
        <v>48</v>
      </c>
      <c r="AQ1071" s="25">
        <f>(_xlfn.RANK.EQ(AP1071, AP$4:INDEX(AP:AP, MATCH(1000000000000,AP:AP)), 1) + COUNTIF(AP$4:INDEX(AP:AP, ROW(AP1071)), AP1071)-1)/'Supporting Calculations'!$B$8</f>
        <v>4.4117647058823532E-2</v>
      </c>
      <c r="AR1071" s="26">
        <f>'Segment RDF'!$J$33</f>
        <v>20</v>
      </c>
      <c r="AS1071" s="67">
        <f t="shared" si="330"/>
        <v>0.88235294117647067</v>
      </c>
      <c r="AT1071" s="69"/>
      <c r="AU1071" s="119">
        <f t="shared" si="331"/>
        <v>98.419117647058826</v>
      </c>
      <c r="AV1071" s="56">
        <f t="shared" si="332"/>
        <v>38.860294117647058</v>
      </c>
      <c r="AW1071" s="24"/>
      <c r="AX1071" s="119">
        <f>(_xlfn.RANK.EQ(AU1071, AU$4:INDEX(AU:AU, MATCH(1000000000000,AU:AU)), 1) + COUNTIF(AU$4:INDEX(AU:AU, ROW(AU1071)), AU1071)-1)/'Supporting Calculations'!$B$8*100</f>
        <v>98.713235294117652</v>
      </c>
      <c r="AY1071" s="58">
        <f>(_xlfn.RANK.EQ(AV1071, AV$4:INDEX(AV:AV, MATCH(10000000000,AV:AV)), 1) + COUNTIF(AV$4:INDEX(AV:AV, ROW(AV1071)), AV1071)-1)/'Supporting Calculations'!$B$8*100</f>
        <v>32.169117647058826</v>
      </c>
      <c r="AZ1071" s="70">
        <f t="shared" si="333"/>
        <v>130.88235294117646</v>
      </c>
      <c r="BA1071" s="24"/>
      <c r="BB1071" s="14">
        <f>IF(AND(AX1071&gt;='Supporting Calculations'!$B$4,AY1071&gt;='Supporting Calculations'!$C$4) = TRUE,1,IF(AND(AX1071&gt;'Supporting Calculations'!$B$4,AY1071&lt;'Supporting Calculations'!$C$4) = TRUE, 2,IF(AND(AX1071&lt;'Supporting Calculations'!$B$4,AY1071&gt;'Supporting Calculations'!$C$4) = TRUE,3,IF(AND(AX1071&lt;='Supporting Calculations'!$B$4,AY1071&lt;='Supporting Calculations'!$C$4) = TRUE, 4,0))))</f>
        <v>2</v>
      </c>
      <c r="BC1071" s="44" t="str">
        <f t="shared" si="334"/>
        <v>Key</v>
      </c>
      <c r="BE1071" s="84" t="e">
        <f t="shared" si="335"/>
        <v>#N/A</v>
      </c>
      <c r="BF1071" s="86" t="e">
        <f t="shared" si="336"/>
        <v>#N/A</v>
      </c>
      <c r="BG1071" s="88">
        <f t="shared" si="337"/>
        <v>32.169117647058826</v>
      </c>
      <c r="BI1071" s="14">
        <f t="shared" si="338"/>
        <v>21</v>
      </c>
      <c r="BJ1071" s="121">
        <f>BI1071/'Supporting Calculations'!$B$8</f>
        <v>1.9301470588235295E-2</v>
      </c>
      <c r="BK1071" s="21">
        <f>SUM(T1071:INDEX(T:T, MATCH(100000000000000,T:T)))/SUM((T$4:INDEX(T:T, MATCH(1E+30,T:T))))</f>
        <v>0.40504507920063099</v>
      </c>
      <c r="BL1071" s="21">
        <f>SUM(H1071:INDEX(H:H, MATCH(100000000000000,H:H)))/SUM((H$4:INDEX(H:H, MATCH(100000000000000,H:H))))</f>
        <v>0.54488375728431193</v>
      </c>
      <c r="BM1071" s="21">
        <f>SUM(O1071:INDEX(O:O, MATCH(100000000000000,O:O)))/SUM((O$4:INDEX(O:O, MATCH(1E+30,O:O))))</f>
        <v>0.40504507920063099</v>
      </c>
      <c r="BN1071" s="132">
        <f>SUM(F1071:INDEX(F:F, MATCH(100000000000000,F:F)))/SUM((F$4:INDEX(F:F, MATCH(1E+30,F:F))))</f>
        <v>0.35083109464804357</v>
      </c>
      <c r="BQ1071" s="28"/>
    </row>
    <row r="1072" spans="1:69" ht="15.75" customHeight="1">
      <c r="A1072" s="89"/>
      <c r="B1072" s="124" t="s">
        <v>134</v>
      </c>
      <c r="C1072" s="74"/>
      <c r="D1072" s="28"/>
      <c r="E1072" s="45">
        <v>312937668.10000002</v>
      </c>
      <c r="F1072" s="23">
        <v>12144194</v>
      </c>
      <c r="G1072" s="23">
        <v>312937668.10000002</v>
      </c>
      <c r="H1072" s="23">
        <v>2523199.2799999998</v>
      </c>
      <c r="I1072" s="43">
        <v>16821328.489999998</v>
      </c>
      <c r="J1072" s="23"/>
      <c r="K1072" s="45"/>
      <c r="L1072" s="23"/>
      <c r="M1072" s="43"/>
      <c r="N1072" s="23"/>
      <c r="O1072" s="112">
        <f t="shared" si="320"/>
        <v>312937668.10000002</v>
      </c>
      <c r="P1072" s="24">
        <f>_xlfn.RANK.EQ(O1072, O$4:INDEX(O:O, MATCH(100000000000000,O:O)), 0) + COUNTIF(O$4:INDEX(O:O, ROW(O1072)), O1072)-1</f>
        <v>20</v>
      </c>
      <c r="Q1072" s="25">
        <f>(_xlfn.RANK.EQ(P1072, P$4:INDEX(P:P, MATCH(1000000000000,P:P)), 0) + COUNTIF(P$4:INDEX(P:P, ROW(P1072)), P1072)-1)/'Supporting Calculations'!$B$8</f>
        <v>0.98253676470588236</v>
      </c>
      <c r="R1072" s="26">
        <f>'Segment RDF'!$F$33</f>
        <v>40</v>
      </c>
      <c r="S1072" s="56">
        <f t="shared" si="321"/>
        <v>39.301470588235297</v>
      </c>
      <c r="T1072" s="113">
        <f t="shared" si="322"/>
        <v>312937668.10000002</v>
      </c>
      <c r="U1072" s="24">
        <f>_xlfn.RANK.EQ(T1072, T$4:INDEX(T:T, MATCH(100000000000000,T:T)), 0) + COUNTIF(T$4:INDEX(T:T, ROW(T1072)), T1072)-1</f>
        <v>20</v>
      </c>
      <c r="V1072" s="25">
        <f>(_xlfn.RANK.EQ(U1072, U$4:INDEX(U:U, MATCH(1000000000000,U:U)), 0) + COUNTIF(U$4:INDEX(U:U, ROW(U1072)), U1072)-1)/'Supporting Calculations'!$B$8</f>
        <v>0.98253676470588236</v>
      </c>
      <c r="W1072" s="26">
        <f>'Segment RDF'!$H$33</f>
        <v>40</v>
      </c>
      <c r="X1072" s="56">
        <f t="shared" si="323"/>
        <v>39.301470588235297</v>
      </c>
      <c r="Y1072" s="58">
        <f t="shared" si="324"/>
        <v>16821328.489999998</v>
      </c>
      <c r="Z1072" s="24">
        <f>_xlfn.RANK.EQ(Y1072, Y$4:INDEX(Y:Y, MATCH(100000000000000,Y:Y)), 0) + COUNTIF(Y$4:INDEX(Y:Y, ROW(Y1072)), Y1072)-1</f>
        <v>33</v>
      </c>
      <c r="AA1072" s="25">
        <f>(_xlfn.RANK.EQ(Z1072, Z$4:INDEX(Z:Z, MATCH(1000000000000,Z:Z)), 0) + COUNTIF(Z$4:INDEX(Z:Z, ROW(Z1072)), Z1072)-1)/'Supporting Calculations'!$B$8</f>
        <v>0.97058823529411764</v>
      </c>
      <c r="AB1072" s="26">
        <f>'Segment RDF'!$J$33</f>
        <v>20</v>
      </c>
      <c r="AC1072" s="56">
        <f t="shared" si="325"/>
        <v>19.411764705882351</v>
      </c>
      <c r="AD1072" s="26"/>
      <c r="AE1072" s="66">
        <f t="shared" si="326"/>
        <v>3.8807070026863281E-2</v>
      </c>
      <c r="AF1072" s="24">
        <f>_xlfn.RANK.EQ(AE1072, AE$4:INDEX(AE:AE, MATCH(1000000000000,AE:AE)), 0) + COUNTIF(AE$4:INDEX(AE:AE, ROW(AE1072)), AE1072)-1</f>
        <v>569</v>
      </c>
      <c r="AG1072" s="25">
        <f>(_xlfn.RANK.EQ(AF1072, AF$4:INDEX(AF:AF, MATCH(1000000000000,AF:AF)), 1) + COUNTIF(AF$4:INDEX(AF:AF, ROW(AF1072)), AF1072)-1)/'Supporting Calculations'!$B$8</f>
        <v>0.52297794117647056</v>
      </c>
      <c r="AH1072" s="26">
        <f>'Segment RDF'!$F$33</f>
        <v>40</v>
      </c>
      <c r="AI1072" s="67">
        <f t="shared" si="327"/>
        <v>20.919117647058822</v>
      </c>
      <c r="AJ1072" s="68">
        <f t="shared" si="328"/>
        <v>8.0629452354508673E-3</v>
      </c>
      <c r="AK1072" s="24">
        <f>_xlfn.RANK.EQ(AJ1072, AJ$4:INDEX(AJ:AJ, MATCH(1000000000000,AJ:AJ)), 0) + COUNTIF(AJ$4:INDEX(AJ:AJ, ROW(AJ1072)), AJ1072)-1</f>
        <v>467</v>
      </c>
      <c r="AL1072" s="25">
        <f>(_xlfn.RANK.EQ(AK1072, AK$4:INDEX(AK:AK, MATCH(1000000000000,AK:AK)), 1) + COUNTIF(AK$4:INDEX(AK:AK, ROW(AK1072)), AK1072)-1)/'Supporting Calculations'!$B$8</f>
        <v>0.42922794117647056</v>
      </c>
      <c r="AM1072" s="26">
        <f>'Segment RDF'!$H$33</f>
        <v>40</v>
      </c>
      <c r="AN1072" s="67">
        <f t="shared" si="329"/>
        <v>17.169117647058822</v>
      </c>
      <c r="AO1072" s="69">
        <f t="shared" si="339"/>
        <v>5.375296809786638E-2</v>
      </c>
      <c r="AP1072" s="24">
        <f>_xlfn.RANK.EQ(AO1072, AO$4:INDEX(AO:AO, MATCH(1000000000000,AO:AO)), 0) + COUNTIF(AO$4:INDEX(AO:AO, ROW(AO1072)), AO1072)-1</f>
        <v>563</v>
      </c>
      <c r="AQ1072" s="25">
        <f>(_xlfn.RANK.EQ(AP1072, AP$4:INDEX(AP:AP, MATCH(1000000000000,AP:AP)), 1) + COUNTIF(AP$4:INDEX(AP:AP, ROW(AP1072)), AP1072)-1)/'Supporting Calculations'!$B$8</f>
        <v>0.51746323529411764</v>
      </c>
      <c r="AR1072" s="26">
        <f>'Segment RDF'!$J$33</f>
        <v>20</v>
      </c>
      <c r="AS1072" s="67">
        <f t="shared" si="330"/>
        <v>10.349264705882353</v>
      </c>
      <c r="AT1072" s="69"/>
      <c r="AU1072" s="119">
        <f t="shared" si="331"/>
        <v>98.014705882352942</v>
      </c>
      <c r="AV1072" s="56">
        <f t="shared" si="332"/>
        <v>48.4375</v>
      </c>
      <c r="AW1072" s="24"/>
      <c r="AX1072" s="119">
        <f>(_xlfn.RANK.EQ(AU1072, AU$4:INDEX(AU:AU, MATCH(1000000000000,AU:AU)), 1) + COUNTIF(AU$4:INDEX(AU:AU, ROW(AU1072)), AU1072)-1)/'Supporting Calculations'!$B$8*100</f>
        <v>98.253676470588232</v>
      </c>
      <c r="AY1072" s="58">
        <f>(_xlfn.RANK.EQ(AV1072, AV$4:INDEX(AV:AV, MATCH(10000000000,AV:AV)), 1) + COUNTIF(AV$4:INDEX(AV:AV, ROW(AV1072)), AV1072)-1)/'Supporting Calculations'!$B$8*100</f>
        <v>44.393382352941174</v>
      </c>
      <c r="AZ1072" s="70">
        <f t="shared" si="333"/>
        <v>142.64705882352939</v>
      </c>
      <c r="BA1072" s="24"/>
      <c r="BB1072" s="14">
        <f>IF(AND(AX1072&gt;='Supporting Calculations'!$B$4,AY1072&gt;='Supporting Calculations'!$C$4) = TRUE,1,IF(AND(AX1072&gt;'Supporting Calculations'!$B$4,AY1072&lt;'Supporting Calculations'!$C$4) = TRUE, 2,IF(AND(AX1072&lt;'Supporting Calculations'!$B$4,AY1072&gt;'Supporting Calculations'!$C$4) = TRUE,3,IF(AND(AX1072&lt;='Supporting Calculations'!$B$4,AY1072&lt;='Supporting Calculations'!$C$4) = TRUE, 4,0))))</f>
        <v>2</v>
      </c>
      <c r="BC1072" s="44" t="str">
        <f t="shared" si="334"/>
        <v>Key</v>
      </c>
      <c r="BE1072" s="84" t="e">
        <f t="shared" si="335"/>
        <v>#N/A</v>
      </c>
      <c r="BF1072" s="86" t="e">
        <f t="shared" si="336"/>
        <v>#N/A</v>
      </c>
      <c r="BG1072" s="88">
        <f t="shared" si="337"/>
        <v>44.393382352941174</v>
      </c>
      <c r="BI1072" s="14">
        <f t="shared" si="338"/>
        <v>20</v>
      </c>
      <c r="BJ1072" s="121">
        <f>BI1072/'Supporting Calculations'!$B$8</f>
        <v>1.8382352941176471E-2</v>
      </c>
      <c r="BK1072" s="21">
        <f>SUM(T1072:INDEX(T:T, MATCH(100000000000000,T:T)))/SUM((T$4:INDEX(T:T, MATCH(1E+30,T:T))))</f>
        <v>0.39644683850446771</v>
      </c>
      <c r="BL1072" s="21">
        <f>SUM(H1072:INDEX(H:H, MATCH(100000000000000,H:H)))/SUM((H$4:INDEX(H:H, MATCH(100000000000000,H:H))))</f>
        <v>0.51288204459087572</v>
      </c>
      <c r="BM1072" s="21">
        <f>SUM(O1072:INDEX(O:O, MATCH(100000000000000,O:O)))/SUM((O$4:INDEX(O:O, MATCH(1E+30,O:O))))</f>
        <v>0.39644683850446771</v>
      </c>
      <c r="BN1072" s="132">
        <f>SUM(F1072:INDEX(F:F, MATCH(100000000000000,F:F)))/SUM((F$4:INDEX(F:F, MATCH(1E+30,F:F))))</f>
        <v>0.35075716166173876</v>
      </c>
      <c r="BQ1072" s="28"/>
    </row>
    <row r="1073" spans="1:69" ht="15.75" customHeight="1">
      <c r="A1073" s="89"/>
      <c r="B1073" s="124" t="s">
        <v>135</v>
      </c>
      <c r="C1073" s="74"/>
      <c r="D1073" s="28"/>
      <c r="E1073" s="45">
        <v>321826729.66000003</v>
      </c>
      <c r="F1073" s="23">
        <v>19278857</v>
      </c>
      <c r="G1073" s="23">
        <v>321826729.66000003</v>
      </c>
      <c r="H1073" s="23">
        <v>2261859.7200000002</v>
      </c>
      <c r="I1073" s="43">
        <v>18437494.329999998</v>
      </c>
      <c r="J1073" s="23"/>
      <c r="K1073" s="45"/>
      <c r="L1073" s="23"/>
      <c r="M1073" s="43"/>
      <c r="N1073" s="23"/>
      <c r="O1073" s="112">
        <f t="shared" si="320"/>
        <v>321826729.66000003</v>
      </c>
      <c r="P1073" s="24">
        <f>_xlfn.RANK.EQ(O1073, O$4:INDEX(O:O, MATCH(100000000000000,O:O)), 0) + COUNTIF(O$4:INDEX(O:O, ROW(O1073)), O1073)-1</f>
        <v>19</v>
      </c>
      <c r="Q1073" s="25">
        <f>(_xlfn.RANK.EQ(P1073, P$4:INDEX(P:P, MATCH(1000000000000,P:P)), 0) + COUNTIF(P$4:INDEX(P:P, ROW(P1073)), P1073)-1)/'Supporting Calculations'!$B$8</f>
        <v>0.98345588235294112</v>
      </c>
      <c r="R1073" s="26">
        <f>'Segment RDF'!$F$33</f>
        <v>40</v>
      </c>
      <c r="S1073" s="56">
        <f t="shared" si="321"/>
        <v>39.338235294117645</v>
      </c>
      <c r="T1073" s="113">
        <f t="shared" si="322"/>
        <v>321826729.66000003</v>
      </c>
      <c r="U1073" s="24">
        <f>_xlfn.RANK.EQ(T1073, T$4:INDEX(T:T, MATCH(100000000000000,T:T)), 0) + COUNTIF(T$4:INDEX(T:T, ROW(T1073)), T1073)-1</f>
        <v>19</v>
      </c>
      <c r="V1073" s="25">
        <f>(_xlfn.RANK.EQ(U1073, U$4:INDEX(U:U, MATCH(1000000000000,U:U)), 0) + COUNTIF(U$4:INDEX(U:U, ROW(U1073)), U1073)-1)/'Supporting Calculations'!$B$8</f>
        <v>0.98345588235294112</v>
      </c>
      <c r="W1073" s="26">
        <f>'Segment RDF'!$H$33</f>
        <v>40</v>
      </c>
      <c r="X1073" s="56">
        <f t="shared" si="323"/>
        <v>39.338235294117645</v>
      </c>
      <c r="Y1073" s="58">
        <f t="shared" si="324"/>
        <v>18437494.329999998</v>
      </c>
      <c r="Z1073" s="24">
        <f>_xlfn.RANK.EQ(Y1073, Y$4:INDEX(Y:Y, MATCH(100000000000000,Y:Y)), 0) + COUNTIF(Y$4:INDEX(Y:Y, ROW(Y1073)), Y1073)-1</f>
        <v>31</v>
      </c>
      <c r="AA1073" s="25">
        <f>(_xlfn.RANK.EQ(Z1073, Z$4:INDEX(Z:Z, MATCH(1000000000000,Z:Z)), 0) + COUNTIF(Z$4:INDEX(Z:Z, ROW(Z1073)), Z1073)-1)/'Supporting Calculations'!$B$8</f>
        <v>0.97242647058823528</v>
      </c>
      <c r="AB1073" s="26">
        <f>'Segment RDF'!$J$33</f>
        <v>20</v>
      </c>
      <c r="AC1073" s="56">
        <f t="shared" si="325"/>
        <v>19.448529411764707</v>
      </c>
      <c r="AD1073" s="26"/>
      <c r="AE1073" s="66">
        <f t="shared" si="326"/>
        <v>5.9904461697036525E-2</v>
      </c>
      <c r="AF1073" s="24">
        <f>_xlfn.RANK.EQ(AE1073, AE$4:INDEX(AE:AE, MATCH(1000000000000,AE:AE)), 0) + COUNTIF(AE$4:INDEX(AE:AE, ROW(AE1073)), AE1073)-1</f>
        <v>432</v>
      </c>
      <c r="AG1073" s="25">
        <f>(_xlfn.RANK.EQ(AF1073, AF$4:INDEX(AF:AF, MATCH(1000000000000,AF:AF)), 1) + COUNTIF(AF$4:INDEX(AF:AF, ROW(AF1073)), AF1073)-1)/'Supporting Calculations'!$B$8</f>
        <v>0.39705882352941174</v>
      </c>
      <c r="AH1073" s="26">
        <f>'Segment RDF'!$F$33</f>
        <v>40</v>
      </c>
      <c r="AI1073" s="67">
        <f t="shared" si="327"/>
        <v>15.882352941176469</v>
      </c>
      <c r="AJ1073" s="68">
        <f t="shared" si="328"/>
        <v>7.0281909846008905E-3</v>
      </c>
      <c r="AK1073" s="24">
        <f>_xlfn.RANK.EQ(AJ1073, AJ$4:INDEX(AJ:AJ, MATCH(1000000000000,AJ:AJ)), 0) + COUNTIF(AJ$4:INDEX(AJ:AJ, ROW(AJ1073)), AJ1073)-1</f>
        <v>501</v>
      </c>
      <c r="AL1073" s="25">
        <f>(_xlfn.RANK.EQ(AK1073, AK$4:INDEX(AK:AK, MATCH(1000000000000,AK:AK)), 1) + COUNTIF(AK$4:INDEX(AK:AK, ROW(AK1073)), AK1073)-1)/'Supporting Calculations'!$B$8</f>
        <v>0.46047794117647056</v>
      </c>
      <c r="AM1073" s="26">
        <f>'Segment RDF'!$H$33</f>
        <v>40</v>
      </c>
      <c r="AN1073" s="67">
        <f t="shared" si="329"/>
        <v>18.419117647058822</v>
      </c>
      <c r="AO1073" s="69">
        <f t="shared" si="339"/>
        <v>5.7290127359771015E-2</v>
      </c>
      <c r="AP1073" s="24">
        <f>_xlfn.RANK.EQ(AO1073, AO$4:INDEX(AO:AO, MATCH(1000000000000,AO:AO)), 0) + COUNTIF(AO$4:INDEX(AO:AO, ROW(AO1073)), AO1073)-1</f>
        <v>536</v>
      </c>
      <c r="AQ1073" s="25">
        <f>(_xlfn.RANK.EQ(AP1073, AP$4:INDEX(AP:AP, MATCH(1000000000000,AP:AP)), 1) + COUNTIF(AP$4:INDEX(AP:AP, ROW(AP1073)), AP1073)-1)/'Supporting Calculations'!$B$8</f>
        <v>0.49264705882352944</v>
      </c>
      <c r="AR1073" s="26">
        <f>'Segment RDF'!$J$33</f>
        <v>20</v>
      </c>
      <c r="AS1073" s="67">
        <f t="shared" si="330"/>
        <v>9.8529411764705888</v>
      </c>
      <c r="AT1073" s="69"/>
      <c r="AU1073" s="119">
        <f t="shared" si="331"/>
        <v>98.125</v>
      </c>
      <c r="AV1073" s="56">
        <f t="shared" si="332"/>
        <v>44.154411764705877</v>
      </c>
      <c r="AW1073" s="24"/>
      <c r="AX1073" s="119">
        <f>(_xlfn.RANK.EQ(AU1073, AU$4:INDEX(AU:AU, MATCH(1000000000000,AU:AU)), 1) + COUNTIF(AU$4:INDEX(AU:AU, ROW(AU1073)), AU1073)-1)/'Supporting Calculations'!$B$8*100</f>
        <v>98.529411764705884</v>
      </c>
      <c r="AY1073" s="58">
        <f>(_xlfn.RANK.EQ(AV1073, AV$4:INDEX(AV:AV, MATCH(10000000000,AV:AV)), 1) + COUNTIF(AV$4:INDEX(AV:AV, ROW(AV1073)), AV1073)-1)/'Supporting Calculations'!$B$8*100</f>
        <v>39.797794117647058</v>
      </c>
      <c r="AZ1073" s="70">
        <f t="shared" si="333"/>
        <v>138.32720588235293</v>
      </c>
      <c r="BA1073" s="24"/>
      <c r="BB1073" s="14">
        <f>IF(AND(AX1073&gt;='Supporting Calculations'!$B$4,AY1073&gt;='Supporting Calculations'!$C$4) = TRUE,1,IF(AND(AX1073&gt;'Supporting Calculations'!$B$4,AY1073&lt;'Supporting Calculations'!$C$4) = TRUE, 2,IF(AND(AX1073&lt;'Supporting Calculations'!$B$4,AY1073&gt;'Supporting Calculations'!$C$4) = TRUE,3,IF(AND(AX1073&lt;='Supporting Calculations'!$B$4,AY1073&lt;='Supporting Calculations'!$C$4) = TRUE, 4,0))))</f>
        <v>2</v>
      </c>
      <c r="BC1073" s="44" t="str">
        <f t="shared" si="334"/>
        <v>Key</v>
      </c>
      <c r="BE1073" s="84">
        <f t="shared" si="335"/>
        <v>39.797794117647058</v>
      </c>
      <c r="BF1073" s="86" t="e">
        <f t="shared" si="336"/>
        <v>#N/A</v>
      </c>
      <c r="BG1073" s="88" t="e">
        <f t="shared" si="337"/>
        <v>#N/A</v>
      </c>
      <c r="BI1073" s="14">
        <f t="shared" si="338"/>
        <v>19</v>
      </c>
      <c r="BJ1073" s="121">
        <f>BI1073/'Supporting Calculations'!$B$8</f>
        <v>1.7463235294117647E-2</v>
      </c>
      <c r="BK1073" s="21">
        <f>SUM(T1073:INDEX(T:T, MATCH(100000000000000,T:T)))/SUM((T$4:INDEX(T:T, MATCH(1E+30,T:T))))</f>
        <v>0.38705992062104755</v>
      </c>
      <c r="BL1073" s="21">
        <f>SUM(H1073:INDEX(H:H, MATCH(100000000000000,H:H)))/SUM((H$4:INDEX(H:H, MATCH(100000000000000,H:H))))</f>
        <v>0.50798151555286652</v>
      </c>
      <c r="BM1073" s="21">
        <f>SUM(O1073:INDEX(O:O, MATCH(100000000000000,O:O)))/SUM((O$4:INDEX(O:O, MATCH(1E+30,O:O))))</f>
        <v>0.38705992062104755</v>
      </c>
      <c r="BN1073" s="132">
        <f>SUM(F1073:INDEX(F:F, MATCH(100000000000000,F:F)))/SUM((F$4:INDEX(F:F, MATCH(1E+30,F:F))))</f>
        <v>0.34339677695308551</v>
      </c>
      <c r="BQ1073" s="28"/>
    </row>
    <row r="1074" spans="1:69" ht="15.75" customHeight="1">
      <c r="A1074" s="89"/>
      <c r="B1074" s="124" t="s">
        <v>134</v>
      </c>
      <c r="C1074" s="74"/>
      <c r="D1074" s="28"/>
      <c r="E1074" s="45">
        <v>344736614.48000002</v>
      </c>
      <c r="F1074" s="23">
        <v>2831179</v>
      </c>
      <c r="G1074" s="23">
        <v>344736614.48000002</v>
      </c>
      <c r="H1074" s="23">
        <v>4076430.53</v>
      </c>
      <c r="I1074" s="43">
        <v>27176203.579999998</v>
      </c>
      <c r="J1074" s="23"/>
      <c r="K1074" s="45"/>
      <c r="L1074" s="23"/>
      <c r="M1074" s="43"/>
      <c r="N1074" s="23"/>
      <c r="O1074" s="112">
        <f t="shared" si="320"/>
        <v>344736614.48000002</v>
      </c>
      <c r="P1074" s="24">
        <f>_xlfn.RANK.EQ(O1074, O$4:INDEX(O:O, MATCH(100000000000000,O:O)), 0) + COUNTIF(O$4:INDEX(O:O, ROW(O1074)), O1074)-1</f>
        <v>18</v>
      </c>
      <c r="Q1074" s="25">
        <f>(_xlfn.RANK.EQ(P1074, P$4:INDEX(P:P, MATCH(1000000000000,P:P)), 0) + COUNTIF(P$4:INDEX(P:P, ROW(P1074)), P1074)-1)/'Supporting Calculations'!$B$8</f>
        <v>0.984375</v>
      </c>
      <c r="R1074" s="26">
        <f>'Segment RDF'!$F$33</f>
        <v>40</v>
      </c>
      <c r="S1074" s="56">
        <f t="shared" si="321"/>
        <v>39.375</v>
      </c>
      <c r="T1074" s="113">
        <f t="shared" si="322"/>
        <v>344736614.48000002</v>
      </c>
      <c r="U1074" s="24">
        <f>_xlfn.RANK.EQ(T1074, T$4:INDEX(T:T, MATCH(100000000000000,T:T)), 0) + COUNTIF(T$4:INDEX(T:T, ROW(T1074)), T1074)-1</f>
        <v>18</v>
      </c>
      <c r="V1074" s="25">
        <f>(_xlfn.RANK.EQ(U1074, U$4:INDEX(U:U, MATCH(1000000000000,U:U)), 0) + COUNTIF(U$4:INDEX(U:U, ROW(U1074)), U1074)-1)/'Supporting Calculations'!$B$8</f>
        <v>0.984375</v>
      </c>
      <c r="W1074" s="26">
        <f>'Segment RDF'!$H$33</f>
        <v>40</v>
      </c>
      <c r="X1074" s="56">
        <f t="shared" si="323"/>
        <v>39.375</v>
      </c>
      <c r="Y1074" s="58">
        <f t="shared" si="324"/>
        <v>27176203.579999998</v>
      </c>
      <c r="Z1074" s="24">
        <f>_xlfn.RANK.EQ(Y1074, Y$4:INDEX(Y:Y, MATCH(100000000000000,Y:Y)), 0) + COUNTIF(Y$4:INDEX(Y:Y, ROW(Y1074)), Y1074)-1</f>
        <v>25</v>
      </c>
      <c r="AA1074" s="25">
        <f>(_xlfn.RANK.EQ(Z1074, Z$4:INDEX(Z:Z, MATCH(1000000000000,Z:Z)), 0) + COUNTIF(Z$4:INDEX(Z:Z, ROW(Z1074)), Z1074)-1)/'Supporting Calculations'!$B$8</f>
        <v>0.9779411764705882</v>
      </c>
      <c r="AB1074" s="26">
        <f>'Segment RDF'!$J$33</f>
        <v>20</v>
      </c>
      <c r="AC1074" s="56">
        <f t="shared" si="325"/>
        <v>19.558823529411764</v>
      </c>
      <c r="AD1074" s="26"/>
      <c r="AE1074" s="66">
        <f t="shared" si="326"/>
        <v>8.2125857280072913E-3</v>
      </c>
      <c r="AF1074" s="24">
        <f>_xlfn.RANK.EQ(AE1074, AE$4:INDEX(AE:AE, MATCH(1000000000000,AE:AE)), 0) + COUNTIF(AE$4:INDEX(AE:AE, ROW(AE1074)), AE1074)-1</f>
        <v>886</v>
      </c>
      <c r="AG1074" s="25">
        <f>(_xlfn.RANK.EQ(AF1074, AF$4:INDEX(AF:AF, MATCH(1000000000000,AF:AF)), 1) + COUNTIF(AF$4:INDEX(AF:AF, ROW(AF1074)), AF1074)-1)/'Supporting Calculations'!$B$8</f>
        <v>0.81433823529411764</v>
      </c>
      <c r="AH1074" s="26">
        <f>'Segment RDF'!$F$33</f>
        <v>40</v>
      </c>
      <c r="AI1074" s="67">
        <f t="shared" si="327"/>
        <v>32.573529411764703</v>
      </c>
      <c r="AJ1074" s="68">
        <f t="shared" si="328"/>
        <v>1.1824768123771473E-2</v>
      </c>
      <c r="AK1074" s="24">
        <f>_xlfn.RANK.EQ(AJ1074, AJ$4:INDEX(AJ:AJ, MATCH(1000000000000,AJ:AJ)), 0) + COUNTIF(AJ$4:INDEX(AJ:AJ, ROW(AJ1074)), AJ1074)-1</f>
        <v>342</v>
      </c>
      <c r="AL1074" s="25">
        <f>(_xlfn.RANK.EQ(AK1074, AK$4:INDEX(AK:AK, MATCH(1000000000000,AK:AK)), 1) + COUNTIF(AK$4:INDEX(AK:AK, ROW(AK1074)), AK1074)-1)/'Supporting Calculations'!$B$8</f>
        <v>0.31433823529411764</v>
      </c>
      <c r="AM1074" s="26">
        <f>'Segment RDF'!$H$33</f>
        <v>40</v>
      </c>
      <c r="AN1074" s="67">
        <f t="shared" si="329"/>
        <v>12.573529411764707</v>
      </c>
      <c r="AO1074" s="69">
        <f t="shared" si="339"/>
        <v>7.8831787627178879E-2</v>
      </c>
      <c r="AP1074" s="24">
        <f>_xlfn.RANK.EQ(AO1074, AO$4:INDEX(AO:AO, MATCH(1000000000000,AO:AO)), 0) + COUNTIF(AO$4:INDEX(AO:AO, ROW(AO1074)), AO1074)-1</f>
        <v>425</v>
      </c>
      <c r="AQ1074" s="25">
        <f>(_xlfn.RANK.EQ(AP1074, AP$4:INDEX(AP:AP, MATCH(1000000000000,AP:AP)), 1) + COUNTIF(AP$4:INDEX(AP:AP, ROW(AP1074)), AP1074)-1)/'Supporting Calculations'!$B$8</f>
        <v>0.390625</v>
      </c>
      <c r="AR1074" s="26">
        <f>'Segment RDF'!$J$33</f>
        <v>20</v>
      </c>
      <c r="AS1074" s="67">
        <f t="shared" si="330"/>
        <v>7.8125</v>
      </c>
      <c r="AT1074" s="69"/>
      <c r="AU1074" s="119">
        <f t="shared" si="331"/>
        <v>98.308823529411768</v>
      </c>
      <c r="AV1074" s="56">
        <f t="shared" si="332"/>
        <v>52.959558823529406</v>
      </c>
      <c r="AW1074" s="24"/>
      <c r="AX1074" s="119">
        <f>(_xlfn.RANK.EQ(AU1074, AU$4:INDEX(AU:AU, MATCH(1000000000000,AU:AU)), 1) + COUNTIF(AU$4:INDEX(AU:AU, ROW(AU1074)), AU1074)-1)/'Supporting Calculations'!$B$8*100</f>
        <v>98.621323529411768</v>
      </c>
      <c r="AY1074" s="58">
        <f>(_xlfn.RANK.EQ(AV1074, AV$4:INDEX(AV:AV, MATCH(10000000000,AV:AV)), 1) + COUNTIF(AV$4:INDEX(AV:AV, ROW(AV1074)), AV1074)-1)/'Supporting Calculations'!$B$8*100</f>
        <v>51.286764705882348</v>
      </c>
      <c r="AZ1074" s="70">
        <f t="shared" si="333"/>
        <v>149.90808823529412</v>
      </c>
      <c r="BA1074" s="24"/>
      <c r="BB1074" s="14">
        <f>IF(AND(AX1074&gt;='Supporting Calculations'!$B$4,AY1074&gt;='Supporting Calculations'!$C$4) = TRUE,1,IF(AND(AX1074&gt;'Supporting Calculations'!$B$4,AY1074&lt;'Supporting Calculations'!$C$4) = TRUE, 2,IF(AND(AX1074&lt;'Supporting Calculations'!$B$4,AY1074&gt;'Supporting Calculations'!$C$4) = TRUE,3,IF(AND(AX1074&lt;='Supporting Calculations'!$B$4,AY1074&lt;='Supporting Calculations'!$C$4) = TRUE, 4,0))))</f>
        <v>2</v>
      </c>
      <c r="BC1074" s="44" t="str">
        <f t="shared" si="334"/>
        <v>Key</v>
      </c>
      <c r="BE1074" s="84" t="e">
        <f t="shared" si="335"/>
        <v>#N/A</v>
      </c>
      <c r="BF1074" s="86" t="e">
        <f t="shared" si="336"/>
        <v>#N/A</v>
      </c>
      <c r="BG1074" s="88">
        <f t="shared" si="337"/>
        <v>51.286764705882348</v>
      </c>
      <c r="BI1074" s="14">
        <f t="shared" si="338"/>
        <v>18</v>
      </c>
      <c r="BJ1074" s="121">
        <f>BI1074/'Supporting Calculations'!$B$8</f>
        <v>1.6544117647058824E-2</v>
      </c>
      <c r="BK1074" s="21">
        <f>SUM(T1074:INDEX(T:T, MATCH(100000000000000,T:T)))/SUM((T$4:INDEX(T:T, MATCH(1E+30,T:T))))</f>
        <v>0.37740636532248012</v>
      </c>
      <c r="BL1074" s="21">
        <f>SUM(H1074:INDEX(H:H, MATCH(100000000000000,H:H)))/SUM((H$4:INDEX(H:H, MATCH(100000000000000,H:H))))</f>
        <v>0.50358855724567997</v>
      </c>
      <c r="BM1074" s="21">
        <f>SUM(O1074:INDEX(O:O, MATCH(100000000000000,O:O)))/SUM((O$4:INDEX(O:O, MATCH(1E+30,O:O))))</f>
        <v>0.37740636532248012</v>
      </c>
      <c r="BN1074" s="132">
        <f>SUM(F1074:INDEX(F:F, MATCH(100000000000000,F:F)))/SUM((F$4:INDEX(F:F, MATCH(1E+30,F:F))))</f>
        <v>0.33171219712315908</v>
      </c>
      <c r="BQ1074" s="28"/>
    </row>
    <row r="1075" spans="1:69" ht="15.75" customHeight="1">
      <c r="A1075" s="89"/>
      <c r="B1075" s="124" t="s">
        <v>131</v>
      </c>
      <c r="C1075" s="74"/>
      <c r="D1075" s="28"/>
      <c r="E1075" s="45">
        <v>416457706.82999998</v>
      </c>
      <c r="F1075" s="23">
        <v>5084375</v>
      </c>
      <c r="G1075" s="23">
        <v>416457706.82999998</v>
      </c>
      <c r="H1075" s="23">
        <v>5005090.17</v>
      </c>
      <c r="I1075" s="43">
        <v>39864181.829999998</v>
      </c>
      <c r="J1075" s="23"/>
      <c r="K1075" s="45"/>
      <c r="L1075" s="23"/>
      <c r="M1075" s="43"/>
      <c r="N1075" s="23"/>
      <c r="O1075" s="112">
        <f t="shared" si="320"/>
        <v>416457706.82999998</v>
      </c>
      <c r="P1075" s="24">
        <f>_xlfn.RANK.EQ(O1075, O$4:INDEX(O:O, MATCH(100000000000000,O:O)), 0) + COUNTIF(O$4:INDEX(O:O, ROW(O1075)), O1075)-1</f>
        <v>17</v>
      </c>
      <c r="Q1075" s="25">
        <f>(_xlfn.RANK.EQ(P1075, P$4:INDEX(P:P, MATCH(1000000000000,P:P)), 0) + COUNTIF(P$4:INDEX(P:P, ROW(P1075)), P1075)-1)/'Supporting Calculations'!$B$8</f>
        <v>0.98529411764705888</v>
      </c>
      <c r="R1075" s="26">
        <f>'Segment RDF'!$F$33</f>
        <v>40</v>
      </c>
      <c r="S1075" s="56">
        <f t="shared" si="321"/>
        <v>39.411764705882355</v>
      </c>
      <c r="T1075" s="113">
        <f t="shared" si="322"/>
        <v>416457706.82999998</v>
      </c>
      <c r="U1075" s="24">
        <f>_xlfn.RANK.EQ(T1075, T$4:INDEX(T:T, MATCH(100000000000000,T:T)), 0) + COUNTIF(T$4:INDEX(T:T, ROW(T1075)), T1075)-1</f>
        <v>17</v>
      </c>
      <c r="V1075" s="25">
        <f>(_xlfn.RANK.EQ(U1075, U$4:INDEX(U:U, MATCH(1000000000000,U:U)), 0) + COUNTIF(U$4:INDEX(U:U, ROW(U1075)), U1075)-1)/'Supporting Calculations'!$B$8</f>
        <v>0.98529411764705888</v>
      </c>
      <c r="W1075" s="26">
        <f>'Segment RDF'!$H$33</f>
        <v>40</v>
      </c>
      <c r="X1075" s="56">
        <f t="shared" si="323"/>
        <v>39.411764705882355</v>
      </c>
      <c r="Y1075" s="58">
        <f t="shared" si="324"/>
        <v>39864181.829999998</v>
      </c>
      <c r="Z1075" s="24">
        <f>_xlfn.RANK.EQ(Y1075, Y$4:INDEX(Y:Y, MATCH(100000000000000,Y:Y)), 0) + COUNTIF(Y$4:INDEX(Y:Y, ROW(Y1075)), Y1075)-1</f>
        <v>18</v>
      </c>
      <c r="AA1075" s="25">
        <f>(_xlfn.RANK.EQ(Z1075, Z$4:INDEX(Z:Z, MATCH(1000000000000,Z:Z)), 0) + COUNTIF(Z$4:INDEX(Z:Z, ROW(Z1075)), Z1075)-1)/'Supporting Calculations'!$B$8</f>
        <v>0.984375</v>
      </c>
      <c r="AB1075" s="26">
        <f>'Segment RDF'!$J$33</f>
        <v>20</v>
      </c>
      <c r="AC1075" s="56">
        <f t="shared" si="325"/>
        <v>19.6875</v>
      </c>
      <c r="AD1075" s="26"/>
      <c r="AE1075" s="66">
        <f t="shared" si="326"/>
        <v>1.2208622668316871E-2</v>
      </c>
      <c r="AF1075" s="24">
        <f>_xlfn.RANK.EQ(AE1075, AE$4:INDEX(AE:AE, MATCH(1000000000000,AE:AE)), 0) + COUNTIF(AE$4:INDEX(AE:AE, ROW(AE1075)), AE1075)-1</f>
        <v>850</v>
      </c>
      <c r="AG1075" s="25">
        <f>(_xlfn.RANK.EQ(AF1075, AF$4:INDEX(AF:AF, MATCH(1000000000000,AF:AF)), 1) + COUNTIF(AF$4:INDEX(AF:AF, ROW(AF1075)), AF1075)-1)/'Supporting Calculations'!$B$8</f>
        <v>0.78125</v>
      </c>
      <c r="AH1075" s="26">
        <f>'Segment RDF'!$F$33</f>
        <v>40</v>
      </c>
      <c r="AI1075" s="67">
        <f t="shared" si="327"/>
        <v>31.25</v>
      </c>
      <c r="AJ1075" s="68">
        <f t="shared" si="328"/>
        <v>1.2018243600527488E-2</v>
      </c>
      <c r="AK1075" s="24">
        <f>_xlfn.RANK.EQ(AJ1075, AJ$4:INDEX(AJ:AJ, MATCH(1000000000000,AJ:AJ)), 0) + COUNTIF(AJ$4:INDEX(AJ:AJ, ROW(AJ1075)), AJ1075)-1</f>
        <v>338</v>
      </c>
      <c r="AL1075" s="25">
        <f>(_xlfn.RANK.EQ(AK1075, AK$4:INDEX(AK:AK, MATCH(1000000000000,AK:AK)), 1) + COUNTIF(AK$4:INDEX(AK:AK, ROW(AK1075)), AK1075)-1)/'Supporting Calculations'!$B$8</f>
        <v>0.31066176470588236</v>
      </c>
      <c r="AM1075" s="26">
        <f>'Segment RDF'!$H$33</f>
        <v>40</v>
      </c>
      <c r="AN1075" s="67">
        <f t="shared" si="329"/>
        <v>12.426470588235293</v>
      </c>
      <c r="AO1075" s="69">
        <f t="shared" si="339"/>
        <v>9.5722041341097686E-2</v>
      </c>
      <c r="AP1075" s="24">
        <f>_xlfn.RANK.EQ(AO1075, AO$4:INDEX(AO:AO, MATCH(1000000000000,AO:AO)), 0) + COUNTIF(AO$4:INDEX(AO:AO, ROW(AO1075)), AO1075)-1</f>
        <v>373</v>
      </c>
      <c r="AQ1075" s="25">
        <f>(_xlfn.RANK.EQ(AP1075, AP$4:INDEX(AP:AP, MATCH(1000000000000,AP:AP)), 1) + COUNTIF(AP$4:INDEX(AP:AP, ROW(AP1075)), AP1075)-1)/'Supporting Calculations'!$B$8</f>
        <v>0.34283088235294118</v>
      </c>
      <c r="AR1075" s="26">
        <f>'Segment RDF'!$J$33</f>
        <v>20</v>
      </c>
      <c r="AS1075" s="67">
        <f t="shared" si="330"/>
        <v>6.8566176470588234</v>
      </c>
      <c r="AT1075" s="69"/>
      <c r="AU1075" s="119">
        <f t="shared" si="331"/>
        <v>98.51102941176471</v>
      </c>
      <c r="AV1075" s="56">
        <f t="shared" si="332"/>
        <v>50.533088235294116</v>
      </c>
      <c r="AW1075" s="24"/>
      <c r="AX1075" s="119">
        <f>(_xlfn.RANK.EQ(AU1075, AU$4:INDEX(AU:AU, MATCH(1000000000000,AU:AU)), 1) + COUNTIF(AU$4:INDEX(AU:AU, ROW(AU1075)), AU1075)-1)/'Supporting Calculations'!$B$8*100</f>
        <v>98.805147058823522</v>
      </c>
      <c r="AY1075" s="58">
        <f>(_xlfn.RANK.EQ(AV1075, AV$4:INDEX(AV:AV, MATCH(10000000000,AV:AV)), 1) + COUNTIF(AV$4:INDEX(AV:AV, ROW(AV1075)), AV1075)-1)/'Supporting Calculations'!$B$8*100</f>
        <v>47.702205882352942</v>
      </c>
      <c r="AZ1075" s="70">
        <f t="shared" si="333"/>
        <v>146.50735294117646</v>
      </c>
      <c r="BA1075" s="24"/>
      <c r="BB1075" s="14">
        <f>IF(AND(AX1075&gt;='Supporting Calculations'!$B$4,AY1075&gt;='Supporting Calculations'!$C$4) = TRUE,1,IF(AND(AX1075&gt;'Supporting Calculations'!$B$4,AY1075&lt;'Supporting Calculations'!$C$4) = TRUE, 2,IF(AND(AX1075&lt;'Supporting Calculations'!$B$4,AY1075&gt;'Supporting Calculations'!$C$4) = TRUE,3,IF(AND(AX1075&lt;='Supporting Calculations'!$B$4,AY1075&lt;='Supporting Calculations'!$C$4) = TRUE, 4,0))))</f>
        <v>2</v>
      </c>
      <c r="BC1075" s="44" t="str">
        <f t="shared" si="334"/>
        <v>Key</v>
      </c>
      <c r="BE1075" s="84" t="e">
        <f t="shared" si="335"/>
        <v>#N/A</v>
      </c>
      <c r="BF1075" s="86" t="e">
        <f t="shared" si="336"/>
        <v>#N/A</v>
      </c>
      <c r="BG1075" s="88">
        <f t="shared" si="337"/>
        <v>47.702205882352942</v>
      </c>
      <c r="BI1075" s="14">
        <f t="shared" si="338"/>
        <v>17</v>
      </c>
      <c r="BJ1075" s="121">
        <f>BI1075/'Supporting Calculations'!$B$8</f>
        <v>1.5625E-2</v>
      </c>
      <c r="BK1075" s="21">
        <f>SUM(T1075:INDEX(T:T, MATCH(100000000000000,T:T)))/SUM((T$4:INDEX(T:T, MATCH(1E+30,T:T))))</f>
        <v>0.36706560222042378</v>
      </c>
      <c r="BL1075" s="21">
        <f>SUM(H1075:INDEX(H:H, MATCH(100000000000000,H:H)))/SUM((H$4:INDEX(H:H, MATCH(100000000000000,H:H))))</f>
        <v>0.49567136008173174</v>
      </c>
      <c r="BM1075" s="21">
        <f>SUM(O1075:INDEX(O:O, MATCH(100000000000000,O:O)))/SUM((O$4:INDEX(O:O, MATCH(1E+30,O:O))))</f>
        <v>0.36706560222042378</v>
      </c>
      <c r="BN1075" s="132">
        <f>SUM(F1075:INDEX(F:F, MATCH(100000000000000,F:F)))/SUM((F$4:INDEX(F:F, MATCH(1E+30,F:F))))</f>
        <v>0.32999626878579391</v>
      </c>
      <c r="BQ1075" s="28"/>
    </row>
    <row r="1076" spans="1:69" ht="15.75" customHeight="1">
      <c r="A1076" s="89"/>
      <c r="B1076" s="124" t="s">
        <v>133</v>
      </c>
      <c r="C1076" s="74"/>
      <c r="D1076" s="28"/>
      <c r="E1076" s="45">
        <v>425679744.93000001</v>
      </c>
      <c r="F1076" s="23">
        <v>51982666</v>
      </c>
      <c r="G1076" s="23">
        <v>425679744.93000001</v>
      </c>
      <c r="H1076" s="23">
        <v>2032716.83</v>
      </c>
      <c r="I1076" s="43">
        <v>13551445.52</v>
      </c>
      <c r="J1076" s="23"/>
      <c r="K1076" s="45"/>
      <c r="L1076" s="23"/>
      <c r="M1076" s="43"/>
      <c r="N1076" s="23"/>
      <c r="O1076" s="112">
        <f t="shared" si="320"/>
        <v>425679744.93000001</v>
      </c>
      <c r="P1076" s="24">
        <f>_xlfn.RANK.EQ(O1076, O$4:INDEX(O:O, MATCH(100000000000000,O:O)), 0) + COUNTIF(O$4:INDEX(O:O, ROW(O1076)), O1076)-1</f>
        <v>16</v>
      </c>
      <c r="Q1076" s="25">
        <f>(_xlfn.RANK.EQ(P1076, P$4:INDEX(P:P, MATCH(1000000000000,P:P)), 0) + COUNTIF(P$4:INDEX(P:P, ROW(P1076)), P1076)-1)/'Supporting Calculations'!$B$8</f>
        <v>0.98621323529411764</v>
      </c>
      <c r="R1076" s="26">
        <f>'Segment RDF'!$F$33</f>
        <v>40</v>
      </c>
      <c r="S1076" s="56">
        <f t="shared" si="321"/>
        <v>39.448529411764703</v>
      </c>
      <c r="T1076" s="113">
        <f t="shared" si="322"/>
        <v>425679744.93000001</v>
      </c>
      <c r="U1076" s="24">
        <f>_xlfn.RANK.EQ(T1076, T$4:INDEX(T:T, MATCH(100000000000000,T:T)), 0) + COUNTIF(T$4:INDEX(T:T, ROW(T1076)), T1076)-1</f>
        <v>16</v>
      </c>
      <c r="V1076" s="25">
        <f>(_xlfn.RANK.EQ(U1076, U$4:INDEX(U:U, MATCH(1000000000000,U:U)), 0) + COUNTIF(U$4:INDEX(U:U, ROW(U1076)), U1076)-1)/'Supporting Calculations'!$B$8</f>
        <v>0.98621323529411764</v>
      </c>
      <c r="W1076" s="26">
        <f>'Segment RDF'!$H$33</f>
        <v>40</v>
      </c>
      <c r="X1076" s="56">
        <f t="shared" si="323"/>
        <v>39.448529411764703</v>
      </c>
      <c r="Y1076" s="58">
        <f t="shared" si="324"/>
        <v>13551445.52</v>
      </c>
      <c r="Z1076" s="24">
        <f>_xlfn.RANK.EQ(Y1076, Y$4:INDEX(Y:Y, MATCH(100000000000000,Y:Y)), 0) + COUNTIF(Y$4:INDEX(Y:Y, ROW(Y1076)), Y1076)-1</f>
        <v>45</v>
      </c>
      <c r="AA1076" s="25">
        <f>(_xlfn.RANK.EQ(Z1076, Z$4:INDEX(Z:Z, MATCH(1000000000000,Z:Z)), 0) + COUNTIF(Z$4:INDEX(Z:Z, ROW(Z1076)), Z1076)-1)/'Supporting Calculations'!$B$8</f>
        <v>0.9595588235294118</v>
      </c>
      <c r="AB1076" s="26">
        <f>'Segment RDF'!$J$33</f>
        <v>20</v>
      </c>
      <c r="AC1076" s="56">
        <f t="shared" si="325"/>
        <v>19.191176470588236</v>
      </c>
      <c r="AD1076" s="26"/>
      <c r="AE1076" s="66">
        <f t="shared" si="326"/>
        <v>0.12211684163771565</v>
      </c>
      <c r="AF1076" s="24">
        <f>_xlfn.RANK.EQ(AE1076, AE$4:INDEX(AE:AE, MATCH(1000000000000,AE:AE)), 0) + COUNTIF(AE$4:INDEX(AE:AE, ROW(AE1076)), AE1076)-1</f>
        <v>152</v>
      </c>
      <c r="AG1076" s="25">
        <f>(_xlfn.RANK.EQ(AF1076, AF$4:INDEX(AF:AF, MATCH(1000000000000,AF:AF)), 1) + COUNTIF(AF$4:INDEX(AF:AF, ROW(AF1076)), AF1076)-1)/'Supporting Calculations'!$B$8</f>
        <v>0.13970588235294118</v>
      </c>
      <c r="AH1076" s="26">
        <f>'Segment RDF'!$F$33</f>
        <v>40</v>
      </c>
      <c r="AI1076" s="67">
        <f t="shared" si="327"/>
        <v>5.5882352941176467</v>
      </c>
      <c r="AJ1076" s="68">
        <f t="shared" si="328"/>
        <v>4.7752256343187435E-3</v>
      </c>
      <c r="AK1076" s="24">
        <f>_xlfn.RANK.EQ(AJ1076, AJ$4:INDEX(AJ:AJ, MATCH(1000000000000,AJ:AJ)), 0) + COUNTIF(AJ$4:INDEX(AJ:AJ, ROW(AJ1076)), AJ1076)-1</f>
        <v>591</v>
      </c>
      <c r="AL1076" s="25">
        <f>(_xlfn.RANK.EQ(AK1076, AK$4:INDEX(AK:AK, MATCH(1000000000000,AK:AK)), 1) + COUNTIF(AK$4:INDEX(AK:AK, ROW(AK1076)), AK1076)-1)/'Supporting Calculations'!$B$8</f>
        <v>0.54319852941176472</v>
      </c>
      <c r="AM1076" s="26">
        <f>'Segment RDF'!$H$33</f>
        <v>40</v>
      </c>
      <c r="AN1076" s="67">
        <f t="shared" si="329"/>
        <v>21.727941176470587</v>
      </c>
      <c r="AO1076" s="69">
        <f t="shared" si="339"/>
        <v>3.1834837530802497E-2</v>
      </c>
      <c r="AP1076" s="24">
        <f>_xlfn.RANK.EQ(AO1076, AO$4:INDEX(AO:AO, MATCH(1000000000000,AO:AO)), 0) + COUNTIF(AO$4:INDEX(AO:AO, ROW(AO1076)), AO1076)-1</f>
        <v>687</v>
      </c>
      <c r="AQ1076" s="25">
        <f>(_xlfn.RANK.EQ(AP1076, AP$4:INDEX(AP:AP, MATCH(1000000000000,AP:AP)), 1) + COUNTIF(AP$4:INDEX(AP:AP, ROW(AP1076)), AP1076)-1)/'Supporting Calculations'!$B$8</f>
        <v>0.6314338235294118</v>
      </c>
      <c r="AR1076" s="26">
        <f>'Segment RDF'!$J$33</f>
        <v>20</v>
      </c>
      <c r="AS1076" s="67">
        <f t="shared" si="330"/>
        <v>12.628676470588236</v>
      </c>
      <c r="AT1076" s="60"/>
      <c r="AU1076" s="119">
        <f t="shared" si="331"/>
        <v>98.088235294117638</v>
      </c>
      <c r="AV1076" s="56">
        <f t="shared" si="332"/>
        <v>39.944852941176464</v>
      </c>
      <c r="AW1076" s="24"/>
      <c r="AX1076" s="119">
        <f>(_xlfn.RANK.EQ(AU1076, AU$4:INDEX(AU:AU, MATCH(1000000000000,AU:AU)), 1) + COUNTIF(AU$4:INDEX(AU:AU, ROW(AU1076)), AU1076)-1)/'Supporting Calculations'!$B$8*100</f>
        <v>98.345588235294116</v>
      </c>
      <c r="AY1076" s="58">
        <f>(_xlfn.RANK.EQ(AV1076, AV$4:INDEX(AV:AV, MATCH(10000000000,AV:AV)), 1) + COUNTIF(AV$4:INDEX(AV:AV, ROW(AV1076)), AV1076)-1)/'Supporting Calculations'!$B$8*100</f>
        <v>34.007352941176471</v>
      </c>
      <c r="AZ1076" s="70">
        <f t="shared" si="333"/>
        <v>132.35294117647058</v>
      </c>
      <c r="BA1076" s="24"/>
      <c r="BB1076" s="14">
        <f>IF(AND(AX1076&gt;='Supporting Calculations'!$B$4,AY1076&gt;='Supporting Calculations'!$C$4) = TRUE,1,IF(AND(AX1076&gt;'Supporting Calculations'!$B$4,AY1076&lt;'Supporting Calculations'!$C$4) = TRUE, 2,IF(AND(AX1076&lt;'Supporting Calculations'!$B$4,AY1076&gt;'Supporting Calculations'!$C$4) = TRUE,3,IF(AND(AX1076&lt;='Supporting Calculations'!$B$4,AY1076&lt;='Supporting Calculations'!$C$4) = TRUE, 4,0))))</f>
        <v>2</v>
      </c>
      <c r="BC1076" s="44" t="str">
        <f t="shared" si="334"/>
        <v>Key</v>
      </c>
      <c r="BE1076" s="84">
        <f t="shared" si="335"/>
        <v>34.007352941176471</v>
      </c>
      <c r="BF1076" s="86" t="e">
        <f t="shared" si="336"/>
        <v>#N/A</v>
      </c>
      <c r="BG1076" s="88" t="e">
        <f t="shared" si="337"/>
        <v>#N/A</v>
      </c>
      <c r="BI1076" s="14">
        <f t="shared" si="338"/>
        <v>16</v>
      </c>
      <c r="BJ1076" s="121">
        <f>BI1076/'Supporting Calculations'!$B$8</f>
        <v>1.4705882352941176E-2</v>
      </c>
      <c r="BK1076" s="21">
        <f>SUM(T1076:INDEX(T:T, MATCH(100000000000000,T:T)))/SUM((T$4:INDEX(T:T, MATCH(1E+30,T:T))))</f>
        <v>0.35457348415849244</v>
      </c>
      <c r="BL1076" s="21">
        <f>SUM(H1076:INDEX(H:H, MATCH(100000000000000,H:H)))/SUM((H$4:INDEX(H:H, MATCH(100000000000000,H:H))))</f>
        <v>0.48595053069248928</v>
      </c>
      <c r="BM1076" s="21">
        <f>SUM(O1076:INDEX(O:O, MATCH(100000000000000,O:O)))/SUM((O$4:INDEX(O:O, MATCH(1E+30,O:O))))</f>
        <v>0.35457348415849244</v>
      </c>
      <c r="BN1076" s="132">
        <f>SUM(F1076:INDEX(F:F, MATCH(100000000000000,F:F)))/SUM((F$4:INDEX(F:F, MATCH(1E+30,F:F))))</f>
        <v>0.3269147175520884</v>
      </c>
      <c r="BQ1076" s="27"/>
    </row>
    <row r="1077" spans="1:69" ht="15.75" customHeight="1">
      <c r="A1077" s="89"/>
      <c r="B1077" s="124" t="s">
        <v>140</v>
      </c>
      <c r="C1077" s="74"/>
      <c r="D1077" s="28"/>
      <c r="E1077" s="45">
        <v>462156422.66000003</v>
      </c>
      <c r="F1077" s="23">
        <v>9365649</v>
      </c>
      <c r="G1077" s="23">
        <v>462156422.66000003</v>
      </c>
      <c r="H1077" s="23">
        <v>0</v>
      </c>
      <c r="I1077" s="43">
        <v>0</v>
      </c>
      <c r="J1077" s="23"/>
      <c r="K1077" s="45"/>
      <c r="L1077" s="23"/>
      <c r="M1077" s="43"/>
      <c r="N1077" s="23"/>
      <c r="O1077" s="112">
        <f t="shared" si="320"/>
        <v>462156422.66000003</v>
      </c>
      <c r="P1077" s="24">
        <f>_xlfn.RANK.EQ(O1077, O$4:INDEX(O:O, MATCH(100000000000000,O:O)), 0) + COUNTIF(O$4:INDEX(O:O, ROW(O1077)), O1077)-1</f>
        <v>15</v>
      </c>
      <c r="Q1077" s="25">
        <f>(_xlfn.RANK.EQ(P1077, P$4:INDEX(P:P, MATCH(1000000000000,P:P)), 0) + COUNTIF(P$4:INDEX(P:P, ROW(P1077)), P1077)-1)/'Supporting Calculations'!$B$8</f>
        <v>0.98713235294117652</v>
      </c>
      <c r="R1077" s="26">
        <f>'Segment RDF'!$F$33</f>
        <v>40</v>
      </c>
      <c r="S1077" s="56">
        <f t="shared" si="321"/>
        <v>39.485294117647058</v>
      </c>
      <c r="T1077" s="113">
        <f t="shared" si="322"/>
        <v>462156422.66000003</v>
      </c>
      <c r="U1077" s="24">
        <f>_xlfn.RANK.EQ(T1077, T$4:INDEX(T:T, MATCH(100000000000000,T:T)), 0) + COUNTIF(T$4:INDEX(T:T, ROW(T1077)), T1077)-1</f>
        <v>15</v>
      </c>
      <c r="V1077" s="25">
        <f>(_xlfn.RANK.EQ(U1077, U$4:INDEX(U:U, MATCH(1000000000000,U:U)), 0) + COUNTIF(U$4:INDEX(U:U, ROW(U1077)), U1077)-1)/'Supporting Calculations'!$B$8</f>
        <v>0.98713235294117652</v>
      </c>
      <c r="W1077" s="26">
        <f>'Segment RDF'!$H$33</f>
        <v>40</v>
      </c>
      <c r="X1077" s="56">
        <f t="shared" si="323"/>
        <v>39.485294117647058</v>
      </c>
      <c r="Y1077" s="58">
        <f t="shared" si="324"/>
        <v>0</v>
      </c>
      <c r="Z1077" s="24">
        <f>_xlfn.RANK.EQ(Y1077, Y$4:INDEX(Y:Y, MATCH(100000000000000,Y:Y)), 0) + COUNTIF(Y$4:INDEX(Y:Y, ROW(Y1077)), Y1077)-1</f>
        <v>1088</v>
      </c>
      <c r="AA1077" s="25">
        <f>(_xlfn.RANK.EQ(Z1077, Z$4:INDEX(Z:Z, MATCH(1000000000000,Z:Z)), 0) + COUNTIF(Z$4:INDEX(Z:Z, ROW(Z1077)), Z1077)-1)/'Supporting Calculations'!$B$8</f>
        <v>9.1911764705882352E-4</v>
      </c>
      <c r="AB1077" s="26">
        <f>'Segment RDF'!$J$33</f>
        <v>20</v>
      </c>
      <c r="AC1077" s="56">
        <f t="shared" si="325"/>
        <v>1.8382352941176471E-2</v>
      </c>
      <c r="AD1077" s="26"/>
      <c r="AE1077" s="66">
        <f t="shared" si="326"/>
        <v>2.0265106229823263E-2</v>
      </c>
      <c r="AF1077" s="24">
        <f>_xlfn.RANK.EQ(AE1077, AE$4:INDEX(AE:AE, MATCH(1000000000000,AE:AE)), 0) + COUNTIF(AE$4:INDEX(AE:AE, ROW(AE1077)), AE1077)-1</f>
        <v>767</v>
      </c>
      <c r="AG1077" s="25">
        <f>(_xlfn.RANK.EQ(AF1077, AF$4:INDEX(AF:AF, MATCH(1000000000000,AF:AF)), 1) + COUNTIF(AF$4:INDEX(AF:AF, ROW(AF1077)), AF1077)-1)/'Supporting Calculations'!$B$8</f>
        <v>0.70496323529411764</v>
      </c>
      <c r="AH1077" s="26">
        <f>'Segment RDF'!$F$33</f>
        <v>40</v>
      </c>
      <c r="AI1077" s="67">
        <f t="shared" si="327"/>
        <v>28.198529411764707</v>
      </c>
      <c r="AJ1077" s="68">
        <f t="shared" si="328"/>
        <v>0</v>
      </c>
      <c r="AK1077" s="24">
        <f>_xlfn.RANK.EQ(AJ1077, AJ$4:INDEX(AJ:AJ, MATCH(1000000000000,AJ:AJ)), 0) + COUNTIF(AJ$4:INDEX(AJ:AJ, ROW(AJ1077)), AJ1077)-1</f>
        <v>1086</v>
      </c>
      <c r="AL1077" s="25">
        <f>(_xlfn.RANK.EQ(AK1077, AK$4:INDEX(AK:AK, MATCH(1000000000000,AK:AK)), 1) + COUNTIF(AK$4:INDEX(AK:AK, ROW(AK1077)), AK1077)-1)/'Supporting Calculations'!$B$8</f>
        <v>0.99816176470588236</v>
      </c>
      <c r="AM1077" s="26">
        <f>'Segment RDF'!$H$33</f>
        <v>40</v>
      </c>
      <c r="AN1077" s="67">
        <f t="shared" si="329"/>
        <v>39.926470588235297</v>
      </c>
      <c r="AO1077" s="69">
        <f t="shared" si="339"/>
        <v>0</v>
      </c>
      <c r="AP1077" s="24">
        <f>_xlfn.RANK.EQ(AO1077, AO$4:INDEX(AO:AO, MATCH(1000000000000,AO:AO)), 0) + COUNTIF(AO$4:INDEX(AO:AO, ROW(AO1077)), AO1077)-1</f>
        <v>1088</v>
      </c>
      <c r="AQ1077" s="25">
        <f>(_xlfn.RANK.EQ(AP1077, AP$4:INDEX(AP:AP, MATCH(1000000000000,AP:AP)), 1) + COUNTIF(AP$4:INDEX(AP:AP, ROW(AP1077)), AP1077)-1)/'Supporting Calculations'!$B$8</f>
        <v>1</v>
      </c>
      <c r="AR1077" s="26">
        <f>'Segment RDF'!$J$33</f>
        <v>20</v>
      </c>
      <c r="AS1077" s="67">
        <f t="shared" si="330"/>
        <v>20</v>
      </c>
      <c r="AT1077" s="69"/>
      <c r="AU1077" s="119">
        <f t="shared" si="331"/>
        <v>78.98897058823529</v>
      </c>
      <c r="AV1077" s="56">
        <f t="shared" si="332"/>
        <v>88.125</v>
      </c>
      <c r="AW1077" s="24"/>
      <c r="AX1077" s="119">
        <f>(_xlfn.RANK.EQ(AU1077, AU$4:INDEX(AU:AU, MATCH(1000000000000,AU:AU)), 1) + COUNTIF(AU$4:INDEX(AU:AU, ROW(AU1077)), AU1077)-1)/'Supporting Calculations'!$B$8*100</f>
        <v>82.904411764705884</v>
      </c>
      <c r="AY1077" s="58">
        <f>(_xlfn.RANK.EQ(AV1077, AV$4:INDEX(AV:AV, MATCH(10000000000,AV:AV)), 1) + COUNTIF(AV$4:INDEX(AV:AV, ROW(AV1077)), AV1077)-1)/'Supporting Calculations'!$B$8*100</f>
        <v>97.88602941176471</v>
      </c>
      <c r="AZ1077" s="70">
        <f t="shared" si="333"/>
        <v>180.79044117647061</v>
      </c>
      <c r="BA1077" s="24"/>
      <c r="BB1077" s="14">
        <f>IF(AND(AX1077&gt;='Supporting Calculations'!$B$4,AY1077&gt;='Supporting Calculations'!$C$4) = TRUE,1,IF(AND(AX1077&gt;'Supporting Calculations'!$B$4,AY1077&lt;'Supporting Calculations'!$C$4) = TRUE, 2,IF(AND(AX1077&lt;'Supporting Calculations'!$B$4,AY1077&gt;'Supporting Calculations'!$C$4) = TRUE,3,IF(AND(AX1077&lt;='Supporting Calculations'!$B$4,AY1077&lt;='Supporting Calculations'!$C$4) = TRUE, 4,0))))</f>
        <v>1</v>
      </c>
      <c r="BC1077" s="44" t="str">
        <f t="shared" si="334"/>
        <v>High</v>
      </c>
      <c r="BE1077" s="84">
        <f t="shared" si="335"/>
        <v>97.88602941176471</v>
      </c>
      <c r="BF1077" s="86" t="e">
        <f t="shared" si="336"/>
        <v>#N/A</v>
      </c>
      <c r="BG1077" s="88" t="e">
        <f t="shared" si="337"/>
        <v>#N/A</v>
      </c>
      <c r="BI1077" s="14">
        <f t="shared" si="338"/>
        <v>15</v>
      </c>
      <c r="BJ1077" s="121">
        <f>BI1077/'Supporting Calculations'!$B$8</f>
        <v>1.3786764705882353E-2</v>
      </c>
      <c r="BK1077" s="21">
        <f>SUM(T1077:INDEX(T:T, MATCH(100000000000000,T:T)))/SUM((T$4:INDEX(T:T, MATCH(1E+30,T:T))))</f>
        <v>0.34180474067499372</v>
      </c>
      <c r="BL1077" s="21">
        <f>SUM(H1077:INDEX(H:H, MATCH(100000000000000,H:H)))/SUM((H$4:INDEX(H:H, MATCH(100000000000000,H:H))))</f>
        <v>0.48200261110864062</v>
      </c>
      <c r="BM1077" s="21">
        <f>SUM(O1077:INDEX(O:O, MATCH(100000000000000,O:O)))/SUM((O$4:INDEX(O:O, MATCH(1E+30,O:O))))</f>
        <v>0.34180474067499372</v>
      </c>
      <c r="BN1077" s="132">
        <f>SUM(F1077:INDEX(F:F, MATCH(100000000000000,F:F)))/SUM((F$4:INDEX(F:F, MATCH(1E+30,F:F))))</f>
        <v>0.29540892804136171</v>
      </c>
      <c r="BQ1077" s="28"/>
    </row>
    <row r="1078" spans="1:69" ht="15.75" customHeight="1">
      <c r="A1078" s="89"/>
      <c r="B1078" s="124" t="s">
        <v>145</v>
      </c>
      <c r="C1078" s="74"/>
      <c r="D1078" s="28"/>
      <c r="E1078" s="45">
        <v>512603859.33999997</v>
      </c>
      <c r="F1078" s="23">
        <v>243092</v>
      </c>
      <c r="G1078" s="23">
        <v>512603859.33999997</v>
      </c>
      <c r="H1078" s="23">
        <v>8743398.1600000001</v>
      </c>
      <c r="I1078" s="43">
        <v>65368559.670000002</v>
      </c>
      <c r="J1078" s="23"/>
      <c r="K1078" s="45"/>
      <c r="L1078" s="23"/>
      <c r="M1078" s="43"/>
      <c r="N1078" s="23"/>
      <c r="O1078" s="112">
        <f t="shared" si="320"/>
        <v>512603859.33999997</v>
      </c>
      <c r="P1078" s="24">
        <f>_xlfn.RANK.EQ(O1078, O$4:INDEX(O:O, MATCH(100000000000000,O:O)), 0) + COUNTIF(O$4:INDEX(O:O, ROW(O1078)), O1078)-1</f>
        <v>14</v>
      </c>
      <c r="Q1078" s="25">
        <f>(_xlfn.RANK.EQ(P1078, P$4:INDEX(P:P, MATCH(1000000000000,P:P)), 0) + COUNTIF(P$4:INDEX(P:P, ROW(P1078)), P1078)-1)/'Supporting Calculations'!$B$8</f>
        <v>0.98805147058823528</v>
      </c>
      <c r="R1078" s="26">
        <f>'Segment RDF'!$F$33</f>
        <v>40</v>
      </c>
      <c r="S1078" s="56">
        <f t="shared" si="321"/>
        <v>39.522058823529413</v>
      </c>
      <c r="T1078" s="113">
        <f t="shared" si="322"/>
        <v>512603859.33999997</v>
      </c>
      <c r="U1078" s="24">
        <f>_xlfn.RANK.EQ(T1078, T$4:INDEX(T:T, MATCH(100000000000000,T:T)), 0) + COUNTIF(T$4:INDEX(T:T, ROW(T1078)), T1078)-1</f>
        <v>14</v>
      </c>
      <c r="V1078" s="25">
        <f>(_xlfn.RANK.EQ(U1078, U$4:INDEX(U:U, MATCH(1000000000000,U:U)), 0) + COUNTIF(U$4:INDEX(U:U, ROW(U1078)), U1078)-1)/'Supporting Calculations'!$B$8</f>
        <v>0.98805147058823528</v>
      </c>
      <c r="W1078" s="26">
        <f>'Segment RDF'!$H$33</f>
        <v>40</v>
      </c>
      <c r="X1078" s="56">
        <f t="shared" si="323"/>
        <v>39.522058823529413</v>
      </c>
      <c r="Y1078" s="58">
        <f t="shared" si="324"/>
        <v>65368559.670000002</v>
      </c>
      <c r="Z1078" s="24">
        <f>_xlfn.RANK.EQ(Y1078, Y$4:INDEX(Y:Y, MATCH(100000000000000,Y:Y)), 0) + COUNTIF(Y$4:INDEX(Y:Y, ROW(Y1078)), Y1078)-1</f>
        <v>10</v>
      </c>
      <c r="AA1078" s="25">
        <f>(_xlfn.RANK.EQ(Z1078, Z$4:INDEX(Z:Z, MATCH(1000000000000,Z:Z)), 0) + COUNTIF(Z$4:INDEX(Z:Z, ROW(Z1078)), Z1078)-1)/'Supporting Calculations'!$B$8</f>
        <v>0.99172794117647056</v>
      </c>
      <c r="AB1078" s="26">
        <f>'Segment RDF'!$J$33</f>
        <v>20</v>
      </c>
      <c r="AC1078" s="56">
        <f t="shared" si="325"/>
        <v>19.834558823529413</v>
      </c>
      <c r="AD1078" s="26"/>
      <c r="AE1078" s="66">
        <f t="shared" si="326"/>
        <v>4.7422974987545286E-4</v>
      </c>
      <c r="AF1078" s="24">
        <f>_xlfn.RANK.EQ(AE1078, AE$4:INDEX(AE:AE, MATCH(1000000000000,AE:AE)), 0) + COUNTIF(AE$4:INDEX(AE:AE, ROW(AE1078)), AE1078)-1</f>
        <v>998</v>
      </c>
      <c r="AG1078" s="25">
        <f>(_xlfn.RANK.EQ(AF1078, AF$4:INDEX(AF:AF, MATCH(1000000000000,AF:AF)), 1) + COUNTIF(AF$4:INDEX(AF:AF, ROW(AF1078)), AF1078)-1)/'Supporting Calculations'!$B$8</f>
        <v>0.91727941176470584</v>
      </c>
      <c r="AH1078" s="26">
        <f>'Segment RDF'!$F$33</f>
        <v>40</v>
      </c>
      <c r="AI1078" s="67">
        <f t="shared" si="327"/>
        <v>36.691176470588232</v>
      </c>
      <c r="AJ1078" s="68">
        <f t="shared" si="328"/>
        <v>1.7056832485142639E-2</v>
      </c>
      <c r="AK1078" s="24">
        <f>_xlfn.RANK.EQ(AJ1078, AJ$4:INDEX(AJ:AJ, MATCH(1000000000000,AJ:AJ)), 0) + COUNTIF(AJ$4:INDEX(AJ:AJ, ROW(AJ1078)), AJ1078)-1</f>
        <v>257</v>
      </c>
      <c r="AL1078" s="25">
        <f>(_xlfn.RANK.EQ(AK1078, AK$4:INDEX(AK:AK, MATCH(1000000000000,AK:AK)), 1) + COUNTIF(AK$4:INDEX(AK:AK, ROW(AK1078)), AK1078)-1)/'Supporting Calculations'!$B$8</f>
        <v>0.23621323529411764</v>
      </c>
      <c r="AM1078" s="26">
        <f>'Segment RDF'!$H$33</f>
        <v>40</v>
      </c>
      <c r="AN1078" s="67">
        <f t="shared" si="329"/>
        <v>9.4485294117647065</v>
      </c>
      <c r="AO1078" s="69">
        <f t="shared" si="339"/>
        <v>0.12752256636180012</v>
      </c>
      <c r="AP1078" s="24">
        <f>_xlfn.RANK.EQ(AO1078, AO$4:INDEX(AO:AO, MATCH(1000000000000,AO:AO)), 0) + COUNTIF(AO$4:INDEX(AO:AO, ROW(AO1078)), AO1078)-1</f>
        <v>281</v>
      </c>
      <c r="AQ1078" s="25">
        <f>(_xlfn.RANK.EQ(AP1078, AP$4:INDEX(AP:AP, MATCH(1000000000000,AP:AP)), 1) + COUNTIF(AP$4:INDEX(AP:AP, ROW(AP1078)), AP1078)-1)/'Supporting Calculations'!$B$8</f>
        <v>0.25827205882352944</v>
      </c>
      <c r="AR1078" s="26">
        <f>'Segment RDF'!$J$33</f>
        <v>20</v>
      </c>
      <c r="AS1078" s="67">
        <f t="shared" si="330"/>
        <v>5.1654411764705888</v>
      </c>
      <c r="AT1078" s="69"/>
      <c r="AU1078" s="119">
        <f t="shared" si="331"/>
        <v>98.878676470588232</v>
      </c>
      <c r="AV1078" s="56">
        <f t="shared" si="332"/>
        <v>51.305147058823529</v>
      </c>
      <c r="AW1078" s="24"/>
      <c r="AX1078" s="119">
        <f>(_xlfn.RANK.EQ(AU1078, AU$4:INDEX(AU:AU, MATCH(1000000000000,AU:AU)), 1) + COUNTIF(AU$4:INDEX(AU:AU, ROW(AU1078)), AU1078)-1)/'Supporting Calculations'!$B$8*100</f>
        <v>98.89705882352942</v>
      </c>
      <c r="AY1078" s="58">
        <f>(_xlfn.RANK.EQ(AV1078, AV$4:INDEX(AV:AV, MATCH(10000000000,AV:AV)), 1) + COUNTIF(AV$4:INDEX(AV:AV, ROW(AV1078)), AV1078)-1)/'Supporting Calculations'!$B$8*100</f>
        <v>48.897058823529413</v>
      </c>
      <c r="AZ1078" s="70">
        <f t="shared" si="333"/>
        <v>147.79411764705884</v>
      </c>
      <c r="BA1078" s="24"/>
      <c r="BB1078" s="14">
        <f>IF(AND(AX1078&gt;='Supporting Calculations'!$B$4,AY1078&gt;='Supporting Calculations'!$C$4) = TRUE,1,IF(AND(AX1078&gt;'Supporting Calculations'!$B$4,AY1078&lt;'Supporting Calculations'!$C$4) = TRUE, 2,IF(AND(AX1078&lt;'Supporting Calculations'!$B$4,AY1078&gt;'Supporting Calculations'!$C$4) = TRUE,3,IF(AND(AX1078&lt;='Supporting Calculations'!$B$4,AY1078&lt;='Supporting Calculations'!$C$4) = TRUE, 4,0))))</f>
        <v>2</v>
      </c>
      <c r="BC1078" s="44" t="str">
        <f t="shared" si="334"/>
        <v>Key</v>
      </c>
      <c r="BE1078" s="84" t="e">
        <f t="shared" si="335"/>
        <v>#N/A</v>
      </c>
      <c r="BF1078" s="86" t="e">
        <f t="shared" si="336"/>
        <v>#N/A</v>
      </c>
      <c r="BG1078" s="88">
        <f t="shared" si="337"/>
        <v>48.897058823529413</v>
      </c>
      <c r="BI1078" s="14">
        <f t="shared" si="338"/>
        <v>14</v>
      </c>
      <c r="BJ1078" s="121">
        <f>BI1078/'Supporting Calculations'!$B$8</f>
        <v>1.2867647058823529E-2</v>
      </c>
      <c r="BK1078" s="21">
        <f>SUM(T1078:INDEX(T:T, MATCH(100000000000000,T:T)))/SUM((T$4:INDEX(T:T, MATCH(1E+30,T:T))))</f>
        <v>0.32794183815148426</v>
      </c>
      <c r="BL1078" s="21">
        <f>SUM(H1078:INDEX(H:H, MATCH(100000000000000,H:H)))/SUM((H$4:INDEX(H:H, MATCH(100000000000000,H:H))))</f>
        <v>0.48200261110864062</v>
      </c>
      <c r="BM1078" s="21">
        <f>SUM(O1078:INDEX(O:O, MATCH(100000000000000,O:O)))/SUM((O$4:INDEX(O:O, MATCH(1E+30,O:O))))</f>
        <v>0.32794183815148426</v>
      </c>
      <c r="BN1078" s="132">
        <f>SUM(F1078:INDEX(F:F, MATCH(100000000000000,F:F)))/SUM((F$4:INDEX(F:F, MATCH(1E+30,F:F))))</f>
        <v>0.28973257111835687</v>
      </c>
      <c r="BQ1078" s="28"/>
    </row>
    <row r="1079" spans="1:69" ht="15.75" customHeight="1">
      <c r="A1079" s="89"/>
      <c r="B1079" s="124" t="s">
        <v>144</v>
      </c>
      <c r="C1079" s="74"/>
      <c r="D1079" s="28"/>
      <c r="E1079" s="45">
        <v>528401487.47000003</v>
      </c>
      <c r="F1079" s="23">
        <v>66012971</v>
      </c>
      <c r="G1079" s="23">
        <v>528401487.47000003</v>
      </c>
      <c r="H1079" s="23">
        <v>22081690.59</v>
      </c>
      <c r="I1079" s="43">
        <v>147211270.58000001</v>
      </c>
      <c r="J1079" s="23"/>
      <c r="K1079" s="45"/>
      <c r="L1079" s="23"/>
      <c r="M1079" s="43"/>
      <c r="N1079" s="23"/>
      <c r="O1079" s="112">
        <f t="shared" si="320"/>
        <v>528401487.47000003</v>
      </c>
      <c r="P1079" s="24">
        <f>_xlfn.RANK.EQ(O1079, O$4:INDEX(O:O, MATCH(100000000000000,O:O)), 0) + COUNTIF(O$4:INDEX(O:O, ROW(O1079)), O1079)-1</f>
        <v>13</v>
      </c>
      <c r="Q1079" s="25">
        <f>(_xlfn.RANK.EQ(P1079, P$4:INDEX(P:P, MATCH(1000000000000,P:P)), 0) + COUNTIF(P$4:INDEX(P:P, ROW(P1079)), P1079)-1)/'Supporting Calculations'!$B$8</f>
        <v>0.98897058823529416</v>
      </c>
      <c r="R1079" s="26">
        <f>'Segment RDF'!$F$33</f>
        <v>40</v>
      </c>
      <c r="S1079" s="56">
        <f t="shared" si="321"/>
        <v>39.558823529411768</v>
      </c>
      <c r="T1079" s="113">
        <f t="shared" si="322"/>
        <v>528401487.47000003</v>
      </c>
      <c r="U1079" s="24">
        <f>_xlfn.RANK.EQ(T1079, T$4:INDEX(T:T, MATCH(100000000000000,T:T)), 0) + COUNTIF(T$4:INDEX(T:T, ROW(T1079)), T1079)-1</f>
        <v>13</v>
      </c>
      <c r="V1079" s="25">
        <f>(_xlfn.RANK.EQ(U1079, U$4:INDEX(U:U, MATCH(1000000000000,U:U)), 0) + COUNTIF(U$4:INDEX(U:U, ROW(U1079)), U1079)-1)/'Supporting Calculations'!$B$8</f>
        <v>0.98897058823529416</v>
      </c>
      <c r="W1079" s="26">
        <f>'Segment RDF'!$H$33</f>
        <v>40</v>
      </c>
      <c r="X1079" s="56">
        <f t="shared" si="323"/>
        <v>39.558823529411768</v>
      </c>
      <c r="Y1079" s="58">
        <f t="shared" si="324"/>
        <v>147211270.58000001</v>
      </c>
      <c r="Z1079" s="24">
        <f>_xlfn.RANK.EQ(Y1079, Y$4:INDEX(Y:Y, MATCH(100000000000000,Y:Y)), 0) + COUNTIF(Y$4:INDEX(Y:Y, ROW(Y1079)), Y1079)-1</f>
        <v>5</v>
      </c>
      <c r="AA1079" s="25">
        <f>(_xlfn.RANK.EQ(Z1079, Z$4:INDEX(Z:Z, MATCH(1000000000000,Z:Z)), 0) + COUNTIF(Z$4:INDEX(Z:Z, ROW(Z1079)), Z1079)-1)/'Supporting Calculations'!$B$8</f>
        <v>0.99632352941176472</v>
      </c>
      <c r="AB1079" s="26">
        <f>'Segment RDF'!$J$33</f>
        <v>20</v>
      </c>
      <c r="AC1079" s="56">
        <f t="shared" si="325"/>
        <v>19.926470588235293</v>
      </c>
      <c r="AD1079" s="26"/>
      <c r="AE1079" s="66">
        <f t="shared" si="326"/>
        <v>0.12492957072485131</v>
      </c>
      <c r="AF1079" s="24">
        <f>_xlfn.RANK.EQ(AE1079, AE$4:INDEX(AE:AE, MATCH(1000000000000,AE:AE)), 0) + COUNTIF(AE$4:INDEX(AE:AE, ROW(AE1079)), AE1079)-1</f>
        <v>142</v>
      </c>
      <c r="AG1079" s="25">
        <f>(_xlfn.RANK.EQ(AF1079, AF$4:INDEX(AF:AF, MATCH(1000000000000,AF:AF)), 1) + COUNTIF(AF$4:INDEX(AF:AF, ROW(AF1079)), AF1079)-1)/'Supporting Calculations'!$B$8</f>
        <v>0.13051470588235295</v>
      </c>
      <c r="AH1079" s="26">
        <f>'Segment RDF'!$F$33</f>
        <v>40</v>
      </c>
      <c r="AI1079" s="67">
        <f t="shared" si="327"/>
        <v>5.2205882352941178</v>
      </c>
      <c r="AJ1079" s="68">
        <f t="shared" si="328"/>
        <v>4.1789607171107156E-2</v>
      </c>
      <c r="AK1079" s="24">
        <f>_xlfn.RANK.EQ(AJ1079, AJ$4:INDEX(AJ:AJ, MATCH(1000000000000,AJ:AJ)), 0) + COUNTIF(AJ$4:INDEX(AJ:AJ, ROW(AJ1079)), AJ1079)-1</f>
        <v>61</v>
      </c>
      <c r="AL1079" s="25">
        <f>(_xlfn.RANK.EQ(AK1079, AK$4:INDEX(AK:AK, MATCH(1000000000000,AK:AK)), 1) + COUNTIF(AK$4:INDEX(AK:AK, ROW(AK1079)), AK1079)-1)/'Supporting Calculations'!$B$8</f>
        <v>5.6066176470588237E-2</v>
      </c>
      <c r="AM1079" s="26">
        <f>'Segment RDF'!$H$33</f>
        <v>40</v>
      </c>
      <c r="AN1079" s="67">
        <f t="shared" si="329"/>
        <v>2.2426470588235294</v>
      </c>
      <c r="AO1079" s="69">
        <f t="shared" si="339"/>
        <v>0.27859738110286436</v>
      </c>
      <c r="AP1079" s="24">
        <f>_xlfn.RANK.EQ(AO1079, AO$4:INDEX(AO:AO, MATCH(1000000000000,AO:AO)), 0) + COUNTIF(AO$4:INDEX(AO:AO, ROW(AO1079)), AO1079)-1</f>
        <v>88</v>
      </c>
      <c r="AQ1079" s="25">
        <f>(_xlfn.RANK.EQ(AP1079, AP$4:INDEX(AP:AP, MATCH(1000000000000,AP:AP)), 1) + COUNTIF(AP$4:INDEX(AP:AP, ROW(AP1079)), AP1079)-1)/'Supporting Calculations'!$B$8</f>
        <v>8.0882352941176475E-2</v>
      </c>
      <c r="AR1079" s="26">
        <f>'Segment RDF'!$J$33</f>
        <v>20</v>
      </c>
      <c r="AS1079" s="67">
        <f t="shared" si="330"/>
        <v>1.6176470588235294</v>
      </c>
      <c r="AT1079" s="69"/>
      <c r="AU1079" s="119">
        <f t="shared" si="331"/>
        <v>99.044117647058826</v>
      </c>
      <c r="AV1079" s="56">
        <f t="shared" si="332"/>
        <v>9.0808823529411757</v>
      </c>
      <c r="AW1079" s="24"/>
      <c r="AX1079" s="119">
        <f>(_xlfn.RANK.EQ(AU1079, AU$4:INDEX(AU:AU, MATCH(1000000000000,AU:AU)), 1) + COUNTIF(AU$4:INDEX(AU:AU, ROW(AU1079)), AU1079)-1)/'Supporting Calculations'!$B$8*100</f>
        <v>99.080882352941174</v>
      </c>
      <c r="AY1079" s="58">
        <f>(_xlfn.RANK.EQ(AV1079, AV$4:INDEX(AV:AV, MATCH(10000000000,AV:AV)), 1) + COUNTIF(AV$4:INDEX(AV:AV, ROW(AV1079)), AV1079)-1)/'Supporting Calculations'!$B$8*100</f>
        <v>3.7683823529411762</v>
      </c>
      <c r="AZ1079" s="70">
        <f t="shared" si="333"/>
        <v>102.84926470588235</v>
      </c>
      <c r="BA1079" s="24"/>
      <c r="BB1079" s="14">
        <f>IF(AND(AX1079&gt;='Supporting Calculations'!$B$4,AY1079&gt;='Supporting Calculations'!$C$4) = TRUE,1,IF(AND(AX1079&gt;'Supporting Calculations'!$B$4,AY1079&lt;'Supporting Calculations'!$C$4) = TRUE, 2,IF(AND(AX1079&lt;'Supporting Calculations'!$B$4,AY1079&gt;'Supporting Calculations'!$C$4) = TRUE,3,IF(AND(AX1079&lt;='Supporting Calculations'!$B$4,AY1079&lt;='Supporting Calculations'!$C$4) = TRUE, 4,0))))</f>
        <v>2</v>
      </c>
      <c r="BC1079" s="44" t="str">
        <f t="shared" si="334"/>
        <v>Key</v>
      </c>
      <c r="BE1079" s="84" t="e">
        <f t="shared" si="335"/>
        <v>#N/A</v>
      </c>
      <c r="BF1079" s="86" t="e">
        <f t="shared" si="336"/>
        <v>#N/A</v>
      </c>
      <c r="BG1079" s="88">
        <f t="shared" si="337"/>
        <v>3.7683823529411762</v>
      </c>
      <c r="BI1079" s="14">
        <f t="shared" si="338"/>
        <v>13</v>
      </c>
      <c r="BJ1079" s="121">
        <f>BI1079/'Supporting Calculations'!$B$8</f>
        <v>1.1948529411764705E-2</v>
      </c>
      <c r="BK1079" s="21">
        <f>SUM(T1079:INDEX(T:T, MATCH(100000000000000,T:T)))/SUM((T$4:INDEX(T:T, MATCH(1E+30,T:T))))</f>
        <v>0.31256570793499899</v>
      </c>
      <c r="BL1079" s="21">
        <f>SUM(H1079:INDEX(H:H, MATCH(100000000000000,H:H)))/SUM((H$4:INDEX(H:H, MATCH(100000000000000,H:H))))</f>
        <v>0.46502128231959788</v>
      </c>
      <c r="BM1079" s="21">
        <f>SUM(O1079:INDEX(O:O, MATCH(100000000000000,O:O)))/SUM((O$4:INDEX(O:O, MATCH(1E+30,O:O))))</f>
        <v>0.31256570793499899</v>
      </c>
      <c r="BN1079" s="132">
        <f>SUM(F1079:INDEX(F:F, MATCH(100000000000000,F:F)))/SUM((F$4:INDEX(F:F, MATCH(1E+30,F:F))))</f>
        <v>0.2895852372862725</v>
      </c>
      <c r="BQ1079" s="28"/>
    </row>
    <row r="1080" spans="1:69" ht="15.75" customHeight="1">
      <c r="A1080" s="89"/>
      <c r="B1080" s="124" t="s">
        <v>140</v>
      </c>
      <c r="C1080" s="74"/>
      <c r="D1080" s="28"/>
      <c r="E1080" s="45">
        <v>583543667.67999995</v>
      </c>
      <c r="F1080" s="23">
        <v>52568</v>
      </c>
      <c r="G1080" s="23">
        <v>583543667.67999995</v>
      </c>
      <c r="H1080" s="23">
        <v>25939342.760000002</v>
      </c>
      <c r="I1080" s="43">
        <v>172928951.68000001</v>
      </c>
      <c r="J1080" s="23"/>
      <c r="K1080" s="45"/>
      <c r="L1080" s="23"/>
      <c r="M1080" s="43"/>
      <c r="N1080" s="23"/>
      <c r="O1080" s="112">
        <f t="shared" si="320"/>
        <v>583543667.67999995</v>
      </c>
      <c r="P1080" s="24">
        <f>_xlfn.RANK.EQ(O1080, O$4:INDEX(O:O, MATCH(100000000000000,O:O)), 0) + COUNTIF(O$4:INDEX(O:O, ROW(O1080)), O1080)-1</f>
        <v>12</v>
      </c>
      <c r="Q1080" s="25">
        <f>(_xlfn.RANK.EQ(P1080, P$4:INDEX(P:P, MATCH(1000000000000,P:P)), 0) + COUNTIF(P$4:INDEX(P:P, ROW(P1080)), P1080)-1)/'Supporting Calculations'!$B$8</f>
        <v>0.98988970588235292</v>
      </c>
      <c r="R1080" s="26">
        <f>'Segment RDF'!$F$33</f>
        <v>40</v>
      </c>
      <c r="S1080" s="56">
        <f t="shared" si="321"/>
        <v>39.595588235294116</v>
      </c>
      <c r="T1080" s="113">
        <f t="shared" si="322"/>
        <v>583543667.67999995</v>
      </c>
      <c r="U1080" s="24">
        <f>_xlfn.RANK.EQ(T1080, T$4:INDEX(T:T, MATCH(100000000000000,T:T)), 0) + COUNTIF(T$4:INDEX(T:T, ROW(T1080)), T1080)-1</f>
        <v>12</v>
      </c>
      <c r="V1080" s="25">
        <f>(_xlfn.RANK.EQ(U1080, U$4:INDEX(U:U, MATCH(1000000000000,U:U)), 0) + COUNTIF(U$4:INDEX(U:U, ROW(U1080)), U1080)-1)/'Supporting Calculations'!$B$8</f>
        <v>0.98988970588235292</v>
      </c>
      <c r="W1080" s="26">
        <f>'Segment RDF'!$H$33</f>
        <v>40</v>
      </c>
      <c r="X1080" s="56">
        <f t="shared" si="323"/>
        <v>39.595588235294116</v>
      </c>
      <c r="Y1080" s="58">
        <f t="shared" si="324"/>
        <v>172928951.68000001</v>
      </c>
      <c r="Z1080" s="24">
        <f>_xlfn.RANK.EQ(Y1080, Y$4:INDEX(Y:Y, MATCH(100000000000000,Y:Y)), 0) + COUNTIF(Y$4:INDEX(Y:Y, ROW(Y1080)), Y1080)-1</f>
        <v>4</v>
      </c>
      <c r="AA1080" s="25">
        <f>(_xlfn.RANK.EQ(Z1080, Z$4:INDEX(Z:Z, MATCH(1000000000000,Z:Z)), 0) + COUNTIF(Z$4:INDEX(Z:Z, ROW(Z1080)), Z1080)-1)/'Supporting Calculations'!$B$8</f>
        <v>0.99724264705882348</v>
      </c>
      <c r="AB1080" s="26">
        <f>'Segment RDF'!$J$33</f>
        <v>20</v>
      </c>
      <c r="AC1080" s="56">
        <f t="shared" si="325"/>
        <v>19.944852941176471</v>
      </c>
      <c r="AD1080" s="26"/>
      <c r="AE1080" s="66">
        <f t="shared" si="326"/>
        <v>9.0084089523231561E-5</v>
      </c>
      <c r="AF1080" s="24">
        <f>_xlfn.RANK.EQ(AE1080, AE$4:INDEX(AE:AE, MATCH(1000000000000,AE:AE)), 0) + COUNTIF(AE$4:INDEX(AE:AE, ROW(AE1080)), AE1080)-1</f>
        <v>1015</v>
      </c>
      <c r="AG1080" s="25">
        <f>(_xlfn.RANK.EQ(AF1080, AF$4:INDEX(AF:AF, MATCH(1000000000000,AF:AF)), 1) + COUNTIF(AF$4:INDEX(AF:AF, ROW(AF1080)), AF1080)-1)/'Supporting Calculations'!$B$8</f>
        <v>0.93290441176470584</v>
      </c>
      <c r="AH1080" s="26">
        <f>'Segment RDF'!$F$33</f>
        <v>40</v>
      </c>
      <c r="AI1080" s="67">
        <f t="shared" si="327"/>
        <v>37.316176470588232</v>
      </c>
      <c r="AJ1080" s="68">
        <f t="shared" si="328"/>
        <v>4.4451416743372933E-2</v>
      </c>
      <c r="AK1080" s="24">
        <f>_xlfn.RANK.EQ(AJ1080, AJ$4:INDEX(AJ:AJ, MATCH(1000000000000,AJ:AJ)), 0) + COUNTIF(AJ$4:INDEX(AJ:AJ, ROW(AJ1080)), AJ1080)-1</f>
        <v>56</v>
      </c>
      <c r="AL1080" s="25">
        <f>(_xlfn.RANK.EQ(AK1080, AK$4:INDEX(AK:AK, MATCH(1000000000000,AK:AK)), 1) + COUNTIF(AK$4:INDEX(AK:AK, ROW(AK1080)), AK1080)-1)/'Supporting Calculations'!$B$8</f>
        <v>5.1470588235294115E-2</v>
      </c>
      <c r="AM1080" s="26">
        <f>'Segment RDF'!$H$33</f>
        <v>40</v>
      </c>
      <c r="AN1080" s="67">
        <f t="shared" si="329"/>
        <v>2.0588235294117645</v>
      </c>
      <c r="AO1080" s="69">
        <f t="shared" si="339"/>
        <v>0.29634277819775728</v>
      </c>
      <c r="AP1080" s="24">
        <f>_xlfn.RANK.EQ(AO1080, AO$4:INDEX(AO:AO, MATCH(1000000000000,AO:AO)), 0) + COUNTIF(AO$4:INDEX(AO:AO, ROW(AO1080)), AO1080)-1</f>
        <v>82</v>
      </c>
      <c r="AQ1080" s="25">
        <f>(_xlfn.RANK.EQ(AP1080, AP$4:INDEX(AP:AP, MATCH(1000000000000,AP:AP)), 1) + COUNTIF(AP$4:INDEX(AP:AP, ROW(AP1080)), AP1080)-1)/'Supporting Calculations'!$B$8</f>
        <v>7.5367647058823525E-2</v>
      </c>
      <c r="AR1080" s="26">
        <f>'Segment RDF'!$J$33</f>
        <v>20</v>
      </c>
      <c r="AS1080" s="67">
        <f t="shared" si="330"/>
        <v>1.5073529411764706</v>
      </c>
      <c r="AT1080" s="69"/>
      <c r="AU1080" s="119">
        <f t="shared" si="331"/>
        <v>99.136029411764696</v>
      </c>
      <c r="AV1080" s="56">
        <f t="shared" si="332"/>
        <v>40.882352941176471</v>
      </c>
      <c r="AW1080" s="24"/>
      <c r="AX1080" s="119">
        <f>(_xlfn.RANK.EQ(AU1080, AU$4:INDEX(AU:AU, MATCH(1000000000000,AU:AU)), 1) + COUNTIF(AU$4:INDEX(AU:AU, ROW(AU1080)), AU1080)-1)/'Supporting Calculations'!$B$8*100</f>
        <v>99.172794117647058</v>
      </c>
      <c r="AY1080" s="58">
        <f>(_xlfn.RANK.EQ(AV1080, AV$4:INDEX(AV:AV, MATCH(10000000000,AV:AV)), 1) + COUNTIF(AV$4:INDEX(AV:AV, ROW(AV1080)), AV1080)-1)/'Supporting Calculations'!$B$8*100</f>
        <v>35.110294117647058</v>
      </c>
      <c r="AZ1080" s="70">
        <f t="shared" si="333"/>
        <v>134.28308823529412</v>
      </c>
      <c r="BA1080" s="24"/>
      <c r="BB1080" s="14">
        <f>IF(AND(AX1080&gt;='Supporting Calculations'!$B$4,AY1080&gt;='Supporting Calculations'!$C$4) = TRUE,1,IF(AND(AX1080&gt;'Supporting Calculations'!$B$4,AY1080&lt;'Supporting Calculations'!$C$4) = TRUE, 2,IF(AND(AX1080&lt;'Supporting Calculations'!$B$4,AY1080&gt;'Supporting Calculations'!$C$4) = TRUE,3,IF(AND(AX1080&lt;='Supporting Calculations'!$B$4,AY1080&lt;='Supporting Calculations'!$C$4) = TRUE, 4,0))))</f>
        <v>2</v>
      </c>
      <c r="BC1080" s="44" t="str">
        <f t="shared" si="334"/>
        <v>Key</v>
      </c>
      <c r="BE1080" s="84" t="e">
        <f t="shared" si="335"/>
        <v>#N/A</v>
      </c>
      <c r="BF1080" s="86" t="e">
        <f t="shared" si="336"/>
        <v>#N/A</v>
      </c>
      <c r="BG1080" s="88">
        <f t="shared" si="337"/>
        <v>35.110294117647058</v>
      </c>
      <c r="BI1080" s="14">
        <f t="shared" si="338"/>
        <v>12</v>
      </c>
      <c r="BJ1080" s="121">
        <f>BI1080/'Supporting Calculations'!$B$8</f>
        <v>1.1029411764705883E-2</v>
      </c>
      <c r="BK1080" s="21">
        <f>SUM(T1080:INDEX(T:T, MATCH(100000000000000,T:T)))/SUM((T$4:INDEX(T:T, MATCH(1E+30,T:T))))</f>
        <v>0.29671571006650022</v>
      </c>
      <c r="BL1080" s="21">
        <f>SUM(H1080:INDEX(H:H, MATCH(100000000000000,H:H)))/SUM((H$4:INDEX(H:H, MATCH(100000000000000,H:H))))</f>
        <v>0.42213447317916841</v>
      </c>
      <c r="BM1080" s="21">
        <f>SUM(O1080:INDEX(O:O, MATCH(100000000000000,O:O)))/SUM((O$4:INDEX(O:O, MATCH(1E+30,O:O))))</f>
        <v>0.29671571006650022</v>
      </c>
      <c r="BN1080" s="132">
        <f>SUM(F1080:INDEX(F:F, MATCH(100000000000000,F:F)))/SUM((F$4:INDEX(F:F, MATCH(1E+30,F:F))))</f>
        <v>0.24957592400280787</v>
      </c>
      <c r="BQ1080" s="28"/>
    </row>
    <row r="1081" spans="1:69" ht="15.75" customHeight="1">
      <c r="A1081" s="89"/>
      <c r="B1081" s="124" t="s">
        <v>137</v>
      </c>
      <c r="C1081" s="74"/>
      <c r="D1081" s="28"/>
      <c r="E1081" s="45">
        <v>587880853</v>
      </c>
      <c r="F1081" s="23">
        <v>0</v>
      </c>
      <c r="G1081" s="23">
        <v>587880853</v>
      </c>
      <c r="H1081" s="23">
        <v>21023318.100000001</v>
      </c>
      <c r="I1081" s="43">
        <v>140155454</v>
      </c>
      <c r="J1081" s="23"/>
      <c r="K1081" s="45"/>
      <c r="L1081" s="23"/>
      <c r="M1081" s="43"/>
      <c r="N1081" s="23"/>
      <c r="O1081" s="112">
        <f t="shared" si="320"/>
        <v>587880853</v>
      </c>
      <c r="P1081" s="24">
        <f>_xlfn.RANK.EQ(O1081, O$4:INDEX(O:O, MATCH(100000000000000,O:O)), 0) + COUNTIF(O$4:INDEX(O:O, ROW(O1081)), O1081)-1</f>
        <v>11</v>
      </c>
      <c r="Q1081" s="25">
        <f>(_xlfn.RANK.EQ(P1081, P$4:INDEX(P:P, MATCH(1000000000000,P:P)), 0) + COUNTIF(P$4:INDEX(P:P, ROW(P1081)), P1081)-1)/'Supporting Calculations'!$B$8</f>
        <v>0.9908088235294118</v>
      </c>
      <c r="R1081" s="26">
        <f>'Segment RDF'!$F$33</f>
        <v>40</v>
      </c>
      <c r="S1081" s="56">
        <f t="shared" si="321"/>
        <v>39.632352941176471</v>
      </c>
      <c r="T1081" s="113">
        <f t="shared" si="322"/>
        <v>587880853</v>
      </c>
      <c r="U1081" s="24">
        <f>_xlfn.RANK.EQ(T1081, T$4:INDEX(T:T, MATCH(100000000000000,T:T)), 0) + COUNTIF(T$4:INDEX(T:T, ROW(T1081)), T1081)-1</f>
        <v>11</v>
      </c>
      <c r="V1081" s="25">
        <f>(_xlfn.RANK.EQ(U1081, U$4:INDEX(U:U, MATCH(1000000000000,U:U)), 0) + COUNTIF(U$4:INDEX(U:U, ROW(U1081)), U1081)-1)/'Supporting Calculations'!$B$8</f>
        <v>0.9908088235294118</v>
      </c>
      <c r="W1081" s="26">
        <f>'Segment RDF'!$H$33</f>
        <v>40</v>
      </c>
      <c r="X1081" s="56">
        <f t="shared" si="323"/>
        <v>39.632352941176471</v>
      </c>
      <c r="Y1081" s="58">
        <f t="shared" si="324"/>
        <v>140155454</v>
      </c>
      <c r="Z1081" s="24">
        <f>_xlfn.RANK.EQ(Y1081, Y$4:INDEX(Y:Y, MATCH(100000000000000,Y:Y)), 0) + COUNTIF(Y$4:INDEX(Y:Y, ROW(Y1081)), Y1081)-1</f>
        <v>6</v>
      </c>
      <c r="AA1081" s="25">
        <f>(_xlfn.RANK.EQ(Z1081, Z$4:INDEX(Z:Z, MATCH(1000000000000,Z:Z)), 0) + COUNTIF(Z$4:INDEX(Z:Z, ROW(Z1081)), Z1081)-1)/'Supporting Calculations'!$B$8</f>
        <v>0.99540441176470584</v>
      </c>
      <c r="AB1081" s="26">
        <f>'Segment RDF'!$J$33</f>
        <v>20</v>
      </c>
      <c r="AC1081" s="56">
        <f t="shared" si="325"/>
        <v>19.908088235294116</v>
      </c>
      <c r="AD1081" s="26"/>
      <c r="AE1081" s="66">
        <f t="shared" si="326"/>
        <v>0</v>
      </c>
      <c r="AF1081" s="24">
        <f>_xlfn.RANK.EQ(AE1081, AE$4:INDEX(AE:AE, MATCH(1000000000000,AE:AE)), 0) + COUNTIF(AE$4:INDEX(AE:AE, ROW(AE1081)), AE1081)-1</f>
        <v>1087</v>
      </c>
      <c r="AG1081" s="25">
        <f>(_xlfn.RANK.EQ(AF1081, AF$4:INDEX(AF:AF, MATCH(1000000000000,AF:AF)), 1) + COUNTIF(AF$4:INDEX(AF:AF, ROW(AF1081)), AF1081)-1)/'Supporting Calculations'!$B$8</f>
        <v>0.99908088235294112</v>
      </c>
      <c r="AH1081" s="26">
        <f>'Segment RDF'!$F$33</f>
        <v>40</v>
      </c>
      <c r="AI1081" s="67">
        <f t="shared" si="327"/>
        <v>39.963235294117645</v>
      </c>
      <c r="AJ1081" s="68">
        <f t="shared" si="328"/>
        <v>3.576118867065739E-2</v>
      </c>
      <c r="AK1081" s="24">
        <f>_xlfn.RANK.EQ(AJ1081, AJ$4:INDEX(AJ:AJ, MATCH(1000000000000,AJ:AJ)), 0) + COUNTIF(AJ$4:INDEX(AJ:AJ, ROW(AJ1081)), AJ1081)-1</f>
        <v>83</v>
      </c>
      <c r="AL1081" s="25">
        <f>(_xlfn.RANK.EQ(AK1081, AK$4:INDEX(AK:AK, MATCH(1000000000000,AK:AK)), 1) + COUNTIF(AK$4:INDEX(AK:AK, ROW(AK1081)), AK1081)-1)/'Supporting Calculations'!$B$8</f>
        <v>7.6286764705882359E-2</v>
      </c>
      <c r="AM1081" s="26">
        <f>'Segment RDF'!$H$33</f>
        <v>40</v>
      </c>
      <c r="AN1081" s="67">
        <f t="shared" si="329"/>
        <v>3.0514705882352944</v>
      </c>
      <c r="AO1081" s="69">
        <f t="shared" si="339"/>
        <v>0.23840792447104925</v>
      </c>
      <c r="AP1081" s="24">
        <f>_xlfn.RANK.EQ(AO1081, AO$4:INDEX(AO:AO, MATCH(1000000000000,AO:AO)), 0) + COUNTIF(AO$4:INDEX(AO:AO, ROW(AO1081)), AO1081)-1</f>
        <v>116</v>
      </c>
      <c r="AQ1081" s="25">
        <f>(_xlfn.RANK.EQ(AP1081, AP$4:INDEX(AP:AP, MATCH(1000000000000,AP:AP)), 1) + COUNTIF(AP$4:INDEX(AP:AP, ROW(AP1081)), AP1081)-1)/'Supporting Calculations'!$B$8</f>
        <v>0.10661764705882353</v>
      </c>
      <c r="AR1081" s="26">
        <f>'Segment RDF'!$J$33</f>
        <v>20</v>
      </c>
      <c r="AS1081" s="67">
        <f t="shared" si="330"/>
        <v>2.1323529411764706</v>
      </c>
      <c r="AT1081" s="69"/>
      <c r="AU1081" s="119">
        <f t="shared" si="331"/>
        <v>99.172794117647058</v>
      </c>
      <c r="AV1081" s="56">
        <f t="shared" si="332"/>
        <v>45.147058823529413</v>
      </c>
      <c r="AW1081" s="24"/>
      <c r="AX1081" s="119">
        <f>(_xlfn.RANK.EQ(AU1081, AU$4:INDEX(AU:AU, MATCH(1000000000000,AU:AU)), 1) + COUNTIF(AU$4:INDEX(AU:AU, ROW(AU1081)), AU1081)-1)/'Supporting Calculations'!$B$8*100</f>
        <v>99.264705882352942</v>
      </c>
      <c r="AY1081" s="58">
        <f>(_xlfn.RANK.EQ(AV1081, AV$4:INDEX(AV:AV, MATCH(10000000000,AV:AV)), 1) + COUNTIF(AV$4:INDEX(AV:AV, ROW(AV1081)), AV1081)-1)/'Supporting Calculations'!$B$8*100</f>
        <v>40.349264705882355</v>
      </c>
      <c r="AZ1081" s="70">
        <f t="shared" si="333"/>
        <v>139.6139705882353</v>
      </c>
      <c r="BA1081" s="24"/>
      <c r="BB1081" s="14">
        <f>IF(AND(AX1081&gt;='Supporting Calculations'!$B$4,AY1081&gt;='Supporting Calculations'!$C$4) = TRUE,1,IF(AND(AX1081&gt;'Supporting Calculations'!$B$4,AY1081&lt;'Supporting Calculations'!$C$4) = TRUE, 2,IF(AND(AX1081&lt;'Supporting Calculations'!$B$4,AY1081&gt;'Supporting Calculations'!$C$4) = TRUE,3,IF(AND(AX1081&lt;='Supporting Calculations'!$B$4,AY1081&lt;='Supporting Calculations'!$C$4) = TRUE, 4,0))))</f>
        <v>2</v>
      </c>
      <c r="BC1081" s="44" t="str">
        <f t="shared" si="334"/>
        <v>Key</v>
      </c>
      <c r="BE1081" s="84" t="e">
        <f t="shared" si="335"/>
        <v>#N/A</v>
      </c>
      <c r="BF1081" s="86" t="e">
        <f t="shared" si="336"/>
        <v>#N/A</v>
      </c>
      <c r="BG1081" s="88">
        <f t="shared" si="337"/>
        <v>40.349264705882355</v>
      </c>
      <c r="BI1081" s="14">
        <f t="shared" si="338"/>
        <v>11</v>
      </c>
      <c r="BJ1081" s="121">
        <f>BI1081/'Supporting Calculations'!$B$8</f>
        <v>1.0110294117647059E-2</v>
      </c>
      <c r="BK1081" s="21">
        <f>SUM(T1081:INDEX(T:T, MATCH(100000000000000,T:T)))/SUM((T$4:INDEX(T:T, MATCH(1E+30,T:T))))</f>
        <v>0.27921166038414763</v>
      </c>
      <c r="BL1081" s="21">
        <f>SUM(H1081:INDEX(H:H, MATCH(100000000000000,H:H)))/SUM((H$4:INDEX(H:H, MATCH(100000000000000,H:H))))</f>
        <v>0.37175537572545753</v>
      </c>
      <c r="BM1081" s="21">
        <f>SUM(O1081:INDEX(O:O, MATCH(100000000000000,O:O)))/SUM((O$4:INDEX(O:O, MATCH(1E+30,O:O))))</f>
        <v>0.27921166038414763</v>
      </c>
      <c r="BN1081" s="132">
        <f>SUM(F1081:INDEX(F:F, MATCH(100000000000000,F:F)))/SUM((F$4:INDEX(F:F, MATCH(1E+30,F:F))))</f>
        <v>0.2495440634525429</v>
      </c>
      <c r="BQ1081" s="28"/>
    </row>
    <row r="1082" spans="1:69" ht="15.75" customHeight="1">
      <c r="A1082" s="89"/>
      <c r="B1082" s="124" t="s">
        <v>135</v>
      </c>
      <c r="C1082" s="74"/>
      <c r="D1082" s="28"/>
      <c r="E1082" s="45">
        <v>628415269.74000001</v>
      </c>
      <c r="F1082" s="23">
        <v>4773304</v>
      </c>
      <c r="G1082" s="23">
        <v>628415269.74000001</v>
      </c>
      <c r="H1082" s="23">
        <v>12363677.6</v>
      </c>
      <c r="I1082" s="43">
        <v>89617293.810000002</v>
      </c>
      <c r="J1082" s="23"/>
      <c r="K1082" s="45"/>
      <c r="L1082" s="23"/>
      <c r="M1082" s="43"/>
      <c r="N1082" s="23"/>
      <c r="O1082" s="112">
        <f t="shared" si="320"/>
        <v>628415269.74000001</v>
      </c>
      <c r="P1082" s="24">
        <f>_xlfn.RANK.EQ(O1082, O$4:INDEX(O:O, MATCH(100000000000000,O:O)), 0) + COUNTIF(O$4:INDEX(O:O, ROW(O1082)), O1082)-1</f>
        <v>10</v>
      </c>
      <c r="Q1082" s="25">
        <f>(_xlfn.RANK.EQ(P1082, P$4:INDEX(P:P, MATCH(1000000000000,P:P)), 0) + COUNTIF(P$4:INDEX(P:P, ROW(P1082)), P1082)-1)/'Supporting Calculations'!$B$8</f>
        <v>0.99172794117647056</v>
      </c>
      <c r="R1082" s="26">
        <f>'Segment RDF'!$F$33</f>
        <v>40</v>
      </c>
      <c r="S1082" s="56">
        <f t="shared" si="321"/>
        <v>39.669117647058826</v>
      </c>
      <c r="T1082" s="113">
        <f t="shared" si="322"/>
        <v>628415269.74000001</v>
      </c>
      <c r="U1082" s="24">
        <f>_xlfn.RANK.EQ(T1082, T$4:INDEX(T:T, MATCH(100000000000000,T:T)), 0) + COUNTIF(T$4:INDEX(T:T, ROW(T1082)), T1082)-1</f>
        <v>10</v>
      </c>
      <c r="V1082" s="25">
        <f>(_xlfn.RANK.EQ(U1082, U$4:INDEX(U:U, MATCH(1000000000000,U:U)), 0) + COUNTIF(U$4:INDEX(U:U, ROW(U1082)), U1082)-1)/'Supporting Calculations'!$B$8</f>
        <v>0.99172794117647056</v>
      </c>
      <c r="W1082" s="26">
        <f>'Segment RDF'!$H$33</f>
        <v>40</v>
      </c>
      <c r="X1082" s="56">
        <f t="shared" si="323"/>
        <v>39.669117647058826</v>
      </c>
      <c r="Y1082" s="58">
        <f t="shared" si="324"/>
        <v>89617293.810000002</v>
      </c>
      <c r="Z1082" s="24">
        <f>_xlfn.RANK.EQ(Y1082, Y$4:INDEX(Y:Y, MATCH(100000000000000,Y:Y)), 0) + COUNTIF(Y$4:INDEX(Y:Y, ROW(Y1082)), Y1082)-1</f>
        <v>9</v>
      </c>
      <c r="AA1082" s="25">
        <f>(_xlfn.RANK.EQ(Z1082, Z$4:INDEX(Z:Z, MATCH(1000000000000,Z:Z)), 0) + COUNTIF(Z$4:INDEX(Z:Z, ROW(Z1082)), Z1082)-1)/'Supporting Calculations'!$B$8</f>
        <v>0.99264705882352944</v>
      </c>
      <c r="AB1082" s="26">
        <f>'Segment RDF'!$J$33</f>
        <v>20</v>
      </c>
      <c r="AC1082" s="56">
        <f t="shared" si="325"/>
        <v>19.852941176470587</v>
      </c>
      <c r="AD1082" s="26"/>
      <c r="AE1082" s="66">
        <f t="shared" si="326"/>
        <v>7.5957797810592706E-3</v>
      </c>
      <c r="AF1082" s="24">
        <f>_xlfn.RANK.EQ(AE1082, AE$4:INDEX(AE:AE, MATCH(1000000000000,AE:AE)), 0) + COUNTIF(AE$4:INDEX(AE:AE, ROW(AE1082)), AE1082)-1</f>
        <v>893</v>
      </c>
      <c r="AG1082" s="25">
        <f>(_xlfn.RANK.EQ(AF1082, AF$4:INDEX(AF:AF, MATCH(1000000000000,AF:AF)), 1) + COUNTIF(AF$4:INDEX(AF:AF, ROW(AF1082)), AF1082)-1)/'Supporting Calculations'!$B$8</f>
        <v>0.82077205882352944</v>
      </c>
      <c r="AH1082" s="26">
        <f>'Segment RDF'!$F$33</f>
        <v>40</v>
      </c>
      <c r="AI1082" s="67">
        <f t="shared" si="327"/>
        <v>32.830882352941174</v>
      </c>
      <c r="AJ1082" s="68">
        <f t="shared" si="328"/>
        <v>1.967437488448576E-2</v>
      </c>
      <c r="AK1082" s="24">
        <f>_xlfn.RANK.EQ(AJ1082, AJ$4:INDEX(AJ:AJ, MATCH(1000000000000,AJ:AJ)), 0) + COUNTIF(AJ$4:INDEX(AJ:AJ, ROW(AJ1082)), AJ1082)-1</f>
        <v>218</v>
      </c>
      <c r="AL1082" s="25">
        <f>(_xlfn.RANK.EQ(AK1082, AK$4:INDEX(AK:AK, MATCH(1000000000000,AK:AK)), 1) + COUNTIF(AK$4:INDEX(AK:AK, ROW(AK1082)), AK1082)-1)/'Supporting Calculations'!$B$8</f>
        <v>0.20036764705882354</v>
      </c>
      <c r="AM1082" s="26">
        <f>'Segment RDF'!$H$33</f>
        <v>40</v>
      </c>
      <c r="AN1082" s="67">
        <f t="shared" si="329"/>
        <v>8.014705882352942</v>
      </c>
      <c r="AO1082" s="69">
        <f t="shared" si="339"/>
        <v>0.14260839627127167</v>
      </c>
      <c r="AP1082" s="24">
        <f>_xlfn.RANK.EQ(AO1082, AO$4:INDEX(AO:AO, MATCH(1000000000000,AO:AO)), 0) + COUNTIF(AO$4:INDEX(AO:AO, ROW(AO1082)), AO1082)-1</f>
        <v>247</v>
      </c>
      <c r="AQ1082" s="25">
        <f>(_xlfn.RANK.EQ(AP1082, AP$4:INDEX(AP:AP, MATCH(1000000000000,AP:AP)), 1) + COUNTIF(AP$4:INDEX(AP:AP, ROW(AP1082)), AP1082)-1)/'Supporting Calculations'!$B$8</f>
        <v>0.22702205882352941</v>
      </c>
      <c r="AR1082" s="26">
        <f>'Segment RDF'!$J$33</f>
        <v>20</v>
      </c>
      <c r="AS1082" s="67">
        <f t="shared" si="330"/>
        <v>4.5404411764705879</v>
      </c>
      <c r="AT1082" s="69"/>
      <c r="AU1082" s="119">
        <f t="shared" si="331"/>
        <v>99.191176470588232</v>
      </c>
      <c r="AV1082" s="56">
        <f t="shared" si="332"/>
        <v>45.386029411764703</v>
      </c>
      <c r="AW1082" s="24"/>
      <c r="AX1082" s="119">
        <f>(_xlfn.RANK.EQ(AU1082, AU$4:INDEX(AU:AU, MATCH(1000000000000,AU:AU)), 1) + COUNTIF(AU$4:INDEX(AU:AU, ROW(AU1082)), AU1082)-1)/'Supporting Calculations'!$B$8*100</f>
        <v>99.356617647058826</v>
      </c>
      <c r="AY1082" s="58">
        <f>(_xlfn.RANK.EQ(AV1082, AV$4:INDEX(AV:AV, MATCH(10000000000,AV:AV)), 1) + COUNTIF(AV$4:INDEX(AV:AV, ROW(AV1082)), AV1082)-1)/'Supporting Calculations'!$B$8*100</f>
        <v>40.900735294117645</v>
      </c>
      <c r="AZ1082" s="70">
        <f t="shared" si="333"/>
        <v>140.25735294117646</v>
      </c>
      <c r="BA1082" s="24"/>
      <c r="BB1082" s="14">
        <f>IF(AND(AX1082&gt;='Supporting Calculations'!$B$4,AY1082&gt;='Supporting Calculations'!$C$4) = TRUE,1,IF(AND(AX1082&gt;'Supporting Calculations'!$B$4,AY1082&lt;'Supporting Calculations'!$C$4) = TRUE, 2,IF(AND(AX1082&lt;'Supporting Calculations'!$B$4,AY1082&gt;'Supporting Calculations'!$C$4) = TRUE,3,IF(AND(AX1082&lt;='Supporting Calculations'!$B$4,AY1082&lt;='Supporting Calculations'!$C$4) = TRUE, 4,0))))</f>
        <v>2</v>
      </c>
      <c r="BC1082" s="44" t="str">
        <f t="shared" si="334"/>
        <v>Key</v>
      </c>
      <c r="BE1082" s="84" t="e">
        <f t="shared" si="335"/>
        <v>#N/A</v>
      </c>
      <c r="BF1082" s="86" t="e">
        <f t="shared" si="336"/>
        <v>#N/A</v>
      </c>
      <c r="BG1082" s="88">
        <f t="shared" si="337"/>
        <v>40.900735294117645</v>
      </c>
      <c r="BI1082" s="14">
        <f t="shared" si="338"/>
        <v>10</v>
      </c>
      <c r="BJ1082" s="121">
        <f>BI1082/'Supporting Calculations'!$B$8</f>
        <v>9.1911764705882356E-3</v>
      </c>
      <c r="BK1082" s="21">
        <f>SUM(T1082:INDEX(T:T, MATCH(100000000000000,T:T)))/SUM((T$4:INDEX(T:T, MATCH(1E+30,T:T))))</f>
        <v>0.26157751194222023</v>
      </c>
      <c r="BL1082" s="21">
        <f>SUM(H1082:INDEX(H:H, MATCH(100000000000000,H:H)))/SUM((H$4:INDEX(H:H, MATCH(100000000000000,H:H))))</f>
        <v>0.33092412563713564</v>
      </c>
      <c r="BM1082" s="21">
        <f>SUM(O1082:INDEX(O:O, MATCH(100000000000000,O:O)))/SUM((O$4:INDEX(O:O, MATCH(1E+30,O:O))))</f>
        <v>0.26157751194222023</v>
      </c>
      <c r="BN1082" s="132">
        <f>SUM(F1082:INDEX(F:F, MATCH(100000000000000,F:F)))/SUM((F$4:INDEX(F:F, MATCH(1E+30,F:F))))</f>
        <v>0.2495440634525429</v>
      </c>
      <c r="BQ1082" s="28"/>
    </row>
    <row r="1083" spans="1:69" ht="15.75" customHeight="1">
      <c r="A1083" s="89"/>
      <c r="B1083" s="124" t="s">
        <v>145</v>
      </c>
      <c r="C1083" s="74"/>
      <c r="D1083" s="28"/>
      <c r="E1083" s="45">
        <v>669292397.44000006</v>
      </c>
      <c r="F1083" s="23">
        <v>1813829</v>
      </c>
      <c r="G1083" s="23">
        <v>669292397.44000006</v>
      </c>
      <c r="H1083" s="23">
        <v>0</v>
      </c>
      <c r="I1083" s="43">
        <v>3464996.2299999902</v>
      </c>
      <c r="J1083" s="23"/>
      <c r="K1083" s="45"/>
      <c r="L1083" s="23"/>
      <c r="M1083" s="43"/>
      <c r="N1083" s="23"/>
      <c r="O1083" s="112">
        <f t="shared" si="320"/>
        <v>669292397.44000006</v>
      </c>
      <c r="P1083" s="24">
        <f>_xlfn.RANK.EQ(O1083, O$4:INDEX(O:O, MATCH(100000000000000,O:O)), 0) + COUNTIF(O$4:INDEX(O:O, ROW(O1083)), O1083)-1</f>
        <v>9</v>
      </c>
      <c r="Q1083" s="25">
        <f>(_xlfn.RANK.EQ(P1083, P$4:INDEX(P:P, MATCH(1000000000000,P:P)), 0) + COUNTIF(P$4:INDEX(P:P, ROW(P1083)), P1083)-1)/'Supporting Calculations'!$B$8</f>
        <v>0.99264705882352944</v>
      </c>
      <c r="R1083" s="26">
        <f>'Segment RDF'!$F$33</f>
        <v>40</v>
      </c>
      <c r="S1083" s="56">
        <f t="shared" si="321"/>
        <v>39.705882352941174</v>
      </c>
      <c r="T1083" s="113">
        <f t="shared" si="322"/>
        <v>669292397.44000006</v>
      </c>
      <c r="U1083" s="24">
        <f>_xlfn.RANK.EQ(T1083, T$4:INDEX(T:T, MATCH(100000000000000,T:T)), 0) + COUNTIF(T$4:INDEX(T:T, ROW(T1083)), T1083)-1</f>
        <v>9</v>
      </c>
      <c r="V1083" s="25">
        <f>(_xlfn.RANK.EQ(U1083, U$4:INDEX(U:U, MATCH(1000000000000,U:U)), 0) + COUNTIF(U$4:INDEX(U:U, ROW(U1083)), U1083)-1)/'Supporting Calculations'!$B$8</f>
        <v>0.99264705882352944</v>
      </c>
      <c r="W1083" s="26">
        <f>'Segment RDF'!$H$33</f>
        <v>40</v>
      </c>
      <c r="X1083" s="56">
        <f t="shared" si="323"/>
        <v>39.705882352941174</v>
      </c>
      <c r="Y1083" s="58">
        <f t="shared" si="324"/>
        <v>3464996.2299999902</v>
      </c>
      <c r="Z1083" s="24">
        <f>_xlfn.RANK.EQ(Y1083, Y$4:INDEX(Y:Y, MATCH(100000000000000,Y:Y)), 0) + COUNTIF(Y$4:INDEX(Y:Y, ROW(Y1083)), Y1083)-1</f>
        <v>169</v>
      </c>
      <c r="AA1083" s="25">
        <f>(_xlfn.RANK.EQ(Z1083, Z$4:INDEX(Z:Z, MATCH(1000000000000,Z:Z)), 0) + COUNTIF(Z$4:INDEX(Z:Z, ROW(Z1083)), Z1083)-1)/'Supporting Calculations'!$B$8</f>
        <v>0.84558823529411764</v>
      </c>
      <c r="AB1083" s="26">
        <f>'Segment RDF'!$J$33</f>
        <v>20</v>
      </c>
      <c r="AC1083" s="56">
        <f t="shared" si="325"/>
        <v>16.911764705882351</v>
      </c>
      <c r="AD1083" s="26"/>
      <c r="AE1083" s="66">
        <f t="shared" si="326"/>
        <v>2.7100696301613136E-3</v>
      </c>
      <c r="AF1083" s="24">
        <f>_xlfn.RANK.EQ(AE1083, AE$4:INDEX(AE:AE, MATCH(1000000000000,AE:AE)), 0) + COUNTIF(AE$4:INDEX(AE:AE, ROW(AE1083)), AE1083)-1</f>
        <v>950</v>
      </c>
      <c r="AG1083" s="25">
        <f>(_xlfn.RANK.EQ(AF1083, AF$4:INDEX(AF:AF, MATCH(1000000000000,AF:AF)), 1) + COUNTIF(AF$4:INDEX(AF:AF, ROW(AF1083)), AF1083)-1)/'Supporting Calculations'!$B$8</f>
        <v>0.87316176470588236</v>
      </c>
      <c r="AH1083" s="26">
        <f>'Segment RDF'!$F$33</f>
        <v>40</v>
      </c>
      <c r="AI1083" s="67">
        <f t="shared" si="327"/>
        <v>34.926470588235297</v>
      </c>
      <c r="AJ1083" s="68">
        <f t="shared" si="328"/>
        <v>0</v>
      </c>
      <c r="AK1083" s="24">
        <f>_xlfn.RANK.EQ(AJ1083, AJ$4:INDEX(AJ:AJ, MATCH(1000000000000,AJ:AJ)), 0) + COUNTIF(AJ$4:INDEX(AJ:AJ, ROW(AJ1083)), AJ1083)-1</f>
        <v>1087</v>
      </c>
      <c r="AL1083" s="25">
        <f>(_xlfn.RANK.EQ(AK1083, AK$4:INDEX(AK:AK, MATCH(1000000000000,AK:AK)), 1) + COUNTIF(AK$4:INDEX(AK:AK, ROW(AK1083)), AK1083)-1)/'Supporting Calculations'!$B$8</f>
        <v>0.99908088235294112</v>
      </c>
      <c r="AM1083" s="26">
        <f>'Segment RDF'!$H$33</f>
        <v>40</v>
      </c>
      <c r="AN1083" s="67">
        <f t="shared" si="329"/>
        <v>39.963235294117645</v>
      </c>
      <c r="AO1083" s="69">
        <f t="shared" si="339"/>
        <v>5.1771038237598032E-3</v>
      </c>
      <c r="AP1083" s="24">
        <f>_xlfn.RANK.EQ(AO1083, AO$4:INDEX(AO:AO, MATCH(1000000000000,AO:AO)), 0) + COUNTIF(AO$4:INDEX(AO:AO, ROW(AO1083)), AO1083)-1</f>
        <v>923</v>
      </c>
      <c r="AQ1083" s="25">
        <f>(_xlfn.RANK.EQ(AP1083, AP$4:INDEX(AP:AP, MATCH(1000000000000,AP:AP)), 1) + COUNTIF(AP$4:INDEX(AP:AP, ROW(AP1083)), AP1083)-1)/'Supporting Calculations'!$B$8</f>
        <v>0.84834558823529416</v>
      </c>
      <c r="AR1083" s="26">
        <f>'Segment RDF'!$J$33</f>
        <v>20</v>
      </c>
      <c r="AS1083" s="67">
        <f t="shared" si="330"/>
        <v>16.966911764705884</v>
      </c>
      <c r="AT1083" s="69"/>
      <c r="AU1083" s="119">
        <f t="shared" si="331"/>
        <v>96.323529411764696</v>
      </c>
      <c r="AV1083" s="56">
        <f t="shared" si="332"/>
        <v>91.856617647058826</v>
      </c>
      <c r="AW1083" s="24"/>
      <c r="AX1083" s="119">
        <f>(_xlfn.RANK.EQ(AU1083, AU$4:INDEX(AU:AU, MATCH(1000000000000,AU:AU)), 1) + COUNTIF(AU$4:INDEX(AU:AU, ROW(AU1083)), AU1083)-1)/'Supporting Calculations'!$B$8*100</f>
        <v>97.242647058823522</v>
      </c>
      <c r="AY1083" s="58">
        <f>(_xlfn.RANK.EQ(AV1083, AV$4:INDEX(AV:AV, MATCH(10000000000,AV:AV)), 1) + COUNTIF(AV$4:INDEX(AV:AV, ROW(AV1083)), AV1083)-1)/'Supporting Calculations'!$B$8*100</f>
        <v>98.805147058823522</v>
      </c>
      <c r="AZ1083" s="70">
        <f t="shared" si="333"/>
        <v>196.04779411764704</v>
      </c>
      <c r="BA1083" s="24"/>
      <c r="BB1083" s="14">
        <f>IF(AND(AX1083&gt;='Supporting Calculations'!$B$4,AY1083&gt;='Supporting Calculations'!$C$4) = TRUE,1,IF(AND(AX1083&gt;'Supporting Calculations'!$B$4,AY1083&lt;'Supporting Calculations'!$C$4) = TRUE, 2,IF(AND(AX1083&lt;'Supporting Calculations'!$B$4,AY1083&gt;'Supporting Calculations'!$C$4) = TRUE,3,IF(AND(AX1083&lt;='Supporting Calculations'!$B$4,AY1083&lt;='Supporting Calculations'!$C$4) = TRUE, 4,0))))</f>
        <v>1</v>
      </c>
      <c r="BC1083" s="44" t="str">
        <f t="shared" si="334"/>
        <v>High</v>
      </c>
      <c r="BE1083" s="84">
        <f t="shared" si="335"/>
        <v>98.805147058823522</v>
      </c>
      <c r="BF1083" s="86" t="e">
        <f t="shared" si="336"/>
        <v>#N/A</v>
      </c>
      <c r="BG1083" s="88" t="e">
        <f t="shared" si="337"/>
        <v>#N/A</v>
      </c>
      <c r="BI1083" s="14">
        <f t="shared" si="338"/>
        <v>9</v>
      </c>
      <c r="BJ1083" s="121">
        <f>BI1083/'Supporting Calculations'!$B$8</f>
        <v>8.2720588235294119E-3</v>
      </c>
      <c r="BK1083" s="21">
        <f>SUM(T1083:INDEX(T:T, MATCH(100000000000000,T:T)))/SUM((T$4:INDEX(T:T, MATCH(1E+30,T:T))))</f>
        <v>0.2427274880075761</v>
      </c>
      <c r="BL1083" s="21">
        <f>SUM(H1083:INDEX(H:H, MATCH(100000000000000,H:H)))/SUM((H$4:INDEX(H:H, MATCH(100000000000000,H:H))))</f>
        <v>0.30691153116010184</v>
      </c>
      <c r="BM1083" s="21">
        <f>SUM(O1083:INDEX(O:O, MATCH(100000000000000,O:O)))/SUM((O$4:INDEX(O:O, MATCH(1E+30,O:O))))</f>
        <v>0.2427274880075761</v>
      </c>
      <c r="BN1083" s="132">
        <f>SUM(F1083:INDEX(F:F, MATCH(100000000000000,F:F)))/SUM((F$4:INDEX(F:F, MATCH(1E+30,F:F))))</f>
        <v>0.24665104694017878</v>
      </c>
      <c r="BQ1083" s="28"/>
    </row>
    <row r="1084" spans="1:69" ht="15.75" customHeight="1">
      <c r="A1084" s="89"/>
      <c r="B1084" s="124" t="s">
        <v>131</v>
      </c>
      <c r="C1084" s="74"/>
      <c r="D1084" s="28"/>
      <c r="E1084" s="45">
        <v>675214792.28999996</v>
      </c>
      <c r="F1084" s="23">
        <v>4371858</v>
      </c>
      <c r="G1084" s="23">
        <v>675214792.28999996</v>
      </c>
      <c r="H1084" s="23">
        <v>2834152.55</v>
      </c>
      <c r="I1084" s="43">
        <v>18894350.329999998</v>
      </c>
      <c r="J1084" s="23"/>
      <c r="K1084" s="45"/>
      <c r="L1084" s="23"/>
      <c r="M1084" s="43"/>
      <c r="N1084" s="23"/>
      <c r="O1084" s="112">
        <f t="shared" si="320"/>
        <v>675214792.28999996</v>
      </c>
      <c r="P1084" s="24">
        <f>_xlfn.RANK.EQ(O1084, O$4:INDEX(O:O, MATCH(100000000000000,O:O)), 0) + COUNTIF(O$4:INDEX(O:O, ROW(O1084)), O1084)-1</f>
        <v>8</v>
      </c>
      <c r="Q1084" s="25">
        <f>(_xlfn.RANK.EQ(P1084, P$4:INDEX(P:P, MATCH(1000000000000,P:P)), 0) + COUNTIF(P$4:INDEX(P:P, ROW(P1084)), P1084)-1)/'Supporting Calculations'!$B$8</f>
        <v>0.9935661764705882</v>
      </c>
      <c r="R1084" s="26">
        <f>'Segment RDF'!$F$33</f>
        <v>40</v>
      </c>
      <c r="S1084" s="56">
        <f t="shared" si="321"/>
        <v>39.742647058823529</v>
      </c>
      <c r="T1084" s="113">
        <f t="shared" si="322"/>
        <v>675214792.28999996</v>
      </c>
      <c r="U1084" s="24">
        <f>_xlfn.RANK.EQ(T1084, T$4:INDEX(T:T, MATCH(100000000000000,T:T)), 0) + COUNTIF(T$4:INDEX(T:T, ROW(T1084)), T1084)-1</f>
        <v>8</v>
      </c>
      <c r="V1084" s="25">
        <f>(_xlfn.RANK.EQ(U1084, U$4:INDEX(U:U, MATCH(1000000000000,U:U)), 0) + COUNTIF(U$4:INDEX(U:U, ROW(U1084)), U1084)-1)/'Supporting Calculations'!$B$8</f>
        <v>0.9935661764705882</v>
      </c>
      <c r="W1084" s="26">
        <f>'Segment RDF'!$H$33</f>
        <v>40</v>
      </c>
      <c r="X1084" s="56">
        <f t="shared" si="323"/>
        <v>39.742647058823529</v>
      </c>
      <c r="Y1084" s="58">
        <f t="shared" si="324"/>
        <v>18894350.329999998</v>
      </c>
      <c r="Z1084" s="24">
        <f>_xlfn.RANK.EQ(Y1084, Y$4:INDEX(Y:Y, MATCH(100000000000000,Y:Y)), 0) + COUNTIF(Y$4:INDEX(Y:Y, ROW(Y1084)), Y1084)-1</f>
        <v>29</v>
      </c>
      <c r="AA1084" s="25">
        <f>(_xlfn.RANK.EQ(Z1084, Z$4:INDEX(Z:Z, MATCH(1000000000000,Z:Z)), 0) + COUNTIF(Z$4:INDEX(Z:Z, ROW(Z1084)), Z1084)-1)/'Supporting Calculations'!$B$8</f>
        <v>0.97426470588235292</v>
      </c>
      <c r="AB1084" s="26">
        <f>'Segment RDF'!$J$33</f>
        <v>20</v>
      </c>
      <c r="AC1084" s="56">
        <f t="shared" si="325"/>
        <v>19.485294117647058</v>
      </c>
      <c r="AD1084" s="26"/>
      <c r="AE1084" s="66">
        <f t="shared" si="326"/>
        <v>6.4747663260942279E-3</v>
      </c>
      <c r="AF1084" s="24">
        <f>_xlfn.RANK.EQ(AE1084, AE$4:INDEX(AE:AE, MATCH(1000000000000,AE:AE)), 0) + COUNTIF(AE$4:INDEX(AE:AE, ROW(AE1084)), AE1084)-1</f>
        <v>909</v>
      </c>
      <c r="AG1084" s="25">
        <f>(_xlfn.RANK.EQ(AF1084, AF$4:INDEX(AF:AF, MATCH(1000000000000,AF:AF)), 1) + COUNTIF(AF$4:INDEX(AF:AF, ROW(AF1084)), AF1084)-1)/'Supporting Calculations'!$B$8</f>
        <v>0.83547794117647056</v>
      </c>
      <c r="AH1084" s="26">
        <f>'Segment RDF'!$F$33</f>
        <v>40</v>
      </c>
      <c r="AI1084" s="67">
        <f t="shared" si="327"/>
        <v>33.419117647058826</v>
      </c>
      <c r="AJ1084" s="68">
        <f t="shared" si="328"/>
        <v>4.1974088576879863E-3</v>
      </c>
      <c r="AK1084" s="24">
        <f>_xlfn.RANK.EQ(AJ1084, AJ$4:INDEX(AJ:AJ, MATCH(1000000000000,AJ:AJ)), 0) + COUNTIF(AJ$4:INDEX(AJ:AJ, ROW(AJ1084)), AJ1084)-1</f>
        <v>621</v>
      </c>
      <c r="AL1084" s="25">
        <f>(_xlfn.RANK.EQ(AK1084, AK$4:INDEX(AK:AK, MATCH(1000000000000,AK:AK)), 1) + COUNTIF(AK$4:INDEX(AK:AK, ROW(AK1084)), AK1084)-1)/'Supporting Calculations'!$B$8</f>
        <v>0.57077205882352944</v>
      </c>
      <c r="AM1084" s="26">
        <f>'Segment RDF'!$H$33</f>
        <v>40</v>
      </c>
      <c r="AN1084" s="67">
        <f t="shared" si="329"/>
        <v>22.830882352941178</v>
      </c>
      <c r="AO1084" s="69">
        <f t="shared" si="339"/>
        <v>2.7982725712983207E-2</v>
      </c>
      <c r="AP1084" s="24">
        <f>_xlfn.RANK.EQ(AO1084, AO$4:INDEX(AO:AO, MATCH(1000000000000,AO:AO)), 0) + COUNTIF(AO$4:INDEX(AO:AO, ROW(AO1084)), AO1084)-1</f>
        <v>721</v>
      </c>
      <c r="AQ1084" s="25">
        <f>(_xlfn.RANK.EQ(AP1084, AP$4:INDEX(AP:AP, MATCH(1000000000000,AP:AP)), 1) + COUNTIF(AP$4:INDEX(AP:AP, ROW(AP1084)), AP1084)-1)/'Supporting Calculations'!$B$8</f>
        <v>0.6626838235294118</v>
      </c>
      <c r="AR1084" s="26">
        <f>'Segment RDF'!$J$33</f>
        <v>20</v>
      </c>
      <c r="AS1084" s="67">
        <f t="shared" si="330"/>
        <v>13.253676470588236</v>
      </c>
      <c r="AT1084" s="69"/>
      <c r="AU1084" s="119">
        <f t="shared" si="331"/>
        <v>98.970588235294116</v>
      </c>
      <c r="AV1084" s="56">
        <f t="shared" si="332"/>
        <v>69.503676470588232</v>
      </c>
      <c r="AW1084" s="24"/>
      <c r="AX1084" s="119">
        <f>(_xlfn.RANK.EQ(AU1084, AU$4:INDEX(AU:AU, MATCH(1000000000000,AU:AU)), 1) + COUNTIF(AU$4:INDEX(AU:AU, ROW(AU1084)), AU1084)-1)/'Supporting Calculations'!$B$8*100</f>
        <v>98.98897058823529</v>
      </c>
      <c r="AY1084" s="58">
        <f>(_xlfn.RANK.EQ(AV1084, AV$4:INDEX(AV:AV, MATCH(10000000000,AV:AV)), 1) + COUNTIF(AV$4:INDEX(AV:AV, ROW(AV1084)), AV1084)-1)/'Supporting Calculations'!$B$8*100</f>
        <v>78.492647058823522</v>
      </c>
      <c r="AZ1084" s="70">
        <f t="shared" si="333"/>
        <v>177.48161764705881</v>
      </c>
      <c r="BA1084" s="24"/>
      <c r="BB1084" s="14">
        <f>IF(AND(AX1084&gt;='Supporting Calculations'!$B$4,AY1084&gt;='Supporting Calculations'!$C$4) = TRUE,1,IF(AND(AX1084&gt;'Supporting Calculations'!$B$4,AY1084&lt;'Supporting Calculations'!$C$4) = TRUE, 2,IF(AND(AX1084&lt;'Supporting Calculations'!$B$4,AY1084&gt;'Supporting Calculations'!$C$4) = TRUE,3,IF(AND(AX1084&lt;='Supporting Calculations'!$B$4,AY1084&lt;='Supporting Calculations'!$C$4) = TRUE, 4,0))))</f>
        <v>2</v>
      </c>
      <c r="BC1084" s="44" t="str">
        <f t="shared" si="334"/>
        <v>Key</v>
      </c>
      <c r="BE1084" s="84" t="e">
        <f t="shared" si="335"/>
        <v>#N/A</v>
      </c>
      <c r="BF1084" s="86" t="e">
        <f t="shared" si="336"/>
        <v>#N/A</v>
      </c>
      <c r="BG1084" s="88">
        <f t="shared" si="337"/>
        <v>78.492647058823522</v>
      </c>
      <c r="BI1084" s="14">
        <f t="shared" si="338"/>
        <v>8</v>
      </c>
      <c r="BJ1084" s="121">
        <f>BI1084/'Supporting Calculations'!$B$8</f>
        <v>7.3529411764705881E-3</v>
      </c>
      <c r="BK1084" s="21">
        <f>SUM(T1084:INDEX(T:T, MATCH(100000000000000,T:T)))/SUM((T$4:INDEX(T:T, MATCH(1E+30,T:T))))</f>
        <v>0.2226513085789012</v>
      </c>
      <c r="BL1084" s="21">
        <f>SUM(H1084:INDEX(H:H, MATCH(100000000000000,H:H)))/SUM((H$4:INDEX(H:H, MATCH(100000000000000,H:H))))</f>
        <v>0.30691153116010184</v>
      </c>
      <c r="BM1084" s="21">
        <f>SUM(O1084:INDEX(O:O, MATCH(100000000000000,O:O)))/SUM((O$4:INDEX(O:O, MATCH(1E+30,O:O))))</f>
        <v>0.2226513085789012</v>
      </c>
      <c r="BN1084" s="132">
        <f>SUM(F1084:INDEX(F:F, MATCH(100000000000000,F:F)))/SUM((F$4:INDEX(F:F, MATCH(1E+30,F:F))))</f>
        <v>0.24555171673879103</v>
      </c>
      <c r="BQ1084" s="28"/>
    </row>
    <row r="1085" spans="1:69" ht="15.75" customHeight="1">
      <c r="A1085" s="89"/>
      <c r="B1085" s="124" t="s">
        <v>141</v>
      </c>
      <c r="C1085" s="74"/>
      <c r="D1085" s="28"/>
      <c r="E1085" s="45">
        <v>700623682.48000002</v>
      </c>
      <c r="F1085" s="23">
        <v>3737624</v>
      </c>
      <c r="G1085" s="23">
        <v>700623682.48000002</v>
      </c>
      <c r="H1085" s="23">
        <v>8164820.2999999998</v>
      </c>
      <c r="I1085" s="43">
        <v>55665305.359999999</v>
      </c>
      <c r="J1085" s="23"/>
      <c r="K1085" s="45"/>
      <c r="L1085" s="23"/>
      <c r="M1085" s="43"/>
      <c r="N1085" s="23"/>
      <c r="O1085" s="112">
        <f t="shared" si="320"/>
        <v>700623682.48000002</v>
      </c>
      <c r="P1085" s="24">
        <f>_xlfn.RANK.EQ(O1085, O$4:INDEX(O:O, MATCH(100000000000000,O:O)), 0) + COUNTIF(O$4:INDEX(O:O, ROW(O1085)), O1085)-1</f>
        <v>7</v>
      </c>
      <c r="Q1085" s="25">
        <f>(_xlfn.RANK.EQ(P1085, P$4:INDEX(P:P, MATCH(1000000000000,P:P)), 0) + COUNTIF(P$4:INDEX(P:P, ROW(P1085)), P1085)-1)/'Supporting Calculations'!$B$8</f>
        <v>0.99448529411764708</v>
      </c>
      <c r="R1085" s="26">
        <f>'Segment RDF'!$F$33</f>
        <v>40</v>
      </c>
      <c r="S1085" s="56">
        <f t="shared" si="321"/>
        <v>39.779411764705884</v>
      </c>
      <c r="T1085" s="113">
        <f t="shared" si="322"/>
        <v>700623682.48000002</v>
      </c>
      <c r="U1085" s="24">
        <f>_xlfn.RANK.EQ(T1085, T$4:INDEX(T:T, MATCH(100000000000000,T:T)), 0) + COUNTIF(T$4:INDEX(T:T, ROW(T1085)), T1085)-1</f>
        <v>7</v>
      </c>
      <c r="V1085" s="25">
        <f>(_xlfn.RANK.EQ(U1085, U$4:INDEX(U:U, MATCH(1000000000000,U:U)), 0) + COUNTIF(U$4:INDEX(U:U, ROW(U1085)), U1085)-1)/'Supporting Calculations'!$B$8</f>
        <v>0.99448529411764708</v>
      </c>
      <c r="W1085" s="26">
        <f>'Segment RDF'!$H$33</f>
        <v>40</v>
      </c>
      <c r="X1085" s="56">
        <f t="shared" si="323"/>
        <v>39.779411764705884</v>
      </c>
      <c r="Y1085" s="58">
        <f t="shared" si="324"/>
        <v>55665305.359999999</v>
      </c>
      <c r="Z1085" s="24">
        <f>_xlfn.RANK.EQ(Y1085, Y$4:INDEX(Y:Y, MATCH(100000000000000,Y:Y)), 0) + COUNTIF(Y$4:INDEX(Y:Y, ROW(Y1085)), Y1085)-1</f>
        <v>14</v>
      </c>
      <c r="AA1085" s="25">
        <f>(_xlfn.RANK.EQ(Z1085, Z$4:INDEX(Z:Z, MATCH(1000000000000,Z:Z)), 0) + COUNTIF(Z$4:INDEX(Z:Z, ROW(Z1085)), Z1085)-1)/'Supporting Calculations'!$B$8</f>
        <v>0.98805147058823528</v>
      </c>
      <c r="AB1085" s="26">
        <f>'Segment RDF'!$J$33</f>
        <v>20</v>
      </c>
      <c r="AC1085" s="56">
        <f t="shared" si="325"/>
        <v>19.761029411764707</v>
      </c>
      <c r="AD1085" s="26"/>
      <c r="AE1085" s="66">
        <f t="shared" si="326"/>
        <v>5.3347097642630634E-3</v>
      </c>
      <c r="AF1085" s="24">
        <f>_xlfn.RANK.EQ(AE1085, AE$4:INDEX(AE:AE, MATCH(1000000000000,AE:AE)), 0) + COUNTIF(AE$4:INDEX(AE:AE, ROW(AE1085)), AE1085)-1</f>
        <v>921</v>
      </c>
      <c r="AG1085" s="25">
        <f>(_xlfn.RANK.EQ(AF1085, AF$4:INDEX(AF:AF, MATCH(1000000000000,AF:AF)), 1) + COUNTIF(AF$4:INDEX(AF:AF, ROW(AF1085)), AF1085)-1)/'Supporting Calculations'!$B$8</f>
        <v>0.84650735294117652</v>
      </c>
      <c r="AH1085" s="26">
        <f>'Segment RDF'!$F$33</f>
        <v>40</v>
      </c>
      <c r="AI1085" s="67">
        <f t="shared" si="327"/>
        <v>33.860294117647058</v>
      </c>
      <c r="AJ1085" s="68">
        <f t="shared" si="328"/>
        <v>1.1653645893183281E-2</v>
      </c>
      <c r="AK1085" s="24">
        <f>_xlfn.RANK.EQ(AJ1085, AJ$4:INDEX(AJ:AJ, MATCH(1000000000000,AJ:AJ)), 0) + COUNTIF(AJ$4:INDEX(AJ:AJ, ROW(AJ1085)), AJ1085)-1</f>
        <v>345</v>
      </c>
      <c r="AL1085" s="25">
        <f>(_xlfn.RANK.EQ(AK1085, AK$4:INDEX(AK:AK, MATCH(1000000000000,AK:AK)), 1) + COUNTIF(AK$4:INDEX(AK:AK, ROW(AK1085)), AK1085)-1)/'Supporting Calculations'!$B$8</f>
        <v>0.3170955882352941</v>
      </c>
      <c r="AM1085" s="26">
        <f>'Segment RDF'!$H$33</f>
        <v>40</v>
      </c>
      <c r="AN1085" s="67">
        <f t="shared" si="329"/>
        <v>12.683823529411764</v>
      </c>
      <c r="AO1085" s="69">
        <f t="shared" si="339"/>
        <v>7.9451075879937896E-2</v>
      </c>
      <c r="AP1085" s="24">
        <f>_xlfn.RANK.EQ(AO1085, AO$4:INDEX(AO:AO, MATCH(1000000000000,AO:AO)), 0) + COUNTIF(AO$4:INDEX(AO:AO, ROW(AO1085)), AO1085)-1</f>
        <v>420</v>
      </c>
      <c r="AQ1085" s="25">
        <f>(_xlfn.RANK.EQ(AP1085, AP$4:INDEX(AP:AP, MATCH(1000000000000,AP:AP)), 1) + COUNTIF(AP$4:INDEX(AP:AP, ROW(AP1085)), AP1085)-1)/'Supporting Calculations'!$B$8</f>
        <v>0.3860294117647059</v>
      </c>
      <c r="AR1085" s="26">
        <f>'Segment RDF'!$J$33</f>
        <v>20</v>
      </c>
      <c r="AS1085" s="67">
        <f t="shared" si="330"/>
        <v>7.7205882352941178</v>
      </c>
      <c r="AT1085" s="69"/>
      <c r="AU1085" s="119">
        <f t="shared" si="331"/>
        <v>99.319852941176478</v>
      </c>
      <c r="AV1085" s="56">
        <f t="shared" si="332"/>
        <v>54.264705882352942</v>
      </c>
      <c r="AW1085" s="24"/>
      <c r="AX1085" s="119">
        <f>(_xlfn.RANK.EQ(AU1085, AU$4:INDEX(AU:AU, MATCH(1000000000000,AU:AU)), 1) + COUNTIF(AU$4:INDEX(AU:AU, ROW(AU1085)), AU1085)-1)/'Supporting Calculations'!$B$8*100</f>
        <v>99.54044117647058</v>
      </c>
      <c r="AY1085" s="58">
        <f>(_xlfn.RANK.EQ(AV1085, AV$4:INDEX(AV:AV, MATCH(10000000000,AV:AV)), 1) + COUNTIF(AV$4:INDEX(AV:AV, ROW(AV1085)), AV1085)-1)/'Supporting Calculations'!$B$8*100</f>
        <v>53.033088235294116</v>
      </c>
      <c r="AZ1085" s="70">
        <f t="shared" si="333"/>
        <v>152.5735294117647</v>
      </c>
      <c r="BA1085" s="24"/>
      <c r="BB1085" s="14">
        <f>IF(AND(AX1085&gt;='Supporting Calculations'!$B$4,AY1085&gt;='Supporting Calculations'!$C$4) = TRUE,1,IF(AND(AX1085&gt;'Supporting Calculations'!$B$4,AY1085&lt;'Supporting Calculations'!$C$4) = TRUE, 2,IF(AND(AX1085&lt;'Supporting Calculations'!$B$4,AY1085&gt;'Supporting Calculations'!$C$4) = TRUE,3,IF(AND(AX1085&lt;='Supporting Calculations'!$B$4,AY1085&lt;='Supporting Calculations'!$C$4) = TRUE, 4,0))))</f>
        <v>2</v>
      </c>
      <c r="BC1085" s="44" t="str">
        <f t="shared" si="334"/>
        <v>Key</v>
      </c>
      <c r="BE1085" s="84" t="e">
        <f t="shared" si="335"/>
        <v>#N/A</v>
      </c>
      <c r="BF1085" s="86" t="e">
        <f t="shared" si="336"/>
        <v>#N/A</v>
      </c>
      <c r="BG1085" s="88">
        <f t="shared" si="337"/>
        <v>53.033088235294116</v>
      </c>
      <c r="BI1085" s="14">
        <f t="shared" si="338"/>
        <v>7</v>
      </c>
      <c r="BJ1085" s="121">
        <f>BI1085/'Supporting Calculations'!$B$8</f>
        <v>6.4338235294117644E-3</v>
      </c>
      <c r="BK1085" s="21">
        <f>SUM(T1085:INDEX(T:T, MATCH(100000000000000,T:T)))/SUM((T$4:INDEX(T:T, MATCH(1E+30,T:T))))</f>
        <v>0.20239748024503806</v>
      </c>
      <c r="BL1085" s="21">
        <f>SUM(H1085:INDEX(H:H, MATCH(100000000000000,H:H)))/SUM((H$4:INDEX(H:H, MATCH(100000000000000,H:H))))</f>
        <v>0.30140707220614132</v>
      </c>
      <c r="BM1085" s="21">
        <f>SUM(O1085:INDEX(O:O, MATCH(100000000000000,O:O)))/SUM((O$4:INDEX(O:O, MATCH(1E+30,O:O))))</f>
        <v>0.20239748024503806</v>
      </c>
      <c r="BN1085" s="132">
        <f>SUM(F1085:INDEX(F:F, MATCH(100000000000000,F:F)))/SUM((F$4:INDEX(F:F, MATCH(1E+30,F:F))))</f>
        <v>0.24290200966299796</v>
      </c>
      <c r="BQ1085" s="28"/>
    </row>
    <row r="1086" spans="1:69" ht="15.75" customHeight="1">
      <c r="A1086" s="89"/>
      <c r="B1086" s="124" t="s">
        <v>133</v>
      </c>
      <c r="C1086" s="74"/>
      <c r="D1086" s="28"/>
      <c r="E1086" s="45">
        <v>702871556</v>
      </c>
      <c r="F1086" s="23">
        <v>22465075</v>
      </c>
      <c r="G1086" s="23">
        <v>702871556</v>
      </c>
      <c r="H1086" s="23">
        <v>4248713.25</v>
      </c>
      <c r="I1086" s="43">
        <v>36847423</v>
      </c>
      <c r="J1086" s="23"/>
      <c r="K1086" s="45"/>
      <c r="L1086" s="23"/>
      <c r="M1086" s="43"/>
      <c r="N1086" s="23"/>
      <c r="O1086" s="112">
        <f t="shared" si="320"/>
        <v>702871556</v>
      </c>
      <c r="P1086" s="24">
        <f>_xlfn.RANK.EQ(O1086, O$4:INDEX(O:O, MATCH(100000000000000,O:O)), 0) + COUNTIF(O$4:INDEX(O:O, ROW(O1086)), O1086)-1</f>
        <v>6</v>
      </c>
      <c r="Q1086" s="25">
        <f>(_xlfn.RANK.EQ(P1086, P$4:INDEX(P:P, MATCH(1000000000000,P:P)), 0) + COUNTIF(P$4:INDEX(P:P, ROW(P1086)), P1086)-1)/'Supporting Calculations'!$B$8</f>
        <v>0.99540441176470584</v>
      </c>
      <c r="R1086" s="26">
        <f>'Segment RDF'!$F$33</f>
        <v>40</v>
      </c>
      <c r="S1086" s="56">
        <f t="shared" si="321"/>
        <v>39.816176470588232</v>
      </c>
      <c r="T1086" s="113">
        <f t="shared" si="322"/>
        <v>702871556</v>
      </c>
      <c r="U1086" s="24">
        <f>_xlfn.RANK.EQ(T1086, T$4:INDEX(T:T, MATCH(100000000000000,T:T)), 0) + COUNTIF(T$4:INDEX(T:T, ROW(T1086)), T1086)-1</f>
        <v>6</v>
      </c>
      <c r="V1086" s="25">
        <f>(_xlfn.RANK.EQ(U1086, U$4:INDEX(U:U, MATCH(1000000000000,U:U)), 0) + COUNTIF(U$4:INDEX(U:U, ROW(U1086)), U1086)-1)/'Supporting Calculations'!$B$8</f>
        <v>0.99540441176470584</v>
      </c>
      <c r="W1086" s="26">
        <f>'Segment RDF'!$H$33</f>
        <v>40</v>
      </c>
      <c r="X1086" s="56">
        <f t="shared" si="323"/>
        <v>39.816176470588232</v>
      </c>
      <c r="Y1086" s="58">
        <f t="shared" si="324"/>
        <v>36847423</v>
      </c>
      <c r="Z1086" s="24">
        <f>_xlfn.RANK.EQ(Y1086, Y$4:INDEX(Y:Y, MATCH(100000000000000,Y:Y)), 0) + COUNTIF(Y$4:INDEX(Y:Y, ROW(Y1086)), Y1086)-1</f>
        <v>22</v>
      </c>
      <c r="AA1086" s="25">
        <f>(_xlfn.RANK.EQ(Z1086, Z$4:INDEX(Z:Z, MATCH(1000000000000,Z:Z)), 0) + COUNTIF(Z$4:INDEX(Z:Z, ROW(Z1086)), Z1086)-1)/'Supporting Calculations'!$B$8</f>
        <v>0.98069852941176472</v>
      </c>
      <c r="AB1086" s="26">
        <f>'Segment RDF'!$J$33</f>
        <v>20</v>
      </c>
      <c r="AC1086" s="56">
        <f t="shared" si="325"/>
        <v>19.613970588235293</v>
      </c>
      <c r="AD1086" s="26"/>
      <c r="AE1086" s="66">
        <f t="shared" si="326"/>
        <v>3.1961849655500925E-2</v>
      </c>
      <c r="AF1086" s="24">
        <f>_xlfn.RANK.EQ(AE1086, AE$4:INDEX(AE:AE, MATCH(1000000000000,AE:AE)), 0) + COUNTIF(AE$4:INDEX(AE:AE, ROW(AE1086)), AE1086)-1</f>
        <v>626</v>
      </c>
      <c r="AG1086" s="25">
        <f>(_xlfn.RANK.EQ(AF1086, AF$4:INDEX(AF:AF, MATCH(1000000000000,AF:AF)), 1) + COUNTIF(AF$4:INDEX(AF:AF, ROW(AF1086)), AF1086)-1)/'Supporting Calculations'!$B$8</f>
        <v>0.57536764705882348</v>
      </c>
      <c r="AH1086" s="26">
        <f>'Segment RDF'!$F$33</f>
        <v>40</v>
      </c>
      <c r="AI1086" s="67">
        <f t="shared" si="327"/>
        <v>23.014705882352938</v>
      </c>
      <c r="AJ1086" s="68">
        <f t="shared" si="328"/>
        <v>6.0447932680320329E-3</v>
      </c>
      <c r="AK1086" s="24">
        <f>_xlfn.RANK.EQ(AJ1086, AJ$4:INDEX(AJ:AJ, MATCH(1000000000000,AJ:AJ)), 0) + COUNTIF(AJ$4:INDEX(AJ:AJ, ROW(AJ1086)), AJ1086)-1</f>
        <v>534</v>
      </c>
      <c r="AL1086" s="25">
        <f>(_xlfn.RANK.EQ(AK1086, AK$4:INDEX(AK:AK, MATCH(1000000000000,AK:AK)), 1) + COUNTIF(AK$4:INDEX(AK:AK, ROW(AK1086)), AK1086)-1)/'Supporting Calculations'!$B$8</f>
        <v>0.49080882352941174</v>
      </c>
      <c r="AM1086" s="26">
        <f>'Segment RDF'!$H$33</f>
        <v>40</v>
      </c>
      <c r="AN1086" s="67">
        <f t="shared" si="329"/>
        <v>19.632352941176471</v>
      </c>
      <c r="AO1086" s="69">
        <f t="shared" si="339"/>
        <v>5.2424120289767423E-2</v>
      </c>
      <c r="AP1086" s="24">
        <f>_xlfn.RANK.EQ(AO1086, AO$4:INDEX(AO:AO, MATCH(1000000000000,AO:AO)), 0) + COUNTIF(AO$4:INDEX(AO:AO, ROW(AO1086)), AO1086)-1</f>
        <v>574</v>
      </c>
      <c r="AQ1086" s="25">
        <f>(_xlfn.RANK.EQ(AP1086, AP$4:INDEX(AP:AP, MATCH(1000000000000,AP:AP)), 1) + COUNTIF(AP$4:INDEX(AP:AP, ROW(AP1086)), AP1086)-1)/'Supporting Calculations'!$B$8</f>
        <v>0.52757352941176472</v>
      </c>
      <c r="AR1086" s="26">
        <f>'Segment RDF'!$J$33</f>
        <v>20</v>
      </c>
      <c r="AS1086" s="67">
        <f t="shared" si="330"/>
        <v>10.551470588235293</v>
      </c>
      <c r="AT1086" s="69"/>
      <c r="AU1086" s="119">
        <f t="shared" si="331"/>
        <v>99.246323529411754</v>
      </c>
      <c r="AV1086" s="56">
        <f t="shared" si="332"/>
        <v>53.198529411764696</v>
      </c>
      <c r="AW1086" s="24"/>
      <c r="AX1086" s="119">
        <f>(_xlfn.RANK.EQ(AU1086, AU$4:INDEX(AU:AU, MATCH(1000000000000,AU:AU)), 1) + COUNTIF(AU$4:INDEX(AU:AU, ROW(AU1086)), AU1086)-1)/'Supporting Calculations'!$B$8*100</f>
        <v>99.44852941176471</v>
      </c>
      <c r="AY1086" s="58">
        <f>(_xlfn.RANK.EQ(AV1086, AV$4:INDEX(AV:AV, MATCH(10000000000,AV:AV)), 1) + COUNTIF(AV$4:INDEX(AV:AV, ROW(AV1086)), AV1086)-1)/'Supporting Calculations'!$B$8*100</f>
        <v>51.5625</v>
      </c>
      <c r="AZ1086" s="70">
        <f t="shared" si="333"/>
        <v>151.0110294117647</v>
      </c>
      <c r="BA1086" s="24"/>
      <c r="BB1086" s="14">
        <f>IF(AND(AX1086&gt;='Supporting Calculations'!$B$4,AY1086&gt;='Supporting Calculations'!$C$4) = TRUE,1,IF(AND(AX1086&gt;'Supporting Calculations'!$B$4,AY1086&lt;'Supporting Calculations'!$C$4) = TRUE, 2,IF(AND(AX1086&lt;'Supporting Calculations'!$B$4,AY1086&gt;'Supporting Calculations'!$C$4) = TRUE,3,IF(AND(AX1086&lt;='Supporting Calculations'!$B$4,AY1086&lt;='Supporting Calculations'!$C$4) = TRUE, 4,0))))</f>
        <v>2</v>
      </c>
      <c r="BC1086" s="44" t="str">
        <f t="shared" si="334"/>
        <v>Key</v>
      </c>
      <c r="BE1086" s="84" t="e">
        <f t="shared" si="335"/>
        <v>#N/A</v>
      </c>
      <c r="BF1086" s="86" t="e">
        <f t="shared" si="336"/>
        <v>#N/A</v>
      </c>
      <c r="BG1086" s="88">
        <f t="shared" si="337"/>
        <v>51.5625</v>
      </c>
      <c r="BI1086" s="14">
        <f t="shared" si="338"/>
        <v>6</v>
      </c>
      <c r="BJ1086" s="121">
        <f>BI1086/'Supporting Calculations'!$B$8</f>
        <v>5.5147058823529415E-3</v>
      </c>
      <c r="BK1086" s="21">
        <f>SUM(T1086:INDEX(T:T, MATCH(100000000000000,T:T)))/SUM((T$4:INDEX(T:T, MATCH(1E+30,T:T))))</f>
        <v>0.18138148362644751</v>
      </c>
      <c r="BL1086" s="21">
        <f>SUM(H1086:INDEX(H:H, MATCH(100000000000000,H:H)))/SUM((H$4:INDEX(H:H, MATCH(100000000000000,H:H))))</f>
        <v>0.28554945077788985</v>
      </c>
      <c r="BM1086" s="21">
        <f>SUM(O1086:INDEX(O:O, MATCH(100000000000000,O:O)))/SUM((O$4:INDEX(O:O, MATCH(1E+30,O:O))))</f>
        <v>0.18138148362644751</v>
      </c>
      <c r="BN1086" s="132">
        <f>SUM(F1086:INDEX(F:F, MATCH(100000000000000,F:F)))/SUM((F$4:INDEX(F:F, MATCH(1E+30,F:F))))</f>
        <v>0.24063670078072094</v>
      </c>
      <c r="BQ1086" s="28"/>
    </row>
    <row r="1087" spans="1:69" ht="15.75" customHeight="1">
      <c r="A1087" s="89"/>
      <c r="B1087" s="124" t="s">
        <v>131</v>
      </c>
      <c r="C1087" s="74"/>
      <c r="D1087" s="28"/>
      <c r="E1087" s="45">
        <v>728784088</v>
      </c>
      <c r="F1087" s="23">
        <v>0</v>
      </c>
      <c r="G1087" s="23">
        <v>728784088</v>
      </c>
      <c r="H1087" s="23">
        <v>35299389.600000001</v>
      </c>
      <c r="I1087" s="43">
        <v>200590863</v>
      </c>
      <c r="J1087" s="23"/>
      <c r="K1087" s="45"/>
      <c r="L1087" s="23"/>
      <c r="M1087" s="43"/>
      <c r="N1087" s="23"/>
      <c r="O1087" s="112">
        <f t="shared" si="320"/>
        <v>728784088</v>
      </c>
      <c r="P1087" s="24">
        <f>_xlfn.RANK.EQ(O1087, O$4:INDEX(O:O, MATCH(100000000000000,O:O)), 0) + COUNTIF(O$4:INDEX(O:O, ROW(O1087)), O1087)-1</f>
        <v>5</v>
      </c>
      <c r="Q1087" s="25">
        <f>(_xlfn.RANK.EQ(P1087, P$4:INDEX(P:P, MATCH(1000000000000,P:P)), 0) + COUNTIF(P$4:INDEX(P:P, ROW(P1087)), P1087)-1)/'Supporting Calculations'!$B$8</f>
        <v>0.99632352941176472</v>
      </c>
      <c r="R1087" s="26">
        <f>'Segment RDF'!$F$33</f>
        <v>40</v>
      </c>
      <c r="S1087" s="56">
        <f t="shared" si="321"/>
        <v>39.852941176470587</v>
      </c>
      <c r="T1087" s="113">
        <f t="shared" si="322"/>
        <v>728784088</v>
      </c>
      <c r="U1087" s="24">
        <f>_xlfn.RANK.EQ(T1087, T$4:INDEX(T:T, MATCH(100000000000000,T:T)), 0) + COUNTIF(T$4:INDEX(T:T, ROW(T1087)), T1087)-1</f>
        <v>5</v>
      </c>
      <c r="V1087" s="25">
        <f>(_xlfn.RANK.EQ(U1087, U$4:INDEX(U:U, MATCH(1000000000000,U:U)), 0) + COUNTIF(U$4:INDEX(U:U, ROW(U1087)), U1087)-1)/'Supporting Calculations'!$B$8</f>
        <v>0.99632352941176472</v>
      </c>
      <c r="W1087" s="26">
        <f>'Segment RDF'!$H$33</f>
        <v>40</v>
      </c>
      <c r="X1087" s="56">
        <f t="shared" si="323"/>
        <v>39.852941176470587</v>
      </c>
      <c r="Y1087" s="58">
        <f t="shared" si="324"/>
        <v>200590863</v>
      </c>
      <c r="Z1087" s="24">
        <f>_xlfn.RANK.EQ(Y1087, Y$4:INDEX(Y:Y, MATCH(100000000000000,Y:Y)), 0) + COUNTIF(Y$4:INDEX(Y:Y, ROW(Y1087)), Y1087)-1</f>
        <v>2</v>
      </c>
      <c r="AA1087" s="25">
        <f>(_xlfn.RANK.EQ(Z1087, Z$4:INDEX(Z:Z, MATCH(1000000000000,Z:Z)), 0) + COUNTIF(Z$4:INDEX(Z:Z, ROW(Z1087)), Z1087)-1)/'Supporting Calculations'!$B$8</f>
        <v>0.99908088235294112</v>
      </c>
      <c r="AB1087" s="26">
        <f>'Segment RDF'!$J$33</f>
        <v>20</v>
      </c>
      <c r="AC1087" s="56">
        <f t="shared" si="325"/>
        <v>19.981617647058822</v>
      </c>
      <c r="AD1087" s="26"/>
      <c r="AE1087" s="66">
        <f t="shared" si="326"/>
        <v>0</v>
      </c>
      <c r="AF1087" s="24">
        <f>_xlfn.RANK.EQ(AE1087, AE$4:INDEX(AE:AE, MATCH(1000000000000,AE:AE)), 0) + COUNTIF(AE$4:INDEX(AE:AE, ROW(AE1087)), AE1087)-1</f>
        <v>1088</v>
      </c>
      <c r="AG1087" s="25">
        <f>(_xlfn.RANK.EQ(AF1087, AF$4:INDEX(AF:AF, MATCH(1000000000000,AF:AF)), 1) + COUNTIF(AF$4:INDEX(AF:AF, ROW(AF1087)), AF1087)-1)/'Supporting Calculations'!$B$8</f>
        <v>1</v>
      </c>
      <c r="AH1087" s="26">
        <f>'Segment RDF'!$F$33</f>
        <v>40</v>
      </c>
      <c r="AI1087" s="67">
        <f t="shared" si="327"/>
        <v>40</v>
      </c>
      <c r="AJ1087" s="68">
        <f t="shared" si="328"/>
        <v>4.8436004821224912E-2</v>
      </c>
      <c r="AK1087" s="24">
        <f>_xlfn.RANK.EQ(AJ1087, AJ$4:INDEX(AJ:AJ, MATCH(1000000000000,AJ:AJ)), 0) + COUNTIF(AJ$4:INDEX(AJ:AJ, ROW(AJ1087)), AJ1087)-1</f>
        <v>46</v>
      </c>
      <c r="AL1087" s="25">
        <f>(_xlfn.RANK.EQ(AK1087, AK$4:INDEX(AK:AK, MATCH(1000000000000,AK:AK)), 1) + COUNTIF(AK$4:INDEX(AK:AK, ROW(AK1087)), AK1087)-1)/'Supporting Calculations'!$B$8</f>
        <v>4.2279411764705885E-2</v>
      </c>
      <c r="AM1087" s="26">
        <f>'Segment RDF'!$H$33</f>
        <v>40</v>
      </c>
      <c r="AN1087" s="67">
        <f t="shared" si="329"/>
        <v>1.6911764705882355</v>
      </c>
      <c r="AO1087" s="69">
        <f t="shared" si="339"/>
        <v>0.27524045365820338</v>
      </c>
      <c r="AP1087" s="24">
        <f>_xlfn.RANK.EQ(AO1087, AO$4:INDEX(AO:AO, MATCH(1000000000000,AO:AO)), 0) + COUNTIF(AO$4:INDEX(AO:AO, ROW(AO1087)), AO1087)-1</f>
        <v>90</v>
      </c>
      <c r="AQ1087" s="25">
        <f>(_xlfn.RANK.EQ(AP1087, AP$4:INDEX(AP:AP, MATCH(1000000000000,AP:AP)), 1) + COUNTIF(AP$4:INDEX(AP:AP, ROW(AP1087)), AP1087)-1)/'Supporting Calculations'!$B$8</f>
        <v>8.2720588235294115E-2</v>
      </c>
      <c r="AR1087" s="26">
        <f>'Segment RDF'!$J$33</f>
        <v>20</v>
      </c>
      <c r="AS1087" s="67">
        <f t="shared" si="330"/>
        <v>1.6544117647058822</v>
      </c>
      <c r="AT1087" s="69"/>
      <c r="AU1087" s="119">
        <f t="shared" si="331"/>
        <v>99.6875</v>
      </c>
      <c r="AV1087" s="56">
        <f t="shared" si="332"/>
        <v>43.345588235294116</v>
      </c>
      <c r="AW1087" s="24"/>
      <c r="AX1087" s="119">
        <f>(_xlfn.RANK.EQ(AU1087, AU$4:INDEX(AU:AU, MATCH(1000000000000,AU:AU)), 1) + COUNTIF(AU$4:INDEX(AU:AU, ROW(AU1087)), AU1087)-1)/'Supporting Calculations'!$B$8*100</f>
        <v>99.816176470588232</v>
      </c>
      <c r="AY1087" s="58">
        <f>(_xlfn.RANK.EQ(AV1087, AV$4:INDEX(AV:AV, MATCH(10000000000,AV:AV)), 1) + COUNTIF(AV$4:INDEX(AV:AV, ROW(AV1087)), AV1087)-1)/'Supporting Calculations'!$B$8*100</f>
        <v>38.51102941176471</v>
      </c>
      <c r="AZ1087" s="70">
        <f t="shared" si="333"/>
        <v>138.32720588235293</v>
      </c>
      <c r="BA1087" s="24"/>
      <c r="BB1087" s="14">
        <f>IF(AND(AX1087&gt;='Supporting Calculations'!$B$4,AY1087&gt;='Supporting Calculations'!$C$4) = TRUE,1,IF(AND(AX1087&gt;'Supporting Calculations'!$B$4,AY1087&lt;'Supporting Calculations'!$C$4) = TRUE, 2,IF(AND(AX1087&lt;'Supporting Calculations'!$B$4,AY1087&gt;'Supporting Calculations'!$C$4) = TRUE,3,IF(AND(AX1087&lt;='Supporting Calculations'!$B$4,AY1087&lt;='Supporting Calculations'!$C$4) = TRUE, 4,0))))</f>
        <v>2</v>
      </c>
      <c r="BC1087" s="44" t="str">
        <f t="shared" si="334"/>
        <v>Key</v>
      </c>
      <c r="BE1087" s="84" t="e">
        <f t="shared" si="335"/>
        <v>#N/A</v>
      </c>
      <c r="BF1087" s="86" t="e">
        <f t="shared" si="336"/>
        <v>#N/A</v>
      </c>
      <c r="BG1087" s="88">
        <f t="shared" si="337"/>
        <v>38.51102941176471</v>
      </c>
      <c r="BI1087" s="14">
        <f t="shared" si="338"/>
        <v>5</v>
      </c>
      <c r="BJ1087" s="121">
        <f>BI1087/'Supporting Calculations'!$B$8</f>
        <v>4.5955882352941178E-3</v>
      </c>
      <c r="BK1087" s="21">
        <f>SUM(T1087:INDEX(T:T, MATCH(100000000000000,T:T)))/SUM((T$4:INDEX(T:T, MATCH(1E+30,T:T))))</f>
        <v>0.16029805950936288</v>
      </c>
      <c r="BL1087" s="21">
        <f>SUM(H1087:INDEX(H:H, MATCH(100000000000000,H:H)))/SUM((H$4:INDEX(H:H, MATCH(100000000000000,H:H))))</f>
        <v>0.2772976480681969</v>
      </c>
      <c r="BM1087" s="21">
        <f>SUM(O1087:INDEX(O:O, MATCH(100000000000000,O:O)))/SUM((O$4:INDEX(O:O, MATCH(1E+30,O:O))))</f>
        <v>0.16029805950936288</v>
      </c>
      <c r="BN1087" s="132">
        <f>SUM(F1087:INDEX(F:F, MATCH(100000000000000,F:F)))/SUM((F$4:INDEX(F:F, MATCH(1E+30,F:F))))</f>
        <v>0.22702100965220728</v>
      </c>
      <c r="BQ1087" s="28"/>
    </row>
    <row r="1088" spans="1:69" ht="15.75" customHeight="1">
      <c r="A1088" s="89"/>
      <c r="B1088" s="124" t="s">
        <v>133</v>
      </c>
      <c r="C1088" s="74"/>
      <c r="D1088" s="28"/>
      <c r="E1088" s="45">
        <v>747012597.39999998</v>
      </c>
      <c r="F1088" s="23">
        <v>322593</v>
      </c>
      <c r="G1088" s="23">
        <v>747012597.39999998</v>
      </c>
      <c r="H1088" s="23">
        <v>22477755.800000001</v>
      </c>
      <c r="I1088" s="43">
        <v>183536553.31</v>
      </c>
      <c r="J1088" s="23"/>
      <c r="K1088" s="45"/>
      <c r="L1088" s="23"/>
      <c r="M1088" s="43"/>
      <c r="N1088" s="23"/>
      <c r="O1088" s="112">
        <f t="shared" si="320"/>
        <v>747012597.39999998</v>
      </c>
      <c r="P1088" s="24">
        <f>_xlfn.RANK.EQ(O1088, O$4:INDEX(O:O, MATCH(100000000000000,O:O)), 0) + COUNTIF(O$4:INDEX(O:O, ROW(O1088)), O1088)-1</f>
        <v>4</v>
      </c>
      <c r="Q1088" s="25">
        <f>(_xlfn.RANK.EQ(P1088, P$4:INDEX(P:P, MATCH(1000000000000,P:P)), 0) + COUNTIF(P$4:INDEX(P:P, ROW(P1088)), P1088)-1)/'Supporting Calculations'!$B$8</f>
        <v>0.99724264705882348</v>
      </c>
      <c r="R1088" s="26">
        <f>'Segment RDF'!$F$33</f>
        <v>40</v>
      </c>
      <c r="S1088" s="56">
        <f t="shared" si="321"/>
        <v>39.889705882352942</v>
      </c>
      <c r="T1088" s="113">
        <f t="shared" si="322"/>
        <v>747012597.39999998</v>
      </c>
      <c r="U1088" s="24">
        <f>_xlfn.RANK.EQ(T1088, T$4:INDEX(T:T, MATCH(100000000000000,T:T)), 0) + COUNTIF(T$4:INDEX(T:T, ROW(T1088)), T1088)-1</f>
        <v>4</v>
      </c>
      <c r="V1088" s="25">
        <f>(_xlfn.RANK.EQ(U1088, U$4:INDEX(U:U, MATCH(1000000000000,U:U)), 0) + COUNTIF(U$4:INDEX(U:U, ROW(U1088)), U1088)-1)/'Supporting Calculations'!$B$8</f>
        <v>0.99724264705882348</v>
      </c>
      <c r="W1088" s="26">
        <f>'Segment RDF'!$H$33</f>
        <v>40</v>
      </c>
      <c r="X1088" s="56">
        <f t="shared" si="323"/>
        <v>39.889705882352942</v>
      </c>
      <c r="Y1088" s="58">
        <f t="shared" si="324"/>
        <v>183536553.31</v>
      </c>
      <c r="Z1088" s="24">
        <f>_xlfn.RANK.EQ(Y1088, Y$4:INDEX(Y:Y, MATCH(100000000000000,Y:Y)), 0) + COUNTIF(Y$4:INDEX(Y:Y, ROW(Y1088)), Y1088)-1</f>
        <v>3</v>
      </c>
      <c r="AA1088" s="25">
        <f>(_xlfn.RANK.EQ(Z1088, Z$4:INDEX(Z:Z, MATCH(1000000000000,Z:Z)), 0) + COUNTIF(Z$4:INDEX(Z:Z, ROW(Z1088)), Z1088)-1)/'Supporting Calculations'!$B$8</f>
        <v>0.99816176470588236</v>
      </c>
      <c r="AB1088" s="26">
        <f>'Segment RDF'!$J$33</f>
        <v>20</v>
      </c>
      <c r="AC1088" s="56">
        <f t="shared" si="325"/>
        <v>19.963235294117649</v>
      </c>
      <c r="AD1088" s="26"/>
      <c r="AE1088" s="66">
        <f t="shared" si="326"/>
        <v>4.3184412300782438E-4</v>
      </c>
      <c r="AF1088" s="24">
        <f>_xlfn.RANK.EQ(AE1088, AE$4:INDEX(AE:AE, MATCH(1000000000000,AE:AE)), 0) + COUNTIF(AE$4:INDEX(AE:AE, ROW(AE1088)), AE1088)-1</f>
        <v>999</v>
      </c>
      <c r="AG1088" s="25">
        <f>(_xlfn.RANK.EQ(AF1088, AF$4:INDEX(AF:AF, MATCH(1000000000000,AF:AF)), 1) + COUNTIF(AF$4:INDEX(AF:AF, ROW(AF1088)), AF1088)-1)/'Supporting Calculations'!$B$8</f>
        <v>0.91819852941176472</v>
      </c>
      <c r="AH1088" s="26">
        <f>'Segment RDF'!$F$33</f>
        <v>40</v>
      </c>
      <c r="AI1088" s="67">
        <f t="shared" si="327"/>
        <v>36.727941176470587</v>
      </c>
      <c r="AJ1088" s="68">
        <f t="shared" si="328"/>
        <v>3.0090196441444911E-2</v>
      </c>
      <c r="AK1088" s="24">
        <f>_xlfn.RANK.EQ(AJ1088, AJ$4:INDEX(AJ:AJ, MATCH(1000000000000,AJ:AJ)), 0) + COUNTIF(AJ$4:INDEX(AJ:AJ, ROW(AJ1088)), AJ1088)-1</f>
        <v>106</v>
      </c>
      <c r="AL1088" s="25">
        <f>(_xlfn.RANK.EQ(AK1088, AK$4:INDEX(AK:AK, MATCH(1000000000000,AK:AK)), 1) + COUNTIF(AK$4:INDEX(AK:AK, ROW(AK1088)), AK1088)-1)/'Supporting Calculations'!$B$8</f>
        <v>9.7426470588235295E-2</v>
      </c>
      <c r="AM1088" s="26">
        <f>'Segment RDF'!$H$33</f>
        <v>40</v>
      </c>
      <c r="AN1088" s="67">
        <f t="shared" si="329"/>
        <v>3.8970588235294117</v>
      </c>
      <c r="AO1088" s="69">
        <f t="shared" si="339"/>
        <v>0.24569405382024956</v>
      </c>
      <c r="AP1088" s="24">
        <f>_xlfn.RANK.EQ(AO1088, AO$4:INDEX(AO:AO, MATCH(1000000000000,AO:AO)), 0) + COUNTIF(AO$4:INDEX(AO:AO, ROW(AO1088)), AO1088)-1</f>
        <v>112</v>
      </c>
      <c r="AQ1088" s="25">
        <f>(_xlfn.RANK.EQ(AP1088, AP$4:INDEX(AP:AP, MATCH(1000000000000,AP:AP)), 1) + COUNTIF(AP$4:INDEX(AP:AP, ROW(AP1088)), AP1088)-1)/'Supporting Calculations'!$B$8</f>
        <v>0.10294117647058823</v>
      </c>
      <c r="AR1088" s="26">
        <f>'Segment RDF'!$J$33</f>
        <v>20</v>
      </c>
      <c r="AS1088" s="67">
        <f t="shared" si="330"/>
        <v>2.0588235294117645</v>
      </c>
      <c r="AT1088" s="69"/>
      <c r="AU1088" s="119">
        <f t="shared" si="331"/>
        <v>99.742647058823536</v>
      </c>
      <c r="AV1088" s="56">
        <f t="shared" si="332"/>
        <v>42.683823529411768</v>
      </c>
      <c r="AW1088" s="24"/>
      <c r="AX1088" s="119">
        <f>(_xlfn.RANK.EQ(AU1088, AU$4:INDEX(AU:AU, MATCH(1000000000000,AU:AU)), 1) + COUNTIF(AU$4:INDEX(AU:AU, ROW(AU1088)), AU1088)-1)/'Supporting Calculations'!$B$8*100</f>
        <v>99.908088235294116</v>
      </c>
      <c r="AY1088" s="58">
        <f>(_xlfn.RANK.EQ(AV1088, AV$4:INDEX(AV:AV, MATCH(10000000000,AV:AV)), 1) + COUNTIF(AV$4:INDEX(AV:AV, ROW(AV1088)), AV1088)-1)/'Supporting Calculations'!$B$8*100</f>
        <v>37.5</v>
      </c>
      <c r="AZ1088" s="70">
        <f t="shared" si="333"/>
        <v>137.40808823529412</v>
      </c>
      <c r="BA1088" s="24"/>
      <c r="BB1088" s="14">
        <f>IF(AND(AX1088&gt;='Supporting Calculations'!$B$4,AY1088&gt;='Supporting Calculations'!$C$4) = TRUE,1,IF(AND(AX1088&gt;'Supporting Calculations'!$B$4,AY1088&lt;'Supporting Calculations'!$C$4) = TRUE, 2,IF(AND(AX1088&lt;'Supporting Calculations'!$B$4,AY1088&gt;'Supporting Calculations'!$C$4) = TRUE,3,IF(AND(AX1088&lt;='Supporting Calculations'!$B$4,AY1088&lt;='Supporting Calculations'!$C$4) = TRUE, 4,0))))</f>
        <v>2</v>
      </c>
      <c r="BC1088" s="44" t="str">
        <f t="shared" si="334"/>
        <v>Key</v>
      </c>
      <c r="BE1088" s="84" t="e">
        <f t="shared" si="335"/>
        <v>#N/A</v>
      </c>
      <c r="BF1088" s="86" t="e">
        <f t="shared" si="336"/>
        <v>#N/A</v>
      </c>
      <c r="BG1088" s="88">
        <f t="shared" si="337"/>
        <v>37.5</v>
      </c>
      <c r="BI1088" s="14">
        <f t="shared" si="338"/>
        <v>4</v>
      </c>
      <c r="BJ1088" s="121">
        <f>BI1088/'Supporting Calculations'!$B$8</f>
        <v>3.6764705882352941E-3</v>
      </c>
      <c r="BK1088" s="21">
        <f>SUM(T1088:INDEX(T:T, MATCH(100000000000000,T:T)))/SUM((T$4:INDEX(T:T, MATCH(1E+30,T:T))))</f>
        <v>0.13843735980410016</v>
      </c>
      <c r="BL1088" s="21">
        <f>SUM(H1088:INDEX(H:H, MATCH(100000000000000,H:H)))/SUM((H$4:INDEX(H:H, MATCH(100000000000000,H:H))))</f>
        <v>0.20873957374962818</v>
      </c>
      <c r="BM1088" s="21">
        <f>SUM(O1088:INDEX(O:O, MATCH(100000000000000,O:O)))/SUM((O$4:INDEX(O:O, MATCH(1E+30,O:O))))</f>
        <v>0.13843735980410016</v>
      </c>
      <c r="BN1088" s="132">
        <f>SUM(F1088:INDEX(F:F, MATCH(100000000000000,F:F)))/SUM((F$4:INDEX(F:F, MATCH(1E+30,F:F))))</f>
        <v>0.22702100965220728</v>
      </c>
      <c r="BQ1088" s="28"/>
    </row>
    <row r="1089" spans="1:69" ht="15.75" customHeight="1">
      <c r="A1089" s="89"/>
      <c r="B1089" s="124" t="s">
        <v>137</v>
      </c>
      <c r="C1089" s="74"/>
      <c r="D1089" s="28"/>
      <c r="E1089" s="45">
        <v>1098602704.1600001</v>
      </c>
      <c r="F1089" s="23">
        <v>103340980</v>
      </c>
      <c r="G1089" s="23">
        <v>1098602704.1600001</v>
      </c>
      <c r="H1089" s="23">
        <v>8243915.6399999997</v>
      </c>
      <c r="I1089" s="43">
        <v>54984934.649999999</v>
      </c>
      <c r="J1089" s="23"/>
      <c r="K1089" s="45"/>
      <c r="L1089" s="23"/>
      <c r="M1089" s="43"/>
      <c r="N1089" s="23"/>
      <c r="O1089" s="112">
        <f t="shared" si="320"/>
        <v>1098602704.1600001</v>
      </c>
      <c r="P1089" s="24">
        <f>_xlfn.RANK.EQ(O1089, O$4:INDEX(O:O, MATCH(100000000000000,O:O)), 0) + COUNTIF(O$4:INDEX(O:O, ROW(O1089)), O1089)-1</f>
        <v>3</v>
      </c>
      <c r="Q1089" s="25">
        <f>(_xlfn.RANK.EQ(P1089, P$4:INDEX(P:P, MATCH(1000000000000,P:P)), 0) + COUNTIF(P$4:INDEX(P:P, ROW(P1089)), P1089)-1)/'Supporting Calculations'!$B$8</f>
        <v>0.99816176470588236</v>
      </c>
      <c r="R1089" s="26">
        <f>'Segment RDF'!$F$33</f>
        <v>40</v>
      </c>
      <c r="S1089" s="56">
        <f t="shared" si="321"/>
        <v>39.926470588235297</v>
      </c>
      <c r="T1089" s="113">
        <f t="shared" si="322"/>
        <v>1098602704.1600001</v>
      </c>
      <c r="U1089" s="24">
        <f>_xlfn.RANK.EQ(T1089, T$4:INDEX(T:T, MATCH(100000000000000,T:T)), 0) + COUNTIF(T$4:INDEX(T:T, ROW(T1089)), T1089)-1</f>
        <v>3</v>
      </c>
      <c r="V1089" s="25">
        <f>(_xlfn.RANK.EQ(U1089, U$4:INDEX(U:U, MATCH(1000000000000,U:U)), 0) + COUNTIF(U$4:INDEX(U:U, ROW(U1089)), U1089)-1)/'Supporting Calculations'!$B$8</f>
        <v>0.99816176470588236</v>
      </c>
      <c r="W1089" s="26">
        <f>'Segment RDF'!$H$33</f>
        <v>40</v>
      </c>
      <c r="X1089" s="56">
        <f t="shared" si="323"/>
        <v>39.926470588235297</v>
      </c>
      <c r="Y1089" s="58">
        <f t="shared" si="324"/>
        <v>54984934.649999999</v>
      </c>
      <c r="Z1089" s="24">
        <f>_xlfn.RANK.EQ(Y1089, Y$4:INDEX(Y:Y, MATCH(100000000000000,Y:Y)), 0) + COUNTIF(Y$4:INDEX(Y:Y, ROW(Y1089)), Y1089)-1</f>
        <v>15</v>
      </c>
      <c r="AA1089" s="25">
        <f>(_xlfn.RANK.EQ(Z1089, Z$4:INDEX(Z:Z, MATCH(1000000000000,Z:Z)), 0) + COUNTIF(Z$4:INDEX(Z:Z, ROW(Z1089)), Z1089)-1)/'Supporting Calculations'!$B$8</f>
        <v>0.98713235294117652</v>
      </c>
      <c r="AB1089" s="26">
        <f>'Segment RDF'!$J$33</f>
        <v>20</v>
      </c>
      <c r="AC1089" s="56">
        <f t="shared" si="325"/>
        <v>19.742647058823529</v>
      </c>
      <c r="AD1089" s="26"/>
      <c r="AE1089" s="66">
        <f t="shared" si="326"/>
        <v>9.4065834362764736E-2</v>
      </c>
      <c r="AF1089" s="24">
        <f>_xlfn.RANK.EQ(AE1089, AE$4:INDEX(AE:AE, MATCH(1000000000000,AE:AE)), 0) + COUNTIF(AE$4:INDEX(AE:AE, ROW(AE1089)), AE1089)-1</f>
        <v>254</v>
      </c>
      <c r="AG1089" s="25">
        <f>(_xlfn.RANK.EQ(AF1089, AF$4:INDEX(AF:AF, MATCH(1000000000000,AF:AF)), 1) + COUNTIF(AF$4:INDEX(AF:AF, ROW(AF1089)), AF1089)-1)/'Supporting Calculations'!$B$8</f>
        <v>0.23345588235294118</v>
      </c>
      <c r="AH1089" s="26">
        <f>'Segment RDF'!$F$33</f>
        <v>40</v>
      </c>
      <c r="AI1089" s="67">
        <f t="shared" si="327"/>
        <v>9.3382352941176467</v>
      </c>
      <c r="AJ1089" s="68">
        <f t="shared" si="328"/>
        <v>7.5040008628991673E-3</v>
      </c>
      <c r="AK1089" s="24">
        <f>_xlfn.RANK.EQ(AJ1089, AJ$4:INDEX(AJ:AJ, MATCH(1000000000000,AJ:AJ)), 0) + COUNTIF(AJ$4:INDEX(AJ:AJ, ROW(AJ1089)), AJ1089)-1</f>
        <v>486</v>
      </c>
      <c r="AL1089" s="25">
        <f>(_xlfn.RANK.EQ(AK1089, AK$4:INDEX(AK:AK, MATCH(1000000000000,AK:AK)), 1) + COUNTIF(AK$4:INDEX(AK:AK, ROW(AK1089)), AK1089)-1)/'Supporting Calculations'!$B$8</f>
        <v>0.44669117647058826</v>
      </c>
      <c r="AM1089" s="26">
        <f>'Segment RDF'!$H$33</f>
        <v>40</v>
      </c>
      <c r="AN1089" s="67">
        <f t="shared" si="329"/>
        <v>17.867647058823529</v>
      </c>
      <c r="AO1089" s="69">
        <f t="shared" si="339"/>
        <v>5.0049881036877561E-2</v>
      </c>
      <c r="AP1089" s="24">
        <f>_xlfn.RANK.EQ(AO1089, AO$4:INDEX(AO:AO, MATCH(1000000000000,AO:AO)), 0) + COUNTIF(AO$4:INDEX(AO:AO, ROW(AO1089)), AO1089)-1</f>
        <v>587</v>
      </c>
      <c r="AQ1089" s="25">
        <f>(_xlfn.RANK.EQ(AP1089, AP$4:INDEX(AP:AP, MATCH(1000000000000,AP:AP)), 1) + COUNTIF(AP$4:INDEX(AP:AP, ROW(AP1089)), AP1089)-1)/'Supporting Calculations'!$B$8</f>
        <v>0.53952205882352944</v>
      </c>
      <c r="AR1089" s="26">
        <f>'Segment RDF'!$J$33</f>
        <v>20</v>
      </c>
      <c r="AS1089" s="67">
        <f t="shared" si="330"/>
        <v>10.790441176470589</v>
      </c>
      <c r="AT1089" s="69"/>
      <c r="AU1089" s="119">
        <f t="shared" si="331"/>
        <v>99.595588235294116</v>
      </c>
      <c r="AV1089" s="56">
        <f t="shared" si="332"/>
        <v>37.996323529411761</v>
      </c>
      <c r="AW1089" s="24"/>
      <c r="AX1089" s="119">
        <f>(_xlfn.RANK.EQ(AU1089, AU$4:INDEX(AU:AU, MATCH(1000000000000,AU:AU)), 1) + COUNTIF(AU$4:INDEX(AU:AU, ROW(AU1089)), AU1089)-1)/'Supporting Calculations'!$B$8*100</f>
        <v>99.632352941176478</v>
      </c>
      <c r="AY1089" s="58">
        <f>(_xlfn.RANK.EQ(AV1089, AV$4:INDEX(AV:AV, MATCH(10000000000,AV:AV)), 1) + COUNTIF(AV$4:INDEX(AV:AV, ROW(AV1089)), AV1089)-1)/'Supporting Calculations'!$B$8*100</f>
        <v>30.698529411764707</v>
      </c>
      <c r="AZ1089" s="70">
        <f t="shared" si="333"/>
        <v>130.33088235294119</v>
      </c>
      <c r="BA1089" s="24"/>
      <c r="BB1089" s="14">
        <f>IF(AND(AX1089&gt;='Supporting Calculations'!$B$4,AY1089&gt;='Supporting Calculations'!$C$4) = TRUE,1,IF(AND(AX1089&gt;'Supporting Calculations'!$B$4,AY1089&lt;'Supporting Calculations'!$C$4) = TRUE, 2,IF(AND(AX1089&lt;'Supporting Calculations'!$B$4,AY1089&gt;'Supporting Calculations'!$C$4) = TRUE,3,IF(AND(AX1089&lt;='Supporting Calculations'!$B$4,AY1089&lt;='Supporting Calculations'!$C$4) = TRUE, 4,0))))</f>
        <v>2</v>
      </c>
      <c r="BC1089" s="44" t="str">
        <f t="shared" si="334"/>
        <v>Key</v>
      </c>
      <c r="BE1089" s="84">
        <f t="shared" si="335"/>
        <v>30.698529411764707</v>
      </c>
      <c r="BF1089" s="86" t="e">
        <f t="shared" si="336"/>
        <v>#N/A</v>
      </c>
      <c r="BG1089" s="88" t="e">
        <f t="shared" si="337"/>
        <v>#N/A</v>
      </c>
      <c r="BI1089" s="14">
        <f t="shared" si="338"/>
        <v>3</v>
      </c>
      <c r="BJ1089" s="121">
        <f>BI1089/'Supporting Calculations'!$B$8</f>
        <v>2.7573529411764708E-3</v>
      </c>
      <c r="BK1089" s="21">
        <f>SUM(T1089:INDEX(T:T, MATCH(100000000000000,T:T)))/SUM((T$4:INDEX(T:T, MATCH(1E+30,T:T))))</f>
        <v>0.11602987542470783</v>
      </c>
      <c r="BL1089" s="21">
        <f>SUM(H1089:INDEX(H:H, MATCH(100000000000000,H:H)))/SUM((H$4:INDEX(H:H, MATCH(100000000000000,H:H))))</f>
        <v>0.16508353124822925</v>
      </c>
      <c r="BM1089" s="21">
        <f>SUM(O1089:INDEX(O:O, MATCH(100000000000000,O:O)))/SUM((O$4:INDEX(O:O, MATCH(1E+30,O:O))))</f>
        <v>0.11602987542470783</v>
      </c>
      <c r="BN1089" s="132">
        <f>SUM(F1089:INDEX(F:F, MATCH(100000000000000,F:F)))/SUM((F$4:INDEX(F:F, MATCH(1E+30,F:F))))</f>
        <v>0.22682549164711624</v>
      </c>
      <c r="BQ1089" s="27"/>
    </row>
    <row r="1090" spans="1:69" ht="15.75" customHeight="1">
      <c r="A1090" s="89"/>
      <c r="B1090" s="124" t="s">
        <v>131</v>
      </c>
      <c r="C1090" s="74"/>
      <c r="D1090" s="28"/>
      <c r="E1090" s="45">
        <v>1215029541.8299999</v>
      </c>
      <c r="F1090" s="23">
        <v>103989086</v>
      </c>
      <c r="G1090" s="23">
        <v>1215029541.8299999</v>
      </c>
      <c r="H1090" s="23">
        <v>6417192.6100000003</v>
      </c>
      <c r="I1090" s="43">
        <v>42781284.079999998</v>
      </c>
      <c r="J1090" s="23"/>
      <c r="K1090" s="45"/>
      <c r="L1090" s="23"/>
      <c r="M1090" s="43"/>
      <c r="N1090" s="23"/>
      <c r="O1090" s="112">
        <f t="shared" si="320"/>
        <v>1215029541.8299999</v>
      </c>
      <c r="P1090" s="24">
        <f>_xlfn.RANK.EQ(O1090, O$4:INDEX(O:O, MATCH(100000000000000,O:O)), 0) + COUNTIF(O$4:INDEX(O:O, ROW(O1090)), O1090)-1</f>
        <v>2</v>
      </c>
      <c r="Q1090" s="25">
        <f>(_xlfn.RANK.EQ(P1090, P$4:INDEX(P:P, MATCH(1000000000000,P:P)), 0) + COUNTIF(P$4:INDEX(P:P, ROW(P1090)), P1090)-1)/'Supporting Calculations'!$B$8</f>
        <v>0.99908088235294112</v>
      </c>
      <c r="R1090" s="26">
        <f>'Segment RDF'!$F$33</f>
        <v>40</v>
      </c>
      <c r="S1090" s="56">
        <f t="shared" si="321"/>
        <v>39.963235294117645</v>
      </c>
      <c r="T1090" s="113">
        <f t="shared" si="322"/>
        <v>1215029541.8299999</v>
      </c>
      <c r="U1090" s="24">
        <f>_xlfn.RANK.EQ(T1090, T$4:INDEX(T:T, MATCH(100000000000000,T:T)), 0) + COUNTIF(T$4:INDEX(T:T, ROW(T1090)), T1090)-1</f>
        <v>2</v>
      </c>
      <c r="V1090" s="25">
        <f>(_xlfn.RANK.EQ(U1090, U$4:INDEX(U:U, MATCH(1000000000000,U:U)), 0) + COUNTIF(U$4:INDEX(U:U, ROW(U1090)), U1090)-1)/'Supporting Calculations'!$B$8</f>
        <v>0.99908088235294112</v>
      </c>
      <c r="W1090" s="26">
        <f>'Segment RDF'!$H$33</f>
        <v>40</v>
      </c>
      <c r="X1090" s="56">
        <f t="shared" si="323"/>
        <v>39.963235294117645</v>
      </c>
      <c r="Y1090" s="58">
        <f t="shared" si="324"/>
        <v>42781284.079999998</v>
      </c>
      <c r="Z1090" s="24">
        <f>_xlfn.RANK.EQ(Y1090, Y$4:INDEX(Y:Y, MATCH(100000000000000,Y:Y)), 0) + COUNTIF(Y$4:INDEX(Y:Y, ROW(Y1090)), Y1090)-1</f>
        <v>17</v>
      </c>
      <c r="AA1090" s="25">
        <f>(_xlfn.RANK.EQ(Z1090, Z$4:INDEX(Z:Z, MATCH(1000000000000,Z:Z)), 0) + COUNTIF(Z$4:INDEX(Z:Z, ROW(Z1090)), Z1090)-1)/'Supporting Calculations'!$B$8</f>
        <v>0.98529411764705888</v>
      </c>
      <c r="AB1090" s="26">
        <f>'Segment RDF'!$J$33</f>
        <v>20</v>
      </c>
      <c r="AC1090" s="56">
        <f t="shared" si="325"/>
        <v>19.705882352941178</v>
      </c>
      <c r="AD1090" s="26"/>
      <c r="AE1090" s="66">
        <f t="shared" si="326"/>
        <v>8.5585644150987697E-2</v>
      </c>
      <c r="AF1090" s="24">
        <f>_xlfn.RANK.EQ(AE1090, AE$4:INDEX(AE:AE, MATCH(1000000000000,AE:AE)), 0) + COUNTIF(AE$4:INDEX(AE:AE, ROW(AE1090)), AE1090)-1</f>
        <v>291</v>
      </c>
      <c r="AG1090" s="25">
        <f>(_xlfn.RANK.EQ(AF1090, AF$4:INDEX(AF:AF, MATCH(1000000000000,AF:AF)), 1) + COUNTIF(AF$4:INDEX(AF:AF, ROW(AF1090)), AF1090)-1)/'Supporting Calculations'!$B$8</f>
        <v>0.26746323529411764</v>
      </c>
      <c r="AH1090" s="26">
        <f>'Segment RDF'!$F$33</f>
        <v>40</v>
      </c>
      <c r="AI1090" s="67">
        <f t="shared" si="327"/>
        <v>10.698529411764707</v>
      </c>
      <c r="AJ1090" s="68">
        <f t="shared" si="328"/>
        <v>5.2815115921665858E-3</v>
      </c>
      <c r="AK1090" s="24">
        <f>_xlfn.RANK.EQ(AJ1090, AJ$4:INDEX(AJ:AJ, MATCH(1000000000000,AJ:AJ)), 0) + COUNTIF(AJ$4:INDEX(AJ:AJ, ROW(AJ1090)), AJ1090)-1</f>
        <v>572</v>
      </c>
      <c r="AL1090" s="25">
        <f>(_xlfn.RANK.EQ(AK1090, AK$4:INDEX(AK:AK, MATCH(1000000000000,AK:AK)), 1) + COUNTIF(AK$4:INDEX(AK:AK, ROW(AK1090)), AK1090)-1)/'Supporting Calculations'!$B$8</f>
        <v>0.52573529411764708</v>
      </c>
      <c r="AM1090" s="26">
        <f>'Segment RDF'!$H$33</f>
        <v>40</v>
      </c>
      <c r="AN1090" s="67">
        <f t="shared" si="329"/>
        <v>21.029411764705884</v>
      </c>
      <c r="AO1090" s="69">
        <f t="shared" si="339"/>
        <v>3.5210077292084238E-2</v>
      </c>
      <c r="AP1090" s="24">
        <f>_xlfn.RANK.EQ(AO1090, AO$4:INDEX(AO:AO, MATCH(1000000000000,AO:AO)), 0) + COUNTIF(AO$4:INDEX(AO:AO, ROW(AO1090)), AO1090)-1</f>
        <v>671</v>
      </c>
      <c r="AQ1090" s="25">
        <f>(_xlfn.RANK.EQ(AP1090, AP$4:INDEX(AP:AP, MATCH(1000000000000,AP:AP)), 1) + COUNTIF(AP$4:INDEX(AP:AP, ROW(AP1090)), AP1090)-1)/'Supporting Calculations'!$B$8</f>
        <v>0.61672794117647056</v>
      </c>
      <c r="AR1090" s="26">
        <f>'Segment RDF'!$J$33</f>
        <v>20</v>
      </c>
      <c r="AS1090" s="67">
        <f t="shared" si="330"/>
        <v>12.334558823529411</v>
      </c>
      <c r="AT1090" s="69"/>
      <c r="AU1090" s="119">
        <f t="shared" si="331"/>
        <v>99.632352941176464</v>
      </c>
      <c r="AV1090" s="56">
        <f t="shared" si="332"/>
        <v>44.0625</v>
      </c>
      <c r="AW1090" s="24"/>
      <c r="AX1090" s="119">
        <f>(_xlfn.RANK.EQ(AU1090, AU$4:INDEX(AU:AU, MATCH(1000000000000,AU:AU)), 1) + COUNTIF(AU$4:INDEX(AU:AU, ROW(AU1090)), AU1090)-1)/'Supporting Calculations'!$B$8*100</f>
        <v>99.724264705882348</v>
      </c>
      <c r="AY1090" s="58">
        <f>(_xlfn.RANK.EQ(AV1090, AV$4:INDEX(AV:AV, MATCH(10000000000,AV:AV)), 1) + COUNTIF(AV$4:INDEX(AV:AV, ROW(AV1090)), AV1090)-1)/'Supporting Calculations'!$B$8*100</f>
        <v>39.61397058823529</v>
      </c>
      <c r="AZ1090" s="70">
        <f t="shared" si="333"/>
        <v>139.33823529411762</v>
      </c>
      <c r="BA1090" s="24"/>
      <c r="BB1090" s="14">
        <f>IF(AND(AX1090&gt;='Supporting Calculations'!$B$4,AY1090&gt;='Supporting Calculations'!$C$4) = TRUE,1,IF(AND(AX1090&gt;'Supporting Calculations'!$B$4,AY1090&lt;'Supporting Calculations'!$C$4) = TRUE, 2,IF(AND(AX1090&lt;'Supporting Calculations'!$B$4,AY1090&gt;'Supporting Calculations'!$C$4) = TRUE,3,IF(AND(AX1090&lt;='Supporting Calculations'!$B$4,AY1090&lt;='Supporting Calculations'!$C$4) = TRUE, 4,0))))</f>
        <v>2</v>
      </c>
      <c r="BC1090" s="44" t="str">
        <f t="shared" si="334"/>
        <v>Key</v>
      </c>
      <c r="BE1090" s="84">
        <f t="shared" si="335"/>
        <v>39.61397058823529</v>
      </c>
      <c r="BF1090" s="86" t="e">
        <f t="shared" si="336"/>
        <v>#N/A</v>
      </c>
      <c r="BG1090" s="88" t="e">
        <f t="shared" si="337"/>
        <v>#N/A</v>
      </c>
      <c r="BI1090" s="14">
        <f t="shared" si="338"/>
        <v>2</v>
      </c>
      <c r="BJ1090" s="121">
        <f>BI1090/'Supporting Calculations'!$B$8</f>
        <v>1.838235294117647E-3</v>
      </c>
      <c r="BK1090" s="21">
        <f>SUM(T1090:INDEX(T:T, MATCH(100000000000000,T:T)))/SUM((T$4:INDEX(T:T, MATCH(1E+30,T:T))))</f>
        <v>8.3076049721763412E-2</v>
      </c>
      <c r="BL1090" s="21">
        <f>SUM(H1090:INDEX(H:H, MATCH(100000000000000,H:H)))/SUM((H$4:INDEX(H:H, MATCH(100000000000000,H:H))))</f>
        <v>0.14907229174727393</v>
      </c>
      <c r="BM1090" s="21">
        <f>SUM(O1090:INDEX(O:O, MATCH(100000000000000,O:O)))/SUM((O$4:INDEX(O:O, MATCH(1E+30,O:O))))</f>
        <v>8.3076049721763412E-2</v>
      </c>
      <c r="BN1090" s="132">
        <f>SUM(F1090:INDEX(F:F, MATCH(100000000000000,F:F)))/SUM((F$4:INDEX(F:F, MATCH(1E+30,F:F))))</f>
        <v>0.1641923215108978</v>
      </c>
      <c r="BQ1090" s="28"/>
    </row>
    <row r="1091" spans="1:69" ht="15.75" customHeight="1">
      <c r="A1091" s="89"/>
      <c r="B1091" s="124" t="s">
        <v>77</v>
      </c>
      <c r="C1091" s="74"/>
      <c r="D1091" s="28"/>
      <c r="E1091" s="45">
        <v>1554529710.5</v>
      </c>
      <c r="F1091" s="23">
        <v>166918412</v>
      </c>
      <c r="G1091" s="23">
        <v>1554529710.5</v>
      </c>
      <c r="H1091" s="23">
        <v>70337601.879999995</v>
      </c>
      <c r="I1091" s="43">
        <v>468917345.88</v>
      </c>
      <c r="J1091" s="23"/>
      <c r="K1091" s="45"/>
      <c r="L1091" s="23"/>
      <c r="M1091" s="43"/>
      <c r="N1091" s="23"/>
      <c r="O1091" s="112">
        <f t="shared" si="320"/>
        <v>1554529710.5</v>
      </c>
      <c r="P1091" s="24">
        <f>_xlfn.RANK.EQ(O1091, O$4:INDEX(O:O, MATCH(100000000000000,O:O)), 0) + COUNTIF(O$4:INDEX(O:O, ROW(O1091)), O1091)-1</f>
        <v>1</v>
      </c>
      <c r="Q1091" s="25">
        <f>(_xlfn.RANK.EQ(P1091, P$4:INDEX(P:P, MATCH(1000000000000,P:P)), 0) + COUNTIF(P$4:INDEX(P:P, ROW(P1091)), P1091)-1)/'Supporting Calculations'!$B$8</f>
        <v>1</v>
      </c>
      <c r="R1091" s="26">
        <f>'Segment RDF'!$F$33</f>
        <v>40</v>
      </c>
      <c r="S1091" s="56">
        <f t="shared" si="321"/>
        <v>40</v>
      </c>
      <c r="T1091" s="113">
        <f t="shared" si="322"/>
        <v>1554529710.5</v>
      </c>
      <c r="U1091" s="24">
        <f>_xlfn.RANK.EQ(T1091, T$4:INDEX(T:T, MATCH(100000000000000,T:T)), 0) + COUNTIF(T$4:INDEX(T:T, ROW(T1091)), T1091)-1</f>
        <v>1</v>
      </c>
      <c r="V1091" s="25">
        <f>(_xlfn.RANK.EQ(U1091, U$4:INDEX(U:U, MATCH(1000000000000,U:U)), 0) + COUNTIF(U$4:INDEX(U:U, ROW(U1091)), U1091)-1)/'Supporting Calculations'!$B$8</f>
        <v>1</v>
      </c>
      <c r="W1091" s="26">
        <f>'Segment RDF'!$H$33</f>
        <v>40</v>
      </c>
      <c r="X1091" s="56">
        <f t="shared" si="323"/>
        <v>40</v>
      </c>
      <c r="Y1091" s="58">
        <f t="shared" si="324"/>
        <v>468917345.88</v>
      </c>
      <c r="Z1091" s="24">
        <f>_xlfn.RANK.EQ(Y1091, Y$4:INDEX(Y:Y, MATCH(100000000000000,Y:Y)), 0) + COUNTIF(Y$4:INDEX(Y:Y, ROW(Y1091)), Y1091)-1</f>
        <v>1</v>
      </c>
      <c r="AA1091" s="25">
        <f>(_xlfn.RANK.EQ(Z1091, Z$4:INDEX(Z:Z, MATCH(1000000000000,Z:Z)), 0) + COUNTIF(Z$4:INDEX(Z:Z, ROW(Z1091)), Z1091)-1)/'Supporting Calculations'!$B$8</f>
        <v>1</v>
      </c>
      <c r="AB1091" s="26">
        <f>'Segment RDF'!$J$33</f>
        <v>20</v>
      </c>
      <c r="AC1091" s="56">
        <f t="shared" si="325"/>
        <v>20</v>
      </c>
      <c r="AD1091" s="26"/>
      <c r="AE1091" s="66">
        <f t="shared" si="326"/>
        <v>0.10737550454813259</v>
      </c>
      <c r="AF1091" s="24">
        <f>_xlfn.RANK.EQ(AE1091, AE$4:INDEX(AE:AE, MATCH(1000000000000,AE:AE)), 0) + COUNTIF(AE$4:INDEX(AE:AE, ROW(AE1091)), AE1091)-1</f>
        <v>203</v>
      </c>
      <c r="AG1091" s="25">
        <f>(_xlfn.RANK.EQ(AF1091, AF$4:INDEX(AF:AF, MATCH(1000000000000,AF:AF)), 1) + COUNTIF(AF$4:INDEX(AF:AF, ROW(AF1091)), AF1091)-1)/'Supporting Calculations'!$B$8</f>
        <v>0.18658088235294118</v>
      </c>
      <c r="AH1091" s="26">
        <f>'Segment RDF'!$F$33</f>
        <v>40</v>
      </c>
      <c r="AI1091" s="67">
        <f t="shared" si="327"/>
        <v>7.4632352941176467</v>
      </c>
      <c r="AJ1091" s="68">
        <f t="shared" si="328"/>
        <v>4.5246868814991362E-2</v>
      </c>
      <c r="AK1091" s="24">
        <f>_xlfn.RANK.EQ(AJ1091, AJ$4:INDEX(AJ:AJ, MATCH(1000000000000,AJ:AJ)), 0) + COUNTIF(AJ$4:INDEX(AJ:AJ, ROW(AJ1091)), AJ1091)-1</f>
        <v>54</v>
      </c>
      <c r="AL1091" s="25">
        <f>(_xlfn.RANK.EQ(AK1091, AK$4:INDEX(AK:AK, MATCH(1000000000000,AK:AK)), 1) + COUNTIF(AK$4:INDEX(AK:AK, ROW(AK1091)), AK1091)-1)/'Supporting Calculations'!$B$8</f>
        <v>4.9632352941176468E-2</v>
      </c>
      <c r="AM1091" s="26">
        <f>'Segment RDF'!$H$33</f>
        <v>40</v>
      </c>
      <c r="AN1091" s="67">
        <f t="shared" si="329"/>
        <v>1.9852941176470587</v>
      </c>
      <c r="AO1091" s="69">
        <f t="shared" si="339"/>
        <v>0.30164579210851949</v>
      </c>
      <c r="AP1091" s="24">
        <f>_xlfn.RANK.EQ(AO1091, AO$4:INDEX(AO:AO, MATCH(1000000000000,AO:AO)), 0) + COUNTIF(AO$4:INDEX(AO:AO, ROW(AO1091)), AO1091)-1</f>
        <v>80</v>
      </c>
      <c r="AQ1091" s="25">
        <f>(_xlfn.RANK.EQ(AP1091, AP$4:INDEX(AP:AP, MATCH(1000000000000,AP:AP)), 1) + COUNTIF(AP$4:INDEX(AP:AP, ROW(AP1091)), AP1091)-1)/'Supporting Calculations'!$B$8</f>
        <v>7.3529411764705885E-2</v>
      </c>
      <c r="AR1091" s="26">
        <f>'Segment RDF'!$J$33</f>
        <v>20</v>
      </c>
      <c r="AS1091" s="67">
        <f t="shared" si="330"/>
        <v>1.4705882352941178</v>
      </c>
      <c r="AT1091" s="69"/>
      <c r="AU1091" s="119">
        <f t="shared" si="331"/>
        <v>100</v>
      </c>
      <c r="AV1091" s="56">
        <f t="shared" si="332"/>
        <v>10.919117647058822</v>
      </c>
      <c r="AW1091" s="24"/>
      <c r="AX1091" s="119">
        <f>(_xlfn.RANK.EQ(AU1091, AU$4:INDEX(AU:AU, MATCH(1000000000000,AU:AU)), 1) + COUNTIF(AU$4:INDEX(AU:AU, ROW(AU1091)), AU1091)-1)/'Supporting Calculations'!$B$8*100</f>
        <v>100</v>
      </c>
      <c r="AY1091" s="58">
        <f>(_xlfn.RANK.EQ(AV1091, AV$4:INDEX(AV:AV, MATCH(10000000000,AV:AV)), 1) + COUNTIF(AV$4:INDEX(AV:AV, ROW(AV1091)), AV1091)-1)/'Supporting Calculations'!$B$8*100</f>
        <v>4.8713235294117645</v>
      </c>
      <c r="AZ1091" s="70">
        <f t="shared" si="333"/>
        <v>104.87132352941177</v>
      </c>
      <c r="BA1091" s="24"/>
      <c r="BB1091" s="14">
        <f>IF(AND(AX1091&gt;='Supporting Calculations'!$B$4,AY1091&gt;='Supporting Calculations'!$C$4) = TRUE,1,IF(AND(AX1091&gt;'Supporting Calculations'!$B$4,AY1091&lt;'Supporting Calculations'!$C$4) = TRUE, 2,IF(AND(AX1091&lt;'Supporting Calculations'!$B$4,AY1091&gt;'Supporting Calculations'!$C$4) = TRUE,3,IF(AND(AX1091&lt;='Supporting Calculations'!$B$4,AY1091&lt;='Supporting Calculations'!$C$4) = TRUE, 4,0))))</f>
        <v>2</v>
      </c>
      <c r="BC1091" s="44" t="str">
        <f t="shared" si="334"/>
        <v>Key</v>
      </c>
      <c r="BE1091" s="84" t="e">
        <f t="shared" si="335"/>
        <v>#N/A</v>
      </c>
      <c r="BF1091" s="86" t="e">
        <f t="shared" si="336"/>
        <v>#N/A</v>
      </c>
      <c r="BG1091" s="88">
        <f t="shared" si="337"/>
        <v>4.8713235294117645</v>
      </c>
      <c r="BI1091" s="14">
        <f t="shared" si="338"/>
        <v>1</v>
      </c>
      <c r="BJ1091" s="121">
        <f>BI1091/'Supporting Calculations'!$B$8</f>
        <v>9.1911764705882352E-4</v>
      </c>
      <c r="BK1091" s="21">
        <f>SUM(T1091:INDEX(T:T, MATCH(100000000000000,T:T)))/SUM((T$4:INDEX(T:T, MATCH(1E+30,T:T))))</f>
        <v>4.6629869866408845E-2</v>
      </c>
      <c r="BL1091" s="21">
        <f>SUM(H1091:INDEX(H:H, MATCH(100000000000000,H:H)))/SUM((H$4:INDEX(H:H, MATCH(100000000000000,H:H))))</f>
        <v>0.13660889300700366</v>
      </c>
      <c r="BM1091" s="21">
        <f>SUM(O1091:INDEX(O:O, MATCH(100000000000000,O:O)))/SUM((O$4:INDEX(O:O, MATCH(1E+30,O:O))))</f>
        <v>4.6629869866408845E-2</v>
      </c>
      <c r="BN1091" s="132">
        <f>SUM(F1091:INDEX(F:F, MATCH(100000000000000,F:F)))/SUM((F$4:INDEX(F:F, MATCH(1E+30,F:F))))</f>
        <v>0.10116634560329703</v>
      </c>
      <c r="BQ1091" s="28"/>
    </row>
  </sheetData>
  <autoFilter ref="BB3:BC1091" xr:uid="{00000000-0001-0000-0100-000000000000}"/>
  <sortState xmlns:xlrd2="http://schemas.microsoft.com/office/spreadsheetml/2017/richdata2" ref="A4:CI1091">
    <sortCondition ref="E4:E1091"/>
  </sortState>
  <mergeCells count="23">
    <mergeCell ref="BI2:BN2"/>
    <mergeCell ref="A2:C2"/>
    <mergeCell ref="AE1:AS1"/>
    <mergeCell ref="AU2:AV2"/>
    <mergeCell ref="E2:I2"/>
    <mergeCell ref="K2:M2"/>
    <mergeCell ref="O2:S2"/>
    <mergeCell ref="O1:AC1"/>
    <mergeCell ref="BB2:BC2"/>
    <mergeCell ref="T2:X2"/>
    <mergeCell ref="Y2:AC2"/>
    <mergeCell ref="BE2:BG2"/>
    <mergeCell ref="AX2:AZ2"/>
    <mergeCell ref="AE2:AI2"/>
    <mergeCell ref="AJ2:AN2"/>
    <mergeCell ref="AO2:AS2"/>
    <mergeCell ref="BE1:BG1"/>
    <mergeCell ref="BB1:BC1"/>
    <mergeCell ref="A1:C1"/>
    <mergeCell ref="E1:I1"/>
    <mergeCell ref="K1:M1"/>
    <mergeCell ref="AU1:AV1"/>
    <mergeCell ref="AX1:AZ1"/>
  </mergeCells>
  <phoneticPr fontId="6" type="noConversion"/>
  <conditionalFormatting sqref="BB4:BB1091">
    <cfRule type="containsText" dxfId="3" priority="1" operator="containsText" text="4">
      <formula>NOT(ISERROR(SEARCH("4",BB4)))</formula>
    </cfRule>
    <cfRule type="containsText" dxfId="2" priority="2" operator="containsText" text="3">
      <formula>NOT(ISERROR(SEARCH("3",BB4)))</formula>
    </cfRule>
    <cfRule type="containsText" dxfId="1" priority="3" operator="containsText" text="2">
      <formula>NOT(ISERROR(SEARCH("2",BB4)))</formula>
    </cfRule>
    <cfRule type="containsText" dxfId="0" priority="4" operator="containsText" text="1">
      <formula>NOT(ISERROR(SEARCH("1",BB4)))</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3B0AB-C5DC-47C8-BE69-19318EE25140}">
  <dimension ref="B1:Q1380"/>
  <sheetViews>
    <sheetView zoomScale="60" zoomScaleNormal="60" workbookViewId="0">
      <selection activeCell="U19" sqref="U19"/>
    </sheetView>
  </sheetViews>
  <sheetFormatPr defaultColWidth="8.81640625" defaultRowHeight="14.5"/>
  <cols>
    <col min="2" max="2" width="16.453125" customWidth="1"/>
    <col min="3" max="3" width="13.81640625" customWidth="1"/>
    <col min="4" max="4" width="5.453125" customWidth="1"/>
    <col min="5" max="5" width="9" bestFit="1" customWidth="1"/>
    <col min="6" max="6" width="14.81640625" customWidth="1"/>
    <col min="7" max="7" width="13.1796875" customWidth="1"/>
    <col min="8" max="8" width="5.453125" customWidth="1"/>
    <col min="9" max="9" width="12.36328125" style="14" customWidth="1"/>
    <col min="10" max="10" width="8.6328125" style="14"/>
    <col min="17" max="17" width="8.6328125" style="15"/>
    <col min="18" max="18" width="5.453125" customWidth="1"/>
  </cols>
  <sheetData>
    <row r="1" spans="2:17" ht="19" customHeight="1">
      <c r="I1"/>
      <c r="J1" s="173" t="s">
        <v>78</v>
      </c>
      <c r="K1" s="174"/>
      <c r="L1" s="174"/>
      <c r="M1" s="174"/>
      <c r="N1" s="174"/>
      <c r="O1" s="174"/>
      <c r="P1" s="174"/>
      <c r="Q1" s="175"/>
    </row>
    <row r="2" spans="2:17" ht="23.5" customHeight="1">
      <c r="B2" s="169" t="s">
        <v>79</v>
      </c>
      <c r="C2" s="176"/>
      <c r="E2" s="169" t="s">
        <v>80</v>
      </c>
      <c r="F2" s="170"/>
      <c r="G2" s="172"/>
      <c r="I2" s="19"/>
      <c r="J2" s="169" t="s">
        <v>81</v>
      </c>
      <c r="K2" s="170"/>
      <c r="L2" s="170" t="s">
        <v>82</v>
      </c>
      <c r="M2" s="170"/>
      <c r="N2" s="170" t="s">
        <v>83</v>
      </c>
      <c r="O2" s="170"/>
      <c r="P2" s="170" t="s">
        <v>84</v>
      </c>
      <c r="Q2" s="176"/>
    </row>
    <row r="3" spans="2:17" ht="29.25" customHeight="1">
      <c r="B3" s="79" t="s">
        <v>85</v>
      </c>
      <c r="C3" s="80" t="s">
        <v>86</v>
      </c>
      <c r="D3" s="8"/>
      <c r="E3" s="62" t="s">
        <v>87</v>
      </c>
      <c r="F3" s="111" t="s">
        <v>85</v>
      </c>
      <c r="G3" s="102" t="s">
        <v>86</v>
      </c>
      <c r="I3" s="62" t="s">
        <v>88</v>
      </c>
      <c r="J3" s="54" t="s">
        <v>49</v>
      </c>
      <c r="K3" s="39" t="s">
        <v>50</v>
      </c>
      <c r="L3" s="39" t="s">
        <v>49</v>
      </c>
      <c r="M3" s="39" t="s">
        <v>50</v>
      </c>
      <c r="N3" s="39" t="s">
        <v>49</v>
      </c>
      <c r="O3" s="39" t="s">
        <v>50</v>
      </c>
      <c r="P3" s="39" t="s">
        <v>49</v>
      </c>
      <c r="Q3" s="93" t="s">
        <v>50</v>
      </c>
    </row>
    <row r="4" spans="2:17">
      <c r="B4" s="81">
        <f>_xlfn.PERCENTILE.EXC('Primary RDF Calculations'!$AX:$AX,'Segment RDF'!$F$36)</f>
        <v>80.07352941176471</v>
      </c>
      <c r="C4" s="82">
        <f>_xlfn.PERCENTILE.EXC('Primary RDF Calculations'!$AY:$AY,'Segment RDF'!$H$36)</f>
        <v>80.07352941176471</v>
      </c>
      <c r="E4" s="41">
        <v>1</v>
      </c>
      <c r="F4" s="27">
        <f t="shared" ref="F4:F35" si="0">$B$4</f>
        <v>80.07352941176471</v>
      </c>
      <c r="G4" s="75">
        <f t="shared" ref="G4:G35" si="1">$C$4</f>
        <v>80.07352941176471</v>
      </c>
      <c r="I4" s="92">
        <v>1</v>
      </c>
      <c r="J4" s="14" cm="1">
        <f t="array" ref="J4">INDEX('Primary RDF Calculations'!$A$4:$A$1009, MATCH(LARGE(IF('Primary RDF Calculations'!$BB$4:$BB$1009=1, 'Primary RDF Calculations'!$AZ$4:$AZ$1009), I4), 'Primary RDF Calculations'!$AZ$4:$AZ$1009, 0))</f>
        <v>0</v>
      </c>
      <c r="K4" s="91" t="str" cm="1">
        <f t="array" ref="K4">INDEX('Primary RDF Calculations'!$B:$B, MATCH(LARGE(IF('Primary RDF Calculations'!$BB:$BB=1, 'Primary RDF Calculations'!$AZ:$AZ), I4), 'Primary RDF Calculations'!$AZ:$AZ, 0))</f>
        <v>Electricity, gas, steam and air conditioning supply</v>
      </c>
      <c r="L4" cm="1">
        <f t="array" ref="L4">INDEX('Primary RDF Calculations'!$A$4:$A$1009, MATCH(LARGE(IF('Primary RDF Calculations'!$BB$4:$BB$1009=2, 'Primary RDF Calculations'!$AZ$4:$AZ$1009), I4), 'Primary RDF Calculations'!$AZ$4:$AZ$1009, 0))</f>
        <v>0</v>
      </c>
      <c r="M4" t="str" cm="1">
        <f t="array" ref="M4">INDEX('Primary RDF Calculations'!$B:$B, MATCH(LARGE(IF('Primary RDF Calculations'!$BB:$BB=2, 'Primary RDF Calculations'!$AZ:$AZ), I4), 'Primary RDF Calculations'!$AZ:$AZ, 0))</f>
        <v>Arts, entertainment and recreation</v>
      </c>
      <c r="N4" cm="1">
        <f t="array" ref="N4">INDEX('Primary RDF Calculations'!$A$4:$A$1009, MATCH(LARGE(IF('Primary RDF Calculations'!$BB$4:$BB$1009=3, 'Primary RDF Calculations'!$AZ$4:$AZ$1009), I4), 'Primary RDF Calculations'!$AZ$4:$AZ$1009, 0))</f>
        <v>0</v>
      </c>
      <c r="O4" t="str" cm="1">
        <f t="array" ref="O4">INDEX('Primary RDF Calculations'!$B:$B, MATCH(LARGE(IF('Primary RDF Calculations'!$BB:$BB=3, 'Primary RDF Calculations'!$AZ:$AZ), I4), 'Primary RDF Calculations'!$AZ:$AZ, 0))</f>
        <v>Professional, scientific and technical activities</v>
      </c>
      <c r="P4" cm="1">
        <f t="array" ref="P4">INDEX('Primary RDF Calculations'!$A$4:$A$1009, MATCH(LARGE(IF('Primary RDF Calculations'!$BB$4:$BB$1009=4, 'Primary RDF Calculations'!$AZ$4:$AZ$1009), I4), 'Primary RDF Calculations'!$AZ$4:$AZ$1009, 0))</f>
        <v>0</v>
      </c>
      <c r="Q4" s="94" t="str" cm="1">
        <f t="array" ref="Q4">INDEX('Primary RDF Calculations'!$B:$B, MATCH(LARGE(IF('Primary RDF Calculations'!$BB:$BB=4, 'Primary RDF Calculations'!$AZ:$AZ), I4), 'Primary RDF Calculations'!$AZ:$AZ, 0))</f>
        <v>Construction</v>
      </c>
    </row>
    <row r="5" spans="2:17" ht="15" thickBot="1">
      <c r="B5" s="24"/>
      <c r="C5" s="24"/>
      <c r="E5" s="41">
        <v>2</v>
      </c>
      <c r="F5" s="27">
        <f t="shared" si="0"/>
        <v>80.07352941176471</v>
      </c>
      <c r="G5" s="75">
        <f t="shared" si="1"/>
        <v>80.07352941176471</v>
      </c>
      <c r="I5" s="92">
        <v>2</v>
      </c>
      <c r="J5" s="14" cm="1">
        <f t="array" ref="J5">INDEX('Primary RDF Calculations'!$A$4:$A$1009, MATCH(LARGE(IF('Primary RDF Calculations'!$BB$4:$BB$1009=1, 'Primary RDF Calculations'!$AZ$4:$AZ$1009), I5), 'Primary RDF Calculations'!$AZ$4:$AZ$1009, 0))</f>
        <v>0</v>
      </c>
      <c r="K5" s="91" t="str" cm="1">
        <f t="array" ref="K5">INDEX('Primary RDF Calculations'!$B:$B, MATCH(LARGE(IF('Primary RDF Calculations'!$BB$4:$BB$1048576=1, 'Primary RDF Calculations'!$AZ$4:$AZ$1048576), I5), 'Primary RDF Calculations'!$AZ$4:$AZ$1048576, 0))</f>
        <v>Construction</v>
      </c>
      <c r="L5" cm="1">
        <f t="array" ref="L5">INDEX('Primary RDF Calculations'!$A$4:$A$1009, MATCH(LARGE(IF('Primary RDF Calculations'!$BB$4:$BB$1009=2, 'Primary RDF Calculations'!$AZ$4:$AZ$1009), I5), 'Primary RDF Calculations'!$AZ$4:$AZ$1009, 0))</f>
        <v>0</v>
      </c>
      <c r="M5" t="str" cm="1">
        <f t="array" ref="M5">INDEX('Primary RDF Calculations'!$B:$B, MATCH(LARGE(IF('Primary RDF Calculations'!$BB:$BB=2, 'Primary RDF Calculations'!$AZ:$AZ), I5), 'Primary RDF Calculations'!$AZ:$AZ, 0))</f>
        <v>Financial and insurance activities</v>
      </c>
      <c r="N5" cm="1">
        <f t="array" ref="N5">INDEX('Primary RDF Calculations'!$A$4:$A$1009, MATCH(LARGE(IF('Primary RDF Calculations'!$BB$4:$BB$1009=3, 'Primary RDF Calculations'!$AZ$4:$AZ$1009), I5), 'Primary RDF Calculations'!$AZ$4:$AZ$1009, 0))</f>
        <v>0</v>
      </c>
      <c r="O5" t="str" cm="1">
        <f t="array" ref="O5">INDEX('Primary RDF Calculations'!$B:$B, MATCH(LARGE(IF('Primary RDF Calculations'!$BB:$BB=3, 'Primary RDF Calculations'!$AZ:$AZ), I5), 'Primary RDF Calculations'!$AZ:$AZ, 0))</f>
        <v>Agriculture, forestry and fishing</v>
      </c>
      <c r="P5" cm="1">
        <f t="array" ref="P5">INDEX('Primary RDF Calculations'!$A$4:$A$1009, MATCH(LARGE(IF('Primary RDF Calculations'!$BB$4:$BB$1009=4, 'Primary RDF Calculations'!$AZ$4:$AZ$1009), I5), 'Primary RDF Calculations'!$AZ$4:$AZ$1009, 0))</f>
        <v>0</v>
      </c>
      <c r="Q5" s="94" t="str" cm="1">
        <f t="array" ref="Q5">INDEX('Primary RDF Calculations'!$B:$B, MATCH(LARGE(IF('Primary RDF Calculations'!$BB:$BB=4, 'Primary RDF Calculations'!$AZ:$AZ), I5), 'Primary RDF Calculations'!$AZ:$AZ, 0))</f>
        <v>Professional, scientific and technical activities</v>
      </c>
    </row>
    <row r="6" spans="2:17" ht="15" thickBot="1">
      <c r="B6" s="116" t="s">
        <v>116</v>
      </c>
      <c r="C6" s="24"/>
      <c r="E6" s="41">
        <v>3</v>
      </c>
      <c r="F6" s="27">
        <f t="shared" si="0"/>
        <v>80.07352941176471</v>
      </c>
      <c r="G6" s="75">
        <f t="shared" si="1"/>
        <v>80.07352941176471</v>
      </c>
      <c r="I6" s="92">
        <v>3</v>
      </c>
      <c r="J6" s="14" cm="1">
        <f t="array" ref="J6">INDEX('Primary RDF Calculations'!$A$4:$A$1009, MATCH(LARGE(IF('Primary RDF Calculations'!$BB$4:$BB$1009=1, 'Primary RDF Calculations'!$AZ$4:$AZ$1009), I6), 'Primary RDF Calculations'!$AZ$4:$AZ$1009, 0))</f>
        <v>0</v>
      </c>
      <c r="K6" s="91" t="str" cm="1">
        <f t="array" ref="K6">INDEX('Primary RDF Calculations'!$B:$B, MATCH(LARGE(IF('Primary RDF Calculations'!$BB$4:$BB$1048576=1, 'Primary RDF Calculations'!$AZ$4:$AZ$1048576), I6), 'Primary RDF Calculations'!$AZ$4:$AZ$1048576, 0))</f>
        <v>Accommodation and food service activities</v>
      </c>
      <c r="L6" cm="1">
        <f t="array" ref="L6">INDEX('Primary RDF Calculations'!$A$4:$A$1009, MATCH(LARGE(IF('Primary RDF Calculations'!$BB$4:$BB$1009=2, 'Primary RDF Calculations'!$AZ$4:$AZ$1009), I6), 'Primary RDF Calculations'!$AZ$4:$AZ$1009, 0))</f>
        <v>0</v>
      </c>
      <c r="M6" t="str" cm="1">
        <f t="array" ref="M6">INDEX('Primary RDF Calculations'!$B:$B, MATCH(LARGE(IF('Primary RDF Calculations'!$BB:$BB=2, 'Primary RDF Calculations'!$AZ:$AZ), I6), 'Primary RDF Calculations'!$AZ:$AZ, 0))</f>
        <v>Mining and quarrying</v>
      </c>
      <c r="N6" cm="1">
        <f t="array" ref="N6">INDEX('Primary RDF Calculations'!$A$4:$A$1009, MATCH(LARGE(IF('Primary RDF Calculations'!$BB$4:$BB$1009=3, 'Primary RDF Calculations'!$AZ$4:$AZ$1009), I6), 'Primary RDF Calculations'!$AZ$4:$AZ$1009, 0))</f>
        <v>0</v>
      </c>
      <c r="O6" t="str" cm="1">
        <f t="array" ref="O6">INDEX('Primary RDF Calculations'!$B:$B, MATCH(LARGE(IF('Primary RDF Calculations'!$BB:$BB=3, 'Primary RDF Calculations'!$AZ:$AZ), I6), 'Primary RDF Calculations'!$AZ:$AZ, 0))</f>
        <v>Water supply; sewerage, waste management and remediation activities</v>
      </c>
      <c r="P6" cm="1">
        <f t="array" ref="P6">INDEX('Primary RDF Calculations'!$A$4:$A$1009, MATCH(LARGE(IF('Primary RDF Calculations'!$BB$4:$BB$1009=4, 'Primary RDF Calculations'!$AZ$4:$AZ$1009), I6), 'Primary RDF Calculations'!$AZ$4:$AZ$1009, 0))</f>
        <v>0</v>
      </c>
      <c r="Q6" s="94" t="str" cm="1">
        <f t="array" ref="Q6">INDEX('Primary RDF Calculations'!$B:$B, MATCH(LARGE(IF('Primary RDF Calculations'!$BB:$BB=4, 'Primary RDF Calculations'!$AZ:$AZ), I6), 'Primary RDF Calculations'!$AZ:$AZ, 0))</f>
        <v>Manufacturing</v>
      </c>
    </row>
    <row r="7" spans="2:17">
      <c r="B7" s="117">
        <f>COUNTA('Primary RDF Calculations'!$O:$O)</f>
        <v>1091</v>
      </c>
      <c r="C7" s="24"/>
      <c r="E7" s="41">
        <v>4</v>
      </c>
      <c r="F7" s="27">
        <f t="shared" si="0"/>
        <v>80.07352941176471</v>
      </c>
      <c r="G7" s="75">
        <f t="shared" si="1"/>
        <v>80.07352941176471</v>
      </c>
      <c r="I7" s="92">
        <v>4</v>
      </c>
      <c r="J7" s="14" cm="1">
        <f t="array" ref="J7">INDEX('Primary RDF Calculations'!$A$4:$A$1009, MATCH(LARGE(IF('Primary RDF Calculations'!$BB$4:$BB$1009=1, 'Primary RDF Calculations'!$AZ$4:$AZ$1009), I7), 'Primary RDF Calculations'!$AZ$4:$AZ$1009, 0))</f>
        <v>0</v>
      </c>
      <c r="K7" s="91" t="str" cm="1">
        <f t="array" ref="K7">INDEX('Primary RDF Calculations'!$B:$B, MATCH(LARGE(IF('Primary RDF Calculations'!$BB$4:$BB$1048576=1, 'Primary RDF Calculations'!$AZ$4:$AZ$1048576), I7), 'Primary RDF Calculations'!$AZ$4:$AZ$1048576, 0))</f>
        <v>Professional, scientific and technical activities</v>
      </c>
      <c r="L7" cm="1">
        <f t="array" ref="L7">INDEX('Primary RDF Calculations'!$A$4:$A$1009, MATCH(LARGE(IF('Primary RDF Calculations'!$BB$4:$BB$1009=2, 'Primary RDF Calculations'!$AZ$4:$AZ$1009), I7), 'Primary RDF Calculations'!$AZ$4:$AZ$1009, 0))</f>
        <v>0</v>
      </c>
      <c r="M7" t="str" cm="1">
        <f t="array" ref="M7">INDEX('Primary RDF Calculations'!$B:$B, MATCH(LARGE(IF('Primary RDF Calculations'!$BB:$BB=2, 'Primary RDF Calculations'!$AZ:$AZ), I7), 'Primary RDF Calculations'!$AZ:$AZ, 0))</f>
        <v>Electricity, gas, steam and air conditioning supply</v>
      </c>
      <c r="N7" cm="1">
        <f t="array" ref="N7">INDEX('Primary RDF Calculations'!$A$4:$A$1009, MATCH(LARGE(IF('Primary RDF Calculations'!$BB$4:$BB$1009=3, 'Primary RDF Calculations'!$AZ$4:$AZ$1009), I7), 'Primary RDF Calculations'!$AZ$4:$AZ$1009, 0))</f>
        <v>0</v>
      </c>
      <c r="O7" t="str" cm="1">
        <f t="array" ref="O7">INDEX('Primary RDF Calculations'!$B:$B, MATCH(LARGE(IF('Primary RDF Calculations'!$BB:$BB=3, 'Primary RDF Calculations'!$AZ:$AZ), I7), 'Primary RDF Calculations'!$AZ:$AZ, 0))</f>
        <v>Real estate activities</v>
      </c>
      <c r="P7" cm="1">
        <f t="array" ref="P7">INDEX('Primary RDF Calculations'!$A$4:$A$1009, MATCH(LARGE(IF('Primary RDF Calculations'!$BB$4:$BB$1009=4, 'Primary RDF Calculations'!$AZ$4:$AZ$1009), I7), 'Primary RDF Calculations'!$AZ$4:$AZ$1009, 0))</f>
        <v>0</v>
      </c>
      <c r="Q7" s="94" t="str" cm="1">
        <f t="array" ref="Q7">INDEX('Primary RDF Calculations'!$B:$B, MATCH(LARGE(IF('Primary RDF Calculations'!$BB:$BB=4, 'Primary RDF Calculations'!$AZ:$AZ), I7), 'Primary RDF Calculations'!$AZ:$AZ, 0))</f>
        <v>Human health and social work activities</v>
      </c>
    </row>
    <row r="8" spans="2:17" ht="15" thickBot="1">
      <c r="B8" s="118">
        <f>B7-3</f>
        <v>1088</v>
      </c>
      <c r="C8" s="24"/>
      <c r="E8" s="41">
        <v>5</v>
      </c>
      <c r="F8" s="27">
        <f t="shared" si="0"/>
        <v>80.07352941176471</v>
      </c>
      <c r="G8" s="75">
        <f t="shared" si="1"/>
        <v>80.07352941176471</v>
      </c>
      <c r="I8" s="92">
        <v>5</v>
      </c>
      <c r="J8" s="14" cm="1">
        <f t="array" ref="J8">INDEX('Primary RDF Calculations'!$A$4:$A$1009, MATCH(LARGE(IF('Primary RDF Calculations'!$BB$4:$BB$1009=1, 'Primary RDF Calculations'!$AZ$4:$AZ$1009), I8), 'Primary RDF Calculations'!$AZ$4:$AZ$1009, 0))</f>
        <v>0</v>
      </c>
      <c r="K8" s="91" t="str" cm="1">
        <f t="array" ref="K8">INDEX('Primary RDF Calculations'!$B:$B, MATCH(LARGE(IF('Primary RDF Calculations'!$BB$4:$BB$1048576=1, 'Primary RDF Calculations'!$AZ$4:$AZ$1048576), I8), 'Primary RDF Calculations'!$AZ$4:$AZ$1048576, 0))</f>
        <v>Administrative and support service activities</v>
      </c>
      <c r="L8" cm="1">
        <f t="array" ref="L8">INDEX('Primary RDF Calculations'!$A$4:$A$1009, MATCH(LARGE(IF('Primary RDF Calculations'!$BB$4:$BB$1009=2, 'Primary RDF Calculations'!$AZ$4:$AZ$1009), I8), 'Primary RDF Calculations'!$AZ$4:$AZ$1009, 0))</f>
        <v>0</v>
      </c>
      <c r="M8" t="str" cm="1">
        <f t="array" ref="M8">INDEX('Primary RDF Calculations'!$B:$B, MATCH(LARGE(IF('Primary RDF Calculations'!$BB:$BB=2, 'Primary RDF Calculations'!$AZ:$AZ), I8), 'Primary RDF Calculations'!$AZ:$AZ, 0))</f>
        <v>Professional, scientific and technical activities</v>
      </c>
      <c r="N8" cm="1">
        <f t="array" ref="N8">INDEX('Primary RDF Calculations'!$A$4:$A$1009, MATCH(LARGE(IF('Primary RDF Calculations'!$BB$4:$BB$1009=3, 'Primary RDF Calculations'!$AZ$4:$AZ$1009), I8), 'Primary RDF Calculations'!$AZ$4:$AZ$1009, 0))</f>
        <v>0</v>
      </c>
      <c r="O8" t="str" cm="1">
        <f t="array" ref="O8">INDEX('Primary RDF Calculations'!$B:$B, MATCH(LARGE(IF('Primary RDF Calculations'!$BB:$BB=3, 'Primary RDF Calculations'!$AZ:$AZ), I8), 'Primary RDF Calculations'!$AZ:$AZ, 0))</f>
        <v>Manufacturing</v>
      </c>
      <c r="P8" cm="1">
        <f t="array" ref="P8">INDEX('Primary RDF Calculations'!$A$4:$A$1009, MATCH(LARGE(IF('Primary RDF Calculations'!$BB$4:$BB$1009=4, 'Primary RDF Calculations'!$AZ$4:$AZ$1009), I8), 'Primary RDF Calculations'!$AZ$4:$AZ$1009, 0))</f>
        <v>0</v>
      </c>
      <c r="Q8" s="94" t="str" cm="1">
        <f t="array" ref="Q8">INDEX('Primary RDF Calculations'!$B:$B, MATCH(LARGE(IF('Primary RDF Calculations'!$BB:$BB=4, 'Primary RDF Calculations'!$AZ:$AZ), I8), 'Primary RDF Calculations'!$AZ:$AZ, 0))</f>
        <v>Agriculture, forestry and fishing</v>
      </c>
    </row>
    <row r="9" spans="2:17">
      <c r="B9" s="24"/>
      <c r="C9" s="24"/>
      <c r="E9" s="41">
        <v>6</v>
      </c>
      <c r="F9" s="27">
        <f t="shared" si="0"/>
        <v>80.07352941176471</v>
      </c>
      <c r="G9" s="75">
        <f t="shared" si="1"/>
        <v>80.07352941176471</v>
      </c>
      <c r="I9" s="92"/>
      <c r="K9" s="91"/>
      <c r="Q9" s="94"/>
    </row>
    <row r="10" spans="2:17">
      <c r="B10" s="24"/>
      <c r="C10" s="24"/>
      <c r="E10" s="41">
        <v>7</v>
      </c>
      <c r="F10" s="27">
        <f t="shared" si="0"/>
        <v>80.07352941176471</v>
      </c>
      <c r="G10" s="75">
        <f t="shared" si="1"/>
        <v>80.07352941176471</v>
      </c>
      <c r="I10" s="92"/>
      <c r="K10" s="91"/>
      <c r="Q10" s="94"/>
    </row>
    <row r="11" spans="2:17">
      <c r="B11" s="24"/>
      <c r="C11" s="24"/>
      <c r="E11" s="41">
        <v>8</v>
      </c>
      <c r="F11" s="27">
        <f t="shared" si="0"/>
        <v>80.07352941176471</v>
      </c>
      <c r="G11" s="75">
        <f t="shared" si="1"/>
        <v>80.07352941176471</v>
      </c>
      <c r="I11" s="92"/>
      <c r="K11" s="91"/>
      <c r="Q11" s="94"/>
    </row>
    <row r="12" spans="2:17">
      <c r="B12" s="24"/>
      <c r="C12" s="24"/>
      <c r="E12" s="41">
        <v>9</v>
      </c>
      <c r="F12" s="27">
        <f t="shared" si="0"/>
        <v>80.07352941176471</v>
      </c>
      <c r="G12" s="75">
        <f t="shared" si="1"/>
        <v>80.07352941176471</v>
      </c>
      <c r="I12" s="92"/>
      <c r="K12" s="91"/>
      <c r="Q12" s="94"/>
    </row>
    <row r="13" spans="2:17">
      <c r="B13" s="24"/>
      <c r="C13" s="24"/>
      <c r="E13" s="41">
        <v>10</v>
      </c>
      <c r="F13" s="27">
        <f t="shared" si="0"/>
        <v>80.07352941176471</v>
      </c>
      <c r="G13" s="75">
        <f t="shared" si="1"/>
        <v>80.07352941176471</v>
      </c>
      <c r="I13" s="92"/>
      <c r="K13" s="91"/>
      <c r="Q13" s="94"/>
    </row>
    <row r="14" spans="2:17">
      <c r="B14" s="24"/>
      <c r="C14" s="24"/>
      <c r="D14" s="7"/>
      <c r="E14" s="41">
        <v>11</v>
      </c>
      <c r="F14" s="27">
        <f t="shared" si="0"/>
        <v>80.07352941176471</v>
      </c>
      <c r="G14" s="75">
        <f t="shared" si="1"/>
        <v>80.07352941176471</v>
      </c>
    </row>
    <row r="15" spans="2:17">
      <c r="B15" s="24"/>
      <c r="C15" s="24"/>
      <c r="E15" s="41">
        <v>12</v>
      </c>
      <c r="F15" s="27">
        <f t="shared" si="0"/>
        <v>80.07352941176471</v>
      </c>
      <c r="G15" s="75">
        <f t="shared" si="1"/>
        <v>80.07352941176471</v>
      </c>
    </row>
    <row r="16" spans="2:17">
      <c r="B16" s="24"/>
      <c r="C16" s="24"/>
      <c r="E16" s="41">
        <v>13</v>
      </c>
      <c r="F16" s="27">
        <f t="shared" si="0"/>
        <v>80.07352941176471</v>
      </c>
      <c r="G16" s="75">
        <f t="shared" si="1"/>
        <v>80.07352941176471</v>
      </c>
    </row>
    <row r="17" spans="2:7">
      <c r="B17" s="24"/>
      <c r="C17" s="24"/>
      <c r="E17" s="41">
        <v>14</v>
      </c>
      <c r="F17" s="27">
        <f t="shared" si="0"/>
        <v>80.07352941176471</v>
      </c>
      <c r="G17" s="75">
        <f t="shared" si="1"/>
        <v>80.07352941176471</v>
      </c>
    </row>
    <row r="18" spans="2:7">
      <c r="B18" s="24"/>
      <c r="C18" s="24"/>
      <c r="E18" s="41">
        <v>15</v>
      </c>
      <c r="F18" s="27">
        <f t="shared" si="0"/>
        <v>80.07352941176471</v>
      </c>
      <c r="G18" s="75">
        <f t="shared" si="1"/>
        <v>80.07352941176471</v>
      </c>
    </row>
    <row r="19" spans="2:7">
      <c r="B19" s="24"/>
      <c r="C19" s="24"/>
      <c r="E19" s="41">
        <v>16</v>
      </c>
      <c r="F19" s="27">
        <f t="shared" si="0"/>
        <v>80.07352941176471</v>
      </c>
      <c r="G19" s="75">
        <f t="shared" si="1"/>
        <v>80.07352941176471</v>
      </c>
    </row>
    <row r="20" spans="2:7">
      <c r="B20" s="24"/>
      <c r="C20" s="24"/>
      <c r="E20" s="41">
        <v>17</v>
      </c>
      <c r="F20" s="27">
        <f t="shared" si="0"/>
        <v>80.07352941176471</v>
      </c>
      <c r="G20" s="75">
        <f t="shared" si="1"/>
        <v>80.07352941176471</v>
      </c>
    </row>
    <row r="21" spans="2:7">
      <c r="B21" s="24"/>
      <c r="C21" s="24"/>
      <c r="E21" s="41">
        <v>18</v>
      </c>
      <c r="F21" s="27">
        <f t="shared" si="0"/>
        <v>80.07352941176471</v>
      </c>
      <c r="G21" s="75">
        <f t="shared" si="1"/>
        <v>80.07352941176471</v>
      </c>
    </row>
    <row r="22" spans="2:7">
      <c r="B22" s="24"/>
      <c r="C22" s="24"/>
      <c r="E22" s="41">
        <v>19</v>
      </c>
      <c r="F22" s="27">
        <f t="shared" si="0"/>
        <v>80.07352941176471</v>
      </c>
      <c r="G22" s="75">
        <f t="shared" si="1"/>
        <v>80.07352941176471</v>
      </c>
    </row>
    <row r="23" spans="2:7">
      <c r="B23" s="24"/>
      <c r="C23" s="24"/>
      <c r="E23" s="41">
        <v>20</v>
      </c>
      <c r="F23" s="27">
        <f t="shared" si="0"/>
        <v>80.07352941176471</v>
      </c>
      <c r="G23" s="75">
        <f t="shared" si="1"/>
        <v>80.07352941176471</v>
      </c>
    </row>
    <row r="24" spans="2:7">
      <c r="B24" s="24"/>
      <c r="C24" s="24"/>
      <c r="E24" s="41">
        <v>21</v>
      </c>
      <c r="F24" s="27">
        <f t="shared" si="0"/>
        <v>80.07352941176471</v>
      </c>
      <c r="G24" s="75">
        <f t="shared" si="1"/>
        <v>80.07352941176471</v>
      </c>
    </row>
    <row r="25" spans="2:7">
      <c r="B25" s="24"/>
      <c r="C25" s="24"/>
      <c r="E25" s="41">
        <v>22</v>
      </c>
      <c r="F25" s="27">
        <f t="shared" si="0"/>
        <v>80.07352941176471</v>
      </c>
      <c r="G25" s="75">
        <f t="shared" si="1"/>
        <v>80.07352941176471</v>
      </c>
    </row>
    <row r="26" spans="2:7">
      <c r="B26" s="24"/>
      <c r="C26" s="24"/>
      <c r="E26" s="41">
        <v>23</v>
      </c>
      <c r="F26" s="27">
        <f t="shared" si="0"/>
        <v>80.07352941176471</v>
      </c>
      <c r="G26" s="75">
        <f t="shared" si="1"/>
        <v>80.07352941176471</v>
      </c>
    </row>
    <row r="27" spans="2:7">
      <c r="B27" s="24"/>
      <c r="C27" s="24"/>
      <c r="E27" s="41">
        <v>24</v>
      </c>
      <c r="F27" s="27">
        <f t="shared" si="0"/>
        <v>80.07352941176471</v>
      </c>
      <c r="G27" s="75">
        <f t="shared" si="1"/>
        <v>80.07352941176471</v>
      </c>
    </row>
    <row r="28" spans="2:7">
      <c r="B28" s="24"/>
      <c r="C28" s="24"/>
      <c r="E28" s="41">
        <v>25</v>
      </c>
      <c r="F28" s="27">
        <f t="shared" si="0"/>
        <v>80.07352941176471</v>
      </c>
      <c r="G28" s="75">
        <f t="shared" si="1"/>
        <v>80.07352941176471</v>
      </c>
    </row>
    <row r="29" spans="2:7">
      <c r="B29" s="24"/>
      <c r="C29" s="24"/>
      <c r="E29" s="41">
        <v>26</v>
      </c>
      <c r="F29" s="27">
        <f t="shared" si="0"/>
        <v>80.07352941176471</v>
      </c>
      <c r="G29" s="75">
        <f t="shared" si="1"/>
        <v>80.07352941176471</v>
      </c>
    </row>
    <row r="30" spans="2:7">
      <c r="B30" s="24"/>
      <c r="C30" s="24"/>
      <c r="D30" s="29"/>
      <c r="E30" s="41">
        <v>27</v>
      </c>
      <c r="F30" s="27">
        <f t="shared" si="0"/>
        <v>80.07352941176471</v>
      </c>
      <c r="G30" s="75">
        <f t="shared" si="1"/>
        <v>80.07352941176471</v>
      </c>
    </row>
    <row r="31" spans="2:7">
      <c r="B31" s="24"/>
      <c r="C31" s="24"/>
      <c r="E31" s="41">
        <v>28</v>
      </c>
      <c r="F31" s="27">
        <f t="shared" si="0"/>
        <v>80.07352941176471</v>
      </c>
      <c r="G31" s="75">
        <f t="shared" si="1"/>
        <v>80.07352941176471</v>
      </c>
    </row>
    <row r="32" spans="2:7">
      <c r="B32" s="24"/>
      <c r="C32" s="24"/>
      <c r="E32" s="41">
        <v>29</v>
      </c>
      <c r="F32" s="27">
        <f t="shared" si="0"/>
        <v>80.07352941176471</v>
      </c>
      <c r="G32" s="75">
        <f t="shared" si="1"/>
        <v>80.07352941176471</v>
      </c>
    </row>
    <row r="33" spans="2:7">
      <c r="B33" s="24"/>
      <c r="C33" s="24"/>
      <c r="E33" s="41">
        <v>30</v>
      </c>
      <c r="F33" s="27">
        <f t="shared" si="0"/>
        <v>80.07352941176471</v>
      </c>
      <c r="G33" s="75">
        <f t="shared" si="1"/>
        <v>80.07352941176471</v>
      </c>
    </row>
    <row r="34" spans="2:7">
      <c r="B34" s="24"/>
      <c r="C34" s="24"/>
      <c r="E34" s="41">
        <v>31</v>
      </c>
      <c r="F34" s="27">
        <f t="shared" si="0"/>
        <v>80.07352941176471</v>
      </c>
      <c r="G34" s="75">
        <f t="shared" si="1"/>
        <v>80.07352941176471</v>
      </c>
    </row>
    <row r="35" spans="2:7">
      <c r="B35" s="24"/>
      <c r="C35" s="24"/>
      <c r="E35" s="41">
        <v>32</v>
      </c>
      <c r="F35" s="27">
        <f t="shared" si="0"/>
        <v>80.07352941176471</v>
      </c>
      <c r="G35" s="75">
        <f t="shared" si="1"/>
        <v>80.07352941176471</v>
      </c>
    </row>
    <row r="36" spans="2:7">
      <c r="B36" s="24"/>
      <c r="C36" s="24"/>
      <c r="E36" s="41">
        <v>33</v>
      </c>
      <c r="F36" s="27">
        <f t="shared" ref="F36:F67" si="2">$B$4</f>
        <v>80.07352941176471</v>
      </c>
      <c r="G36" s="75">
        <f t="shared" ref="G36:G67" si="3">$C$4</f>
        <v>80.07352941176471</v>
      </c>
    </row>
    <row r="37" spans="2:7">
      <c r="B37" s="24"/>
      <c r="C37" s="24"/>
      <c r="E37" s="41">
        <v>34</v>
      </c>
      <c r="F37" s="27">
        <f t="shared" si="2"/>
        <v>80.07352941176471</v>
      </c>
      <c r="G37" s="75">
        <f t="shared" si="3"/>
        <v>80.07352941176471</v>
      </c>
    </row>
    <row r="38" spans="2:7">
      <c r="B38" s="24"/>
      <c r="C38" s="24"/>
      <c r="E38" s="41">
        <v>35</v>
      </c>
      <c r="F38" s="27">
        <f t="shared" si="2"/>
        <v>80.07352941176471</v>
      </c>
      <c r="G38" s="75">
        <f t="shared" si="3"/>
        <v>80.07352941176471</v>
      </c>
    </row>
    <row r="39" spans="2:7">
      <c r="B39" s="24"/>
      <c r="C39" s="24"/>
      <c r="E39" s="41">
        <v>36</v>
      </c>
      <c r="F39" s="27">
        <f t="shared" si="2"/>
        <v>80.07352941176471</v>
      </c>
      <c r="G39" s="75">
        <f t="shared" si="3"/>
        <v>80.07352941176471</v>
      </c>
    </row>
    <row r="40" spans="2:7">
      <c r="B40" s="24"/>
      <c r="C40" s="24"/>
      <c r="E40" s="41">
        <v>37</v>
      </c>
      <c r="F40" s="27">
        <f t="shared" si="2"/>
        <v>80.07352941176471</v>
      </c>
      <c r="G40" s="75">
        <f t="shared" si="3"/>
        <v>80.07352941176471</v>
      </c>
    </row>
    <row r="41" spans="2:7">
      <c r="B41" s="24"/>
      <c r="C41" s="24"/>
      <c r="E41" s="41">
        <v>38</v>
      </c>
      <c r="F41" s="27">
        <f t="shared" si="2"/>
        <v>80.07352941176471</v>
      </c>
      <c r="G41" s="75">
        <f t="shared" si="3"/>
        <v>80.07352941176471</v>
      </c>
    </row>
    <row r="42" spans="2:7">
      <c r="B42" s="24"/>
      <c r="C42" s="24"/>
      <c r="E42" s="41">
        <v>39</v>
      </c>
      <c r="F42" s="27">
        <f t="shared" si="2"/>
        <v>80.07352941176471</v>
      </c>
      <c r="G42" s="75">
        <f t="shared" si="3"/>
        <v>80.07352941176471</v>
      </c>
    </row>
    <row r="43" spans="2:7">
      <c r="B43" s="24"/>
      <c r="C43" s="24"/>
      <c r="E43" s="41">
        <v>40</v>
      </c>
      <c r="F43" s="27">
        <f t="shared" si="2"/>
        <v>80.07352941176471</v>
      </c>
      <c r="G43" s="75">
        <f t="shared" si="3"/>
        <v>80.07352941176471</v>
      </c>
    </row>
    <row r="44" spans="2:7">
      <c r="B44" s="24"/>
      <c r="C44" s="24"/>
      <c r="E44" s="41">
        <v>41</v>
      </c>
      <c r="F44" s="27">
        <f t="shared" si="2"/>
        <v>80.07352941176471</v>
      </c>
      <c r="G44" s="75">
        <f t="shared" si="3"/>
        <v>80.07352941176471</v>
      </c>
    </row>
    <row r="45" spans="2:7">
      <c r="B45" s="24"/>
      <c r="C45" s="24"/>
      <c r="E45" s="41">
        <v>42</v>
      </c>
      <c r="F45" s="27">
        <f t="shared" si="2"/>
        <v>80.07352941176471</v>
      </c>
      <c r="G45" s="75">
        <f t="shared" si="3"/>
        <v>80.07352941176471</v>
      </c>
    </row>
    <row r="46" spans="2:7">
      <c r="B46" s="24"/>
      <c r="C46" s="24"/>
      <c r="E46" s="41">
        <v>43</v>
      </c>
      <c r="F46" s="27">
        <f t="shared" si="2"/>
        <v>80.07352941176471</v>
      </c>
      <c r="G46" s="75">
        <f t="shared" si="3"/>
        <v>80.07352941176471</v>
      </c>
    </row>
    <row r="47" spans="2:7">
      <c r="B47" s="24"/>
      <c r="C47" s="24"/>
      <c r="D47" s="4"/>
      <c r="E47" s="41">
        <v>44</v>
      </c>
      <c r="F47" s="27">
        <f t="shared" si="2"/>
        <v>80.07352941176471</v>
      </c>
      <c r="G47" s="75">
        <f t="shared" si="3"/>
        <v>80.07352941176471</v>
      </c>
    </row>
    <row r="48" spans="2:7">
      <c r="B48" s="24"/>
      <c r="C48" s="24"/>
      <c r="E48" s="41">
        <v>45</v>
      </c>
      <c r="F48" s="27">
        <f t="shared" si="2"/>
        <v>80.07352941176471</v>
      </c>
      <c r="G48" s="75">
        <f t="shared" si="3"/>
        <v>80.07352941176471</v>
      </c>
    </row>
    <row r="49" spans="2:7">
      <c r="B49" s="24"/>
      <c r="C49" s="24"/>
      <c r="E49" s="41">
        <v>46</v>
      </c>
      <c r="F49" s="27">
        <f t="shared" si="2"/>
        <v>80.07352941176471</v>
      </c>
      <c r="G49" s="75">
        <f t="shared" si="3"/>
        <v>80.07352941176471</v>
      </c>
    </row>
    <row r="50" spans="2:7">
      <c r="B50" s="24"/>
      <c r="C50" s="24"/>
      <c r="D50" s="4"/>
      <c r="E50" s="41">
        <v>47</v>
      </c>
      <c r="F50" s="27">
        <f t="shared" si="2"/>
        <v>80.07352941176471</v>
      </c>
      <c r="G50" s="75">
        <f t="shared" si="3"/>
        <v>80.07352941176471</v>
      </c>
    </row>
    <row r="51" spans="2:7">
      <c r="B51" s="24"/>
      <c r="C51" s="24"/>
      <c r="E51" s="41">
        <v>48</v>
      </c>
      <c r="F51" s="27">
        <f t="shared" si="2"/>
        <v>80.07352941176471</v>
      </c>
      <c r="G51" s="75">
        <f t="shared" si="3"/>
        <v>80.07352941176471</v>
      </c>
    </row>
    <row r="52" spans="2:7">
      <c r="B52" s="24"/>
      <c r="C52" s="24"/>
      <c r="E52" s="41">
        <v>49</v>
      </c>
      <c r="F52" s="27">
        <f t="shared" si="2"/>
        <v>80.07352941176471</v>
      </c>
      <c r="G52" s="75">
        <f t="shared" si="3"/>
        <v>80.07352941176471</v>
      </c>
    </row>
    <row r="53" spans="2:7">
      <c r="B53" s="24"/>
      <c r="C53" s="24"/>
      <c r="E53" s="41">
        <v>50</v>
      </c>
      <c r="F53" s="27">
        <f t="shared" si="2"/>
        <v>80.07352941176471</v>
      </c>
      <c r="G53" s="75">
        <f t="shared" si="3"/>
        <v>80.07352941176471</v>
      </c>
    </row>
    <row r="54" spans="2:7">
      <c r="B54" s="24"/>
      <c r="C54" s="24"/>
      <c r="E54" s="41">
        <v>51</v>
      </c>
      <c r="F54" s="27">
        <f t="shared" si="2"/>
        <v>80.07352941176471</v>
      </c>
      <c r="G54" s="75">
        <f t="shared" si="3"/>
        <v>80.07352941176471</v>
      </c>
    </row>
    <row r="55" spans="2:7">
      <c r="B55" s="24"/>
      <c r="C55" s="24"/>
      <c r="E55" s="41">
        <v>52</v>
      </c>
      <c r="F55" s="27">
        <f t="shared" si="2"/>
        <v>80.07352941176471</v>
      </c>
      <c r="G55" s="75">
        <f t="shared" si="3"/>
        <v>80.07352941176471</v>
      </c>
    </row>
    <row r="56" spans="2:7">
      <c r="B56" s="24"/>
      <c r="C56" s="24"/>
      <c r="E56" s="41">
        <v>53</v>
      </c>
      <c r="F56" s="27">
        <f t="shared" si="2"/>
        <v>80.07352941176471</v>
      </c>
      <c r="G56" s="75">
        <f t="shared" si="3"/>
        <v>80.07352941176471</v>
      </c>
    </row>
    <row r="57" spans="2:7">
      <c r="B57" s="24"/>
      <c r="C57" s="24"/>
      <c r="E57" s="41">
        <v>54</v>
      </c>
      <c r="F57" s="27">
        <f t="shared" si="2"/>
        <v>80.07352941176471</v>
      </c>
      <c r="G57" s="75">
        <f t="shared" si="3"/>
        <v>80.07352941176471</v>
      </c>
    </row>
    <row r="58" spans="2:7">
      <c r="B58" s="24"/>
      <c r="C58" s="24"/>
      <c r="E58" s="41">
        <v>55</v>
      </c>
      <c r="F58" s="27">
        <f t="shared" si="2"/>
        <v>80.07352941176471</v>
      </c>
      <c r="G58" s="75">
        <f t="shared" si="3"/>
        <v>80.07352941176471</v>
      </c>
    </row>
    <row r="59" spans="2:7">
      <c r="B59" s="24"/>
      <c r="C59" s="24"/>
      <c r="E59" s="41">
        <v>56</v>
      </c>
      <c r="F59" s="27">
        <f t="shared" si="2"/>
        <v>80.07352941176471</v>
      </c>
      <c r="G59" s="75">
        <f t="shared" si="3"/>
        <v>80.07352941176471</v>
      </c>
    </row>
    <row r="60" spans="2:7">
      <c r="B60" s="24"/>
      <c r="C60" s="24"/>
      <c r="E60" s="41">
        <v>57</v>
      </c>
      <c r="F60" s="27">
        <f t="shared" si="2"/>
        <v>80.07352941176471</v>
      </c>
      <c r="G60" s="75">
        <f t="shared" si="3"/>
        <v>80.07352941176471</v>
      </c>
    </row>
    <row r="61" spans="2:7">
      <c r="B61" s="24"/>
      <c r="C61" s="24"/>
      <c r="E61" s="41">
        <v>58</v>
      </c>
      <c r="F61" s="27">
        <f t="shared" si="2"/>
        <v>80.07352941176471</v>
      </c>
      <c r="G61" s="75">
        <f t="shared" si="3"/>
        <v>80.07352941176471</v>
      </c>
    </row>
    <row r="62" spans="2:7">
      <c r="B62" s="24"/>
      <c r="C62" s="24"/>
      <c r="E62" s="41">
        <v>59</v>
      </c>
      <c r="F62" s="27">
        <f t="shared" si="2"/>
        <v>80.07352941176471</v>
      </c>
      <c r="G62" s="75">
        <f t="shared" si="3"/>
        <v>80.07352941176471</v>
      </c>
    </row>
    <row r="63" spans="2:7">
      <c r="B63" s="24"/>
      <c r="C63" s="24"/>
      <c r="E63" s="41">
        <v>60</v>
      </c>
      <c r="F63" s="27">
        <f t="shared" si="2"/>
        <v>80.07352941176471</v>
      </c>
      <c r="G63" s="75">
        <f t="shared" si="3"/>
        <v>80.07352941176471</v>
      </c>
    </row>
    <row r="64" spans="2:7">
      <c r="B64" s="24"/>
      <c r="C64" s="24"/>
      <c r="E64" s="41">
        <v>61</v>
      </c>
      <c r="F64" s="27">
        <f t="shared" si="2"/>
        <v>80.07352941176471</v>
      </c>
      <c r="G64" s="75">
        <f t="shared" si="3"/>
        <v>80.07352941176471</v>
      </c>
    </row>
    <row r="65" spans="2:7">
      <c r="B65" s="24"/>
      <c r="C65" s="24"/>
      <c r="E65" s="41">
        <v>62</v>
      </c>
      <c r="F65" s="27">
        <f t="shared" si="2"/>
        <v>80.07352941176471</v>
      </c>
      <c r="G65" s="75">
        <f t="shared" si="3"/>
        <v>80.07352941176471</v>
      </c>
    </row>
    <row r="66" spans="2:7">
      <c r="B66" s="24"/>
      <c r="C66" s="24"/>
      <c r="E66" s="41">
        <v>63</v>
      </c>
      <c r="F66" s="27">
        <f t="shared" si="2"/>
        <v>80.07352941176471</v>
      </c>
      <c r="G66" s="75">
        <f t="shared" si="3"/>
        <v>80.07352941176471</v>
      </c>
    </row>
    <row r="67" spans="2:7">
      <c r="B67" s="24"/>
      <c r="C67" s="24"/>
      <c r="E67" s="41">
        <v>64</v>
      </c>
      <c r="F67" s="27">
        <f t="shared" si="2"/>
        <v>80.07352941176471</v>
      </c>
      <c r="G67" s="75">
        <f t="shared" si="3"/>
        <v>80.07352941176471</v>
      </c>
    </row>
    <row r="68" spans="2:7">
      <c r="B68" s="24"/>
      <c r="C68" s="24"/>
      <c r="E68" s="41">
        <v>65</v>
      </c>
      <c r="F68" s="27">
        <f t="shared" ref="F68:F103" si="4">$B$4</f>
        <v>80.07352941176471</v>
      </c>
      <c r="G68" s="75">
        <f t="shared" ref="G68:G103" si="5">$C$4</f>
        <v>80.07352941176471</v>
      </c>
    </row>
    <row r="69" spans="2:7">
      <c r="B69" s="24"/>
      <c r="C69" s="24"/>
      <c r="E69" s="41">
        <v>66</v>
      </c>
      <c r="F69" s="27">
        <f t="shared" si="4"/>
        <v>80.07352941176471</v>
      </c>
      <c r="G69" s="75">
        <f t="shared" si="5"/>
        <v>80.07352941176471</v>
      </c>
    </row>
    <row r="70" spans="2:7">
      <c r="B70" s="24"/>
      <c r="C70" s="24"/>
      <c r="E70" s="41">
        <v>67</v>
      </c>
      <c r="F70" s="27">
        <f t="shared" si="4"/>
        <v>80.07352941176471</v>
      </c>
      <c r="G70" s="75">
        <f t="shared" si="5"/>
        <v>80.07352941176471</v>
      </c>
    </row>
    <row r="71" spans="2:7">
      <c r="B71" s="24"/>
      <c r="C71" s="24"/>
      <c r="E71" s="41">
        <v>68</v>
      </c>
      <c r="F71" s="27">
        <f t="shared" si="4"/>
        <v>80.07352941176471</v>
      </c>
      <c r="G71" s="75">
        <f t="shared" si="5"/>
        <v>80.07352941176471</v>
      </c>
    </row>
    <row r="72" spans="2:7">
      <c r="B72" s="24"/>
      <c r="C72" s="24"/>
      <c r="D72" s="4"/>
      <c r="E72" s="41">
        <v>69</v>
      </c>
      <c r="F72" s="27">
        <f t="shared" si="4"/>
        <v>80.07352941176471</v>
      </c>
      <c r="G72" s="75">
        <f t="shared" si="5"/>
        <v>80.07352941176471</v>
      </c>
    </row>
    <row r="73" spans="2:7">
      <c r="B73" s="24"/>
      <c r="C73" s="24"/>
      <c r="E73" s="41">
        <v>70</v>
      </c>
      <c r="F73" s="27">
        <f t="shared" si="4"/>
        <v>80.07352941176471</v>
      </c>
      <c r="G73" s="75">
        <f t="shared" si="5"/>
        <v>80.07352941176471</v>
      </c>
    </row>
    <row r="74" spans="2:7">
      <c r="B74" s="24"/>
      <c r="C74" s="24"/>
      <c r="E74" s="41">
        <v>71</v>
      </c>
      <c r="F74" s="27">
        <f t="shared" si="4"/>
        <v>80.07352941176471</v>
      </c>
      <c r="G74" s="75">
        <f t="shared" si="5"/>
        <v>80.07352941176471</v>
      </c>
    </row>
    <row r="75" spans="2:7">
      <c r="B75" s="24"/>
      <c r="C75" s="24"/>
      <c r="D75" s="4"/>
      <c r="E75" s="41">
        <v>72</v>
      </c>
      <c r="F75" s="27">
        <f t="shared" si="4"/>
        <v>80.07352941176471</v>
      </c>
      <c r="G75" s="75">
        <f t="shared" si="5"/>
        <v>80.07352941176471</v>
      </c>
    </row>
    <row r="76" spans="2:7">
      <c r="B76" s="24"/>
      <c r="C76" s="24"/>
      <c r="E76" s="41">
        <v>73</v>
      </c>
      <c r="F76" s="27">
        <f t="shared" si="4"/>
        <v>80.07352941176471</v>
      </c>
      <c r="G76" s="75">
        <f t="shared" si="5"/>
        <v>80.07352941176471</v>
      </c>
    </row>
    <row r="77" spans="2:7">
      <c r="B77" s="24"/>
      <c r="C77" s="24"/>
      <c r="E77" s="41">
        <v>74</v>
      </c>
      <c r="F77" s="27">
        <f t="shared" si="4"/>
        <v>80.07352941176471</v>
      </c>
      <c r="G77" s="75">
        <f t="shared" si="5"/>
        <v>80.07352941176471</v>
      </c>
    </row>
    <row r="78" spans="2:7">
      <c r="B78" s="24"/>
      <c r="C78" s="24"/>
      <c r="E78" s="41">
        <v>75</v>
      </c>
      <c r="F78" s="27">
        <f t="shared" si="4"/>
        <v>80.07352941176471</v>
      </c>
      <c r="G78" s="75">
        <f t="shared" si="5"/>
        <v>80.07352941176471</v>
      </c>
    </row>
    <row r="79" spans="2:7">
      <c r="B79" s="24"/>
      <c r="C79" s="24"/>
      <c r="E79" s="41">
        <v>76</v>
      </c>
      <c r="F79" s="27">
        <f t="shared" si="4"/>
        <v>80.07352941176471</v>
      </c>
      <c r="G79" s="75">
        <f t="shared" si="5"/>
        <v>80.07352941176471</v>
      </c>
    </row>
    <row r="80" spans="2:7">
      <c r="B80" s="24"/>
      <c r="C80" s="24"/>
      <c r="E80" s="41">
        <v>77</v>
      </c>
      <c r="F80" s="27">
        <f t="shared" si="4"/>
        <v>80.07352941176471</v>
      </c>
      <c r="G80" s="75">
        <f t="shared" si="5"/>
        <v>80.07352941176471</v>
      </c>
    </row>
    <row r="81" spans="2:7">
      <c r="B81" s="24"/>
      <c r="C81" s="24"/>
      <c r="E81" s="41">
        <v>78</v>
      </c>
      <c r="F81" s="27">
        <f t="shared" si="4"/>
        <v>80.07352941176471</v>
      </c>
      <c r="G81" s="75">
        <f t="shared" si="5"/>
        <v>80.07352941176471</v>
      </c>
    </row>
    <row r="82" spans="2:7">
      <c r="B82" s="24"/>
      <c r="C82" s="24"/>
      <c r="E82" s="41">
        <v>79</v>
      </c>
      <c r="F82" s="27">
        <f t="shared" si="4"/>
        <v>80.07352941176471</v>
      </c>
      <c r="G82" s="75">
        <f t="shared" si="5"/>
        <v>80.07352941176471</v>
      </c>
    </row>
    <row r="83" spans="2:7">
      <c r="B83" s="24"/>
      <c r="C83" s="24"/>
      <c r="E83" s="41">
        <v>80</v>
      </c>
      <c r="F83" s="27">
        <f t="shared" si="4"/>
        <v>80.07352941176471</v>
      </c>
      <c r="G83" s="75">
        <f t="shared" si="5"/>
        <v>80.07352941176471</v>
      </c>
    </row>
    <row r="84" spans="2:7">
      <c r="B84" s="24"/>
      <c r="C84" s="24"/>
      <c r="E84" s="41">
        <v>81</v>
      </c>
      <c r="F84" s="27">
        <f t="shared" si="4"/>
        <v>80.07352941176471</v>
      </c>
      <c r="G84" s="75">
        <f t="shared" si="5"/>
        <v>80.07352941176471</v>
      </c>
    </row>
    <row r="85" spans="2:7">
      <c r="B85" s="24"/>
      <c r="C85" s="24"/>
      <c r="E85" s="41">
        <v>82</v>
      </c>
      <c r="F85" s="27">
        <f t="shared" si="4"/>
        <v>80.07352941176471</v>
      </c>
      <c r="G85" s="75">
        <f t="shared" si="5"/>
        <v>80.07352941176471</v>
      </c>
    </row>
    <row r="86" spans="2:7">
      <c r="B86" s="24"/>
      <c r="C86" s="24"/>
      <c r="E86" s="41">
        <v>83</v>
      </c>
      <c r="F86" s="27">
        <f t="shared" si="4"/>
        <v>80.07352941176471</v>
      </c>
      <c r="G86" s="75">
        <f t="shared" si="5"/>
        <v>80.07352941176471</v>
      </c>
    </row>
    <row r="87" spans="2:7">
      <c r="B87" s="24"/>
      <c r="C87" s="24"/>
      <c r="E87" s="41">
        <v>84</v>
      </c>
      <c r="F87" s="27">
        <f t="shared" si="4"/>
        <v>80.07352941176471</v>
      </c>
      <c r="G87" s="75">
        <f t="shared" si="5"/>
        <v>80.07352941176471</v>
      </c>
    </row>
    <row r="88" spans="2:7">
      <c r="B88" s="24"/>
      <c r="C88" s="24"/>
      <c r="E88" s="41">
        <v>85</v>
      </c>
      <c r="F88" s="27">
        <f t="shared" si="4"/>
        <v>80.07352941176471</v>
      </c>
      <c r="G88" s="75">
        <f t="shared" si="5"/>
        <v>80.07352941176471</v>
      </c>
    </row>
    <row r="89" spans="2:7">
      <c r="B89" s="24"/>
      <c r="C89" s="24"/>
      <c r="E89" s="41">
        <v>86</v>
      </c>
      <c r="F89" s="27">
        <f t="shared" si="4"/>
        <v>80.07352941176471</v>
      </c>
      <c r="G89" s="75">
        <f t="shared" si="5"/>
        <v>80.07352941176471</v>
      </c>
    </row>
    <row r="90" spans="2:7">
      <c r="B90" s="24"/>
      <c r="C90" s="24"/>
      <c r="E90" s="41">
        <v>87</v>
      </c>
      <c r="F90" s="27">
        <f t="shared" si="4"/>
        <v>80.07352941176471</v>
      </c>
      <c r="G90" s="75">
        <f t="shared" si="5"/>
        <v>80.07352941176471</v>
      </c>
    </row>
    <row r="91" spans="2:7">
      <c r="B91" s="24"/>
      <c r="C91" s="24"/>
      <c r="E91" s="41">
        <v>88</v>
      </c>
      <c r="F91" s="27">
        <f t="shared" si="4"/>
        <v>80.07352941176471</v>
      </c>
      <c r="G91" s="75">
        <f t="shared" si="5"/>
        <v>80.07352941176471</v>
      </c>
    </row>
    <row r="92" spans="2:7">
      <c r="B92" s="24"/>
      <c r="C92" s="24"/>
      <c r="E92" s="41">
        <v>89</v>
      </c>
      <c r="F92" s="27">
        <f t="shared" si="4"/>
        <v>80.07352941176471</v>
      </c>
      <c r="G92" s="75">
        <f t="shared" si="5"/>
        <v>80.07352941176471</v>
      </c>
    </row>
    <row r="93" spans="2:7">
      <c r="B93" s="24"/>
      <c r="C93" s="24"/>
      <c r="E93" s="41">
        <v>90</v>
      </c>
      <c r="F93" s="27">
        <f t="shared" si="4"/>
        <v>80.07352941176471</v>
      </c>
      <c r="G93" s="75">
        <f t="shared" si="5"/>
        <v>80.07352941176471</v>
      </c>
    </row>
    <row r="94" spans="2:7">
      <c r="B94" s="24"/>
      <c r="C94" s="24"/>
      <c r="E94" s="41">
        <v>91</v>
      </c>
      <c r="F94" s="27">
        <f t="shared" si="4"/>
        <v>80.07352941176471</v>
      </c>
      <c r="G94" s="75">
        <f t="shared" si="5"/>
        <v>80.07352941176471</v>
      </c>
    </row>
    <row r="95" spans="2:7">
      <c r="B95" s="24"/>
      <c r="C95" s="24"/>
      <c r="E95" s="41">
        <v>92</v>
      </c>
      <c r="F95" s="27">
        <f t="shared" si="4"/>
        <v>80.07352941176471</v>
      </c>
      <c r="G95" s="75">
        <f t="shared" si="5"/>
        <v>80.07352941176471</v>
      </c>
    </row>
    <row r="96" spans="2:7">
      <c r="B96" s="24"/>
      <c r="C96" s="24"/>
      <c r="E96" s="41">
        <v>93</v>
      </c>
      <c r="F96" s="27">
        <f t="shared" si="4"/>
        <v>80.07352941176471</v>
      </c>
      <c r="G96" s="75">
        <f t="shared" si="5"/>
        <v>80.07352941176471</v>
      </c>
    </row>
    <row r="97" spans="2:7">
      <c r="B97" s="24"/>
      <c r="C97" s="24"/>
      <c r="E97" s="41">
        <v>94</v>
      </c>
      <c r="F97" s="27">
        <f t="shared" si="4"/>
        <v>80.07352941176471</v>
      </c>
      <c r="G97" s="75">
        <f t="shared" si="5"/>
        <v>80.07352941176471</v>
      </c>
    </row>
    <row r="98" spans="2:7">
      <c r="B98" s="24"/>
      <c r="C98" s="24"/>
      <c r="E98" s="41">
        <v>95</v>
      </c>
      <c r="F98" s="27">
        <f t="shared" si="4"/>
        <v>80.07352941176471</v>
      </c>
      <c r="G98" s="75">
        <f t="shared" si="5"/>
        <v>80.07352941176471</v>
      </c>
    </row>
    <row r="99" spans="2:7">
      <c r="B99" s="24"/>
      <c r="C99" s="24"/>
      <c r="E99" s="41">
        <v>96</v>
      </c>
      <c r="F99" s="27">
        <f t="shared" si="4"/>
        <v>80.07352941176471</v>
      </c>
      <c r="G99" s="75">
        <f t="shared" si="5"/>
        <v>80.07352941176471</v>
      </c>
    </row>
    <row r="100" spans="2:7">
      <c r="B100" s="24"/>
      <c r="C100" s="24"/>
      <c r="E100" s="41">
        <v>97</v>
      </c>
      <c r="F100" s="27">
        <f t="shared" si="4"/>
        <v>80.07352941176471</v>
      </c>
      <c r="G100" s="75">
        <f t="shared" si="5"/>
        <v>80.07352941176471</v>
      </c>
    </row>
    <row r="101" spans="2:7">
      <c r="B101" s="24"/>
      <c r="C101" s="24"/>
      <c r="E101" s="41">
        <v>98</v>
      </c>
      <c r="F101" s="27">
        <f t="shared" si="4"/>
        <v>80.07352941176471</v>
      </c>
      <c r="G101" s="75">
        <f t="shared" si="5"/>
        <v>80.07352941176471</v>
      </c>
    </row>
    <row r="102" spans="2:7">
      <c r="B102" s="24"/>
      <c r="C102" s="24"/>
      <c r="E102" s="41">
        <v>99</v>
      </c>
      <c r="F102" s="27">
        <f t="shared" si="4"/>
        <v>80.07352941176471</v>
      </c>
      <c r="G102" s="75">
        <f t="shared" si="5"/>
        <v>80.07352941176471</v>
      </c>
    </row>
    <row r="103" spans="2:7">
      <c r="B103" s="24"/>
      <c r="C103" s="24"/>
      <c r="E103" s="76">
        <v>100</v>
      </c>
      <c r="F103" s="77">
        <f t="shared" si="4"/>
        <v>80.07352941176471</v>
      </c>
      <c r="G103" s="78">
        <f t="shared" si="5"/>
        <v>80.07352941176471</v>
      </c>
    </row>
    <row r="104" spans="2:7">
      <c r="B104" s="24"/>
      <c r="C104" s="24"/>
      <c r="E104" s="28"/>
      <c r="F104" s="28"/>
      <c r="G104" s="28"/>
    </row>
    <row r="105" spans="2:7">
      <c r="B105" s="24"/>
      <c r="C105" s="24"/>
      <c r="E105" s="28"/>
      <c r="F105" s="28"/>
      <c r="G105" s="28"/>
    </row>
    <row r="106" spans="2:7">
      <c r="B106" s="24"/>
      <c r="C106" s="24"/>
      <c r="E106" s="28"/>
      <c r="F106" s="28"/>
      <c r="G106" s="28"/>
    </row>
    <row r="107" spans="2:7">
      <c r="B107" s="24"/>
      <c r="C107" s="24"/>
      <c r="E107" s="28"/>
      <c r="F107" s="28"/>
      <c r="G107" s="28"/>
    </row>
    <row r="108" spans="2:7">
      <c r="B108" s="24"/>
      <c r="C108" s="24"/>
      <c r="E108" s="28"/>
      <c r="F108" s="28"/>
      <c r="G108" s="28"/>
    </row>
    <row r="109" spans="2:7">
      <c r="B109" s="24"/>
      <c r="C109" s="24"/>
      <c r="E109" s="28"/>
      <c r="F109" s="28"/>
      <c r="G109" s="28"/>
    </row>
    <row r="110" spans="2:7">
      <c r="B110" s="24"/>
      <c r="C110" s="24"/>
      <c r="E110" s="28"/>
      <c r="F110" s="28"/>
      <c r="G110" s="28"/>
    </row>
    <row r="111" spans="2:7">
      <c r="B111" s="24"/>
      <c r="C111" s="24"/>
      <c r="E111" s="28"/>
      <c r="F111" s="28"/>
      <c r="G111" s="28"/>
    </row>
    <row r="112" spans="2:7">
      <c r="B112" s="24"/>
      <c r="C112" s="24"/>
      <c r="E112" s="28"/>
      <c r="F112" s="28"/>
      <c r="G112" s="28"/>
    </row>
    <row r="113" spans="2:7">
      <c r="B113" s="24"/>
      <c r="C113" s="24"/>
      <c r="E113" s="28"/>
      <c r="F113" s="28"/>
      <c r="G113" s="28"/>
    </row>
    <row r="114" spans="2:7">
      <c r="B114" s="24"/>
      <c r="C114" s="24"/>
      <c r="E114" s="28"/>
      <c r="F114" s="28"/>
      <c r="G114" s="28"/>
    </row>
    <row r="115" spans="2:7">
      <c r="B115" s="24"/>
      <c r="C115" s="24"/>
      <c r="E115" s="28"/>
      <c r="F115" s="28"/>
      <c r="G115" s="28"/>
    </row>
    <row r="116" spans="2:7">
      <c r="B116" s="24"/>
      <c r="C116" s="24"/>
      <c r="E116" s="28"/>
      <c r="F116" s="28"/>
      <c r="G116" s="28"/>
    </row>
    <row r="117" spans="2:7">
      <c r="B117" s="24"/>
      <c r="C117" s="24"/>
      <c r="E117" s="28"/>
      <c r="F117" s="28"/>
      <c r="G117" s="28"/>
    </row>
    <row r="118" spans="2:7">
      <c r="B118" s="24"/>
      <c r="C118" s="24"/>
      <c r="E118" s="28"/>
      <c r="F118" s="28"/>
      <c r="G118" s="28"/>
    </row>
    <row r="119" spans="2:7">
      <c r="B119" s="24"/>
      <c r="C119" s="24"/>
      <c r="E119" s="28"/>
      <c r="F119" s="28"/>
      <c r="G119" s="28"/>
    </row>
    <row r="120" spans="2:7">
      <c r="B120" s="24"/>
      <c r="C120" s="24"/>
      <c r="E120" s="28"/>
      <c r="F120" s="28"/>
      <c r="G120" s="28"/>
    </row>
    <row r="121" spans="2:7">
      <c r="B121" s="24"/>
      <c r="C121" s="24"/>
      <c r="E121" s="28"/>
      <c r="F121" s="28"/>
      <c r="G121" s="28"/>
    </row>
    <row r="122" spans="2:7">
      <c r="B122" s="24"/>
      <c r="C122" s="24"/>
      <c r="E122" s="28"/>
      <c r="F122" s="28"/>
      <c r="G122" s="28"/>
    </row>
    <row r="123" spans="2:7">
      <c r="B123" s="24"/>
      <c r="C123" s="24"/>
      <c r="E123" s="28"/>
      <c r="F123" s="28"/>
      <c r="G123" s="28"/>
    </row>
    <row r="124" spans="2:7">
      <c r="B124" s="24"/>
      <c r="C124" s="24"/>
      <c r="E124" s="28"/>
      <c r="F124" s="28"/>
      <c r="G124" s="28"/>
    </row>
    <row r="125" spans="2:7">
      <c r="B125" s="24"/>
      <c r="C125" s="24"/>
      <c r="E125" s="28"/>
      <c r="F125" s="28"/>
      <c r="G125" s="28"/>
    </row>
    <row r="126" spans="2:7">
      <c r="B126" s="24"/>
      <c r="C126" s="24"/>
      <c r="E126" s="28"/>
      <c r="F126" s="28"/>
      <c r="G126" s="28"/>
    </row>
    <row r="127" spans="2:7">
      <c r="B127" s="24"/>
      <c r="C127" s="24"/>
      <c r="E127" s="28"/>
      <c r="F127" s="28"/>
      <c r="G127" s="28"/>
    </row>
    <row r="128" spans="2:7">
      <c r="B128" s="24"/>
      <c r="C128" s="24"/>
      <c r="E128" s="28"/>
      <c r="F128" s="28"/>
      <c r="G128" s="28"/>
    </row>
    <row r="129" spans="2:7">
      <c r="B129" s="24"/>
      <c r="C129" s="24"/>
      <c r="E129" s="28"/>
      <c r="F129" s="28"/>
      <c r="G129" s="28"/>
    </row>
    <row r="130" spans="2:7">
      <c r="B130" s="24"/>
      <c r="C130" s="24"/>
      <c r="E130" s="28"/>
      <c r="F130" s="28"/>
      <c r="G130" s="28"/>
    </row>
    <row r="131" spans="2:7">
      <c r="B131" s="24"/>
      <c r="C131" s="24"/>
      <c r="E131" s="28"/>
      <c r="F131" s="28"/>
      <c r="G131" s="28"/>
    </row>
    <row r="132" spans="2:7">
      <c r="B132" s="24"/>
      <c r="C132" s="24"/>
      <c r="E132" s="28"/>
      <c r="F132" s="28"/>
      <c r="G132" s="28"/>
    </row>
    <row r="133" spans="2:7">
      <c r="B133" s="24"/>
      <c r="C133" s="24"/>
      <c r="E133" s="28"/>
      <c r="F133" s="28"/>
      <c r="G133" s="28"/>
    </row>
    <row r="134" spans="2:7">
      <c r="B134" s="24"/>
      <c r="C134" s="24"/>
      <c r="E134" s="28"/>
      <c r="F134" s="28"/>
      <c r="G134" s="28"/>
    </row>
    <row r="135" spans="2:7">
      <c r="B135" s="24"/>
      <c r="C135" s="24"/>
      <c r="E135" s="28"/>
      <c r="F135" s="28"/>
      <c r="G135" s="28"/>
    </row>
    <row r="136" spans="2:7">
      <c r="B136" s="24"/>
      <c r="C136" s="24"/>
      <c r="E136" s="28"/>
      <c r="F136" s="28"/>
      <c r="G136" s="28"/>
    </row>
    <row r="137" spans="2:7">
      <c r="B137" s="24"/>
      <c r="C137" s="24"/>
      <c r="E137" s="28"/>
      <c r="F137" s="28"/>
      <c r="G137" s="28"/>
    </row>
    <row r="138" spans="2:7">
      <c r="B138" s="24"/>
      <c r="C138" s="24"/>
      <c r="E138" s="28"/>
      <c r="F138" s="28"/>
      <c r="G138" s="28"/>
    </row>
    <row r="139" spans="2:7">
      <c r="B139" s="24"/>
      <c r="C139" s="24"/>
      <c r="E139" s="28"/>
      <c r="F139" s="28"/>
      <c r="G139" s="28"/>
    </row>
    <row r="140" spans="2:7">
      <c r="B140" s="24"/>
      <c r="C140" s="24"/>
      <c r="E140" s="28"/>
      <c r="F140" s="28"/>
      <c r="G140" s="28"/>
    </row>
    <row r="141" spans="2:7">
      <c r="B141" s="24"/>
      <c r="C141" s="24"/>
      <c r="E141" s="28"/>
      <c r="F141" s="28"/>
      <c r="G141" s="28"/>
    </row>
    <row r="142" spans="2:7">
      <c r="B142" s="24"/>
      <c r="C142" s="24"/>
      <c r="E142" s="28"/>
      <c r="F142" s="28"/>
      <c r="G142" s="28"/>
    </row>
    <row r="143" spans="2:7">
      <c r="B143" s="24"/>
      <c r="C143" s="24"/>
      <c r="E143" s="28"/>
      <c r="F143" s="28"/>
      <c r="G143" s="28"/>
    </row>
    <row r="144" spans="2:7">
      <c r="B144" s="24"/>
      <c r="C144" s="24"/>
      <c r="E144" s="28"/>
      <c r="F144" s="28"/>
      <c r="G144" s="28"/>
    </row>
    <row r="145" spans="2:7">
      <c r="B145" s="24"/>
      <c r="C145" s="24"/>
      <c r="E145" s="28"/>
      <c r="F145" s="28"/>
      <c r="G145" s="28"/>
    </row>
    <row r="146" spans="2:7">
      <c r="B146" s="24"/>
      <c r="C146" s="24"/>
      <c r="E146" s="28"/>
      <c r="F146" s="28"/>
      <c r="G146" s="28"/>
    </row>
    <row r="147" spans="2:7">
      <c r="B147" s="24"/>
      <c r="C147" s="24"/>
      <c r="E147" s="28"/>
      <c r="F147" s="28"/>
      <c r="G147" s="28"/>
    </row>
    <row r="148" spans="2:7">
      <c r="B148" s="24"/>
      <c r="C148" s="24"/>
      <c r="E148" s="28"/>
      <c r="F148" s="28"/>
      <c r="G148" s="28"/>
    </row>
    <row r="149" spans="2:7">
      <c r="B149" s="24"/>
      <c r="C149" s="24"/>
      <c r="E149" s="28"/>
      <c r="F149" s="28"/>
      <c r="G149" s="28"/>
    </row>
    <row r="150" spans="2:7">
      <c r="B150" s="24"/>
      <c r="C150" s="24"/>
      <c r="E150" s="28"/>
      <c r="F150" s="28"/>
      <c r="G150" s="28"/>
    </row>
    <row r="151" spans="2:7">
      <c r="B151" s="24"/>
      <c r="C151" s="24"/>
      <c r="E151" s="28"/>
      <c r="F151" s="28"/>
      <c r="G151" s="28"/>
    </row>
    <row r="152" spans="2:7">
      <c r="B152" s="24"/>
      <c r="C152" s="24"/>
      <c r="E152" s="28"/>
      <c r="F152" s="28"/>
      <c r="G152" s="28"/>
    </row>
    <row r="153" spans="2:7">
      <c r="B153" s="24"/>
      <c r="C153" s="24"/>
      <c r="E153" s="28"/>
      <c r="F153" s="28"/>
      <c r="G153" s="28"/>
    </row>
    <row r="154" spans="2:7">
      <c r="B154" s="24"/>
      <c r="C154" s="24"/>
      <c r="E154" s="28"/>
      <c r="F154" s="28"/>
      <c r="G154" s="28"/>
    </row>
    <row r="155" spans="2:7">
      <c r="B155" s="24"/>
      <c r="C155" s="24"/>
      <c r="E155" s="28"/>
      <c r="F155" s="28"/>
      <c r="G155" s="28"/>
    </row>
    <row r="156" spans="2:7">
      <c r="B156" s="24"/>
      <c r="C156" s="24"/>
      <c r="E156" s="28"/>
      <c r="F156" s="28"/>
      <c r="G156" s="28"/>
    </row>
    <row r="157" spans="2:7">
      <c r="B157" s="24"/>
      <c r="C157" s="24"/>
      <c r="E157" s="28"/>
      <c r="F157" s="28"/>
      <c r="G157" s="28"/>
    </row>
    <row r="158" spans="2:7">
      <c r="B158" s="24"/>
      <c r="C158" s="24"/>
      <c r="E158" s="28"/>
      <c r="F158" s="28"/>
      <c r="G158" s="28"/>
    </row>
    <row r="159" spans="2:7">
      <c r="B159" s="24"/>
      <c r="C159" s="24"/>
      <c r="E159" s="28"/>
      <c r="F159" s="28"/>
      <c r="G159" s="28"/>
    </row>
    <row r="160" spans="2:7">
      <c r="B160" s="24"/>
      <c r="C160" s="24"/>
      <c r="E160" s="28"/>
      <c r="F160" s="28"/>
      <c r="G160" s="28"/>
    </row>
    <row r="161" spans="2:7">
      <c r="B161" s="24"/>
      <c r="C161" s="24"/>
      <c r="E161" s="28"/>
      <c r="F161" s="28"/>
      <c r="G161" s="28"/>
    </row>
    <row r="162" spans="2:7">
      <c r="B162" s="24"/>
      <c r="C162" s="24"/>
      <c r="E162" s="28"/>
      <c r="F162" s="28"/>
      <c r="G162" s="28"/>
    </row>
    <row r="163" spans="2:7">
      <c r="B163" s="24"/>
      <c r="C163" s="24"/>
      <c r="E163" s="28"/>
      <c r="F163" s="28"/>
      <c r="G163" s="28"/>
    </row>
    <row r="164" spans="2:7">
      <c r="B164" s="24"/>
      <c r="C164" s="24"/>
      <c r="E164" s="28"/>
      <c r="F164" s="28"/>
      <c r="G164" s="28"/>
    </row>
    <row r="165" spans="2:7">
      <c r="B165" s="24"/>
      <c r="C165" s="24"/>
      <c r="E165" s="28"/>
      <c r="F165" s="28"/>
      <c r="G165" s="28"/>
    </row>
    <row r="166" spans="2:7">
      <c r="B166" s="24"/>
      <c r="C166" s="24"/>
      <c r="E166" s="28"/>
      <c r="F166" s="28"/>
      <c r="G166" s="28"/>
    </row>
    <row r="167" spans="2:7">
      <c r="B167" s="24"/>
      <c r="C167" s="24"/>
      <c r="E167" s="28"/>
      <c r="F167" s="28"/>
      <c r="G167" s="28"/>
    </row>
    <row r="168" spans="2:7">
      <c r="B168" s="24"/>
      <c r="C168" s="24"/>
      <c r="E168" s="28"/>
      <c r="F168" s="28"/>
      <c r="G168" s="28"/>
    </row>
    <row r="169" spans="2:7">
      <c r="B169" s="24"/>
      <c r="C169" s="24"/>
      <c r="E169" s="28"/>
      <c r="F169" s="28"/>
      <c r="G169" s="28"/>
    </row>
    <row r="170" spans="2:7">
      <c r="B170" s="24"/>
      <c r="C170" s="24"/>
      <c r="E170" s="28"/>
      <c r="F170" s="28"/>
      <c r="G170" s="28"/>
    </row>
    <row r="171" spans="2:7">
      <c r="B171" s="24"/>
      <c r="C171" s="24"/>
      <c r="E171" s="28"/>
      <c r="F171" s="28"/>
      <c r="G171" s="28"/>
    </row>
    <row r="172" spans="2:7">
      <c r="B172" s="24"/>
      <c r="C172" s="24"/>
      <c r="E172" s="28"/>
      <c r="F172" s="28"/>
      <c r="G172" s="28"/>
    </row>
    <row r="173" spans="2:7">
      <c r="B173" s="24"/>
      <c r="C173" s="24"/>
      <c r="E173" s="28"/>
      <c r="F173" s="28"/>
      <c r="G173" s="28"/>
    </row>
    <row r="174" spans="2:7">
      <c r="B174" s="24"/>
      <c r="C174" s="24"/>
      <c r="E174" s="28"/>
      <c r="F174" s="28"/>
      <c r="G174" s="28"/>
    </row>
    <row r="175" spans="2:7">
      <c r="B175" s="24"/>
      <c r="C175" s="24"/>
      <c r="E175" s="28"/>
      <c r="F175" s="28"/>
      <c r="G175" s="28"/>
    </row>
    <row r="176" spans="2:7">
      <c r="B176" s="24"/>
      <c r="C176" s="24"/>
      <c r="E176" s="28"/>
      <c r="F176" s="28"/>
      <c r="G176" s="28"/>
    </row>
    <row r="177" spans="2:7">
      <c r="B177" s="24"/>
      <c r="C177" s="24"/>
      <c r="E177" s="28"/>
      <c r="F177" s="28"/>
      <c r="G177" s="28"/>
    </row>
    <row r="178" spans="2:7">
      <c r="B178" s="24"/>
      <c r="C178" s="24"/>
      <c r="E178" s="28"/>
      <c r="F178" s="28"/>
      <c r="G178" s="28"/>
    </row>
    <row r="179" spans="2:7">
      <c r="B179" s="24"/>
      <c r="C179" s="24"/>
      <c r="E179" s="28"/>
      <c r="F179" s="28"/>
      <c r="G179" s="28"/>
    </row>
    <row r="180" spans="2:7">
      <c r="B180" s="24"/>
      <c r="C180" s="24"/>
      <c r="E180" s="28"/>
      <c r="F180" s="28"/>
      <c r="G180" s="28"/>
    </row>
    <row r="181" spans="2:7">
      <c r="B181" s="24"/>
      <c r="C181" s="24"/>
      <c r="E181" s="28"/>
      <c r="F181" s="28"/>
      <c r="G181" s="28"/>
    </row>
    <row r="182" spans="2:7">
      <c r="B182" s="24"/>
      <c r="C182" s="24"/>
      <c r="E182" s="28"/>
      <c r="F182" s="28"/>
      <c r="G182" s="28"/>
    </row>
    <row r="183" spans="2:7">
      <c r="B183" s="24"/>
      <c r="C183" s="24"/>
      <c r="E183" s="28"/>
      <c r="F183" s="28"/>
      <c r="G183" s="28"/>
    </row>
    <row r="184" spans="2:7">
      <c r="B184" s="24"/>
      <c r="C184" s="24"/>
      <c r="E184" s="28"/>
      <c r="F184" s="28"/>
      <c r="G184" s="28"/>
    </row>
    <row r="185" spans="2:7">
      <c r="B185" s="24"/>
      <c r="C185" s="24"/>
      <c r="E185" s="28"/>
      <c r="F185" s="28"/>
      <c r="G185" s="28"/>
    </row>
    <row r="186" spans="2:7">
      <c r="B186" s="24"/>
      <c r="C186" s="24"/>
      <c r="E186" s="28"/>
      <c r="F186" s="28"/>
      <c r="G186" s="28"/>
    </row>
    <row r="187" spans="2:7">
      <c r="B187" s="24"/>
      <c r="C187" s="24"/>
      <c r="E187" s="28"/>
      <c r="F187" s="28"/>
      <c r="G187" s="28"/>
    </row>
    <row r="188" spans="2:7">
      <c r="B188" s="24"/>
      <c r="C188" s="24"/>
      <c r="E188" s="28"/>
      <c r="F188" s="28"/>
      <c r="G188" s="28"/>
    </row>
    <row r="189" spans="2:7">
      <c r="B189" s="24"/>
      <c r="C189" s="24"/>
      <c r="E189" s="28"/>
      <c r="F189" s="28"/>
      <c r="G189" s="28"/>
    </row>
    <row r="190" spans="2:7">
      <c r="B190" s="24"/>
      <c r="C190" s="24"/>
      <c r="E190" s="28"/>
      <c r="F190" s="28"/>
      <c r="G190" s="28"/>
    </row>
    <row r="191" spans="2:7">
      <c r="B191" s="24"/>
      <c r="C191" s="24"/>
      <c r="E191" s="28"/>
      <c r="F191" s="28"/>
      <c r="G191" s="28"/>
    </row>
    <row r="192" spans="2:7">
      <c r="B192" s="24"/>
      <c r="C192" s="24"/>
      <c r="E192" s="28"/>
      <c r="F192" s="28"/>
      <c r="G192" s="28"/>
    </row>
    <row r="193" spans="2:7">
      <c r="B193" s="24"/>
      <c r="C193" s="24"/>
      <c r="E193" s="28"/>
      <c r="F193" s="28"/>
      <c r="G193" s="28"/>
    </row>
    <row r="194" spans="2:7">
      <c r="B194" s="24"/>
      <c r="C194" s="24"/>
      <c r="E194" s="28"/>
      <c r="F194" s="28"/>
      <c r="G194" s="28"/>
    </row>
    <row r="195" spans="2:7">
      <c r="B195" s="24"/>
      <c r="C195" s="24"/>
      <c r="E195" s="28"/>
      <c r="F195" s="28"/>
      <c r="G195" s="28"/>
    </row>
    <row r="196" spans="2:7">
      <c r="B196" s="24"/>
      <c r="C196" s="24"/>
      <c r="E196" s="28"/>
      <c r="F196" s="28"/>
      <c r="G196" s="28"/>
    </row>
    <row r="197" spans="2:7">
      <c r="B197" s="24"/>
      <c r="C197" s="24"/>
      <c r="E197" s="28"/>
      <c r="F197" s="28"/>
      <c r="G197" s="28"/>
    </row>
    <row r="198" spans="2:7">
      <c r="B198" s="24"/>
      <c r="C198" s="24"/>
      <c r="E198" s="28"/>
      <c r="F198" s="28"/>
      <c r="G198" s="28"/>
    </row>
    <row r="199" spans="2:7">
      <c r="B199" s="24"/>
      <c r="C199" s="24"/>
      <c r="E199" s="28"/>
      <c r="F199" s="28"/>
      <c r="G199" s="28"/>
    </row>
    <row r="200" spans="2:7">
      <c r="B200" s="24"/>
      <c r="C200" s="24"/>
      <c r="E200" s="28"/>
      <c r="F200" s="28"/>
      <c r="G200" s="28"/>
    </row>
    <row r="201" spans="2:7">
      <c r="B201" s="24"/>
      <c r="C201" s="24"/>
      <c r="E201" s="28"/>
      <c r="F201" s="28"/>
      <c r="G201" s="28"/>
    </row>
    <row r="202" spans="2:7">
      <c r="B202" s="24"/>
      <c r="C202" s="24"/>
      <c r="E202" s="28"/>
      <c r="F202" s="28"/>
      <c r="G202" s="28"/>
    </row>
    <row r="203" spans="2:7">
      <c r="B203" s="24"/>
      <c r="C203" s="24"/>
      <c r="E203" s="28"/>
      <c r="F203" s="28"/>
      <c r="G203" s="28"/>
    </row>
    <row r="204" spans="2:7">
      <c r="B204" s="24"/>
      <c r="C204" s="24"/>
      <c r="E204" s="28"/>
      <c r="F204" s="28"/>
      <c r="G204" s="28"/>
    </row>
    <row r="205" spans="2:7">
      <c r="B205" s="24"/>
      <c r="C205" s="24"/>
      <c r="E205" s="28"/>
      <c r="F205" s="28"/>
      <c r="G205" s="28"/>
    </row>
    <row r="206" spans="2:7">
      <c r="B206" s="24"/>
      <c r="C206" s="24"/>
      <c r="E206" s="28"/>
      <c r="F206" s="28"/>
      <c r="G206" s="28"/>
    </row>
    <row r="207" spans="2:7">
      <c r="B207" s="24"/>
      <c r="C207" s="24"/>
      <c r="E207" s="28"/>
      <c r="F207" s="28"/>
      <c r="G207" s="28"/>
    </row>
    <row r="208" spans="2:7">
      <c r="B208" s="24"/>
      <c r="C208" s="24"/>
      <c r="E208" s="28"/>
      <c r="F208" s="28"/>
      <c r="G208" s="28"/>
    </row>
    <row r="209" spans="2:7">
      <c r="B209" s="24"/>
      <c r="C209" s="24"/>
      <c r="E209" s="28"/>
      <c r="F209" s="28"/>
      <c r="G209" s="28"/>
    </row>
    <row r="210" spans="2:7">
      <c r="B210" s="24"/>
      <c r="C210" s="24"/>
      <c r="E210" s="28"/>
      <c r="F210" s="28"/>
      <c r="G210" s="28"/>
    </row>
    <row r="211" spans="2:7">
      <c r="B211" s="24"/>
      <c r="C211" s="24"/>
      <c r="E211" s="28"/>
      <c r="F211" s="28"/>
      <c r="G211" s="28"/>
    </row>
    <row r="212" spans="2:7">
      <c r="B212" s="24"/>
      <c r="C212" s="24"/>
      <c r="E212" s="28"/>
      <c r="F212" s="28"/>
      <c r="G212" s="28"/>
    </row>
    <row r="213" spans="2:7">
      <c r="B213" s="24"/>
      <c r="C213" s="24"/>
      <c r="E213" s="28"/>
      <c r="F213" s="28"/>
      <c r="G213" s="28"/>
    </row>
    <row r="214" spans="2:7">
      <c r="B214" s="24"/>
      <c r="C214" s="24"/>
      <c r="E214" s="28"/>
      <c r="F214" s="28"/>
      <c r="G214" s="28"/>
    </row>
    <row r="215" spans="2:7">
      <c r="B215" s="24"/>
      <c r="C215" s="24"/>
      <c r="E215" s="28"/>
      <c r="F215" s="28"/>
      <c r="G215" s="28"/>
    </row>
    <row r="216" spans="2:7">
      <c r="B216" s="24"/>
      <c r="C216" s="24"/>
      <c r="E216" s="28"/>
      <c r="F216" s="28"/>
      <c r="G216" s="28"/>
    </row>
    <row r="217" spans="2:7">
      <c r="B217" s="24"/>
      <c r="C217" s="24"/>
      <c r="E217" s="28"/>
      <c r="F217" s="28"/>
      <c r="G217" s="28"/>
    </row>
    <row r="218" spans="2:7">
      <c r="B218" s="24"/>
      <c r="C218" s="24"/>
      <c r="E218" s="28"/>
      <c r="F218" s="28"/>
      <c r="G218" s="28"/>
    </row>
    <row r="219" spans="2:7">
      <c r="B219" s="24"/>
      <c r="C219" s="24"/>
      <c r="E219" s="28"/>
      <c r="F219" s="28"/>
      <c r="G219" s="28"/>
    </row>
    <row r="220" spans="2:7">
      <c r="B220" s="24"/>
      <c r="C220" s="24"/>
      <c r="E220" s="28"/>
      <c r="F220" s="28"/>
      <c r="G220" s="28"/>
    </row>
    <row r="221" spans="2:7">
      <c r="B221" s="24"/>
      <c r="C221" s="24"/>
      <c r="E221" s="28"/>
      <c r="F221" s="28"/>
      <c r="G221" s="28"/>
    </row>
    <row r="222" spans="2:7">
      <c r="B222" s="24"/>
      <c r="C222" s="24"/>
      <c r="E222" s="28"/>
      <c r="F222" s="28"/>
      <c r="G222" s="28"/>
    </row>
    <row r="223" spans="2:7">
      <c r="B223" s="24"/>
      <c r="C223" s="24"/>
      <c r="E223" s="28"/>
      <c r="F223" s="28"/>
      <c r="G223" s="28"/>
    </row>
    <row r="224" spans="2:7">
      <c r="B224" s="24"/>
      <c r="C224" s="24"/>
      <c r="E224" s="28"/>
      <c r="F224" s="28"/>
      <c r="G224" s="28"/>
    </row>
    <row r="225" spans="2:7">
      <c r="B225" s="24"/>
      <c r="C225" s="24"/>
      <c r="E225" s="28"/>
      <c r="F225" s="28"/>
      <c r="G225" s="28"/>
    </row>
    <row r="226" spans="2:7">
      <c r="B226" s="24"/>
      <c r="C226" s="24"/>
      <c r="E226" s="28"/>
      <c r="F226" s="28"/>
      <c r="G226" s="28"/>
    </row>
    <row r="227" spans="2:7">
      <c r="B227" s="24"/>
      <c r="C227" s="24"/>
      <c r="E227" s="28"/>
      <c r="F227" s="28"/>
      <c r="G227" s="28"/>
    </row>
    <row r="228" spans="2:7">
      <c r="B228" s="24"/>
      <c r="C228" s="24"/>
      <c r="E228" s="28"/>
      <c r="F228" s="28"/>
      <c r="G228" s="28"/>
    </row>
    <row r="229" spans="2:7">
      <c r="B229" s="24"/>
      <c r="C229" s="24"/>
      <c r="E229" s="28"/>
      <c r="F229" s="28"/>
      <c r="G229" s="28"/>
    </row>
    <row r="230" spans="2:7">
      <c r="B230" s="24"/>
      <c r="C230" s="24"/>
      <c r="E230" s="28"/>
      <c r="F230" s="28"/>
      <c r="G230" s="28"/>
    </row>
    <row r="231" spans="2:7">
      <c r="B231" s="24"/>
      <c r="C231" s="24"/>
      <c r="E231" s="28"/>
      <c r="F231" s="28"/>
      <c r="G231" s="28"/>
    </row>
    <row r="232" spans="2:7">
      <c r="B232" s="24"/>
      <c r="C232" s="24"/>
      <c r="E232" s="28"/>
      <c r="F232" s="28"/>
      <c r="G232" s="28"/>
    </row>
    <row r="233" spans="2:7">
      <c r="B233" s="24"/>
      <c r="C233" s="24"/>
      <c r="E233" s="28"/>
      <c r="F233" s="28"/>
      <c r="G233" s="28"/>
    </row>
    <row r="234" spans="2:7">
      <c r="B234" s="24"/>
      <c r="C234" s="24"/>
      <c r="E234" s="28"/>
      <c r="F234" s="28"/>
      <c r="G234" s="28"/>
    </row>
    <row r="235" spans="2:7">
      <c r="B235" s="24"/>
      <c r="C235" s="24"/>
      <c r="E235" s="28"/>
      <c r="F235" s="28"/>
      <c r="G235" s="28"/>
    </row>
    <row r="236" spans="2:7">
      <c r="B236" s="24"/>
      <c r="C236" s="24"/>
      <c r="E236" s="28"/>
      <c r="F236" s="28"/>
      <c r="G236" s="28"/>
    </row>
    <row r="237" spans="2:7">
      <c r="B237" s="24"/>
      <c r="C237" s="24"/>
      <c r="E237" s="28"/>
      <c r="F237" s="28"/>
      <c r="G237" s="28"/>
    </row>
    <row r="238" spans="2:7">
      <c r="B238" s="24"/>
      <c r="C238" s="24"/>
      <c r="E238" s="28"/>
      <c r="F238" s="28"/>
      <c r="G238" s="28"/>
    </row>
    <row r="239" spans="2:7">
      <c r="B239" s="24"/>
      <c r="C239" s="24"/>
      <c r="E239" s="28"/>
      <c r="F239" s="28"/>
      <c r="G239" s="28"/>
    </row>
    <row r="240" spans="2:7">
      <c r="B240" s="24"/>
      <c r="C240" s="24"/>
      <c r="E240" s="28"/>
      <c r="F240" s="28"/>
      <c r="G240" s="28"/>
    </row>
    <row r="241" spans="2:7">
      <c r="B241" s="24"/>
      <c r="C241" s="24"/>
      <c r="E241" s="28"/>
      <c r="F241" s="28"/>
      <c r="G241" s="28"/>
    </row>
    <row r="242" spans="2:7">
      <c r="B242" s="24"/>
      <c r="C242" s="24"/>
      <c r="E242" s="28"/>
      <c r="F242" s="28"/>
      <c r="G242" s="28"/>
    </row>
    <row r="243" spans="2:7">
      <c r="B243" s="24"/>
      <c r="C243" s="24"/>
      <c r="E243" s="28"/>
      <c r="F243" s="28"/>
      <c r="G243" s="28"/>
    </row>
    <row r="244" spans="2:7">
      <c r="B244" s="24"/>
      <c r="C244" s="24"/>
      <c r="E244" s="28"/>
      <c r="F244" s="28"/>
      <c r="G244" s="28"/>
    </row>
    <row r="245" spans="2:7">
      <c r="B245" s="24"/>
      <c r="C245" s="24"/>
      <c r="E245" s="28"/>
      <c r="F245" s="28"/>
      <c r="G245" s="28"/>
    </row>
    <row r="246" spans="2:7">
      <c r="B246" s="24"/>
      <c r="C246" s="24"/>
      <c r="E246" s="28"/>
      <c r="F246" s="28"/>
      <c r="G246" s="28"/>
    </row>
    <row r="247" spans="2:7">
      <c r="B247" s="24"/>
      <c r="C247" s="24"/>
      <c r="E247" s="28"/>
      <c r="F247" s="28"/>
      <c r="G247" s="28"/>
    </row>
    <row r="248" spans="2:7">
      <c r="B248" s="24"/>
      <c r="C248" s="24"/>
      <c r="E248" s="28"/>
      <c r="F248" s="28"/>
      <c r="G248" s="28"/>
    </row>
    <row r="249" spans="2:7">
      <c r="B249" s="24"/>
      <c r="C249" s="24"/>
      <c r="E249" s="28"/>
      <c r="F249" s="28"/>
      <c r="G249" s="28"/>
    </row>
    <row r="250" spans="2:7">
      <c r="B250" s="24"/>
      <c r="C250" s="24"/>
      <c r="E250" s="28"/>
      <c r="F250" s="28"/>
      <c r="G250" s="28"/>
    </row>
    <row r="251" spans="2:7">
      <c r="B251" s="24"/>
      <c r="C251" s="24"/>
      <c r="E251" s="28"/>
      <c r="F251" s="28"/>
      <c r="G251" s="28"/>
    </row>
    <row r="252" spans="2:7">
      <c r="B252" s="24"/>
      <c r="C252" s="24"/>
      <c r="E252" s="28"/>
      <c r="F252" s="28"/>
      <c r="G252" s="28"/>
    </row>
    <row r="253" spans="2:7">
      <c r="B253" s="24"/>
      <c r="C253" s="24"/>
      <c r="E253" s="28"/>
      <c r="F253" s="28"/>
      <c r="G253" s="28"/>
    </row>
    <row r="254" spans="2:7">
      <c r="B254" s="24"/>
      <c r="C254" s="24"/>
      <c r="E254" s="28"/>
      <c r="F254" s="28"/>
      <c r="G254" s="28"/>
    </row>
    <row r="255" spans="2:7">
      <c r="B255" s="24"/>
      <c r="C255" s="24"/>
      <c r="E255" s="28"/>
      <c r="F255" s="28"/>
      <c r="G255" s="28"/>
    </row>
    <row r="256" spans="2:7">
      <c r="B256" s="24"/>
      <c r="C256" s="24"/>
      <c r="E256" s="28"/>
      <c r="F256" s="28"/>
      <c r="G256" s="28"/>
    </row>
    <row r="257" spans="2:7">
      <c r="B257" s="24"/>
      <c r="C257" s="24"/>
      <c r="E257" s="28"/>
      <c r="F257" s="28"/>
      <c r="G257" s="28"/>
    </row>
    <row r="258" spans="2:7">
      <c r="B258" s="24"/>
      <c r="C258" s="24"/>
      <c r="E258" s="28"/>
      <c r="F258" s="28"/>
      <c r="G258" s="28"/>
    </row>
    <row r="259" spans="2:7">
      <c r="B259" s="24"/>
      <c r="C259" s="24"/>
      <c r="E259" s="28"/>
      <c r="F259" s="28"/>
      <c r="G259" s="28"/>
    </row>
    <row r="260" spans="2:7">
      <c r="B260" s="24"/>
      <c r="C260" s="24"/>
      <c r="E260" s="28"/>
      <c r="F260" s="28"/>
      <c r="G260" s="28"/>
    </row>
    <row r="261" spans="2:7">
      <c r="B261" s="24"/>
      <c r="C261" s="24"/>
      <c r="E261" s="28"/>
      <c r="F261" s="28"/>
      <c r="G261" s="28"/>
    </row>
    <row r="262" spans="2:7">
      <c r="B262" s="24"/>
      <c r="C262" s="24"/>
      <c r="E262" s="28"/>
      <c r="F262" s="28"/>
      <c r="G262" s="28"/>
    </row>
    <row r="263" spans="2:7">
      <c r="B263" s="24"/>
      <c r="C263" s="24"/>
      <c r="E263" s="28"/>
      <c r="F263" s="28"/>
      <c r="G263" s="28"/>
    </row>
    <row r="264" spans="2:7">
      <c r="B264" s="24"/>
      <c r="C264" s="24"/>
      <c r="E264" s="28"/>
      <c r="F264" s="28"/>
      <c r="G264" s="28"/>
    </row>
    <row r="265" spans="2:7">
      <c r="B265" s="24"/>
      <c r="C265" s="24"/>
      <c r="E265" s="28"/>
      <c r="F265" s="28"/>
      <c r="G265" s="28"/>
    </row>
    <row r="266" spans="2:7">
      <c r="B266" s="24"/>
      <c r="C266" s="24"/>
      <c r="E266" s="28"/>
      <c r="F266" s="28"/>
      <c r="G266" s="28"/>
    </row>
    <row r="267" spans="2:7">
      <c r="B267" s="24"/>
      <c r="C267" s="24"/>
      <c r="E267" s="28"/>
      <c r="F267" s="28"/>
      <c r="G267" s="28"/>
    </row>
    <row r="268" spans="2:7">
      <c r="B268" s="24"/>
      <c r="C268" s="24"/>
      <c r="E268" s="28"/>
      <c r="F268" s="28"/>
      <c r="G268" s="28"/>
    </row>
    <row r="269" spans="2:7">
      <c r="B269" s="24"/>
      <c r="C269" s="24"/>
      <c r="E269" s="28"/>
      <c r="F269" s="28"/>
      <c r="G269" s="28"/>
    </row>
    <row r="270" spans="2:7">
      <c r="B270" s="24"/>
      <c r="C270" s="24"/>
      <c r="E270" s="28"/>
      <c r="F270" s="28"/>
      <c r="G270" s="28"/>
    </row>
    <row r="271" spans="2:7">
      <c r="B271" s="24"/>
      <c r="C271" s="24"/>
      <c r="E271" s="28"/>
      <c r="F271" s="28"/>
      <c r="G271" s="28"/>
    </row>
    <row r="272" spans="2:7">
      <c r="B272" s="24"/>
      <c r="C272" s="24"/>
      <c r="E272" s="28"/>
      <c r="F272" s="28"/>
      <c r="G272" s="28"/>
    </row>
    <row r="273" spans="2:7">
      <c r="B273" s="24"/>
      <c r="C273" s="24"/>
      <c r="E273" s="28"/>
      <c r="F273" s="28"/>
      <c r="G273" s="28"/>
    </row>
    <row r="274" spans="2:7">
      <c r="B274" s="24"/>
      <c r="C274" s="24"/>
      <c r="E274" s="28"/>
      <c r="F274" s="28"/>
      <c r="G274" s="28"/>
    </row>
    <row r="275" spans="2:7">
      <c r="B275" s="24"/>
      <c r="C275" s="24"/>
      <c r="E275" s="28"/>
      <c r="F275" s="28"/>
      <c r="G275" s="28"/>
    </row>
    <row r="276" spans="2:7">
      <c r="B276" s="24"/>
      <c r="C276" s="24"/>
      <c r="E276" s="28"/>
      <c r="F276" s="28"/>
      <c r="G276" s="28"/>
    </row>
    <row r="277" spans="2:7">
      <c r="B277" s="24"/>
      <c r="C277" s="24"/>
      <c r="E277" s="28"/>
      <c r="F277" s="28"/>
      <c r="G277" s="28"/>
    </row>
    <row r="278" spans="2:7">
      <c r="B278" s="24"/>
      <c r="C278" s="24"/>
      <c r="E278" s="28"/>
      <c r="F278" s="28"/>
      <c r="G278" s="28"/>
    </row>
    <row r="279" spans="2:7">
      <c r="B279" s="24"/>
      <c r="C279" s="24"/>
      <c r="E279" s="28"/>
      <c r="F279" s="28"/>
      <c r="G279" s="28"/>
    </row>
    <row r="280" spans="2:7">
      <c r="B280" s="24"/>
      <c r="C280" s="24"/>
      <c r="E280" s="28"/>
      <c r="F280" s="28"/>
      <c r="G280" s="28"/>
    </row>
    <row r="281" spans="2:7">
      <c r="B281" s="24"/>
      <c r="C281" s="24"/>
      <c r="E281" s="28"/>
      <c r="F281" s="28"/>
      <c r="G281" s="28"/>
    </row>
    <row r="282" spans="2:7">
      <c r="B282" s="24"/>
      <c r="C282" s="24"/>
      <c r="E282" s="28"/>
      <c r="F282" s="28"/>
      <c r="G282" s="28"/>
    </row>
    <row r="283" spans="2:7">
      <c r="B283" s="24"/>
      <c r="C283" s="24"/>
      <c r="E283" s="28"/>
      <c r="F283" s="28"/>
      <c r="G283" s="28"/>
    </row>
    <row r="284" spans="2:7">
      <c r="B284" s="24"/>
      <c r="C284" s="24"/>
      <c r="E284" s="28"/>
      <c r="F284" s="28"/>
      <c r="G284" s="28"/>
    </row>
    <row r="285" spans="2:7">
      <c r="B285" s="24"/>
      <c r="C285" s="24"/>
      <c r="E285" s="28"/>
      <c r="F285" s="28"/>
      <c r="G285" s="28"/>
    </row>
    <row r="286" spans="2:7">
      <c r="B286" s="24"/>
      <c r="C286" s="24"/>
      <c r="E286" s="28"/>
      <c r="F286" s="28"/>
      <c r="G286" s="28"/>
    </row>
    <row r="287" spans="2:7">
      <c r="B287" s="24"/>
      <c r="C287" s="24"/>
      <c r="E287" s="28"/>
      <c r="F287" s="28"/>
      <c r="G287" s="28"/>
    </row>
    <row r="288" spans="2:7">
      <c r="B288" s="24"/>
      <c r="C288" s="24"/>
      <c r="E288" s="28"/>
      <c r="F288" s="28"/>
      <c r="G288" s="28"/>
    </row>
    <row r="289" spans="2:7">
      <c r="B289" s="24"/>
      <c r="C289" s="24"/>
      <c r="E289" s="28"/>
      <c r="F289" s="28"/>
      <c r="G289" s="28"/>
    </row>
    <row r="290" spans="2:7">
      <c r="B290" s="24"/>
      <c r="C290" s="24"/>
      <c r="E290" s="28"/>
      <c r="F290" s="28"/>
      <c r="G290" s="28"/>
    </row>
    <row r="291" spans="2:7">
      <c r="B291" s="24"/>
      <c r="C291" s="24"/>
      <c r="E291" s="28"/>
      <c r="F291" s="28"/>
      <c r="G291" s="28"/>
    </row>
    <row r="292" spans="2:7">
      <c r="B292" s="24"/>
      <c r="C292" s="24"/>
      <c r="E292" s="28"/>
      <c r="F292" s="28"/>
      <c r="G292" s="28"/>
    </row>
    <row r="293" spans="2:7">
      <c r="B293" s="24"/>
      <c r="C293" s="24"/>
      <c r="E293" s="28"/>
      <c r="F293" s="28"/>
      <c r="G293" s="28"/>
    </row>
    <row r="294" spans="2:7">
      <c r="B294" s="24"/>
      <c r="C294" s="24"/>
      <c r="E294" s="28"/>
      <c r="F294" s="28"/>
      <c r="G294" s="28"/>
    </row>
    <row r="295" spans="2:7">
      <c r="B295" s="24"/>
      <c r="C295" s="24"/>
      <c r="E295" s="28"/>
      <c r="F295" s="28"/>
      <c r="G295" s="28"/>
    </row>
    <row r="296" spans="2:7">
      <c r="B296" s="24"/>
      <c r="C296" s="24"/>
      <c r="E296" s="28"/>
      <c r="F296" s="28"/>
      <c r="G296" s="28"/>
    </row>
    <row r="297" spans="2:7">
      <c r="B297" s="24"/>
      <c r="C297" s="24"/>
      <c r="E297" s="28"/>
      <c r="F297" s="28"/>
      <c r="G297" s="28"/>
    </row>
    <row r="298" spans="2:7">
      <c r="B298" s="24"/>
      <c r="C298" s="24"/>
      <c r="E298" s="28"/>
      <c r="F298" s="28"/>
      <c r="G298" s="28"/>
    </row>
    <row r="299" spans="2:7">
      <c r="B299" s="24"/>
      <c r="C299" s="24"/>
      <c r="E299" s="28"/>
      <c r="F299" s="28"/>
      <c r="G299" s="28"/>
    </row>
    <row r="300" spans="2:7">
      <c r="B300" s="24"/>
      <c r="C300" s="24"/>
      <c r="E300" s="28"/>
      <c r="F300" s="28"/>
      <c r="G300" s="28"/>
    </row>
    <row r="301" spans="2:7">
      <c r="B301" s="24"/>
      <c r="C301" s="24"/>
      <c r="E301" s="28"/>
      <c r="F301" s="28"/>
      <c r="G301" s="28"/>
    </row>
    <row r="302" spans="2:7">
      <c r="B302" s="24"/>
      <c r="C302" s="24"/>
      <c r="E302" s="28"/>
      <c r="F302" s="28"/>
      <c r="G302" s="28"/>
    </row>
    <row r="303" spans="2:7">
      <c r="B303" s="24"/>
      <c r="C303" s="24"/>
      <c r="E303" s="28"/>
      <c r="F303" s="28"/>
      <c r="G303" s="28"/>
    </row>
    <row r="304" spans="2:7">
      <c r="B304" s="24"/>
      <c r="C304" s="24"/>
      <c r="E304" s="28"/>
      <c r="F304" s="28"/>
      <c r="G304" s="28"/>
    </row>
    <row r="305" spans="2:7">
      <c r="B305" s="24"/>
      <c r="C305" s="24"/>
      <c r="E305" s="28"/>
      <c r="F305" s="28"/>
      <c r="G305" s="28"/>
    </row>
    <row r="306" spans="2:7">
      <c r="B306" s="24"/>
      <c r="C306" s="24"/>
      <c r="E306" s="28"/>
      <c r="F306" s="28"/>
      <c r="G306" s="28"/>
    </row>
    <row r="307" spans="2:7">
      <c r="B307" s="24"/>
      <c r="C307" s="24"/>
      <c r="E307" s="28"/>
      <c r="F307" s="28"/>
      <c r="G307" s="28"/>
    </row>
    <row r="308" spans="2:7">
      <c r="B308" s="24"/>
      <c r="C308" s="24"/>
      <c r="E308" s="28"/>
      <c r="F308" s="28"/>
      <c r="G308" s="28"/>
    </row>
    <row r="309" spans="2:7">
      <c r="B309" s="24"/>
      <c r="C309" s="24"/>
      <c r="E309" s="28"/>
      <c r="F309" s="28"/>
      <c r="G309" s="28"/>
    </row>
    <row r="310" spans="2:7">
      <c r="B310" s="24"/>
      <c r="C310" s="24"/>
      <c r="E310" s="28"/>
      <c r="F310" s="28"/>
      <c r="G310" s="28"/>
    </row>
    <row r="311" spans="2:7">
      <c r="B311" s="24"/>
      <c r="C311" s="24"/>
      <c r="E311" s="28"/>
      <c r="F311" s="28"/>
      <c r="G311" s="28"/>
    </row>
    <row r="312" spans="2:7">
      <c r="B312" s="24"/>
      <c r="C312" s="24"/>
      <c r="E312" s="28"/>
      <c r="F312" s="28"/>
      <c r="G312" s="28"/>
    </row>
    <row r="313" spans="2:7">
      <c r="B313" s="24"/>
      <c r="C313" s="24"/>
      <c r="E313" s="28"/>
      <c r="F313" s="28"/>
      <c r="G313" s="28"/>
    </row>
    <row r="314" spans="2:7">
      <c r="B314" s="24"/>
      <c r="C314" s="24"/>
      <c r="E314" s="28"/>
      <c r="F314" s="28"/>
      <c r="G314" s="28"/>
    </row>
    <row r="315" spans="2:7">
      <c r="B315" s="24"/>
      <c r="C315" s="24"/>
      <c r="E315" s="28"/>
      <c r="F315" s="28"/>
      <c r="G315" s="28"/>
    </row>
    <row r="316" spans="2:7">
      <c r="B316" s="24"/>
      <c r="C316" s="24"/>
      <c r="E316" s="28"/>
      <c r="F316" s="28"/>
      <c r="G316" s="28"/>
    </row>
    <row r="317" spans="2:7">
      <c r="B317" s="24"/>
      <c r="C317" s="24"/>
      <c r="E317" s="28"/>
      <c r="F317" s="28"/>
      <c r="G317" s="28"/>
    </row>
    <row r="318" spans="2:7">
      <c r="B318" s="24"/>
      <c r="C318" s="24"/>
      <c r="E318" s="28"/>
      <c r="F318" s="28"/>
      <c r="G318" s="28"/>
    </row>
    <row r="319" spans="2:7">
      <c r="B319" s="24"/>
      <c r="C319" s="24"/>
      <c r="E319" s="28"/>
      <c r="F319" s="28"/>
      <c r="G319" s="28"/>
    </row>
    <row r="320" spans="2:7">
      <c r="B320" s="24"/>
      <c r="C320" s="24"/>
      <c r="E320" s="28"/>
      <c r="F320" s="28"/>
      <c r="G320" s="28"/>
    </row>
    <row r="321" spans="2:7">
      <c r="B321" s="24"/>
      <c r="C321" s="24"/>
      <c r="E321" s="28"/>
      <c r="F321" s="28"/>
      <c r="G321" s="28"/>
    </row>
    <row r="322" spans="2:7">
      <c r="B322" s="24"/>
      <c r="C322" s="24"/>
      <c r="E322" s="28"/>
      <c r="F322" s="28"/>
      <c r="G322" s="28"/>
    </row>
    <row r="323" spans="2:7">
      <c r="B323" s="24"/>
      <c r="C323" s="24"/>
      <c r="E323" s="28"/>
      <c r="F323" s="28"/>
      <c r="G323" s="28"/>
    </row>
    <row r="324" spans="2:7">
      <c r="B324" s="24"/>
      <c r="C324" s="24"/>
      <c r="E324" s="28"/>
      <c r="F324" s="28"/>
      <c r="G324" s="28"/>
    </row>
    <row r="325" spans="2:7">
      <c r="B325" s="24"/>
      <c r="C325" s="24"/>
      <c r="E325" s="28"/>
      <c r="F325" s="28"/>
      <c r="G325" s="28"/>
    </row>
    <row r="326" spans="2:7">
      <c r="B326" s="24"/>
      <c r="C326" s="24"/>
      <c r="E326" s="28"/>
      <c r="F326" s="28"/>
      <c r="G326" s="28"/>
    </row>
    <row r="327" spans="2:7">
      <c r="B327" s="24"/>
      <c r="C327" s="24"/>
      <c r="E327" s="28"/>
      <c r="F327" s="28"/>
      <c r="G327" s="28"/>
    </row>
    <row r="328" spans="2:7">
      <c r="B328" s="24"/>
      <c r="C328" s="24"/>
      <c r="E328" s="28"/>
      <c r="F328" s="28"/>
      <c r="G328" s="28"/>
    </row>
    <row r="329" spans="2:7">
      <c r="B329" s="24"/>
      <c r="C329" s="24"/>
      <c r="E329" s="28"/>
      <c r="F329" s="28"/>
      <c r="G329" s="28"/>
    </row>
    <row r="330" spans="2:7">
      <c r="B330" s="24"/>
      <c r="C330" s="24"/>
      <c r="E330" s="28"/>
      <c r="F330" s="28"/>
      <c r="G330" s="28"/>
    </row>
    <row r="331" spans="2:7">
      <c r="B331" s="24"/>
      <c r="C331" s="24"/>
      <c r="E331" s="28"/>
      <c r="F331" s="28"/>
      <c r="G331" s="28"/>
    </row>
    <row r="332" spans="2:7">
      <c r="B332" s="24"/>
      <c r="C332" s="24"/>
      <c r="E332" s="28"/>
      <c r="F332" s="28"/>
      <c r="G332" s="28"/>
    </row>
    <row r="333" spans="2:7">
      <c r="B333" s="24"/>
      <c r="C333" s="24"/>
      <c r="E333" s="28"/>
      <c r="F333" s="28"/>
      <c r="G333" s="28"/>
    </row>
    <row r="334" spans="2:7">
      <c r="B334" s="24"/>
      <c r="C334" s="24"/>
      <c r="E334" s="28"/>
      <c r="F334" s="28"/>
      <c r="G334" s="28"/>
    </row>
    <row r="335" spans="2:7">
      <c r="B335" s="24"/>
      <c r="C335" s="24"/>
      <c r="E335" s="28"/>
      <c r="F335" s="28"/>
      <c r="G335" s="28"/>
    </row>
    <row r="336" spans="2:7">
      <c r="B336" s="24"/>
      <c r="C336" s="24"/>
      <c r="E336" s="28"/>
      <c r="F336" s="28"/>
      <c r="G336" s="28"/>
    </row>
    <row r="337" spans="2:7">
      <c r="B337" s="24"/>
      <c r="C337" s="24"/>
      <c r="E337" s="28"/>
      <c r="F337" s="28"/>
      <c r="G337" s="28"/>
    </row>
    <row r="338" spans="2:7">
      <c r="B338" s="24"/>
      <c r="C338" s="24"/>
      <c r="E338" s="28"/>
      <c r="F338" s="28"/>
      <c r="G338" s="28"/>
    </row>
    <row r="339" spans="2:7">
      <c r="B339" s="24"/>
      <c r="C339" s="24"/>
      <c r="E339" s="28"/>
      <c r="F339" s="28"/>
      <c r="G339" s="28"/>
    </row>
    <row r="340" spans="2:7">
      <c r="B340" s="24"/>
      <c r="C340" s="24"/>
      <c r="E340" s="28"/>
      <c r="F340" s="28"/>
      <c r="G340" s="28"/>
    </row>
    <row r="341" spans="2:7">
      <c r="B341" s="24"/>
      <c r="C341" s="24"/>
      <c r="E341" s="28"/>
      <c r="F341" s="28"/>
      <c r="G341" s="28"/>
    </row>
    <row r="342" spans="2:7">
      <c r="B342" s="24"/>
      <c r="C342" s="24"/>
      <c r="E342" s="28"/>
      <c r="F342" s="28"/>
      <c r="G342" s="28"/>
    </row>
    <row r="343" spans="2:7">
      <c r="B343" s="24"/>
      <c r="C343" s="24"/>
      <c r="E343" s="28"/>
      <c r="F343" s="28"/>
      <c r="G343" s="28"/>
    </row>
    <row r="344" spans="2:7">
      <c r="B344" s="24"/>
      <c r="C344" s="24"/>
      <c r="E344" s="28"/>
      <c r="F344" s="28"/>
      <c r="G344" s="28"/>
    </row>
    <row r="345" spans="2:7">
      <c r="B345" s="24"/>
      <c r="C345" s="24"/>
      <c r="E345" s="28"/>
      <c r="F345" s="28"/>
      <c r="G345" s="28"/>
    </row>
    <row r="346" spans="2:7">
      <c r="B346" s="24"/>
      <c r="C346" s="24"/>
      <c r="E346" s="28"/>
      <c r="F346" s="28"/>
      <c r="G346" s="28"/>
    </row>
    <row r="347" spans="2:7">
      <c r="B347" s="24"/>
      <c r="C347" s="24"/>
      <c r="E347" s="28"/>
      <c r="F347" s="28"/>
      <c r="G347" s="28"/>
    </row>
    <row r="348" spans="2:7">
      <c r="B348" s="24"/>
      <c r="C348" s="24"/>
      <c r="E348" s="28"/>
      <c r="F348" s="28"/>
      <c r="G348" s="28"/>
    </row>
    <row r="349" spans="2:7">
      <c r="B349" s="24"/>
      <c r="C349" s="24"/>
      <c r="E349" s="28"/>
      <c r="F349" s="28"/>
      <c r="G349" s="28"/>
    </row>
    <row r="350" spans="2:7">
      <c r="B350" s="24"/>
      <c r="C350" s="24"/>
      <c r="E350" s="28"/>
      <c r="F350" s="28"/>
      <c r="G350" s="28"/>
    </row>
    <row r="351" spans="2:7">
      <c r="B351" s="24"/>
      <c r="C351" s="24"/>
      <c r="E351" s="28"/>
      <c r="F351" s="28"/>
      <c r="G351" s="28"/>
    </row>
    <row r="352" spans="2:7">
      <c r="B352" s="24"/>
      <c r="C352" s="24"/>
      <c r="E352" s="28"/>
      <c r="F352" s="28"/>
      <c r="G352" s="28"/>
    </row>
    <row r="353" spans="2:7">
      <c r="B353" s="24"/>
      <c r="C353" s="24"/>
      <c r="E353" s="28"/>
      <c r="F353" s="28"/>
      <c r="G353" s="28"/>
    </row>
    <row r="354" spans="2:7">
      <c r="B354" s="24"/>
      <c r="C354" s="24"/>
      <c r="E354" s="28"/>
      <c r="F354" s="28"/>
      <c r="G354" s="28"/>
    </row>
    <row r="355" spans="2:7">
      <c r="B355" s="24"/>
      <c r="C355" s="24"/>
      <c r="E355" s="28"/>
      <c r="F355" s="28"/>
      <c r="G355" s="28"/>
    </row>
    <row r="356" spans="2:7">
      <c r="B356" s="24"/>
      <c r="C356" s="24"/>
      <c r="E356" s="28"/>
      <c r="F356" s="28"/>
      <c r="G356" s="28"/>
    </row>
    <row r="357" spans="2:7">
      <c r="B357" s="24"/>
      <c r="C357" s="24"/>
      <c r="E357" s="28"/>
      <c r="F357" s="28"/>
      <c r="G357" s="28"/>
    </row>
    <row r="358" spans="2:7">
      <c r="B358" s="24"/>
      <c r="C358" s="24"/>
      <c r="E358" s="28"/>
      <c r="F358" s="28"/>
      <c r="G358" s="28"/>
    </row>
    <row r="359" spans="2:7">
      <c r="B359" s="24"/>
      <c r="C359" s="24"/>
      <c r="E359" s="28"/>
      <c r="F359" s="28"/>
      <c r="G359" s="28"/>
    </row>
    <row r="360" spans="2:7">
      <c r="B360" s="24"/>
      <c r="C360" s="24"/>
      <c r="E360" s="28"/>
      <c r="F360" s="28"/>
      <c r="G360" s="28"/>
    </row>
    <row r="361" spans="2:7">
      <c r="B361" s="24"/>
      <c r="C361" s="24"/>
      <c r="E361" s="28"/>
      <c r="F361" s="28"/>
      <c r="G361" s="28"/>
    </row>
    <row r="362" spans="2:7">
      <c r="B362" s="24"/>
      <c r="C362" s="24"/>
      <c r="E362" s="28"/>
      <c r="F362" s="28"/>
      <c r="G362" s="28"/>
    </row>
    <row r="363" spans="2:7">
      <c r="B363" s="24"/>
      <c r="C363" s="24"/>
      <c r="E363" s="28"/>
      <c r="F363" s="28"/>
      <c r="G363" s="28"/>
    </row>
    <row r="364" spans="2:7">
      <c r="B364" s="24"/>
      <c r="C364" s="24"/>
      <c r="E364" s="28"/>
      <c r="F364" s="28"/>
      <c r="G364" s="28"/>
    </row>
    <row r="365" spans="2:7">
      <c r="B365" s="24"/>
      <c r="C365" s="24"/>
      <c r="E365" s="28"/>
      <c r="F365" s="28"/>
      <c r="G365" s="28"/>
    </row>
    <row r="366" spans="2:7">
      <c r="B366" s="24"/>
      <c r="C366" s="24"/>
      <c r="E366" s="28"/>
      <c r="F366" s="28"/>
      <c r="G366" s="28"/>
    </row>
    <row r="367" spans="2:7">
      <c r="B367" s="24"/>
      <c r="C367" s="24"/>
      <c r="E367" s="28"/>
      <c r="F367" s="28"/>
      <c r="G367" s="28"/>
    </row>
    <row r="368" spans="2:7">
      <c r="B368" s="24"/>
      <c r="C368" s="24"/>
      <c r="E368" s="28"/>
      <c r="F368" s="28"/>
      <c r="G368" s="28"/>
    </row>
    <row r="369" spans="2:7">
      <c r="B369" s="24"/>
      <c r="C369" s="24"/>
      <c r="E369" s="28"/>
      <c r="F369" s="28"/>
      <c r="G369" s="28"/>
    </row>
    <row r="370" spans="2:7">
      <c r="B370" s="24"/>
      <c r="C370" s="24"/>
      <c r="E370" s="28"/>
      <c r="F370" s="28"/>
      <c r="G370" s="28"/>
    </row>
    <row r="371" spans="2:7">
      <c r="B371" s="24"/>
      <c r="C371" s="24"/>
      <c r="E371" s="28"/>
      <c r="F371" s="28"/>
      <c r="G371" s="28"/>
    </row>
    <row r="372" spans="2:7">
      <c r="B372" s="24"/>
      <c r="C372" s="24"/>
      <c r="E372" s="28"/>
      <c r="F372" s="28"/>
      <c r="G372" s="28"/>
    </row>
    <row r="373" spans="2:7">
      <c r="B373" s="24"/>
      <c r="C373" s="24"/>
      <c r="E373" s="28"/>
      <c r="F373" s="28"/>
      <c r="G373" s="28"/>
    </row>
    <row r="374" spans="2:7">
      <c r="B374" s="24"/>
      <c r="C374" s="24"/>
      <c r="E374" s="28"/>
      <c r="F374" s="28"/>
      <c r="G374" s="28"/>
    </row>
    <row r="375" spans="2:7">
      <c r="B375" s="24"/>
      <c r="C375" s="24"/>
      <c r="E375" s="28"/>
      <c r="F375" s="28"/>
      <c r="G375" s="28"/>
    </row>
    <row r="376" spans="2:7">
      <c r="B376" s="24"/>
      <c r="C376" s="24"/>
      <c r="E376" s="28"/>
      <c r="F376" s="28"/>
      <c r="G376" s="28"/>
    </row>
    <row r="377" spans="2:7">
      <c r="B377" s="24"/>
      <c r="C377" s="24"/>
      <c r="E377" s="28"/>
      <c r="F377" s="28"/>
      <c r="G377" s="28"/>
    </row>
    <row r="378" spans="2:7">
      <c r="B378" s="24"/>
      <c r="C378" s="24"/>
      <c r="E378" s="28"/>
      <c r="F378" s="28"/>
      <c r="G378" s="28"/>
    </row>
    <row r="379" spans="2:7">
      <c r="B379" s="24"/>
      <c r="C379" s="24"/>
      <c r="E379" s="28"/>
      <c r="F379" s="28"/>
      <c r="G379" s="28"/>
    </row>
    <row r="380" spans="2:7">
      <c r="B380" s="24"/>
      <c r="C380" s="24"/>
      <c r="E380" s="28"/>
      <c r="F380" s="28"/>
      <c r="G380" s="28"/>
    </row>
    <row r="381" spans="2:7">
      <c r="B381" s="24"/>
      <c r="C381" s="24"/>
      <c r="E381" s="28"/>
      <c r="F381" s="28"/>
      <c r="G381" s="28"/>
    </row>
    <row r="382" spans="2:7">
      <c r="B382" s="24"/>
      <c r="C382" s="24"/>
      <c r="E382" s="28"/>
      <c r="F382" s="28"/>
      <c r="G382" s="28"/>
    </row>
    <row r="383" spans="2:7">
      <c r="B383" s="24"/>
      <c r="C383" s="24"/>
      <c r="E383" s="28"/>
      <c r="F383" s="28"/>
      <c r="G383" s="28"/>
    </row>
    <row r="384" spans="2:7">
      <c r="B384" s="24"/>
      <c r="C384" s="24"/>
      <c r="E384" s="28"/>
      <c r="F384" s="28"/>
      <c r="G384" s="28"/>
    </row>
    <row r="385" spans="2:7">
      <c r="B385" s="24"/>
      <c r="C385" s="24"/>
      <c r="E385" s="28"/>
      <c r="F385" s="28"/>
      <c r="G385" s="28"/>
    </row>
    <row r="386" spans="2:7">
      <c r="B386" s="24"/>
      <c r="C386" s="24"/>
      <c r="E386" s="28"/>
      <c r="F386" s="28"/>
      <c r="G386" s="28"/>
    </row>
    <row r="387" spans="2:7">
      <c r="B387" s="24"/>
      <c r="C387" s="24"/>
      <c r="E387" s="28"/>
      <c r="F387" s="28"/>
      <c r="G387" s="28"/>
    </row>
    <row r="388" spans="2:7">
      <c r="B388" s="24"/>
      <c r="C388" s="24"/>
      <c r="E388" s="28"/>
      <c r="F388" s="28"/>
      <c r="G388" s="28"/>
    </row>
    <row r="389" spans="2:7">
      <c r="B389" s="24"/>
      <c r="C389" s="24"/>
      <c r="E389" s="28"/>
      <c r="F389" s="28"/>
      <c r="G389" s="28"/>
    </row>
    <row r="390" spans="2:7">
      <c r="B390" s="24"/>
      <c r="C390" s="24"/>
      <c r="E390" s="28"/>
      <c r="F390" s="28"/>
      <c r="G390" s="28"/>
    </row>
    <row r="391" spans="2:7">
      <c r="B391" s="24"/>
      <c r="C391" s="24"/>
      <c r="E391" s="28"/>
      <c r="F391" s="28"/>
      <c r="G391" s="28"/>
    </row>
    <row r="392" spans="2:7">
      <c r="B392" s="24"/>
      <c r="C392" s="24"/>
      <c r="E392" s="28"/>
      <c r="F392" s="28"/>
      <c r="G392" s="28"/>
    </row>
    <row r="393" spans="2:7">
      <c r="B393" s="24"/>
      <c r="C393" s="24"/>
      <c r="E393" s="28"/>
      <c r="F393" s="28"/>
      <c r="G393" s="28"/>
    </row>
    <row r="394" spans="2:7">
      <c r="B394" s="24"/>
      <c r="C394" s="24"/>
      <c r="E394" s="28"/>
      <c r="F394" s="28"/>
      <c r="G394" s="28"/>
    </row>
    <row r="395" spans="2:7">
      <c r="B395" s="24"/>
      <c r="C395" s="24"/>
      <c r="E395" s="28"/>
      <c r="F395" s="28"/>
      <c r="G395" s="28"/>
    </row>
    <row r="396" spans="2:7">
      <c r="B396" s="24"/>
      <c r="C396" s="24"/>
      <c r="E396" s="28"/>
      <c r="F396" s="28"/>
      <c r="G396" s="28"/>
    </row>
    <row r="397" spans="2:7">
      <c r="B397" s="24"/>
      <c r="C397" s="24"/>
      <c r="E397" s="28"/>
      <c r="F397" s="28"/>
      <c r="G397" s="28"/>
    </row>
    <row r="398" spans="2:7">
      <c r="B398" s="24"/>
      <c r="C398" s="24"/>
      <c r="E398" s="28"/>
      <c r="F398" s="28"/>
      <c r="G398" s="28"/>
    </row>
    <row r="399" spans="2:7">
      <c r="B399" s="24"/>
      <c r="C399" s="24"/>
      <c r="E399" s="28"/>
      <c r="F399" s="28"/>
      <c r="G399" s="28"/>
    </row>
    <row r="400" spans="2:7">
      <c r="B400" s="24"/>
      <c r="C400" s="24"/>
      <c r="E400" s="28"/>
      <c r="F400" s="28"/>
      <c r="G400" s="28"/>
    </row>
    <row r="401" spans="2:7">
      <c r="B401" s="24"/>
      <c r="C401" s="24"/>
      <c r="E401" s="28"/>
      <c r="F401" s="28"/>
      <c r="G401" s="28"/>
    </row>
    <row r="402" spans="2:7">
      <c r="B402" s="24"/>
      <c r="C402" s="24"/>
      <c r="E402" s="28"/>
      <c r="F402" s="28"/>
      <c r="G402" s="28"/>
    </row>
    <row r="403" spans="2:7">
      <c r="B403" s="24"/>
      <c r="C403" s="24"/>
      <c r="E403" s="28"/>
      <c r="F403" s="28"/>
      <c r="G403" s="28"/>
    </row>
    <row r="404" spans="2:7">
      <c r="B404" s="24"/>
      <c r="C404" s="24"/>
      <c r="E404" s="28"/>
      <c r="F404" s="28"/>
      <c r="G404" s="28"/>
    </row>
    <row r="405" spans="2:7">
      <c r="B405" s="24"/>
      <c r="C405" s="24"/>
      <c r="E405" s="28"/>
      <c r="F405" s="28"/>
      <c r="G405" s="28"/>
    </row>
    <row r="406" spans="2:7">
      <c r="B406" s="24"/>
      <c r="C406" s="24"/>
      <c r="E406" s="28"/>
      <c r="F406" s="28"/>
      <c r="G406" s="28"/>
    </row>
    <row r="407" spans="2:7">
      <c r="B407" s="24"/>
      <c r="C407" s="24"/>
      <c r="E407" s="28"/>
      <c r="F407" s="28"/>
      <c r="G407" s="28"/>
    </row>
    <row r="408" spans="2:7">
      <c r="B408" s="24"/>
      <c r="C408" s="24"/>
      <c r="E408" s="28"/>
      <c r="F408" s="28"/>
      <c r="G408" s="28"/>
    </row>
    <row r="409" spans="2:7">
      <c r="B409" s="24"/>
      <c r="C409" s="24"/>
      <c r="E409" s="28"/>
      <c r="F409" s="28"/>
      <c r="G409" s="28"/>
    </row>
    <row r="410" spans="2:7">
      <c r="B410" s="24"/>
      <c r="C410" s="24"/>
      <c r="E410" s="28"/>
      <c r="F410" s="28"/>
      <c r="G410" s="28"/>
    </row>
    <row r="411" spans="2:7">
      <c r="B411" s="24"/>
      <c r="C411" s="24"/>
      <c r="E411" s="28"/>
      <c r="F411" s="28"/>
      <c r="G411" s="28"/>
    </row>
    <row r="412" spans="2:7">
      <c r="B412" s="24"/>
      <c r="C412" s="24"/>
      <c r="E412" s="28"/>
      <c r="F412" s="28"/>
      <c r="G412" s="28"/>
    </row>
    <row r="413" spans="2:7">
      <c r="B413" s="24"/>
      <c r="C413" s="24"/>
      <c r="E413" s="28"/>
      <c r="F413" s="28"/>
      <c r="G413" s="28"/>
    </row>
    <row r="414" spans="2:7">
      <c r="B414" s="24"/>
      <c r="C414" s="24"/>
      <c r="E414" s="28"/>
      <c r="F414" s="28"/>
      <c r="G414" s="28"/>
    </row>
    <row r="415" spans="2:7">
      <c r="B415" s="24"/>
      <c r="C415" s="24"/>
      <c r="E415" s="28"/>
      <c r="F415" s="28"/>
      <c r="G415" s="28"/>
    </row>
    <row r="416" spans="2:7">
      <c r="B416" s="24"/>
      <c r="C416" s="24"/>
      <c r="E416" s="28"/>
      <c r="F416" s="28"/>
      <c r="G416" s="28"/>
    </row>
    <row r="417" spans="2:7">
      <c r="B417" s="24"/>
      <c r="C417" s="24"/>
      <c r="E417" s="28"/>
      <c r="F417" s="28"/>
      <c r="G417" s="28"/>
    </row>
    <row r="418" spans="2:7">
      <c r="B418" s="24"/>
      <c r="C418" s="24"/>
      <c r="E418" s="28"/>
      <c r="F418" s="28"/>
      <c r="G418" s="28"/>
    </row>
    <row r="419" spans="2:7">
      <c r="B419" s="24"/>
      <c r="C419" s="24"/>
      <c r="E419" s="28"/>
      <c r="F419" s="28"/>
      <c r="G419" s="28"/>
    </row>
    <row r="420" spans="2:7">
      <c r="B420" s="24"/>
      <c r="C420" s="24"/>
      <c r="E420" s="28"/>
      <c r="F420" s="28"/>
      <c r="G420" s="28"/>
    </row>
    <row r="421" spans="2:7">
      <c r="B421" s="24"/>
      <c r="C421" s="24"/>
      <c r="E421" s="28"/>
      <c r="F421" s="28"/>
      <c r="G421" s="28"/>
    </row>
    <row r="422" spans="2:7">
      <c r="B422" s="24"/>
      <c r="C422" s="24"/>
      <c r="E422" s="28"/>
      <c r="F422" s="28"/>
      <c r="G422" s="28"/>
    </row>
    <row r="423" spans="2:7">
      <c r="B423" s="24"/>
      <c r="C423" s="24"/>
      <c r="E423" s="28"/>
      <c r="F423" s="28"/>
      <c r="G423" s="28"/>
    </row>
    <row r="424" spans="2:7">
      <c r="B424" s="24"/>
      <c r="C424" s="24"/>
      <c r="E424" s="28"/>
      <c r="F424" s="28"/>
      <c r="G424" s="28"/>
    </row>
    <row r="425" spans="2:7">
      <c r="B425" s="24"/>
      <c r="C425" s="24"/>
      <c r="E425" s="28"/>
      <c r="F425" s="28"/>
      <c r="G425" s="28"/>
    </row>
    <row r="426" spans="2:7">
      <c r="B426" s="24"/>
      <c r="C426" s="24"/>
      <c r="E426" s="28"/>
      <c r="F426" s="28"/>
      <c r="G426" s="28"/>
    </row>
    <row r="427" spans="2:7">
      <c r="B427" s="24"/>
      <c r="C427" s="24"/>
      <c r="E427" s="28"/>
      <c r="F427" s="28"/>
      <c r="G427" s="28"/>
    </row>
    <row r="428" spans="2:7">
      <c r="B428" s="24"/>
      <c r="C428" s="24"/>
      <c r="E428" s="28"/>
      <c r="F428" s="28"/>
      <c r="G428" s="28"/>
    </row>
    <row r="429" spans="2:7">
      <c r="B429" s="24"/>
      <c r="C429" s="24"/>
      <c r="E429" s="28"/>
      <c r="F429" s="28"/>
      <c r="G429" s="28"/>
    </row>
    <row r="430" spans="2:7">
      <c r="B430" s="24"/>
      <c r="C430" s="24"/>
      <c r="E430" s="28"/>
      <c r="F430" s="28"/>
      <c r="G430" s="28"/>
    </row>
    <row r="431" spans="2:7">
      <c r="B431" s="24"/>
      <c r="C431" s="24"/>
      <c r="E431" s="28"/>
      <c r="F431" s="28"/>
      <c r="G431" s="28"/>
    </row>
    <row r="432" spans="2:7">
      <c r="B432" s="24"/>
      <c r="C432" s="24"/>
      <c r="E432" s="28"/>
      <c r="F432" s="28"/>
      <c r="G432" s="28"/>
    </row>
    <row r="433" spans="2:7">
      <c r="B433" s="24"/>
      <c r="C433" s="24"/>
      <c r="E433" s="28"/>
      <c r="F433" s="28"/>
      <c r="G433" s="28"/>
    </row>
    <row r="434" spans="2:7">
      <c r="B434" s="24"/>
      <c r="C434" s="24"/>
      <c r="E434" s="28"/>
      <c r="F434" s="28"/>
      <c r="G434" s="28"/>
    </row>
    <row r="435" spans="2:7">
      <c r="B435" s="24"/>
      <c r="C435" s="24"/>
      <c r="E435" s="28"/>
      <c r="F435" s="28"/>
      <c r="G435" s="28"/>
    </row>
    <row r="436" spans="2:7">
      <c r="B436" s="24"/>
      <c r="C436" s="24"/>
      <c r="E436" s="28"/>
      <c r="F436" s="28"/>
      <c r="G436" s="28"/>
    </row>
    <row r="437" spans="2:7">
      <c r="B437" s="24"/>
      <c r="C437" s="24"/>
      <c r="E437" s="28"/>
      <c r="F437" s="28"/>
      <c r="G437" s="28"/>
    </row>
    <row r="438" spans="2:7">
      <c r="B438" s="24"/>
      <c r="C438" s="24"/>
      <c r="E438" s="28"/>
      <c r="F438" s="28"/>
      <c r="G438" s="28"/>
    </row>
    <row r="439" spans="2:7">
      <c r="B439" s="24"/>
      <c r="C439" s="24"/>
      <c r="E439" s="28"/>
      <c r="F439" s="28"/>
      <c r="G439" s="28"/>
    </row>
    <row r="440" spans="2:7">
      <c r="B440" s="24"/>
      <c r="C440" s="24"/>
      <c r="E440" s="28"/>
      <c r="F440" s="28"/>
      <c r="G440" s="28"/>
    </row>
    <row r="441" spans="2:7">
      <c r="B441" s="24"/>
      <c r="C441" s="24"/>
      <c r="E441" s="28"/>
      <c r="F441" s="28"/>
      <c r="G441" s="28"/>
    </row>
    <row r="442" spans="2:7">
      <c r="B442" s="24"/>
      <c r="C442" s="24"/>
      <c r="E442" s="28"/>
      <c r="F442" s="28"/>
      <c r="G442" s="28"/>
    </row>
    <row r="443" spans="2:7">
      <c r="B443" s="24"/>
      <c r="C443" s="24"/>
      <c r="E443" s="28"/>
      <c r="F443" s="28"/>
      <c r="G443" s="28"/>
    </row>
    <row r="444" spans="2:7">
      <c r="B444" s="24"/>
      <c r="C444" s="24"/>
      <c r="E444" s="28"/>
      <c r="F444" s="28"/>
      <c r="G444" s="28"/>
    </row>
    <row r="445" spans="2:7">
      <c r="B445" s="24"/>
      <c r="C445" s="24"/>
      <c r="E445" s="28"/>
      <c r="F445" s="28"/>
      <c r="G445" s="28"/>
    </row>
    <row r="446" spans="2:7">
      <c r="B446" s="24"/>
      <c r="C446" s="24"/>
      <c r="E446" s="28"/>
      <c r="F446" s="28"/>
      <c r="G446" s="28"/>
    </row>
    <row r="447" spans="2:7">
      <c r="B447" s="24"/>
      <c r="C447" s="24"/>
      <c r="E447" s="28"/>
      <c r="F447" s="28"/>
      <c r="G447" s="28"/>
    </row>
    <row r="448" spans="2:7">
      <c r="B448" s="24"/>
      <c r="C448" s="24"/>
      <c r="E448" s="28"/>
      <c r="F448" s="28"/>
      <c r="G448" s="28"/>
    </row>
    <row r="449" spans="2:7">
      <c r="B449" s="24"/>
      <c r="C449" s="24"/>
      <c r="E449" s="28"/>
      <c r="F449" s="28"/>
      <c r="G449" s="28"/>
    </row>
    <row r="450" spans="2:7">
      <c r="B450" s="24"/>
      <c r="C450" s="24"/>
      <c r="E450" s="28"/>
      <c r="F450" s="28"/>
      <c r="G450" s="28"/>
    </row>
    <row r="451" spans="2:7">
      <c r="B451" s="24"/>
      <c r="C451" s="24"/>
      <c r="E451" s="28"/>
      <c r="F451" s="28"/>
      <c r="G451" s="28"/>
    </row>
    <row r="452" spans="2:7">
      <c r="B452" s="24"/>
      <c r="C452" s="24"/>
      <c r="E452" s="28"/>
      <c r="F452" s="28"/>
      <c r="G452" s="28"/>
    </row>
    <row r="453" spans="2:7">
      <c r="B453" s="24"/>
      <c r="C453" s="24"/>
      <c r="E453" s="28"/>
      <c r="F453" s="28"/>
      <c r="G453" s="28"/>
    </row>
    <row r="454" spans="2:7">
      <c r="B454" s="24"/>
      <c r="C454" s="24"/>
      <c r="E454" s="28"/>
      <c r="F454" s="28"/>
      <c r="G454" s="28"/>
    </row>
    <row r="455" spans="2:7">
      <c r="B455" s="24"/>
      <c r="C455" s="24"/>
      <c r="E455" s="28"/>
      <c r="F455" s="28"/>
      <c r="G455" s="28"/>
    </row>
    <row r="456" spans="2:7">
      <c r="B456" s="24"/>
      <c r="C456" s="24"/>
      <c r="E456" s="28"/>
      <c r="F456" s="28"/>
      <c r="G456" s="28"/>
    </row>
    <row r="457" spans="2:7">
      <c r="B457" s="24"/>
      <c r="C457" s="24"/>
      <c r="E457" s="28"/>
      <c r="F457" s="28"/>
      <c r="G457" s="28"/>
    </row>
    <row r="458" spans="2:7">
      <c r="B458" s="24"/>
      <c r="C458" s="24"/>
      <c r="E458" s="28"/>
      <c r="F458" s="28"/>
      <c r="G458" s="28"/>
    </row>
    <row r="459" spans="2:7">
      <c r="B459" s="24"/>
      <c r="C459" s="24"/>
      <c r="E459" s="28"/>
      <c r="F459" s="28"/>
      <c r="G459" s="28"/>
    </row>
    <row r="460" spans="2:7">
      <c r="B460" s="24"/>
      <c r="C460" s="24"/>
      <c r="E460" s="28"/>
      <c r="F460" s="28"/>
      <c r="G460" s="28"/>
    </row>
    <row r="461" spans="2:7">
      <c r="B461" s="24"/>
      <c r="C461" s="24"/>
      <c r="E461" s="28"/>
      <c r="F461" s="28"/>
      <c r="G461" s="28"/>
    </row>
    <row r="462" spans="2:7">
      <c r="B462" s="24"/>
      <c r="C462" s="24"/>
      <c r="E462" s="28"/>
      <c r="F462" s="28"/>
      <c r="G462" s="28"/>
    </row>
    <row r="463" spans="2:7">
      <c r="B463" s="24"/>
      <c r="C463" s="24"/>
      <c r="E463" s="28"/>
      <c r="F463" s="28"/>
      <c r="G463" s="28"/>
    </row>
    <row r="464" spans="2:7">
      <c r="B464" s="24"/>
      <c r="C464" s="24"/>
      <c r="E464" s="28"/>
      <c r="F464" s="28"/>
      <c r="G464" s="28"/>
    </row>
    <row r="465" spans="2:7">
      <c r="B465" s="24"/>
      <c r="C465" s="24"/>
      <c r="E465" s="28"/>
      <c r="F465" s="28"/>
      <c r="G465" s="28"/>
    </row>
    <row r="466" spans="2:7">
      <c r="B466" s="24"/>
      <c r="C466" s="24"/>
      <c r="E466" s="28"/>
      <c r="F466" s="28"/>
      <c r="G466" s="28"/>
    </row>
    <row r="467" spans="2:7">
      <c r="B467" s="24"/>
      <c r="C467" s="24"/>
      <c r="E467" s="28"/>
      <c r="F467" s="28"/>
      <c r="G467" s="28"/>
    </row>
    <row r="468" spans="2:7">
      <c r="B468" s="24"/>
      <c r="C468" s="24"/>
      <c r="E468" s="28"/>
      <c r="F468" s="28"/>
      <c r="G468" s="28"/>
    </row>
    <row r="469" spans="2:7">
      <c r="B469" s="24"/>
      <c r="C469" s="24"/>
      <c r="E469" s="28"/>
      <c r="F469" s="28"/>
      <c r="G469" s="28"/>
    </row>
    <row r="470" spans="2:7">
      <c r="B470" s="24"/>
      <c r="C470" s="24"/>
      <c r="E470" s="28"/>
      <c r="F470" s="28"/>
      <c r="G470" s="28"/>
    </row>
    <row r="471" spans="2:7">
      <c r="B471" s="24"/>
      <c r="C471" s="24"/>
      <c r="E471" s="28"/>
      <c r="F471" s="28"/>
      <c r="G471" s="28"/>
    </row>
    <row r="472" spans="2:7">
      <c r="B472" s="24"/>
      <c r="C472" s="24"/>
      <c r="E472" s="28"/>
      <c r="F472" s="28"/>
      <c r="G472" s="28"/>
    </row>
    <row r="473" spans="2:7">
      <c r="B473" s="24"/>
      <c r="C473" s="24"/>
      <c r="E473" s="28"/>
      <c r="F473" s="28"/>
      <c r="G473" s="28"/>
    </row>
    <row r="474" spans="2:7">
      <c r="B474" s="24"/>
      <c r="C474" s="24"/>
      <c r="E474" s="28"/>
      <c r="F474" s="28"/>
      <c r="G474" s="28"/>
    </row>
    <row r="475" spans="2:7">
      <c r="B475" s="24"/>
      <c r="C475" s="24"/>
      <c r="E475" s="28"/>
      <c r="F475" s="28"/>
      <c r="G475" s="28"/>
    </row>
    <row r="476" spans="2:7">
      <c r="B476" s="24"/>
      <c r="C476" s="24"/>
      <c r="E476" s="28"/>
      <c r="F476" s="28"/>
      <c r="G476" s="28"/>
    </row>
    <row r="477" spans="2:7">
      <c r="B477" s="24"/>
      <c r="C477" s="24"/>
      <c r="E477" s="28"/>
      <c r="F477" s="28"/>
      <c r="G477" s="28"/>
    </row>
    <row r="478" spans="2:7">
      <c r="B478" s="24"/>
      <c r="C478" s="24"/>
      <c r="E478" s="28"/>
      <c r="F478" s="28"/>
      <c r="G478" s="28"/>
    </row>
    <row r="479" spans="2:7">
      <c r="B479" s="24"/>
      <c r="C479" s="24"/>
      <c r="E479" s="28"/>
      <c r="F479" s="28"/>
      <c r="G479" s="28"/>
    </row>
    <row r="480" spans="2:7">
      <c r="B480" s="24"/>
      <c r="C480" s="24"/>
      <c r="E480" s="28"/>
      <c r="F480" s="28"/>
      <c r="G480" s="28"/>
    </row>
    <row r="481" spans="2:7">
      <c r="B481" s="24"/>
      <c r="C481" s="24"/>
      <c r="E481" s="28"/>
      <c r="F481" s="28"/>
      <c r="G481" s="28"/>
    </row>
    <row r="482" spans="2:7">
      <c r="B482" s="24"/>
      <c r="C482" s="24"/>
      <c r="E482" s="28"/>
      <c r="F482" s="28"/>
      <c r="G482" s="28"/>
    </row>
    <row r="483" spans="2:7">
      <c r="B483" s="24"/>
      <c r="C483" s="24"/>
      <c r="E483" s="28"/>
      <c r="F483" s="28"/>
      <c r="G483" s="28"/>
    </row>
    <row r="484" spans="2:7">
      <c r="B484" s="24"/>
      <c r="C484" s="24"/>
      <c r="E484" s="28"/>
      <c r="F484" s="28"/>
      <c r="G484" s="28"/>
    </row>
    <row r="485" spans="2:7">
      <c r="B485" s="24"/>
      <c r="C485" s="24"/>
      <c r="E485" s="28"/>
      <c r="F485" s="28"/>
      <c r="G485" s="28"/>
    </row>
    <row r="486" spans="2:7">
      <c r="B486" s="24"/>
      <c r="C486" s="24"/>
      <c r="E486" s="28"/>
      <c r="F486" s="28"/>
      <c r="G486" s="28"/>
    </row>
    <row r="487" spans="2:7">
      <c r="B487" s="24"/>
      <c r="C487" s="24"/>
      <c r="E487" s="28"/>
      <c r="F487" s="28"/>
      <c r="G487" s="28"/>
    </row>
    <row r="488" spans="2:7">
      <c r="B488" s="24"/>
      <c r="C488" s="24"/>
      <c r="E488" s="28"/>
      <c r="F488" s="28"/>
      <c r="G488" s="28"/>
    </row>
    <row r="489" spans="2:7">
      <c r="B489" s="24"/>
      <c r="C489" s="24"/>
      <c r="E489" s="28"/>
      <c r="F489" s="28"/>
      <c r="G489" s="28"/>
    </row>
    <row r="490" spans="2:7">
      <c r="B490" s="24"/>
      <c r="C490" s="24"/>
      <c r="E490" s="28"/>
      <c r="F490" s="28"/>
      <c r="G490" s="28"/>
    </row>
    <row r="491" spans="2:7">
      <c r="B491" s="24"/>
      <c r="C491" s="24"/>
      <c r="E491" s="28"/>
      <c r="F491" s="28"/>
      <c r="G491" s="28"/>
    </row>
    <row r="492" spans="2:7">
      <c r="B492" s="24"/>
      <c r="C492" s="24"/>
      <c r="E492" s="28"/>
      <c r="F492" s="28"/>
      <c r="G492" s="28"/>
    </row>
    <row r="493" spans="2:7">
      <c r="B493" s="24"/>
      <c r="C493" s="24"/>
      <c r="E493" s="28"/>
      <c r="F493" s="28"/>
      <c r="G493" s="28"/>
    </row>
    <row r="494" spans="2:7">
      <c r="B494" s="24"/>
      <c r="C494" s="24"/>
      <c r="E494" s="28"/>
      <c r="F494" s="28"/>
      <c r="G494" s="28"/>
    </row>
    <row r="495" spans="2:7">
      <c r="B495" s="24"/>
      <c r="C495" s="24"/>
      <c r="E495" s="28"/>
      <c r="F495" s="28"/>
      <c r="G495" s="28"/>
    </row>
    <row r="496" spans="2:7">
      <c r="B496" s="24"/>
      <c r="C496" s="24"/>
      <c r="E496" s="28"/>
      <c r="F496" s="28"/>
      <c r="G496" s="28"/>
    </row>
    <row r="497" spans="2:7">
      <c r="B497" s="24"/>
      <c r="C497" s="24"/>
      <c r="E497" s="28"/>
      <c r="F497" s="28"/>
      <c r="G497" s="28"/>
    </row>
    <row r="498" spans="2:7">
      <c r="B498" s="24"/>
      <c r="C498" s="24"/>
      <c r="E498" s="28"/>
      <c r="F498" s="28"/>
      <c r="G498" s="28"/>
    </row>
    <row r="499" spans="2:7">
      <c r="B499" s="24"/>
      <c r="C499" s="24"/>
      <c r="E499" s="28"/>
      <c r="F499" s="28"/>
      <c r="G499" s="28"/>
    </row>
    <row r="500" spans="2:7">
      <c r="B500" s="24"/>
      <c r="C500" s="24"/>
      <c r="E500" s="28"/>
      <c r="F500" s="28"/>
      <c r="G500" s="28"/>
    </row>
    <row r="501" spans="2:7">
      <c r="B501" s="24"/>
      <c r="C501" s="24"/>
      <c r="E501" s="28"/>
      <c r="F501" s="28"/>
      <c r="G501" s="28"/>
    </row>
    <row r="502" spans="2:7">
      <c r="B502" s="24"/>
      <c r="C502" s="24"/>
      <c r="E502" s="28"/>
      <c r="F502" s="28"/>
      <c r="G502" s="28"/>
    </row>
    <row r="503" spans="2:7">
      <c r="B503" s="24"/>
      <c r="C503" s="24"/>
      <c r="E503" s="28"/>
      <c r="F503" s="28"/>
      <c r="G503" s="28"/>
    </row>
    <row r="504" spans="2:7">
      <c r="B504" s="24"/>
      <c r="C504" s="24"/>
      <c r="E504" s="28"/>
      <c r="F504" s="28"/>
      <c r="G504" s="28"/>
    </row>
    <row r="505" spans="2:7">
      <c r="B505" s="24"/>
      <c r="C505" s="24"/>
      <c r="E505" s="28"/>
      <c r="F505" s="28"/>
      <c r="G505" s="28"/>
    </row>
    <row r="506" spans="2:7">
      <c r="B506" s="24"/>
      <c r="C506" s="24"/>
      <c r="E506" s="28"/>
      <c r="F506" s="28"/>
      <c r="G506" s="28"/>
    </row>
    <row r="507" spans="2:7">
      <c r="B507" s="24"/>
      <c r="C507" s="24"/>
      <c r="E507" s="28"/>
      <c r="F507" s="28"/>
      <c r="G507" s="28"/>
    </row>
    <row r="508" spans="2:7">
      <c r="B508" s="24"/>
      <c r="C508" s="24"/>
      <c r="E508" s="28"/>
      <c r="F508" s="28"/>
      <c r="G508" s="28"/>
    </row>
    <row r="509" spans="2:7">
      <c r="B509" s="24"/>
      <c r="C509" s="24"/>
      <c r="E509" s="28"/>
      <c r="F509" s="28"/>
      <c r="G509" s="28"/>
    </row>
    <row r="510" spans="2:7">
      <c r="B510" s="24"/>
      <c r="C510" s="24"/>
      <c r="E510" s="28"/>
      <c r="F510" s="28"/>
      <c r="G510" s="28"/>
    </row>
    <row r="511" spans="2:7">
      <c r="B511" s="24"/>
      <c r="C511" s="24"/>
      <c r="E511" s="28"/>
      <c r="F511" s="28"/>
      <c r="G511" s="28"/>
    </row>
    <row r="512" spans="2:7">
      <c r="B512" s="24"/>
      <c r="C512" s="24"/>
      <c r="E512" s="28"/>
      <c r="F512" s="28"/>
      <c r="G512" s="28"/>
    </row>
    <row r="513" spans="2:7">
      <c r="B513" s="24"/>
      <c r="C513" s="24"/>
      <c r="E513" s="28"/>
      <c r="F513" s="28"/>
      <c r="G513" s="28"/>
    </row>
    <row r="514" spans="2:7">
      <c r="B514" s="24"/>
      <c r="C514" s="24"/>
      <c r="E514" s="28"/>
      <c r="F514" s="28"/>
      <c r="G514" s="28"/>
    </row>
    <row r="515" spans="2:7">
      <c r="B515" s="24"/>
      <c r="C515" s="24"/>
      <c r="E515" s="28"/>
      <c r="F515" s="28"/>
      <c r="G515" s="28"/>
    </row>
    <row r="516" spans="2:7">
      <c r="B516" s="24"/>
      <c r="C516" s="24"/>
      <c r="E516" s="28"/>
      <c r="F516" s="28"/>
      <c r="G516" s="28"/>
    </row>
    <row r="517" spans="2:7">
      <c r="B517" s="24"/>
      <c r="C517" s="24"/>
      <c r="E517" s="28"/>
      <c r="F517" s="28"/>
      <c r="G517" s="28"/>
    </row>
    <row r="518" spans="2:7">
      <c r="B518" s="24"/>
      <c r="C518" s="24"/>
      <c r="E518" s="28"/>
      <c r="F518" s="28"/>
      <c r="G518" s="28"/>
    </row>
    <row r="519" spans="2:7">
      <c r="B519" s="24"/>
      <c r="C519" s="24"/>
      <c r="E519" s="28"/>
      <c r="F519" s="28"/>
      <c r="G519" s="28"/>
    </row>
    <row r="520" spans="2:7">
      <c r="B520" s="24"/>
      <c r="C520" s="24"/>
      <c r="E520" s="28"/>
      <c r="F520" s="28"/>
      <c r="G520" s="28"/>
    </row>
    <row r="521" spans="2:7">
      <c r="B521" s="24"/>
      <c r="C521" s="24"/>
      <c r="E521" s="28"/>
      <c r="F521" s="28"/>
      <c r="G521" s="28"/>
    </row>
    <row r="522" spans="2:7">
      <c r="B522" s="24"/>
      <c r="C522" s="24"/>
      <c r="E522" s="28"/>
      <c r="F522" s="28"/>
      <c r="G522" s="28"/>
    </row>
    <row r="523" spans="2:7">
      <c r="B523" s="24"/>
      <c r="C523" s="24"/>
      <c r="E523" s="28"/>
      <c r="F523" s="28"/>
      <c r="G523" s="28"/>
    </row>
    <row r="524" spans="2:7">
      <c r="B524" s="24"/>
      <c r="C524" s="24"/>
      <c r="E524" s="28"/>
      <c r="F524" s="28"/>
      <c r="G524" s="28"/>
    </row>
    <row r="525" spans="2:7">
      <c r="B525" s="24"/>
      <c r="C525" s="24"/>
      <c r="E525" s="28"/>
      <c r="F525" s="28"/>
      <c r="G525" s="28"/>
    </row>
    <row r="526" spans="2:7">
      <c r="B526" s="24"/>
      <c r="C526" s="24"/>
      <c r="E526" s="28"/>
      <c r="F526" s="28"/>
      <c r="G526" s="28"/>
    </row>
    <row r="527" spans="2:7">
      <c r="B527" s="24"/>
      <c r="C527" s="24"/>
      <c r="E527" s="28"/>
      <c r="F527" s="28"/>
      <c r="G527" s="28"/>
    </row>
    <row r="528" spans="2:7">
      <c r="B528" s="24"/>
      <c r="C528" s="24"/>
      <c r="E528" s="28"/>
      <c r="F528" s="28"/>
      <c r="G528" s="28"/>
    </row>
    <row r="529" spans="2:7">
      <c r="B529" s="24"/>
      <c r="C529" s="24"/>
      <c r="E529" s="28"/>
      <c r="F529" s="28"/>
      <c r="G529" s="28"/>
    </row>
    <row r="530" spans="2:7">
      <c r="B530" s="24"/>
      <c r="C530" s="24"/>
      <c r="E530" s="28"/>
      <c r="F530" s="28"/>
      <c r="G530" s="28"/>
    </row>
    <row r="531" spans="2:7">
      <c r="B531" s="24"/>
      <c r="C531" s="24"/>
      <c r="E531" s="28"/>
      <c r="F531" s="28"/>
      <c r="G531" s="28"/>
    </row>
    <row r="532" spans="2:7">
      <c r="B532" s="24"/>
      <c r="C532" s="24"/>
      <c r="E532" s="28"/>
      <c r="F532" s="28"/>
      <c r="G532" s="28"/>
    </row>
    <row r="533" spans="2:7">
      <c r="B533" s="24"/>
      <c r="C533" s="24"/>
      <c r="E533" s="28"/>
      <c r="F533" s="28"/>
      <c r="G533" s="28"/>
    </row>
    <row r="534" spans="2:7">
      <c r="B534" s="24"/>
      <c r="C534" s="24"/>
      <c r="E534" s="28"/>
      <c r="F534" s="28"/>
      <c r="G534" s="28"/>
    </row>
    <row r="535" spans="2:7">
      <c r="B535" s="24"/>
      <c r="C535" s="24"/>
      <c r="E535" s="28"/>
      <c r="F535" s="28"/>
      <c r="G535" s="28"/>
    </row>
    <row r="536" spans="2:7">
      <c r="B536" s="24"/>
      <c r="C536" s="24"/>
      <c r="E536" s="28"/>
      <c r="F536" s="28"/>
      <c r="G536" s="28"/>
    </row>
    <row r="537" spans="2:7">
      <c r="B537" s="24"/>
      <c r="C537" s="24"/>
      <c r="E537" s="28"/>
      <c r="F537" s="28"/>
      <c r="G537" s="28"/>
    </row>
    <row r="538" spans="2:7">
      <c r="B538" s="24"/>
      <c r="C538" s="24"/>
      <c r="E538" s="28"/>
      <c r="F538" s="28"/>
      <c r="G538" s="28"/>
    </row>
    <row r="539" spans="2:7">
      <c r="B539" s="24"/>
      <c r="C539" s="24"/>
      <c r="E539" s="28"/>
      <c r="F539" s="28"/>
      <c r="G539" s="28"/>
    </row>
    <row r="540" spans="2:7">
      <c r="B540" s="24"/>
      <c r="C540" s="24"/>
      <c r="E540" s="28"/>
      <c r="F540" s="28"/>
      <c r="G540" s="28"/>
    </row>
    <row r="541" spans="2:7">
      <c r="B541" s="24"/>
      <c r="C541" s="24"/>
      <c r="E541" s="28"/>
      <c r="F541" s="28"/>
      <c r="G541" s="28"/>
    </row>
    <row r="542" spans="2:7">
      <c r="B542" s="24"/>
      <c r="C542" s="24"/>
      <c r="E542" s="28"/>
      <c r="F542" s="28"/>
      <c r="G542" s="28"/>
    </row>
    <row r="543" spans="2:7">
      <c r="B543" s="24"/>
      <c r="C543" s="24"/>
      <c r="E543" s="28"/>
      <c r="F543" s="28"/>
      <c r="G543" s="28"/>
    </row>
    <row r="544" spans="2:7">
      <c r="B544" s="24"/>
      <c r="C544" s="24"/>
      <c r="E544" s="28"/>
      <c r="F544" s="28"/>
      <c r="G544" s="28"/>
    </row>
    <row r="545" spans="2:7">
      <c r="B545" s="24"/>
      <c r="C545" s="24"/>
      <c r="E545" s="28"/>
      <c r="F545" s="28"/>
      <c r="G545" s="28"/>
    </row>
    <row r="546" spans="2:7">
      <c r="B546" s="24"/>
      <c r="C546" s="24"/>
      <c r="E546" s="28"/>
      <c r="F546" s="28"/>
      <c r="G546" s="28"/>
    </row>
    <row r="547" spans="2:7">
      <c r="B547" s="24"/>
      <c r="C547" s="24"/>
      <c r="E547" s="28"/>
      <c r="F547" s="28"/>
      <c r="G547" s="28"/>
    </row>
    <row r="548" spans="2:7">
      <c r="B548" s="24"/>
      <c r="C548" s="24"/>
      <c r="E548" s="28"/>
      <c r="F548" s="28"/>
      <c r="G548" s="28"/>
    </row>
    <row r="549" spans="2:7">
      <c r="B549" s="24"/>
      <c r="C549" s="24"/>
      <c r="E549" s="28"/>
      <c r="F549" s="28"/>
      <c r="G549" s="28"/>
    </row>
    <row r="550" spans="2:7">
      <c r="B550" s="24"/>
      <c r="C550" s="24"/>
      <c r="E550" s="28"/>
      <c r="F550" s="28"/>
      <c r="G550" s="28"/>
    </row>
    <row r="551" spans="2:7">
      <c r="B551" s="24"/>
      <c r="C551" s="24"/>
      <c r="E551" s="28"/>
      <c r="F551" s="28"/>
      <c r="G551" s="28"/>
    </row>
    <row r="552" spans="2:7">
      <c r="B552" s="24"/>
      <c r="C552" s="24"/>
      <c r="E552" s="28"/>
      <c r="F552" s="28"/>
      <c r="G552" s="28"/>
    </row>
    <row r="553" spans="2:7">
      <c r="B553" s="24"/>
      <c r="C553" s="24"/>
      <c r="E553" s="28"/>
      <c r="F553" s="28"/>
      <c r="G553" s="28"/>
    </row>
    <row r="554" spans="2:7">
      <c r="B554" s="24"/>
      <c r="C554" s="24"/>
      <c r="E554" s="28"/>
      <c r="F554" s="28"/>
      <c r="G554" s="28"/>
    </row>
    <row r="555" spans="2:7">
      <c r="B555" s="24"/>
      <c r="C555" s="24"/>
      <c r="E555" s="28"/>
      <c r="F555" s="28"/>
      <c r="G555" s="28"/>
    </row>
    <row r="556" spans="2:7">
      <c r="B556" s="24"/>
      <c r="C556" s="24"/>
      <c r="E556" s="28"/>
      <c r="F556" s="28"/>
      <c r="G556" s="28"/>
    </row>
    <row r="557" spans="2:7">
      <c r="B557" s="24"/>
      <c r="C557" s="24"/>
      <c r="E557" s="28"/>
      <c r="F557" s="28"/>
      <c r="G557" s="28"/>
    </row>
    <row r="558" spans="2:7">
      <c r="B558" s="24"/>
      <c r="C558" s="24"/>
      <c r="E558" s="28"/>
      <c r="F558" s="28"/>
      <c r="G558" s="28"/>
    </row>
    <row r="559" spans="2:7">
      <c r="B559" s="24"/>
      <c r="C559" s="24"/>
      <c r="E559" s="28"/>
      <c r="F559" s="28"/>
      <c r="G559" s="28"/>
    </row>
    <row r="560" spans="2:7">
      <c r="B560" s="24"/>
      <c r="C560" s="24"/>
      <c r="E560" s="28"/>
      <c r="F560" s="28"/>
      <c r="G560" s="28"/>
    </row>
    <row r="561" spans="2:7">
      <c r="B561" s="24"/>
      <c r="C561" s="24"/>
      <c r="E561" s="28"/>
      <c r="F561" s="28"/>
      <c r="G561" s="28"/>
    </row>
    <row r="562" spans="2:7">
      <c r="B562" s="24"/>
      <c r="C562" s="24"/>
      <c r="E562" s="28"/>
      <c r="F562" s="28"/>
      <c r="G562" s="28"/>
    </row>
    <row r="563" spans="2:7">
      <c r="B563" s="24"/>
      <c r="C563" s="24"/>
      <c r="E563" s="28"/>
      <c r="F563" s="28"/>
      <c r="G563" s="28"/>
    </row>
    <row r="564" spans="2:7">
      <c r="B564" s="24"/>
      <c r="C564" s="24"/>
      <c r="E564" s="28"/>
      <c r="F564" s="28"/>
      <c r="G564" s="28"/>
    </row>
    <row r="565" spans="2:7">
      <c r="B565" s="24"/>
      <c r="C565" s="24"/>
      <c r="E565" s="28"/>
      <c r="F565" s="28"/>
      <c r="G565" s="28"/>
    </row>
    <row r="566" spans="2:7">
      <c r="B566" s="24"/>
      <c r="C566" s="24"/>
      <c r="E566" s="28"/>
      <c r="F566" s="28"/>
      <c r="G566" s="28"/>
    </row>
    <row r="567" spans="2:7">
      <c r="B567" s="24"/>
      <c r="C567" s="24"/>
      <c r="E567" s="28"/>
      <c r="F567" s="28"/>
      <c r="G567" s="28"/>
    </row>
    <row r="568" spans="2:7">
      <c r="B568" s="24"/>
      <c r="C568" s="24"/>
      <c r="E568" s="28"/>
      <c r="F568" s="28"/>
      <c r="G568" s="28"/>
    </row>
    <row r="569" spans="2:7">
      <c r="B569" s="24"/>
      <c r="C569" s="24"/>
      <c r="E569" s="28"/>
      <c r="F569" s="28"/>
      <c r="G569" s="28"/>
    </row>
    <row r="570" spans="2:7">
      <c r="B570" s="24"/>
      <c r="C570" s="24"/>
      <c r="E570" s="28"/>
      <c r="F570" s="28"/>
      <c r="G570" s="28"/>
    </row>
    <row r="571" spans="2:7">
      <c r="B571" s="24"/>
      <c r="C571" s="24"/>
      <c r="E571" s="28"/>
      <c r="F571" s="28"/>
      <c r="G571" s="28"/>
    </row>
    <row r="572" spans="2:7">
      <c r="B572" s="24"/>
      <c r="C572" s="24"/>
      <c r="E572" s="28"/>
      <c r="F572" s="28"/>
      <c r="G572" s="28"/>
    </row>
    <row r="573" spans="2:7">
      <c r="B573" s="24"/>
      <c r="C573" s="24"/>
      <c r="E573" s="28"/>
      <c r="F573" s="28"/>
      <c r="G573" s="28"/>
    </row>
    <row r="574" spans="2:7">
      <c r="B574" s="24"/>
      <c r="C574" s="24"/>
      <c r="E574" s="28"/>
      <c r="F574" s="28"/>
      <c r="G574" s="28"/>
    </row>
    <row r="575" spans="2:7">
      <c r="B575" s="24"/>
      <c r="C575" s="24"/>
      <c r="E575" s="28"/>
      <c r="F575" s="28"/>
      <c r="G575" s="28"/>
    </row>
    <row r="576" spans="2:7">
      <c r="B576" s="24"/>
      <c r="C576" s="24"/>
      <c r="E576" s="28"/>
      <c r="F576" s="28"/>
      <c r="G576" s="28"/>
    </row>
    <row r="577" spans="2:7">
      <c r="B577" s="24"/>
      <c r="C577" s="24"/>
      <c r="E577" s="28"/>
      <c r="F577" s="28"/>
      <c r="G577" s="28"/>
    </row>
    <row r="578" spans="2:7">
      <c r="B578" s="24"/>
      <c r="C578" s="24"/>
      <c r="E578" s="28"/>
      <c r="F578" s="28"/>
      <c r="G578" s="28"/>
    </row>
    <row r="579" spans="2:7">
      <c r="B579" s="24"/>
      <c r="C579" s="24"/>
      <c r="E579" s="28"/>
      <c r="F579" s="28"/>
      <c r="G579" s="28"/>
    </row>
    <row r="580" spans="2:7">
      <c r="B580" s="24"/>
      <c r="C580" s="24"/>
      <c r="E580" s="28"/>
      <c r="F580" s="28"/>
      <c r="G580" s="28"/>
    </row>
    <row r="581" spans="2:7">
      <c r="B581" s="24"/>
      <c r="C581" s="24"/>
      <c r="E581" s="28"/>
      <c r="F581" s="28"/>
      <c r="G581" s="28"/>
    </row>
    <row r="582" spans="2:7">
      <c r="B582" s="24"/>
      <c r="C582" s="24"/>
      <c r="E582" s="28"/>
      <c r="F582" s="28"/>
      <c r="G582" s="28"/>
    </row>
    <row r="583" spans="2:7">
      <c r="B583" s="24"/>
      <c r="C583" s="24"/>
      <c r="E583" s="28"/>
      <c r="F583" s="28"/>
      <c r="G583" s="28"/>
    </row>
    <row r="584" spans="2:7">
      <c r="B584" s="24"/>
      <c r="C584" s="24"/>
      <c r="E584" s="28"/>
      <c r="F584" s="28"/>
      <c r="G584" s="28"/>
    </row>
    <row r="585" spans="2:7">
      <c r="B585" s="24"/>
      <c r="C585" s="24"/>
      <c r="E585" s="28"/>
      <c r="F585" s="28"/>
      <c r="G585" s="28"/>
    </row>
    <row r="586" spans="2:7">
      <c r="B586" s="24"/>
      <c r="C586" s="24"/>
      <c r="E586" s="28"/>
      <c r="F586" s="28"/>
      <c r="G586" s="28"/>
    </row>
    <row r="587" spans="2:7">
      <c r="B587" s="24"/>
      <c r="C587" s="24"/>
      <c r="E587" s="28"/>
      <c r="F587" s="28"/>
      <c r="G587" s="28"/>
    </row>
    <row r="588" spans="2:7">
      <c r="B588" s="24"/>
      <c r="C588" s="24"/>
      <c r="E588" s="28"/>
      <c r="F588" s="28"/>
      <c r="G588" s="28"/>
    </row>
    <row r="589" spans="2:7">
      <c r="B589" s="24"/>
      <c r="C589" s="24"/>
      <c r="E589" s="28"/>
      <c r="F589" s="28"/>
      <c r="G589" s="28"/>
    </row>
    <row r="590" spans="2:7">
      <c r="B590" s="24"/>
      <c r="C590" s="24"/>
      <c r="E590" s="28"/>
      <c r="F590" s="28"/>
      <c r="G590" s="28"/>
    </row>
    <row r="591" spans="2:7">
      <c r="B591" s="24"/>
      <c r="C591" s="24"/>
      <c r="E591" s="28"/>
      <c r="F591" s="28"/>
      <c r="G591" s="28"/>
    </row>
    <row r="592" spans="2:7">
      <c r="B592" s="24"/>
      <c r="C592" s="24"/>
      <c r="E592" s="28"/>
      <c r="F592" s="28"/>
      <c r="G592" s="28"/>
    </row>
    <row r="593" spans="2:7">
      <c r="B593" s="24"/>
      <c r="C593" s="24"/>
      <c r="E593" s="28"/>
      <c r="F593" s="28"/>
      <c r="G593" s="28"/>
    </row>
    <row r="594" spans="2:7">
      <c r="B594" s="24"/>
      <c r="C594" s="24"/>
      <c r="E594" s="28"/>
      <c r="F594" s="28"/>
      <c r="G594" s="28"/>
    </row>
    <row r="595" spans="2:7">
      <c r="B595" s="24"/>
      <c r="C595" s="24"/>
      <c r="E595" s="28"/>
      <c r="F595" s="28"/>
      <c r="G595" s="28"/>
    </row>
    <row r="596" spans="2:7">
      <c r="B596" s="24"/>
      <c r="C596" s="24"/>
      <c r="E596" s="28"/>
      <c r="F596" s="28"/>
      <c r="G596" s="28"/>
    </row>
    <row r="597" spans="2:7">
      <c r="B597" s="24"/>
      <c r="C597" s="24"/>
      <c r="E597" s="28"/>
      <c r="F597" s="28"/>
      <c r="G597" s="28"/>
    </row>
    <row r="598" spans="2:7">
      <c r="B598" s="24"/>
      <c r="C598" s="24"/>
      <c r="E598" s="28"/>
      <c r="F598" s="28"/>
      <c r="G598" s="28"/>
    </row>
    <row r="599" spans="2:7">
      <c r="B599" s="24"/>
      <c r="C599" s="24"/>
      <c r="E599" s="28"/>
      <c r="F599" s="28"/>
      <c r="G599" s="28"/>
    </row>
    <row r="600" spans="2:7">
      <c r="B600" s="24"/>
      <c r="C600" s="24"/>
      <c r="E600" s="28"/>
      <c r="F600" s="28"/>
      <c r="G600" s="28"/>
    </row>
    <row r="601" spans="2:7">
      <c r="B601" s="24"/>
      <c r="C601" s="24"/>
      <c r="E601" s="28"/>
      <c r="F601" s="28"/>
      <c r="G601" s="28"/>
    </row>
    <row r="602" spans="2:7">
      <c r="B602" s="24"/>
      <c r="C602" s="24"/>
      <c r="E602" s="28"/>
      <c r="F602" s="28"/>
      <c r="G602" s="28"/>
    </row>
    <row r="603" spans="2:7">
      <c r="B603" s="24"/>
      <c r="C603" s="24"/>
      <c r="E603" s="28"/>
      <c r="F603" s="28"/>
      <c r="G603" s="28"/>
    </row>
    <row r="604" spans="2:7">
      <c r="B604" s="24"/>
      <c r="C604" s="24"/>
      <c r="E604" s="28"/>
      <c r="F604" s="28"/>
      <c r="G604" s="28"/>
    </row>
    <row r="605" spans="2:7">
      <c r="B605" s="24"/>
      <c r="C605" s="24"/>
      <c r="E605" s="28"/>
      <c r="F605" s="28"/>
      <c r="G605" s="28"/>
    </row>
    <row r="606" spans="2:7">
      <c r="B606" s="24"/>
      <c r="C606" s="24"/>
      <c r="E606" s="28"/>
      <c r="F606" s="28"/>
      <c r="G606" s="28"/>
    </row>
    <row r="607" spans="2:7">
      <c r="B607" s="24"/>
      <c r="C607" s="24"/>
      <c r="E607" s="28"/>
      <c r="F607" s="28"/>
      <c r="G607" s="28"/>
    </row>
    <row r="608" spans="2:7">
      <c r="B608" s="24"/>
      <c r="C608" s="24"/>
      <c r="E608" s="28"/>
      <c r="F608" s="28"/>
      <c r="G608" s="28"/>
    </row>
    <row r="609" spans="2:7">
      <c r="B609" s="24"/>
      <c r="C609" s="24"/>
      <c r="E609" s="28"/>
      <c r="F609" s="28"/>
      <c r="G609" s="28"/>
    </row>
    <row r="610" spans="2:7">
      <c r="B610" s="24"/>
      <c r="C610" s="24"/>
      <c r="E610" s="28"/>
      <c r="F610" s="28"/>
      <c r="G610" s="28"/>
    </row>
    <row r="611" spans="2:7">
      <c r="B611" s="24"/>
      <c r="C611" s="24"/>
      <c r="E611" s="28"/>
      <c r="F611" s="28"/>
      <c r="G611" s="28"/>
    </row>
    <row r="612" spans="2:7">
      <c r="B612" s="24"/>
      <c r="C612" s="24"/>
      <c r="E612" s="28"/>
      <c r="F612" s="28"/>
      <c r="G612" s="28"/>
    </row>
    <row r="613" spans="2:7">
      <c r="B613" s="24"/>
      <c r="C613" s="24"/>
      <c r="E613" s="28"/>
      <c r="F613" s="28"/>
      <c r="G613" s="28"/>
    </row>
    <row r="614" spans="2:7">
      <c r="B614" s="24"/>
      <c r="C614" s="24"/>
      <c r="E614" s="28"/>
      <c r="F614" s="28"/>
      <c r="G614" s="28"/>
    </row>
    <row r="615" spans="2:7">
      <c r="B615" s="24"/>
      <c r="C615" s="24"/>
      <c r="E615" s="28"/>
      <c r="F615" s="28"/>
      <c r="G615" s="28"/>
    </row>
    <row r="616" spans="2:7">
      <c r="B616" s="24"/>
      <c r="C616" s="24"/>
      <c r="E616" s="28"/>
      <c r="F616" s="28"/>
      <c r="G616" s="28"/>
    </row>
    <row r="617" spans="2:7">
      <c r="B617" s="24"/>
      <c r="C617" s="24"/>
      <c r="E617" s="28"/>
      <c r="F617" s="28"/>
      <c r="G617" s="28"/>
    </row>
    <row r="618" spans="2:7">
      <c r="B618" s="24"/>
      <c r="C618" s="24"/>
      <c r="E618" s="28"/>
      <c r="F618" s="28"/>
      <c r="G618" s="28"/>
    </row>
    <row r="619" spans="2:7">
      <c r="B619" s="24"/>
      <c r="C619" s="24"/>
      <c r="E619" s="28"/>
      <c r="F619" s="28"/>
      <c r="G619" s="28"/>
    </row>
    <row r="620" spans="2:7">
      <c r="B620" s="24"/>
      <c r="C620" s="24"/>
      <c r="E620" s="28"/>
      <c r="F620" s="28"/>
      <c r="G620" s="28"/>
    </row>
    <row r="621" spans="2:7">
      <c r="B621" s="24"/>
      <c r="C621" s="24"/>
      <c r="E621" s="28"/>
      <c r="F621" s="28"/>
      <c r="G621" s="28"/>
    </row>
    <row r="622" spans="2:7">
      <c r="B622" s="24"/>
      <c r="C622" s="24"/>
      <c r="E622" s="28"/>
      <c r="F622" s="28"/>
      <c r="G622" s="28"/>
    </row>
    <row r="623" spans="2:7">
      <c r="B623" s="24"/>
      <c r="C623" s="24"/>
      <c r="E623" s="28"/>
      <c r="F623" s="28"/>
      <c r="G623" s="28"/>
    </row>
    <row r="624" spans="2:7">
      <c r="B624" s="24"/>
      <c r="C624" s="24"/>
      <c r="E624" s="28"/>
      <c r="F624" s="28"/>
      <c r="G624" s="28"/>
    </row>
    <row r="625" spans="2:7">
      <c r="B625" s="24"/>
      <c r="C625" s="24"/>
      <c r="E625" s="28"/>
      <c r="F625" s="28"/>
      <c r="G625" s="28"/>
    </row>
    <row r="626" spans="2:7">
      <c r="B626" s="24"/>
      <c r="C626" s="24"/>
      <c r="E626" s="28"/>
      <c r="F626" s="28"/>
      <c r="G626" s="28"/>
    </row>
    <row r="627" spans="2:7">
      <c r="B627" s="24"/>
      <c r="C627" s="24"/>
      <c r="E627" s="28"/>
      <c r="F627" s="28"/>
      <c r="G627" s="28"/>
    </row>
    <row r="628" spans="2:7">
      <c r="B628" s="24"/>
      <c r="C628" s="24"/>
      <c r="E628" s="28"/>
      <c r="F628" s="28"/>
      <c r="G628" s="28"/>
    </row>
    <row r="629" spans="2:7">
      <c r="B629" s="24"/>
      <c r="C629" s="24"/>
      <c r="E629" s="28"/>
      <c r="F629" s="28"/>
      <c r="G629" s="28"/>
    </row>
    <row r="630" spans="2:7">
      <c r="B630" s="24"/>
      <c r="C630" s="24"/>
      <c r="E630" s="28"/>
      <c r="F630" s="28"/>
      <c r="G630" s="28"/>
    </row>
    <row r="631" spans="2:7">
      <c r="B631" s="24"/>
      <c r="C631" s="24"/>
      <c r="E631" s="28"/>
      <c r="F631" s="28"/>
      <c r="G631" s="28"/>
    </row>
    <row r="632" spans="2:7">
      <c r="B632" s="24"/>
      <c r="C632" s="24"/>
      <c r="E632" s="28"/>
      <c r="F632" s="28"/>
      <c r="G632" s="28"/>
    </row>
    <row r="633" spans="2:7">
      <c r="B633" s="24"/>
      <c r="C633" s="24"/>
      <c r="E633" s="28"/>
      <c r="F633" s="28"/>
      <c r="G633" s="28"/>
    </row>
    <row r="634" spans="2:7">
      <c r="B634" s="24"/>
      <c r="C634" s="24"/>
      <c r="E634" s="28"/>
      <c r="F634" s="28"/>
      <c r="G634" s="28"/>
    </row>
    <row r="635" spans="2:7">
      <c r="B635" s="24"/>
      <c r="C635" s="24"/>
      <c r="E635" s="28"/>
      <c r="F635" s="28"/>
      <c r="G635" s="28"/>
    </row>
    <row r="636" spans="2:7">
      <c r="B636" s="24"/>
      <c r="C636" s="24"/>
      <c r="E636" s="28"/>
      <c r="F636" s="28"/>
      <c r="G636" s="28"/>
    </row>
    <row r="637" spans="2:7">
      <c r="B637" s="24"/>
      <c r="C637" s="24"/>
      <c r="E637" s="28"/>
      <c r="F637" s="28"/>
      <c r="G637" s="28"/>
    </row>
    <row r="638" spans="2:7">
      <c r="B638" s="24"/>
      <c r="C638" s="24"/>
      <c r="E638" s="28"/>
      <c r="F638" s="28"/>
      <c r="G638" s="28"/>
    </row>
    <row r="639" spans="2:7">
      <c r="B639" s="24"/>
      <c r="C639" s="24"/>
      <c r="E639" s="28"/>
      <c r="F639" s="28"/>
      <c r="G639" s="28"/>
    </row>
    <row r="640" spans="2:7">
      <c r="B640" s="24"/>
      <c r="C640" s="24"/>
      <c r="E640" s="28"/>
      <c r="F640" s="28"/>
      <c r="G640" s="28"/>
    </row>
    <row r="641" spans="2:7">
      <c r="B641" s="24"/>
      <c r="C641" s="24"/>
      <c r="E641" s="28"/>
      <c r="F641" s="28"/>
      <c r="G641" s="28"/>
    </row>
    <row r="642" spans="2:7">
      <c r="B642" s="24"/>
      <c r="C642" s="24"/>
      <c r="E642" s="28"/>
      <c r="F642" s="28"/>
      <c r="G642" s="28"/>
    </row>
    <row r="643" spans="2:7">
      <c r="B643" s="24"/>
      <c r="C643" s="24"/>
      <c r="E643" s="28"/>
      <c r="F643" s="28"/>
      <c r="G643" s="28"/>
    </row>
    <row r="644" spans="2:7">
      <c r="B644" s="24"/>
      <c r="C644" s="24"/>
      <c r="E644" s="28"/>
      <c r="F644" s="28"/>
      <c r="G644" s="28"/>
    </row>
    <row r="645" spans="2:7">
      <c r="B645" s="24"/>
      <c r="C645" s="24"/>
      <c r="E645" s="28"/>
      <c r="F645" s="28"/>
      <c r="G645" s="28"/>
    </row>
    <row r="646" spans="2:7">
      <c r="B646" s="24"/>
      <c r="C646" s="24"/>
      <c r="E646" s="28"/>
      <c r="F646" s="28"/>
      <c r="G646" s="28"/>
    </row>
    <row r="647" spans="2:7">
      <c r="B647" s="24"/>
      <c r="C647" s="24"/>
      <c r="E647" s="28"/>
      <c r="F647" s="28"/>
      <c r="G647" s="28"/>
    </row>
    <row r="648" spans="2:7">
      <c r="B648" s="24"/>
      <c r="C648" s="24"/>
      <c r="E648" s="28"/>
      <c r="F648" s="28"/>
      <c r="G648" s="28"/>
    </row>
    <row r="649" spans="2:7">
      <c r="B649" s="24"/>
      <c r="C649" s="24"/>
      <c r="E649" s="28"/>
      <c r="F649" s="28"/>
      <c r="G649" s="28"/>
    </row>
    <row r="650" spans="2:7">
      <c r="B650" s="24"/>
      <c r="C650" s="24"/>
      <c r="E650" s="28"/>
      <c r="F650" s="28"/>
      <c r="G650" s="28"/>
    </row>
    <row r="651" spans="2:7">
      <c r="B651" s="24"/>
      <c r="C651" s="24"/>
      <c r="E651" s="28"/>
      <c r="F651" s="28"/>
      <c r="G651" s="28"/>
    </row>
    <row r="652" spans="2:7">
      <c r="B652" s="24"/>
      <c r="C652" s="24"/>
      <c r="E652" s="28"/>
      <c r="F652" s="28"/>
      <c r="G652" s="28"/>
    </row>
    <row r="653" spans="2:7">
      <c r="B653" s="24"/>
      <c r="C653" s="24"/>
      <c r="E653" s="28"/>
      <c r="F653" s="28"/>
      <c r="G653" s="28"/>
    </row>
    <row r="654" spans="2:7">
      <c r="B654" s="24"/>
      <c r="C654" s="24"/>
      <c r="E654" s="28"/>
      <c r="F654" s="28"/>
      <c r="G654" s="28"/>
    </row>
    <row r="655" spans="2:7">
      <c r="B655" s="24"/>
      <c r="C655" s="24"/>
      <c r="E655" s="28"/>
      <c r="F655" s="28"/>
      <c r="G655" s="28"/>
    </row>
    <row r="656" spans="2:7">
      <c r="B656" s="24"/>
      <c r="C656" s="24"/>
      <c r="E656" s="28"/>
      <c r="F656" s="28"/>
      <c r="G656" s="28"/>
    </row>
    <row r="657" spans="2:7">
      <c r="B657" s="24"/>
      <c r="C657" s="24"/>
      <c r="E657" s="28"/>
      <c r="F657" s="28"/>
      <c r="G657" s="28"/>
    </row>
    <row r="658" spans="2:7">
      <c r="B658" s="24"/>
      <c r="C658" s="24"/>
      <c r="E658" s="28"/>
      <c r="F658" s="28"/>
      <c r="G658" s="28"/>
    </row>
    <row r="659" spans="2:7">
      <c r="B659" s="24"/>
      <c r="C659" s="24"/>
      <c r="E659" s="28"/>
      <c r="F659" s="28"/>
      <c r="G659" s="28"/>
    </row>
    <row r="660" spans="2:7">
      <c r="B660" s="24"/>
      <c r="C660" s="24"/>
      <c r="E660" s="28"/>
      <c r="F660" s="28"/>
      <c r="G660" s="28"/>
    </row>
    <row r="661" spans="2:7">
      <c r="B661" s="24"/>
      <c r="C661" s="24"/>
      <c r="E661" s="28"/>
      <c r="F661" s="28"/>
      <c r="G661" s="28"/>
    </row>
    <row r="662" spans="2:7">
      <c r="B662" s="24"/>
      <c r="C662" s="24"/>
      <c r="E662" s="28"/>
      <c r="F662" s="28"/>
      <c r="G662" s="28"/>
    </row>
    <row r="663" spans="2:7">
      <c r="B663" s="24"/>
      <c r="C663" s="24"/>
      <c r="E663" s="28"/>
      <c r="F663" s="28"/>
      <c r="G663" s="28"/>
    </row>
    <row r="664" spans="2:7">
      <c r="B664" s="24"/>
      <c r="C664" s="24"/>
      <c r="E664" s="28"/>
      <c r="F664" s="28"/>
      <c r="G664" s="28"/>
    </row>
    <row r="665" spans="2:7">
      <c r="B665" s="24"/>
      <c r="C665" s="24"/>
      <c r="E665" s="28"/>
      <c r="F665" s="28"/>
      <c r="G665" s="28"/>
    </row>
    <row r="666" spans="2:7">
      <c r="B666" s="24"/>
      <c r="C666" s="24"/>
      <c r="E666" s="28"/>
      <c r="F666" s="28"/>
      <c r="G666" s="28"/>
    </row>
    <row r="667" spans="2:7">
      <c r="B667" s="24"/>
      <c r="C667" s="24"/>
      <c r="E667" s="28"/>
      <c r="F667" s="28"/>
      <c r="G667" s="28"/>
    </row>
    <row r="668" spans="2:7">
      <c r="B668" s="24"/>
      <c r="C668" s="24"/>
      <c r="E668" s="28"/>
      <c r="F668" s="28"/>
      <c r="G668" s="28"/>
    </row>
    <row r="669" spans="2:7">
      <c r="B669" s="24"/>
      <c r="C669" s="24"/>
      <c r="E669" s="28"/>
      <c r="F669" s="28"/>
      <c r="G669" s="28"/>
    </row>
    <row r="670" spans="2:7">
      <c r="B670" s="24"/>
      <c r="C670" s="24"/>
      <c r="E670" s="28"/>
      <c r="F670" s="28"/>
      <c r="G670" s="28"/>
    </row>
    <row r="671" spans="2:7">
      <c r="B671" s="24"/>
      <c r="C671" s="24"/>
      <c r="E671" s="28"/>
      <c r="F671" s="28"/>
      <c r="G671" s="28"/>
    </row>
    <row r="672" spans="2:7">
      <c r="B672" s="24"/>
      <c r="C672" s="24"/>
      <c r="E672" s="28"/>
      <c r="F672" s="28"/>
      <c r="G672" s="28"/>
    </row>
    <row r="673" spans="2:7">
      <c r="B673" s="24"/>
      <c r="C673" s="24"/>
      <c r="E673" s="28"/>
      <c r="F673" s="28"/>
      <c r="G673" s="28"/>
    </row>
    <row r="674" spans="2:7">
      <c r="B674" s="24"/>
      <c r="C674" s="24"/>
      <c r="E674" s="28"/>
      <c r="F674" s="28"/>
      <c r="G674" s="28"/>
    </row>
    <row r="675" spans="2:7">
      <c r="B675" s="24"/>
      <c r="C675" s="24"/>
      <c r="E675" s="28"/>
      <c r="F675" s="28"/>
      <c r="G675" s="28"/>
    </row>
    <row r="676" spans="2:7">
      <c r="B676" s="24"/>
      <c r="C676" s="24"/>
      <c r="E676" s="28"/>
      <c r="F676" s="28"/>
      <c r="G676" s="28"/>
    </row>
    <row r="677" spans="2:7">
      <c r="B677" s="24"/>
      <c r="C677" s="24"/>
      <c r="E677" s="28"/>
      <c r="F677" s="28"/>
      <c r="G677" s="28"/>
    </row>
    <row r="678" spans="2:7">
      <c r="B678" s="24"/>
      <c r="C678" s="24"/>
      <c r="E678" s="28"/>
      <c r="F678" s="28"/>
      <c r="G678" s="28"/>
    </row>
    <row r="679" spans="2:7">
      <c r="B679" s="24"/>
      <c r="C679" s="24"/>
      <c r="E679" s="28"/>
      <c r="F679" s="28"/>
      <c r="G679" s="28"/>
    </row>
    <row r="680" spans="2:7">
      <c r="B680" s="24"/>
      <c r="C680" s="24"/>
      <c r="E680" s="28"/>
      <c r="F680" s="28"/>
      <c r="G680" s="28"/>
    </row>
    <row r="681" spans="2:7">
      <c r="B681" s="24"/>
      <c r="C681" s="24"/>
      <c r="E681" s="28"/>
      <c r="F681" s="28"/>
      <c r="G681" s="28"/>
    </row>
    <row r="682" spans="2:7">
      <c r="B682" s="24"/>
      <c r="C682" s="24"/>
      <c r="E682" s="28"/>
      <c r="F682" s="28"/>
      <c r="G682" s="28"/>
    </row>
    <row r="683" spans="2:7">
      <c r="B683" s="24"/>
      <c r="C683" s="24"/>
      <c r="E683" s="28"/>
      <c r="F683" s="28"/>
      <c r="G683" s="28"/>
    </row>
    <row r="684" spans="2:7">
      <c r="B684" s="24"/>
      <c r="C684" s="24"/>
      <c r="E684" s="28"/>
      <c r="F684" s="28"/>
      <c r="G684" s="28"/>
    </row>
    <row r="685" spans="2:7">
      <c r="B685" s="24"/>
      <c r="C685" s="24"/>
      <c r="E685" s="28"/>
      <c r="F685" s="28"/>
      <c r="G685" s="28"/>
    </row>
    <row r="686" spans="2:7">
      <c r="B686" s="24"/>
      <c r="C686" s="24"/>
      <c r="E686" s="28"/>
      <c r="F686" s="28"/>
      <c r="G686" s="28"/>
    </row>
    <row r="687" spans="2:7">
      <c r="B687" s="24"/>
      <c r="C687" s="24"/>
      <c r="E687" s="28"/>
      <c r="F687" s="28"/>
      <c r="G687" s="28"/>
    </row>
    <row r="688" spans="2:7">
      <c r="B688" s="24"/>
      <c r="C688" s="24"/>
      <c r="E688" s="28"/>
      <c r="F688" s="28"/>
      <c r="G688" s="28"/>
    </row>
    <row r="689" spans="2:7">
      <c r="B689" s="24"/>
      <c r="C689" s="24"/>
      <c r="E689" s="28"/>
      <c r="F689" s="28"/>
      <c r="G689" s="28"/>
    </row>
    <row r="690" spans="2:7">
      <c r="B690" s="24"/>
      <c r="C690" s="24"/>
      <c r="E690" s="28"/>
      <c r="F690" s="28"/>
      <c r="G690" s="28"/>
    </row>
    <row r="691" spans="2:7">
      <c r="B691" s="24"/>
      <c r="C691" s="24"/>
      <c r="E691" s="28"/>
      <c r="F691" s="28"/>
      <c r="G691" s="28"/>
    </row>
    <row r="692" spans="2:7">
      <c r="B692" s="24"/>
      <c r="C692" s="24"/>
      <c r="E692" s="28"/>
      <c r="F692" s="28"/>
      <c r="G692" s="28"/>
    </row>
    <row r="693" spans="2:7">
      <c r="B693" s="24"/>
      <c r="C693" s="24"/>
      <c r="E693" s="28"/>
      <c r="F693" s="28"/>
      <c r="G693" s="28"/>
    </row>
    <row r="694" spans="2:7">
      <c r="B694" s="24"/>
      <c r="C694" s="24"/>
      <c r="E694" s="28"/>
      <c r="F694" s="28"/>
      <c r="G694" s="28"/>
    </row>
    <row r="695" spans="2:7">
      <c r="B695" s="24"/>
      <c r="C695" s="24"/>
      <c r="E695" s="28"/>
      <c r="F695" s="28"/>
      <c r="G695" s="28"/>
    </row>
    <row r="696" spans="2:7">
      <c r="B696" s="24"/>
      <c r="C696" s="24"/>
      <c r="E696" s="28"/>
      <c r="F696" s="28"/>
      <c r="G696" s="28"/>
    </row>
    <row r="697" spans="2:7">
      <c r="B697" s="24"/>
      <c r="C697" s="24"/>
      <c r="E697" s="28"/>
      <c r="F697" s="28"/>
      <c r="G697" s="28"/>
    </row>
    <row r="698" spans="2:7">
      <c r="B698" s="24"/>
      <c r="C698" s="24"/>
      <c r="E698" s="28"/>
      <c r="F698" s="28"/>
      <c r="G698" s="28"/>
    </row>
    <row r="699" spans="2:7">
      <c r="B699" s="24"/>
      <c r="C699" s="24"/>
      <c r="E699" s="28"/>
      <c r="F699" s="28"/>
      <c r="G699" s="28"/>
    </row>
    <row r="700" spans="2:7">
      <c r="B700" s="24"/>
      <c r="C700" s="24"/>
      <c r="E700" s="28"/>
      <c r="F700" s="28"/>
      <c r="G700" s="28"/>
    </row>
    <row r="701" spans="2:7">
      <c r="B701" s="24"/>
      <c r="C701" s="24"/>
      <c r="E701" s="28"/>
      <c r="F701" s="28"/>
      <c r="G701" s="28"/>
    </row>
    <row r="702" spans="2:7">
      <c r="B702" s="24"/>
      <c r="C702" s="24"/>
      <c r="E702" s="28"/>
      <c r="F702" s="28"/>
      <c r="G702" s="28"/>
    </row>
    <row r="703" spans="2:7">
      <c r="B703" s="24"/>
      <c r="C703" s="24"/>
      <c r="E703" s="28"/>
      <c r="F703" s="28"/>
      <c r="G703" s="28"/>
    </row>
    <row r="704" spans="2:7">
      <c r="B704" s="24"/>
      <c r="C704" s="24"/>
      <c r="E704" s="28"/>
      <c r="F704" s="28"/>
      <c r="G704" s="28"/>
    </row>
    <row r="705" spans="2:7">
      <c r="B705" s="24"/>
      <c r="C705" s="24"/>
      <c r="E705" s="28"/>
      <c r="F705" s="28"/>
      <c r="G705" s="28"/>
    </row>
    <row r="706" spans="2:7">
      <c r="B706" s="24"/>
      <c r="C706" s="24"/>
      <c r="E706" s="28"/>
      <c r="F706" s="28"/>
      <c r="G706" s="28"/>
    </row>
    <row r="707" spans="2:7">
      <c r="B707" s="24"/>
      <c r="C707" s="24"/>
      <c r="E707" s="28"/>
      <c r="F707" s="28"/>
      <c r="G707" s="28"/>
    </row>
    <row r="708" spans="2:7">
      <c r="B708" s="24"/>
      <c r="C708" s="24"/>
      <c r="E708" s="28"/>
      <c r="F708" s="28"/>
      <c r="G708" s="28"/>
    </row>
    <row r="709" spans="2:7">
      <c r="B709" s="24"/>
      <c r="C709" s="24"/>
      <c r="E709" s="28"/>
      <c r="F709" s="28"/>
      <c r="G709" s="28"/>
    </row>
    <row r="710" spans="2:7">
      <c r="B710" s="24"/>
      <c r="C710" s="24"/>
      <c r="E710" s="28"/>
      <c r="F710" s="28"/>
      <c r="G710" s="28"/>
    </row>
    <row r="711" spans="2:7">
      <c r="B711" s="24"/>
      <c r="C711" s="24"/>
      <c r="E711" s="28"/>
      <c r="F711" s="28"/>
      <c r="G711" s="28"/>
    </row>
    <row r="712" spans="2:7">
      <c r="B712" s="24"/>
      <c r="C712" s="24"/>
      <c r="E712" s="28"/>
      <c r="F712" s="28"/>
      <c r="G712" s="28"/>
    </row>
    <row r="713" spans="2:7">
      <c r="B713" s="24"/>
      <c r="C713" s="24"/>
      <c r="E713" s="28"/>
      <c r="F713" s="28"/>
      <c r="G713" s="28"/>
    </row>
    <row r="714" spans="2:7">
      <c r="B714" s="24"/>
      <c r="C714" s="24"/>
      <c r="E714" s="28"/>
      <c r="F714" s="28"/>
      <c r="G714" s="28"/>
    </row>
    <row r="715" spans="2:7">
      <c r="B715" s="24"/>
      <c r="C715" s="24"/>
      <c r="E715" s="28"/>
      <c r="F715" s="28"/>
      <c r="G715" s="28"/>
    </row>
    <row r="716" spans="2:7">
      <c r="B716" s="24"/>
      <c r="C716" s="24"/>
      <c r="E716" s="28"/>
      <c r="F716" s="28"/>
      <c r="G716" s="28"/>
    </row>
    <row r="717" spans="2:7">
      <c r="B717" s="24"/>
      <c r="C717" s="24"/>
      <c r="E717" s="28"/>
      <c r="F717" s="28"/>
      <c r="G717" s="28"/>
    </row>
    <row r="718" spans="2:7">
      <c r="B718" s="24"/>
      <c r="C718" s="24"/>
      <c r="E718" s="28"/>
      <c r="F718" s="28"/>
      <c r="G718" s="28"/>
    </row>
    <row r="719" spans="2:7">
      <c r="B719" s="24"/>
      <c r="C719" s="24"/>
      <c r="E719" s="28"/>
      <c r="F719" s="28"/>
      <c r="G719" s="28"/>
    </row>
    <row r="720" spans="2:7">
      <c r="B720" s="24"/>
      <c r="C720" s="24"/>
      <c r="E720" s="28"/>
      <c r="F720" s="28"/>
      <c r="G720" s="28"/>
    </row>
    <row r="721" spans="2:7">
      <c r="B721" s="24"/>
      <c r="C721" s="24"/>
      <c r="E721" s="28"/>
      <c r="F721" s="28"/>
      <c r="G721" s="28"/>
    </row>
    <row r="722" spans="2:7">
      <c r="B722" s="24"/>
      <c r="C722" s="24"/>
      <c r="E722" s="28"/>
      <c r="F722" s="28"/>
      <c r="G722" s="28"/>
    </row>
    <row r="723" spans="2:7">
      <c r="B723" s="24"/>
      <c r="C723" s="24"/>
      <c r="E723" s="28"/>
      <c r="F723" s="28"/>
      <c r="G723" s="28"/>
    </row>
    <row r="724" spans="2:7">
      <c r="B724" s="24"/>
      <c r="C724" s="24"/>
      <c r="E724" s="28"/>
      <c r="F724" s="28"/>
      <c r="G724" s="28"/>
    </row>
    <row r="725" spans="2:7">
      <c r="B725" s="24"/>
      <c r="C725" s="24"/>
      <c r="E725" s="28"/>
      <c r="F725" s="28"/>
      <c r="G725" s="28"/>
    </row>
    <row r="726" spans="2:7">
      <c r="B726" s="24"/>
      <c r="C726" s="24"/>
      <c r="E726" s="28"/>
      <c r="F726" s="28"/>
      <c r="G726" s="28"/>
    </row>
    <row r="727" spans="2:7">
      <c r="B727" s="24"/>
      <c r="C727" s="24"/>
      <c r="E727" s="28"/>
      <c r="F727" s="28"/>
      <c r="G727" s="28"/>
    </row>
    <row r="728" spans="2:7">
      <c r="B728" s="24"/>
      <c r="C728" s="24"/>
      <c r="E728" s="28"/>
      <c r="F728" s="28"/>
      <c r="G728" s="28"/>
    </row>
    <row r="729" spans="2:7">
      <c r="B729" s="24"/>
      <c r="C729" s="24"/>
      <c r="E729" s="28"/>
      <c r="F729" s="28"/>
      <c r="G729" s="28"/>
    </row>
    <row r="730" spans="2:7">
      <c r="B730" s="24"/>
      <c r="C730" s="24"/>
      <c r="E730" s="28"/>
      <c r="F730" s="28"/>
      <c r="G730" s="28"/>
    </row>
    <row r="731" spans="2:7">
      <c r="B731" s="24"/>
      <c r="C731" s="24"/>
      <c r="E731" s="28"/>
      <c r="F731" s="28"/>
      <c r="G731" s="28"/>
    </row>
    <row r="732" spans="2:7">
      <c r="B732" s="24"/>
      <c r="C732" s="24"/>
      <c r="E732" s="28"/>
      <c r="F732" s="28"/>
      <c r="G732" s="28"/>
    </row>
    <row r="733" spans="2:7">
      <c r="B733" s="24"/>
      <c r="C733" s="24"/>
      <c r="E733" s="28"/>
      <c r="F733" s="28"/>
      <c r="G733" s="28"/>
    </row>
    <row r="734" spans="2:7">
      <c r="B734" s="24"/>
      <c r="C734" s="24"/>
      <c r="E734" s="28"/>
      <c r="F734" s="28"/>
      <c r="G734" s="28"/>
    </row>
    <row r="735" spans="2:7">
      <c r="B735" s="24"/>
      <c r="C735" s="24"/>
      <c r="E735" s="28"/>
      <c r="F735" s="28"/>
      <c r="G735" s="28"/>
    </row>
    <row r="736" spans="2:7">
      <c r="B736" s="24"/>
      <c r="C736" s="24"/>
      <c r="E736" s="28"/>
      <c r="F736" s="28"/>
      <c r="G736" s="28"/>
    </row>
    <row r="737" spans="2:7">
      <c r="B737" s="24"/>
      <c r="C737" s="24"/>
      <c r="E737" s="28"/>
      <c r="F737" s="28"/>
      <c r="G737" s="28"/>
    </row>
    <row r="738" spans="2:7">
      <c r="B738" s="24"/>
      <c r="C738" s="24"/>
      <c r="E738" s="28"/>
      <c r="F738" s="28"/>
      <c r="G738" s="28"/>
    </row>
    <row r="739" spans="2:7">
      <c r="B739" s="24"/>
      <c r="C739" s="24"/>
      <c r="E739" s="28"/>
      <c r="F739" s="28"/>
      <c r="G739" s="28"/>
    </row>
    <row r="740" spans="2:7">
      <c r="B740" s="24"/>
      <c r="C740" s="24"/>
      <c r="E740" s="28"/>
      <c r="F740" s="28"/>
      <c r="G740" s="28"/>
    </row>
    <row r="741" spans="2:7">
      <c r="B741" s="24"/>
      <c r="C741" s="24"/>
      <c r="E741" s="28"/>
      <c r="F741" s="28"/>
      <c r="G741" s="28"/>
    </row>
    <row r="742" spans="2:7">
      <c r="B742" s="24"/>
      <c r="C742" s="24"/>
      <c r="E742" s="28"/>
      <c r="F742" s="28"/>
      <c r="G742" s="28"/>
    </row>
    <row r="743" spans="2:7">
      <c r="B743" s="24"/>
      <c r="C743" s="24"/>
      <c r="E743" s="28"/>
      <c r="F743" s="28"/>
      <c r="G743" s="28"/>
    </row>
    <row r="744" spans="2:7">
      <c r="B744" s="24"/>
      <c r="C744" s="24"/>
      <c r="E744" s="28"/>
      <c r="F744" s="28"/>
      <c r="G744" s="28"/>
    </row>
    <row r="745" spans="2:7">
      <c r="B745" s="24"/>
      <c r="C745" s="24"/>
      <c r="E745" s="28"/>
      <c r="F745" s="28"/>
      <c r="G745" s="28"/>
    </row>
    <row r="746" spans="2:7">
      <c r="B746" s="24"/>
      <c r="C746" s="24"/>
      <c r="E746" s="28"/>
      <c r="F746" s="28"/>
      <c r="G746" s="28"/>
    </row>
    <row r="747" spans="2:7">
      <c r="B747" s="24"/>
      <c r="C747" s="24"/>
      <c r="E747" s="28"/>
      <c r="F747" s="28"/>
      <c r="G747" s="28"/>
    </row>
    <row r="748" spans="2:7">
      <c r="B748" s="24"/>
      <c r="C748" s="24"/>
      <c r="E748" s="28"/>
      <c r="F748" s="28"/>
      <c r="G748" s="28"/>
    </row>
    <row r="749" spans="2:7">
      <c r="B749" s="24"/>
      <c r="C749" s="24"/>
      <c r="E749" s="28"/>
      <c r="F749" s="28"/>
      <c r="G749" s="28"/>
    </row>
    <row r="750" spans="2:7">
      <c r="B750" s="24"/>
      <c r="C750" s="24"/>
      <c r="E750" s="28"/>
      <c r="F750" s="28"/>
      <c r="G750" s="28"/>
    </row>
    <row r="751" spans="2:7">
      <c r="B751" s="24"/>
      <c r="C751" s="24"/>
      <c r="E751" s="28"/>
      <c r="F751" s="28"/>
      <c r="G751" s="28"/>
    </row>
    <row r="752" spans="2:7">
      <c r="B752" s="24"/>
      <c r="C752" s="24"/>
      <c r="E752" s="28"/>
      <c r="F752" s="28"/>
      <c r="G752" s="28"/>
    </row>
    <row r="753" spans="2:7">
      <c r="B753" s="24"/>
      <c r="C753" s="24"/>
      <c r="E753" s="28"/>
      <c r="F753" s="28"/>
      <c r="G753" s="28"/>
    </row>
    <row r="754" spans="2:7">
      <c r="B754" s="24"/>
      <c r="C754" s="24"/>
      <c r="E754" s="28"/>
      <c r="F754" s="28"/>
      <c r="G754" s="28"/>
    </row>
    <row r="755" spans="2:7">
      <c r="B755" s="24"/>
      <c r="C755" s="24"/>
      <c r="E755" s="28"/>
      <c r="F755" s="28"/>
      <c r="G755" s="28"/>
    </row>
    <row r="756" spans="2:7">
      <c r="B756" s="24"/>
      <c r="C756" s="24"/>
      <c r="E756" s="28"/>
      <c r="F756" s="28"/>
      <c r="G756" s="28"/>
    </row>
    <row r="757" spans="2:7">
      <c r="B757" s="24"/>
      <c r="C757" s="24"/>
      <c r="E757" s="28"/>
      <c r="F757" s="28"/>
      <c r="G757" s="28"/>
    </row>
    <row r="758" spans="2:7">
      <c r="B758" s="24"/>
      <c r="C758" s="24"/>
      <c r="E758" s="28"/>
      <c r="F758" s="28"/>
      <c r="G758" s="28"/>
    </row>
    <row r="759" spans="2:7">
      <c r="B759" s="24"/>
      <c r="C759" s="24"/>
      <c r="E759" s="28"/>
      <c r="F759" s="28"/>
      <c r="G759" s="28"/>
    </row>
    <row r="760" spans="2:7">
      <c r="B760" s="24"/>
      <c r="C760" s="24"/>
      <c r="E760" s="28"/>
      <c r="F760" s="28"/>
      <c r="G760" s="28"/>
    </row>
    <row r="761" spans="2:7">
      <c r="B761" s="24"/>
      <c r="C761" s="24"/>
      <c r="E761" s="28"/>
      <c r="F761" s="28"/>
      <c r="G761" s="28"/>
    </row>
    <row r="762" spans="2:7">
      <c r="B762" s="24"/>
      <c r="C762" s="24"/>
      <c r="E762" s="28"/>
      <c r="F762" s="28"/>
      <c r="G762" s="28"/>
    </row>
    <row r="763" spans="2:7">
      <c r="B763" s="24"/>
      <c r="C763" s="24"/>
      <c r="E763" s="28"/>
      <c r="F763" s="28"/>
      <c r="G763" s="28"/>
    </row>
    <row r="764" spans="2:7">
      <c r="B764" s="24"/>
      <c r="C764" s="24"/>
      <c r="E764" s="28"/>
      <c r="F764" s="28"/>
      <c r="G764" s="28"/>
    </row>
    <row r="765" spans="2:7">
      <c r="B765" s="24"/>
      <c r="C765" s="24"/>
      <c r="E765" s="28"/>
      <c r="F765" s="28"/>
      <c r="G765" s="28"/>
    </row>
    <row r="766" spans="2:7">
      <c r="B766" s="24"/>
      <c r="C766" s="24"/>
      <c r="E766" s="28"/>
      <c r="F766" s="28"/>
      <c r="G766" s="28"/>
    </row>
    <row r="767" spans="2:7">
      <c r="B767" s="24"/>
      <c r="C767" s="24"/>
      <c r="E767" s="28"/>
      <c r="F767" s="28"/>
      <c r="G767" s="28"/>
    </row>
    <row r="768" spans="2:7">
      <c r="B768" s="24"/>
      <c r="C768" s="24"/>
      <c r="E768" s="28"/>
      <c r="F768" s="28"/>
      <c r="G768" s="28"/>
    </row>
    <row r="769" spans="2:7">
      <c r="B769" s="24"/>
      <c r="C769" s="24"/>
      <c r="E769" s="28"/>
      <c r="F769" s="28"/>
      <c r="G769" s="28"/>
    </row>
    <row r="770" spans="2:7">
      <c r="B770" s="24"/>
      <c r="C770" s="24"/>
      <c r="E770" s="28"/>
      <c r="F770" s="28"/>
      <c r="G770" s="28"/>
    </row>
    <row r="771" spans="2:7">
      <c r="B771" s="24"/>
      <c r="C771" s="24"/>
      <c r="E771" s="28"/>
      <c r="F771" s="28"/>
      <c r="G771" s="28"/>
    </row>
    <row r="772" spans="2:7">
      <c r="B772" s="24"/>
      <c r="C772" s="24"/>
      <c r="E772" s="28"/>
      <c r="F772" s="28"/>
      <c r="G772" s="28"/>
    </row>
    <row r="773" spans="2:7">
      <c r="B773" s="24"/>
      <c r="C773" s="24"/>
      <c r="E773" s="28"/>
      <c r="F773" s="28"/>
      <c r="G773" s="28"/>
    </row>
    <row r="774" spans="2:7">
      <c r="B774" s="24"/>
      <c r="C774" s="24"/>
      <c r="E774" s="28"/>
      <c r="F774" s="28"/>
      <c r="G774" s="28"/>
    </row>
    <row r="775" spans="2:7">
      <c r="B775" s="24"/>
      <c r="C775" s="24"/>
      <c r="E775" s="28"/>
      <c r="F775" s="28"/>
      <c r="G775" s="28"/>
    </row>
    <row r="776" spans="2:7">
      <c r="B776" s="24"/>
      <c r="C776" s="24"/>
      <c r="E776" s="28"/>
      <c r="F776" s="28"/>
      <c r="G776" s="28"/>
    </row>
    <row r="777" spans="2:7">
      <c r="B777" s="24"/>
      <c r="C777" s="24"/>
      <c r="E777" s="28"/>
      <c r="F777" s="28"/>
      <c r="G777" s="28"/>
    </row>
    <row r="778" spans="2:7">
      <c r="B778" s="24"/>
      <c r="C778" s="24"/>
      <c r="E778" s="28"/>
      <c r="F778" s="28"/>
      <c r="G778" s="28"/>
    </row>
    <row r="779" spans="2:7">
      <c r="B779" s="24"/>
      <c r="C779" s="24"/>
      <c r="E779" s="28"/>
      <c r="F779" s="28"/>
      <c r="G779" s="28"/>
    </row>
    <row r="780" spans="2:7">
      <c r="B780" s="24"/>
      <c r="C780" s="24"/>
      <c r="E780" s="28"/>
      <c r="F780" s="28"/>
      <c r="G780" s="28"/>
    </row>
    <row r="781" spans="2:7">
      <c r="B781" s="24"/>
      <c r="C781" s="24"/>
      <c r="E781" s="28"/>
      <c r="F781" s="28"/>
      <c r="G781" s="28"/>
    </row>
    <row r="782" spans="2:7">
      <c r="B782" s="24"/>
      <c r="C782" s="24"/>
      <c r="E782" s="28"/>
      <c r="F782" s="28"/>
      <c r="G782" s="28"/>
    </row>
    <row r="783" spans="2:7">
      <c r="B783" s="24"/>
      <c r="C783" s="24"/>
      <c r="E783" s="28"/>
      <c r="F783" s="28"/>
      <c r="G783" s="28"/>
    </row>
    <row r="784" spans="2:7">
      <c r="B784" s="24"/>
      <c r="C784" s="24"/>
      <c r="E784" s="28"/>
      <c r="F784" s="28"/>
      <c r="G784" s="28"/>
    </row>
    <row r="785" spans="2:7">
      <c r="B785" s="24"/>
      <c r="C785" s="24"/>
      <c r="E785" s="28"/>
      <c r="F785" s="28"/>
      <c r="G785" s="28"/>
    </row>
    <row r="786" spans="2:7">
      <c r="B786" s="24"/>
      <c r="C786" s="24"/>
      <c r="E786" s="28"/>
      <c r="F786" s="28"/>
      <c r="G786" s="28"/>
    </row>
    <row r="787" spans="2:7">
      <c r="B787" s="24"/>
      <c r="C787" s="24"/>
      <c r="E787" s="28"/>
      <c r="F787" s="28"/>
      <c r="G787" s="28"/>
    </row>
    <row r="788" spans="2:7">
      <c r="B788" s="24"/>
      <c r="C788" s="24"/>
      <c r="E788" s="28"/>
      <c r="F788" s="28"/>
      <c r="G788" s="28"/>
    </row>
    <row r="789" spans="2:7">
      <c r="B789" s="24"/>
      <c r="C789" s="24"/>
      <c r="E789" s="28"/>
      <c r="F789" s="28"/>
      <c r="G789" s="28"/>
    </row>
    <row r="790" spans="2:7">
      <c r="B790" s="24"/>
      <c r="C790" s="24"/>
      <c r="E790" s="28"/>
      <c r="F790" s="28"/>
      <c r="G790" s="28"/>
    </row>
    <row r="791" spans="2:7">
      <c r="B791" s="24"/>
      <c r="C791" s="24"/>
      <c r="E791" s="28"/>
      <c r="F791" s="28"/>
      <c r="G791" s="28"/>
    </row>
    <row r="792" spans="2:7">
      <c r="B792" s="24"/>
      <c r="C792" s="24"/>
      <c r="E792" s="28"/>
      <c r="F792" s="28"/>
      <c r="G792" s="28"/>
    </row>
    <row r="793" spans="2:7">
      <c r="B793" s="24"/>
      <c r="C793" s="24"/>
      <c r="E793" s="28"/>
      <c r="F793" s="28"/>
      <c r="G793" s="28"/>
    </row>
    <row r="794" spans="2:7">
      <c r="B794" s="24"/>
      <c r="C794" s="24"/>
      <c r="E794" s="28"/>
      <c r="F794" s="28"/>
      <c r="G794" s="28"/>
    </row>
    <row r="795" spans="2:7">
      <c r="B795" s="24"/>
      <c r="C795" s="24"/>
      <c r="E795" s="28"/>
      <c r="F795" s="28"/>
      <c r="G795" s="28"/>
    </row>
    <row r="796" spans="2:7">
      <c r="B796" s="24"/>
      <c r="C796" s="24"/>
      <c r="E796" s="28"/>
      <c r="F796" s="28"/>
      <c r="G796" s="28"/>
    </row>
    <row r="797" spans="2:7">
      <c r="B797" s="24"/>
      <c r="C797" s="24"/>
      <c r="E797" s="28"/>
      <c r="F797" s="28"/>
      <c r="G797" s="28"/>
    </row>
    <row r="798" spans="2:7">
      <c r="B798" s="24"/>
      <c r="C798" s="24"/>
      <c r="E798" s="28"/>
      <c r="F798" s="28"/>
      <c r="G798" s="28"/>
    </row>
    <row r="799" spans="2:7">
      <c r="B799" s="24"/>
      <c r="C799" s="24"/>
      <c r="E799" s="28"/>
      <c r="F799" s="28"/>
      <c r="G799" s="28"/>
    </row>
    <row r="800" spans="2:7">
      <c r="B800" s="24"/>
      <c r="C800" s="24"/>
      <c r="E800" s="28"/>
      <c r="F800" s="28"/>
      <c r="G800" s="28"/>
    </row>
    <row r="801" spans="2:7">
      <c r="B801" s="24"/>
      <c r="C801" s="24"/>
      <c r="E801" s="28"/>
      <c r="F801" s="28"/>
      <c r="G801" s="28"/>
    </row>
    <row r="802" spans="2:7">
      <c r="B802" s="24"/>
      <c r="C802" s="24"/>
      <c r="E802" s="28"/>
      <c r="F802" s="28"/>
      <c r="G802" s="28"/>
    </row>
    <row r="803" spans="2:7">
      <c r="B803" s="24"/>
      <c r="C803" s="24"/>
      <c r="E803" s="28"/>
      <c r="F803" s="28"/>
      <c r="G803" s="28"/>
    </row>
    <row r="804" spans="2:7">
      <c r="B804" s="24"/>
      <c r="C804" s="24"/>
      <c r="E804" s="28"/>
      <c r="F804" s="28"/>
      <c r="G804" s="28"/>
    </row>
    <row r="805" spans="2:7">
      <c r="B805" s="24"/>
      <c r="C805" s="24"/>
      <c r="E805" s="28"/>
      <c r="F805" s="28"/>
      <c r="G805" s="28"/>
    </row>
    <row r="806" spans="2:7">
      <c r="B806" s="24"/>
      <c r="C806" s="24"/>
      <c r="E806" s="28"/>
      <c r="F806" s="28"/>
      <c r="G806" s="28"/>
    </row>
    <row r="807" spans="2:7">
      <c r="B807" s="24"/>
      <c r="C807" s="24"/>
      <c r="E807" s="28"/>
      <c r="F807" s="28"/>
      <c r="G807" s="28"/>
    </row>
    <row r="808" spans="2:7">
      <c r="B808" s="24"/>
      <c r="C808" s="24"/>
      <c r="E808" s="28"/>
      <c r="F808" s="28"/>
      <c r="G808" s="28"/>
    </row>
    <row r="809" spans="2:7">
      <c r="B809" s="24"/>
      <c r="C809" s="24"/>
      <c r="E809" s="28"/>
      <c r="F809" s="28"/>
      <c r="G809" s="28"/>
    </row>
    <row r="810" spans="2:7">
      <c r="B810" s="24"/>
      <c r="C810" s="24"/>
      <c r="E810" s="28"/>
      <c r="F810" s="28"/>
      <c r="G810" s="28"/>
    </row>
    <row r="811" spans="2:7">
      <c r="B811" s="24"/>
      <c r="C811" s="24"/>
      <c r="E811" s="28"/>
      <c r="F811" s="28"/>
      <c r="G811" s="28"/>
    </row>
    <row r="812" spans="2:7">
      <c r="B812" s="24"/>
      <c r="C812" s="24"/>
      <c r="E812" s="28"/>
      <c r="F812" s="28"/>
      <c r="G812" s="28"/>
    </row>
    <row r="813" spans="2:7">
      <c r="B813" s="24"/>
      <c r="C813" s="24"/>
      <c r="E813" s="28"/>
      <c r="F813" s="28"/>
      <c r="G813" s="28"/>
    </row>
    <row r="814" spans="2:7">
      <c r="B814" s="24"/>
      <c r="C814" s="24"/>
      <c r="E814" s="28"/>
      <c r="F814" s="28"/>
      <c r="G814" s="28"/>
    </row>
    <row r="815" spans="2:7">
      <c r="B815" s="24"/>
      <c r="C815" s="24"/>
      <c r="E815" s="28"/>
      <c r="F815" s="28"/>
      <c r="G815" s="28"/>
    </row>
    <row r="816" spans="2:7">
      <c r="B816" s="24"/>
      <c r="C816" s="24"/>
      <c r="E816" s="28"/>
      <c r="F816" s="28"/>
      <c r="G816" s="28"/>
    </row>
    <row r="817" spans="2:7">
      <c r="B817" s="24"/>
      <c r="C817" s="24"/>
      <c r="E817" s="28"/>
      <c r="F817" s="28"/>
      <c r="G817" s="28"/>
    </row>
    <row r="818" spans="2:7">
      <c r="B818" s="24"/>
      <c r="C818" s="24"/>
      <c r="E818" s="28"/>
      <c r="F818" s="28"/>
      <c r="G818" s="28"/>
    </row>
    <row r="819" spans="2:7">
      <c r="B819" s="24"/>
      <c r="C819" s="24"/>
      <c r="E819" s="28"/>
      <c r="F819" s="28"/>
      <c r="G819" s="28"/>
    </row>
    <row r="820" spans="2:7">
      <c r="B820" s="24"/>
      <c r="C820" s="24"/>
      <c r="E820" s="28"/>
      <c r="F820" s="28"/>
      <c r="G820" s="28"/>
    </row>
    <row r="821" spans="2:7">
      <c r="B821" s="24"/>
      <c r="C821" s="24"/>
      <c r="E821" s="28"/>
      <c r="F821" s="28"/>
      <c r="G821" s="28"/>
    </row>
    <row r="822" spans="2:7">
      <c r="B822" s="24"/>
      <c r="C822" s="24"/>
      <c r="E822" s="28"/>
      <c r="F822" s="28"/>
      <c r="G822" s="28"/>
    </row>
    <row r="823" spans="2:7">
      <c r="B823" s="24"/>
      <c r="C823" s="24"/>
      <c r="E823" s="28"/>
      <c r="F823" s="28"/>
      <c r="G823" s="28"/>
    </row>
    <row r="824" spans="2:7">
      <c r="B824" s="24"/>
      <c r="C824" s="24"/>
      <c r="E824" s="28"/>
      <c r="F824" s="28"/>
      <c r="G824" s="28"/>
    </row>
    <row r="825" spans="2:7">
      <c r="B825" s="24"/>
      <c r="C825" s="24"/>
      <c r="E825" s="28"/>
      <c r="F825" s="28"/>
      <c r="G825" s="28"/>
    </row>
    <row r="826" spans="2:7">
      <c r="B826" s="24"/>
      <c r="C826" s="24"/>
      <c r="E826" s="28"/>
      <c r="F826" s="28"/>
      <c r="G826" s="28"/>
    </row>
    <row r="827" spans="2:7">
      <c r="B827" s="24"/>
      <c r="C827" s="24"/>
      <c r="E827" s="28"/>
      <c r="F827" s="28"/>
      <c r="G827" s="28"/>
    </row>
    <row r="828" spans="2:7">
      <c r="B828" s="24"/>
      <c r="C828" s="24"/>
      <c r="E828" s="28"/>
      <c r="F828" s="28"/>
      <c r="G828" s="28"/>
    </row>
    <row r="829" spans="2:7">
      <c r="B829" s="24"/>
      <c r="C829" s="24"/>
      <c r="E829" s="28"/>
      <c r="F829" s="28"/>
      <c r="G829" s="28"/>
    </row>
    <row r="830" spans="2:7">
      <c r="B830" s="24"/>
      <c r="C830" s="24"/>
      <c r="E830" s="28"/>
      <c r="F830" s="28"/>
      <c r="G830" s="28"/>
    </row>
    <row r="831" spans="2:7">
      <c r="B831" s="24"/>
      <c r="C831" s="24"/>
      <c r="E831" s="28"/>
      <c r="F831" s="28"/>
      <c r="G831" s="28"/>
    </row>
    <row r="832" spans="2:7">
      <c r="B832" s="24"/>
      <c r="C832" s="24"/>
      <c r="E832" s="28"/>
      <c r="F832" s="28"/>
      <c r="G832" s="28"/>
    </row>
    <row r="833" spans="2:7">
      <c r="B833" s="24"/>
      <c r="C833" s="24"/>
      <c r="E833" s="28"/>
      <c r="F833" s="28"/>
      <c r="G833" s="28"/>
    </row>
    <row r="834" spans="2:7">
      <c r="B834" s="24"/>
      <c r="C834" s="24"/>
      <c r="E834" s="28"/>
      <c r="F834" s="28"/>
      <c r="G834" s="28"/>
    </row>
    <row r="835" spans="2:7">
      <c r="B835" s="24"/>
      <c r="C835" s="24"/>
      <c r="E835" s="28"/>
      <c r="F835" s="28"/>
      <c r="G835" s="28"/>
    </row>
    <row r="836" spans="2:7">
      <c r="B836" s="24"/>
      <c r="C836" s="24"/>
      <c r="E836" s="28"/>
      <c r="F836" s="28"/>
      <c r="G836" s="28"/>
    </row>
    <row r="837" spans="2:7">
      <c r="B837" s="24"/>
      <c r="C837" s="24"/>
      <c r="E837" s="28"/>
      <c r="F837" s="28"/>
      <c r="G837" s="28"/>
    </row>
    <row r="838" spans="2:7">
      <c r="B838" s="24"/>
      <c r="C838" s="24"/>
      <c r="E838" s="28"/>
      <c r="F838" s="28"/>
      <c r="G838" s="28"/>
    </row>
    <row r="839" spans="2:7">
      <c r="B839" s="24"/>
      <c r="C839" s="24"/>
      <c r="E839" s="28"/>
      <c r="F839" s="28"/>
      <c r="G839" s="28"/>
    </row>
    <row r="840" spans="2:7">
      <c r="B840" s="24"/>
      <c r="C840" s="24"/>
      <c r="E840" s="28"/>
      <c r="F840" s="28"/>
      <c r="G840" s="28"/>
    </row>
    <row r="841" spans="2:7">
      <c r="B841" s="24"/>
      <c r="C841" s="24"/>
      <c r="E841" s="28"/>
      <c r="F841" s="28"/>
      <c r="G841" s="28"/>
    </row>
    <row r="842" spans="2:7">
      <c r="B842" s="24"/>
      <c r="C842" s="24"/>
      <c r="E842" s="28"/>
      <c r="F842" s="28"/>
      <c r="G842" s="28"/>
    </row>
    <row r="843" spans="2:7">
      <c r="B843" s="24"/>
      <c r="C843" s="24"/>
      <c r="E843" s="28"/>
      <c r="F843" s="28"/>
      <c r="G843" s="28"/>
    </row>
    <row r="844" spans="2:7">
      <c r="B844" s="24"/>
      <c r="C844" s="24"/>
      <c r="E844" s="28"/>
      <c r="F844" s="28"/>
      <c r="G844" s="28"/>
    </row>
    <row r="845" spans="2:7">
      <c r="B845" s="24"/>
      <c r="C845" s="24"/>
      <c r="E845" s="28"/>
      <c r="F845" s="28"/>
      <c r="G845" s="28"/>
    </row>
    <row r="846" spans="2:7">
      <c r="B846" s="24"/>
      <c r="C846" s="24"/>
      <c r="E846" s="28"/>
      <c r="F846" s="28"/>
      <c r="G846" s="28"/>
    </row>
    <row r="847" spans="2:7">
      <c r="B847" s="24"/>
      <c r="C847" s="24"/>
      <c r="E847" s="28"/>
      <c r="F847" s="28"/>
      <c r="G847" s="28"/>
    </row>
    <row r="848" spans="2:7">
      <c r="B848" s="24"/>
      <c r="C848" s="24"/>
      <c r="E848" s="28"/>
      <c r="F848" s="28"/>
      <c r="G848" s="28"/>
    </row>
    <row r="849" spans="2:7">
      <c r="B849" s="24"/>
      <c r="C849" s="24"/>
      <c r="E849" s="28"/>
      <c r="F849" s="28"/>
      <c r="G849" s="28"/>
    </row>
    <row r="850" spans="2:7">
      <c r="B850" s="24"/>
      <c r="C850" s="24"/>
      <c r="E850" s="28"/>
      <c r="F850" s="28"/>
      <c r="G850" s="28"/>
    </row>
    <row r="851" spans="2:7">
      <c r="B851" s="24"/>
      <c r="C851" s="24"/>
      <c r="E851" s="28"/>
      <c r="F851" s="28"/>
      <c r="G851" s="28"/>
    </row>
    <row r="852" spans="2:7">
      <c r="B852" s="24"/>
      <c r="C852" s="24"/>
      <c r="E852" s="28"/>
      <c r="F852" s="28"/>
      <c r="G852" s="28"/>
    </row>
    <row r="853" spans="2:7">
      <c r="B853" s="24"/>
      <c r="C853" s="24"/>
      <c r="E853" s="28"/>
      <c r="F853" s="28"/>
      <c r="G853" s="28"/>
    </row>
    <row r="854" spans="2:7">
      <c r="B854" s="24"/>
      <c r="C854" s="24"/>
      <c r="E854" s="28"/>
      <c r="F854" s="28"/>
      <c r="G854" s="28"/>
    </row>
    <row r="855" spans="2:7">
      <c r="B855" s="24"/>
      <c r="C855" s="24"/>
      <c r="E855" s="28"/>
      <c r="F855" s="28"/>
      <c r="G855" s="28"/>
    </row>
    <row r="856" spans="2:7">
      <c r="B856" s="24"/>
      <c r="C856" s="24"/>
      <c r="E856" s="28"/>
      <c r="F856" s="28"/>
      <c r="G856" s="28"/>
    </row>
    <row r="857" spans="2:7">
      <c r="B857" s="24"/>
      <c r="C857" s="24"/>
      <c r="E857" s="28"/>
      <c r="F857" s="28"/>
      <c r="G857" s="28"/>
    </row>
    <row r="858" spans="2:7">
      <c r="B858" s="24"/>
      <c r="C858" s="24"/>
      <c r="E858" s="28"/>
      <c r="F858" s="28"/>
      <c r="G858" s="28"/>
    </row>
    <row r="859" spans="2:7">
      <c r="B859" s="24"/>
      <c r="C859" s="24"/>
      <c r="E859" s="28"/>
      <c r="F859" s="28"/>
      <c r="G859" s="28"/>
    </row>
    <row r="860" spans="2:7">
      <c r="B860" s="24"/>
      <c r="C860" s="24"/>
      <c r="E860" s="28"/>
      <c r="F860" s="28"/>
      <c r="G860" s="28"/>
    </row>
    <row r="861" spans="2:7">
      <c r="B861" s="24"/>
      <c r="C861" s="24"/>
      <c r="E861" s="28"/>
      <c r="F861" s="28"/>
      <c r="G861" s="28"/>
    </row>
    <row r="862" spans="2:7">
      <c r="B862" s="24"/>
      <c r="C862" s="24"/>
      <c r="E862" s="28"/>
      <c r="F862" s="28"/>
      <c r="G862" s="28"/>
    </row>
    <row r="863" spans="2:7">
      <c r="B863" s="24"/>
      <c r="C863" s="24"/>
      <c r="E863" s="28"/>
      <c r="F863" s="28"/>
      <c r="G863" s="28"/>
    </row>
    <row r="864" spans="2:7">
      <c r="B864" s="24"/>
      <c r="C864" s="24"/>
      <c r="E864" s="28"/>
      <c r="F864" s="28"/>
      <c r="G864" s="28"/>
    </row>
    <row r="865" spans="2:7">
      <c r="B865" s="24"/>
      <c r="C865" s="24"/>
      <c r="E865" s="28"/>
      <c r="F865" s="28"/>
      <c r="G865" s="28"/>
    </row>
    <row r="866" spans="2:7">
      <c r="B866" s="24"/>
      <c r="C866" s="24"/>
      <c r="E866" s="28"/>
      <c r="F866" s="28"/>
      <c r="G866" s="28"/>
    </row>
    <row r="867" spans="2:7">
      <c r="B867" s="24"/>
      <c r="C867" s="24"/>
      <c r="E867" s="28"/>
      <c r="F867" s="28"/>
      <c r="G867" s="28"/>
    </row>
    <row r="868" spans="2:7">
      <c r="B868" s="24"/>
      <c r="C868" s="24"/>
      <c r="E868" s="28"/>
      <c r="F868" s="28"/>
      <c r="G868" s="28"/>
    </row>
    <row r="869" spans="2:7">
      <c r="B869" s="24"/>
      <c r="C869" s="24"/>
      <c r="E869" s="28"/>
      <c r="F869" s="28"/>
      <c r="G869" s="28"/>
    </row>
    <row r="870" spans="2:7">
      <c r="B870" s="24"/>
      <c r="C870" s="24"/>
      <c r="E870" s="28"/>
      <c r="F870" s="28"/>
      <c r="G870" s="28"/>
    </row>
    <row r="871" spans="2:7">
      <c r="B871" s="24"/>
      <c r="C871" s="24"/>
      <c r="E871" s="28"/>
      <c r="F871" s="28"/>
      <c r="G871" s="28"/>
    </row>
    <row r="872" spans="2:7">
      <c r="B872" s="24"/>
      <c r="C872" s="24"/>
      <c r="E872" s="28"/>
      <c r="F872" s="28"/>
      <c r="G872" s="28"/>
    </row>
    <row r="873" spans="2:7">
      <c r="B873" s="24"/>
      <c r="C873" s="24"/>
      <c r="E873" s="28"/>
      <c r="F873" s="28"/>
      <c r="G873" s="28"/>
    </row>
    <row r="874" spans="2:7">
      <c r="B874" s="24"/>
      <c r="C874" s="24"/>
      <c r="E874" s="28"/>
      <c r="F874" s="28"/>
      <c r="G874" s="28"/>
    </row>
    <row r="875" spans="2:7">
      <c r="B875" s="24"/>
      <c r="C875" s="24"/>
      <c r="E875" s="28"/>
      <c r="F875" s="28"/>
      <c r="G875" s="28"/>
    </row>
    <row r="876" spans="2:7">
      <c r="B876" s="24"/>
      <c r="C876" s="24"/>
      <c r="E876" s="28"/>
      <c r="F876" s="28"/>
      <c r="G876" s="28"/>
    </row>
    <row r="877" spans="2:7">
      <c r="B877" s="24"/>
      <c r="C877" s="24"/>
      <c r="E877" s="28"/>
      <c r="F877" s="28"/>
      <c r="G877" s="28"/>
    </row>
    <row r="878" spans="2:7">
      <c r="B878" s="24"/>
      <c r="C878" s="24"/>
      <c r="E878" s="28"/>
      <c r="F878" s="28"/>
      <c r="G878" s="28"/>
    </row>
    <row r="879" spans="2:7">
      <c r="B879" s="24"/>
      <c r="C879" s="24"/>
      <c r="E879" s="28"/>
      <c r="F879" s="28"/>
      <c r="G879" s="28"/>
    </row>
    <row r="880" spans="2:7">
      <c r="B880" s="24"/>
      <c r="C880" s="24"/>
      <c r="E880" s="28"/>
      <c r="F880" s="28"/>
      <c r="G880" s="28"/>
    </row>
    <row r="881" spans="2:7">
      <c r="B881" s="24"/>
      <c r="C881" s="24"/>
      <c r="E881" s="28"/>
      <c r="F881" s="28"/>
      <c r="G881" s="28"/>
    </row>
    <row r="882" spans="2:7">
      <c r="B882" s="24"/>
      <c r="C882" s="24"/>
      <c r="E882" s="28"/>
      <c r="F882" s="28"/>
      <c r="G882" s="28"/>
    </row>
    <row r="883" spans="2:7">
      <c r="B883" s="24"/>
      <c r="C883" s="24"/>
      <c r="E883" s="28"/>
      <c r="F883" s="28"/>
      <c r="G883" s="28"/>
    </row>
    <row r="884" spans="2:7">
      <c r="B884" s="24"/>
      <c r="C884" s="24"/>
      <c r="E884" s="28"/>
      <c r="F884" s="28"/>
      <c r="G884" s="28"/>
    </row>
    <row r="885" spans="2:7">
      <c r="B885" s="24"/>
      <c r="C885" s="24"/>
      <c r="E885" s="28"/>
      <c r="F885" s="28"/>
      <c r="G885" s="28"/>
    </row>
    <row r="886" spans="2:7">
      <c r="B886" s="24"/>
      <c r="C886" s="24"/>
      <c r="E886" s="28"/>
      <c r="F886" s="28"/>
      <c r="G886" s="28"/>
    </row>
    <row r="887" spans="2:7">
      <c r="B887" s="24"/>
      <c r="C887" s="24"/>
      <c r="E887" s="28"/>
      <c r="F887" s="28"/>
      <c r="G887" s="28"/>
    </row>
    <row r="888" spans="2:7">
      <c r="B888" s="24"/>
      <c r="C888" s="24"/>
      <c r="E888" s="28"/>
      <c r="F888" s="28"/>
      <c r="G888" s="28"/>
    </row>
    <row r="889" spans="2:7">
      <c r="B889" s="24"/>
      <c r="C889" s="24"/>
      <c r="E889" s="28"/>
      <c r="F889" s="28"/>
      <c r="G889" s="28"/>
    </row>
    <row r="890" spans="2:7">
      <c r="B890" s="24"/>
      <c r="C890" s="24"/>
      <c r="E890" s="28"/>
      <c r="F890" s="28"/>
      <c r="G890" s="28"/>
    </row>
    <row r="891" spans="2:7">
      <c r="B891" s="24"/>
      <c r="C891" s="24"/>
      <c r="E891" s="28"/>
      <c r="F891" s="28"/>
      <c r="G891" s="28"/>
    </row>
    <row r="892" spans="2:7">
      <c r="B892" s="24"/>
      <c r="C892" s="24"/>
      <c r="E892" s="28"/>
      <c r="F892" s="28"/>
      <c r="G892" s="28"/>
    </row>
    <row r="893" spans="2:7">
      <c r="B893" s="24"/>
      <c r="C893" s="24"/>
      <c r="E893" s="28"/>
      <c r="F893" s="28"/>
      <c r="G893" s="28"/>
    </row>
    <row r="894" spans="2:7">
      <c r="B894" s="24"/>
      <c r="C894" s="24"/>
      <c r="E894" s="28"/>
      <c r="F894" s="28"/>
      <c r="G894" s="28"/>
    </row>
    <row r="895" spans="2:7">
      <c r="B895" s="24"/>
      <c r="C895" s="24"/>
      <c r="E895" s="28"/>
      <c r="F895" s="28"/>
      <c r="G895" s="28"/>
    </row>
    <row r="896" spans="2:7">
      <c r="B896" s="24"/>
      <c r="C896" s="24"/>
      <c r="E896" s="28"/>
      <c r="F896" s="28"/>
      <c r="G896" s="28"/>
    </row>
    <row r="897" spans="2:7">
      <c r="B897" s="24"/>
      <c r="C897" s="24"/>
      <c r="E897" s="28"/>
      <c r="F897" s="28"/>
      <c r="G897" s="28"/>
    </row>
    <row r="898" spans="2:7">
      <c r="B898" s="24"/>
      <c r="C898" s="24"/>
      <c r="E898" s="28"/>
      <c r="F898" s="28"/>
      <c r="G898" s="28"/>
    </row>
    <row r="899" spans="2:7">
      <c r="B899" s="24"/>
      <c r="C899" s="24"/>
      <c r="E899" s="28"/>
      <c r="F899" s="28"/>
      <c r="G899" s="28"/>
    </row>
    <row r="900" spans="2:7">
      <c r="B900" s="24"/>
      <c r="C900" s="24"/>
      <c r="E900" s="28"/>
      <c r="F900" s="28"/>
      <c r="G900" s="28"/>
    </row>
    <row r="901" spans="2:7">
      <c r="B901" s="24"/>
      <c r="C901" s="24"/>
      <c r="E901" s="28"/>
      <c r="F901" s="28"/>
      <c r="G901" s="28"/>
    </row>
    <row r="902" spans="2:7">
      <c r="B902" s="24"/>
      <c r="C902" s="24"/>
      <c r="E902" s="28"/>
      <c r="F902" s="28"/>
      <c r="G902" s="28"/>
    </row>
    <row r="903" spans="2:7">
      <c r="B903" s="24"/>
      <c r="C903" s="24"/>
      <c r="E903" s="28"/>
      <c r="F903" s="28"/>
      <c r="G903" s="28"/>
    </row>
    <row r="904" spans="2:7">
      <c r="B904" s="24"/>
      <c r="C904" s="24"/>
      <c r="E904" s="28"/>
      <c r="F904" s="28"/>
      <c r="G904" s="28"/>
    </row>
    <row r="905" spans="2:7">
      <c r="B905" s="24"/>
      <c r="C905" s="24"/>
      <c r="E905" s="28"/>
      <c r="F905" s="28"/>
      <c r="G905" s="28"/>
    </row>
    <row r="906" spans="2:7">
      <c r="B906" s="24"/>
      <c r="C906" s="24"/>
      <c r="E906" s="28"/>
      <c r="F906" s="28"/>
      <c r="G906" s="28"/>
    </row>
    <row r="907" spans="2:7">
      <c r="B907" s="24"/>
      <c r="C907" s="24"/>
      <c r="E907" s="28"/>
      <c r="F907" s="28"/>
      <c r="G907" s="28"/>
    </row>
    <row r="908" spans="2:7">
      <c r="B908" s="24"/>
      <c r="C908" s="24"/>
      <c r="E908" s="28"/>
      <c r="F908" s="28"/>
      <c r="G908" s="28"/>
    </row>
    <row r="909" spans="2:7">
      <c r="B909" s="24"/>
      <c r="C909" s="24"/>
      <c r="E909" s="28"/>
      <c r="F909" s="28"/>
      <c r="G909" s="28"/>
    </row>
    <row r="910" spans="2:7">
      <c r="B910" s="24"/>
      <c r="C910" s="24"/>
      <c r="E910" s="28"/>
      <c r="F910" s="28"/>
      <c r="G910" s="28"/>
    </row>
    <row r="911" spans="2:7">
      <c r="B911" s="24"/>
      <c r="C911" s="24"/>
      <c r="E911" s="28"/>
      <c r="F911" s="28"/>
      <c r="G911" s="28"/>
    </row>
    <row r="912" spans="2:7">
      <c r="B912" s="24"/>
      <c r="C912" s="24"/>
      <c r="E912" s="28"/>
      <c r="F912" s="28"/>
      <c r="G912" s="28"/>
    </row>
    <row r="913" spans="2:7">
      <c r="B913" s="24"/>
      <c r="C913" s="24"/>
      <c r="E913" s="28"/>
      <c r="F913" s="28"/>
      <c r="G913" s="28"/>
    </row>
    <row r="914" spans="2:7">
      <c r="B914" s="24"/>
      <c r="C914" s="24"/>
      <c r="E914" s="28"/>
      <c r="F914" s="28"/>
      <c r="G914" s="28"/>
    </row>
    <row r="915" spans="2:7">
      <c r="B915" s="24"/>
      <c r="C915" s="24"/>
      <c r="E915" s="28"/>
      <c r="F915" s="28"/>
      <c r="G915" s="28"/>
    </row>
    <row r="916" spans="2:7">
      <c r="B916" s="24"/>
      <c r="C916" s="24"/>
      <c r="E916" s="28"/>
      <c r="F916" s="28"/>
      <c r="G916" s="28"/>
    </row>
    <row r="917" spans="2:7">
      <c r="B917" s="24"/>
      <c r="C917" s="24"/>
      <c r="E917" s="28"/>
      <c r="F917" s="28"/>
      <c r="G917" s="28"/>
    </row>
    <row r="918" spans="2:7">
      <c r="B918" s="24"/>
      <c r="C918" s="24"/>
      <c r="E918" s="28"/>
      <c r="F918" s="28"/>
      <c r="G918" s="28"/>
    </row>
    <row r="919" spans="2:7">
      <c r="B919" s="24"/>
      <c r="C919" s="24"/>
      <c r="E919" s="28"/>
      <c r="F919" s="28"/>
      <c r="G919" s="28"/>
    </row>
    <row r="920" spans="2:7">
      <c r="B920" s="24"/>
      <c r="C920" s="24"/>
      <c r="E920" s="28"/>
      <c r="F920" s="28"/>
      <c r="G920" s="28"/>
    </row>
    <row r="921" spans="2:7">
      <c r="B921" s="24"/>
      <c r="C921" s="24"/>
      <c r="E921" s="28"/>
      <c r="F921" s="28"/>
      <c r="G921" s="28"/>
    </row>
    <row r="922" spans="2:7">
      <c r="B922" s="24"/>
      <c r="C922" s="24"/>
      <c r="E922" s="28"/>
      <c r="F922" s="28"/>
      <c r="G922" s="28"/>
    </row>
    <row r="923" spans="2:7">
      <c r="B923" s="24"/>
      <c r="C923" s="24"/>
      <c r="E923" s="28"/>
      <c r="F923" s="28"/>
      <c r="G923" s="28"/>
    </row>
    <row r="924" spans="2:7">
      <c r="B924" s="24"/>
      <c r="C924" s="24"/>
      <c r="E924" s="28"/>
      <c r="F924" s="28"/>
      <c r="G924" s="28"/>
    </row>
    <row r="925" spans="2:7">
      <c r="B925" s="24"/>
      <c r="C925" s="24"/>
      <c r="E925" s="28"/>
      <c r="F925" s="28"/>
      <c r="G925" s="28"/>
    </row>
    <row r="926" spans="2:7">
      <c r="B926" s="24"/>
      <c r="C926" s="24"/>
      <c r="E926" s="28"/>
      <c r="F926" s="28"/>
      <c r="G926" s="28"/>
    </row>
    <row r="927" spans="2:7">
      <c r="B927" s="24"/>
      <c r="C927" s="24"/>
      <c r="E927" s="28"/>
      <c r="F927" s="28"/>
      <c r="G927" s="28"/>
    </row>
    <row r="928" spans="2:7">
      <c r="B928" s="24"/>
      <c r="C928" s="24"/>
      <c r="E928" s="28"/>
      <c r="F928" s="28"/>
      <c r="G928" s="28"/>
    </row>
    <row r="929" spans="2:7">
      <c r="B929" s="24"/>
      <c r="C929" s="24"/>
      <c r="E929" s="28"/>
      <c r="F929" s="28"/>
      <c r="G929" s="28"/>
    </row>
    <row r="930" spans="2:7">
      <c r="B930" s="24"/>
      <c r="C930" s="24"/>
      <c r="E930" s="28"/>
      <c r="F930" s="28"/>
      <c r="G930" s="28"/>
    </row>
    <row r="931" spans="2:7">
      <c r="B931" s="24"/>
      <c r="C931" s="24"/>
      <c r="E931" s="28"/>
      <c r="F931" s="28"/>
      <c r="G931" s="28"/>
    </row>
    <row r="932" spans="2:7">
      <c r="B932" s="24"/>
      <c r="C932" s="24"/>
      <c r="E932" s="28"/>
      <c r="F932" s="28"/>
      <c r="G932" s="28"/>
    </row>
    <row r="933" spans="2:7">
      <c r="B933" s="24"/>
      <c r="C933" s="24"/>
      <c r="E933" s="28"/>
      <c r="F933" s="28"/>
      <c r="G933" s="28"/>
    </row>
    <row r="934" spans="2:7">
      <c r="B934" s="24"/>
      <c r="C934" s="24"/>
      <c r="E934" s="28"/>
      <c r="F934" s="28"/>
      <c r="G934" s="28"/>
    </row>
    <row r="935" spans="2:7">
      <c r="B935" s="24"/>
      <c r="C935" s="24"/>
      <c r="E935" s="28"/>
      <c r="F935" s="28"/>
      <c r="G935" s="28"/>
    </row>
    <row r="936" spans="2:7">
      <c r="B936" s="24"/>
      <c r="C936" s="24"/>
      <c r="E936" s="28"/>
      <c r="F936" s="28"/>
      <c r="G936" s="28"/>
    </row>
    <row r="937" spans="2:7">
      <c r="B937" s="24"/>
      <c r="C937" s="24"/>
      <c r="E937" s="28"/>
      <c r="F937" s="28"/>
      <c r="G937" s="28"/>
    </row>
    <row r="938" spans="2:7">
      <c r="B938" s="24"/>
      <c r="C938" s="24"/>
      <c r="E938" s="28"/>
      <c r="F938" s="28"/>
      <c r="G938" s="28"/>
    </row>
    <row r="939" spans="2:7">
      <c r="B939" s="24"/>
      <c r="C939" s="24"/>
      <c r="E939" s="28"/>
      <c r="F939" s="28"/>
      <c r="G939" s="28"/>
    </row>
    <row r="940" spans="2:7">
      <c r="B940" s="24"/>
      <c r="C940" s="24"/>
      <c r="E940" s="28"/>
      <c r="F940" s="28"/>
      <c r="G940" s="28"/>
    </row>
    <row r="941" spans="2:7">
      <c r="B941" s="24"/>
      <c r="C941" s="24"/>
      <c r="E941" s="28"/>
      <c r="F941" s="28"/>
      <c r="G941" s="28"/>
    </row>
    <row r="942" spans="2:7">
      <c r="B942" s="24"/>
      <c r="C942" s="24"/>
      <c r="E942" s="28"/>
      <c r="F942" s="28"/>
      <c r="G942" s="28"/>
    </row>
    <row r="943" spans="2:7">
      <c r="B943" s="24"/>
      <c r="C943" s="24"/>
      <c r="E943" s="28"/>
      <c r="F943" s="28"/>
      <c r="G943" s="28"/>
    </row>
    <row r="944" spans="2:7">
      <c r="B944" s="24"/>
      <c r="C944" s="24"/>
      <c r="E944" s="28"/>
      <c r="F944" s="28"/>
      <c r="G944" s="28"/>
    </row>
    <row r="945" spans="2:7">
      <c r="B945" s="24"/>
      <c r="C945" s="24"/>
      <c r="E945" s="28"/>
      <c r="F945" s="28"/>
      <c r="G945" s="28"/>
    </row>
    <row r="946" spans="2:7">
      <c r="B946" s="24"/>
      <c r="C946" s="24"/>
      <c r="E946" s="28"/>
      <c r="F946" s="28"/>
      <c r="G946" s="28"/>
    </row>
    <row r="947" spans="2:7">
      <c r="B947" s="24"/>
      <c r="C947" s="24"/>
      <c r="E947" s="28"/>
      <c r="F947" s="28"/>
      <c r="G947" s="28"/>
    </row>
    <row r="948" spans="2:7">
      <c r="B948" s="24"/>
      <c r="C948" s="24"/>
      <c r="E948" s="28"/>
      <c r="F948" s="28"/>
      <c r="G948" s="28"/>
    </row>
    <row r="949" spans="2:7">
      <c r="B949" s="24"/>
      <c r="C949" s="24"/>
      <c r="E949" s="28"/>
      <c r="F949" s="28"/>
      <c r="G949" s="28"/>
    </row>
    <row r="950" spans="2:7">
      <c r="B950" s="24"/>
      <c r="C950" s="24"/>
      <c r="E950" s="28"/>
      <c r="F950" s="28"/>
      <c r="G950" s="28"/>
    </row>
    <row r="951" spans="2:7">
      <c r="B951" s="24"/>
      <c r="C951" s="24"/>
      <c r="E951" s="28"/>
      <c r="F951" s="28"/>
      <c r="G951" s="28"/>
    </row>
    <row r="952" spans="2:7">
      <c r="B952" s="24"/>
      <c r="C952" s="24"/>
      <c r="E952" s="28"/>
      <c r="F952" s="28"/>
      <c r="G952" s="28"/>
    </row>
    <row r="953" spans="2:7">
      <c r="B953" s="24"/>
      <c r="C953" s="24"/>
      <c r="E953" s="28"/>
      <c r="F953" s="28"/>
      <c r="G953" s="28"/>
    </row>
    <row r="954" spans="2:7">
      <c r="B954" s="24"/>
      <c r="C954" s="24"/>
      <c r="E954" s="28"/>
      <c r="F954" s="28"/>
      <c r="G954" s="28"/>
    </row>
    <row r="955" spans="2:7">
      <c r="B955" s="24"/>
      <c r="C955" s="24"/>
      <c r="E955" s="28"/>
      <c r="F955" s="28"/>
      <c r="G955" s="28"/>
    </row>
    <row r="956" spans="2:7">
      <c r="B956" s="24"/>
      <c r="C956" s="24"/>
      <c r="E956" s="28"/>
      <c r="F956" s="28"/>
      <c r="G956" s="28"/>
    </row>
    <row r="957" spans="2:7">
      <c r="B957" s="24"/>
      <c r="C957" s="24"/>
      <c r="E957" s="28"/>
      <c r="F957" s="28"/>
      <c r="G957" s="28"/>
    </row>
    <row r="958" spans="2:7">
      <c r="B958" s="24"/>
      <c r="C958" s="24"/>
      <c r="E958" s="28"/>
      <c r="F958" s="28"/>
      <c r="G958" s="28"/>
    </row>
    <row r="959" spans="2:7">
      <c r="B959" s="24"/>
      <c r="C959" s="24"/>
      <c r="E959" s="28"/>
      <c r="F959" s="28"/>
      <c r="G959" s="28"/>
    </row>
    <row r="960" spans="2:7">
      <c r="B960" s="24"/>
      <c r="C960" s="24"/>
      <c r="E960" s="28"/>
      <c r="F960" s="28"/>
      <c r="G960" s="28"/>
    </row>
    <row r="961" spans="2:7">
      <c r="B961" s="24"/>
      <c r="C961" s="24"/>
      <c r="E961" s="28"/>
      <c r="F961" s="28"/>
      <c r="G961" s="28"/>
    </row>
    <row r="962" spans="2:7">
      <c r="B962" s="24"/>
      <c r="C962" s="24"/>
      <c r="E962" s="28"/>
      <c r="F962" s="28"/>
      <c r="G962" s="28"/>
    </row>
    <row r="963" spans="2:7">
      <c r="B963" s="24"/>
      <c r="C963" s="24"/>
      <c r="E963" s="28"/>
      <c r="F963" s="28"/>
      <c r="G963" s="28"/>
    </row>
    <row r="964" spans="2:7">
      <c r="B964" s="24"/>
      <c r="C964" s="24"/>
      <c r="E964" s="28"/>
      <c r="F964" s="28"/>
      <c r="G964" s="28"/>
    </row>
    <row r="965" spans="2:7">
      <c r="B965" s="24"/>
      <c r="C965" s="24"/>
      <c r="E965" s="28"/>
      <c r="F965" s="28"/>
      <c r="G965" s="28"/>
    </row>
    <row r="966" spans="2:7">
      <c r="B966" s="24"/>
      <c r="C966" s="24"/>
      <c r="E966" s="28"/>
      <c r="F966" s="28"/>
      <c r="G966" s="28"/>
    </row>
    <row r="967" spans="2:7">
      <c r="B967" s="24"/>
      <c r="C967" s="24"/>
      <c r="E967" s="28"/>
      <c r="F967" s="28"/>
      <c r="G967" s="28"/>
    </row>
    <row r="968" spans="2:7">
      <c r="B968" s="24"/>
      <c r="C968" s="24"/>
      <c r="E968" s="28"/>
      <c r="F968" s="28"/>
      <c r="G968" s="28"/>
    </row>
    <row r="969" spans="2:7">
      <c r="B969" s="24"/>
      <c r="C969" s="24"/>
      <c r="E969" s="28"/>
      <c r="F969" s="28"/>
      <c r="G969" s="28"/>
    </row>
    <row r="970" spans="2:7">
      <c r="B970" s="24"/>
      <c r="C970" s="24"/>
      <c r="E970" s="28"/>
      <c r="F970" s="28"/>
      <c r="G970" s="28"/>
    </row>
    <row r="971" spans="2:7">
      <c r="B971" s="24"/>
      <c r="C971" s="24"/>
      <c r="E971" s="28"/>
      <c r="F971" s="28"/>
      <c r="G971" s="28"/>
    </row>
    <row r="972" spans="2:7">
      <c r="B972" s="24"/>
      <c r="C972" s="24"/>
      <c r="E972" s="28"/>
      <c r="F972" s="28"/>
      <c r="G972" s="28"/>
    </row>
    <row r="973" spans="2:7">
      <c r="B973" s="24"/>
      <c r="C973" s="24"/>
      <c r="E973" s="28"/>
      <c r="F973" s="28"/>
      <c r="G973" s="28"/>
    </row>
    <row r="974" spans="2:7">
      <c r="B974" s="24"/>
      <c r="C974" s="24"/>
      <c r="E974" s="28"/>
      <c r="F974" s="28"/>
      <c r="G974" s="28"/>
    </row>
    <row r="975" spans="2:7">
      <c r="B975" s="24"/>
      <c r="C975" s="24"/>
      <c r="E975" s="28"/>
      <c r="F975" s="28"/>
      <c r="G975" s="28"/>
    </row>
    <row r="976" spans="2:7">
      <c r="B976" s="24"/>
      <c r="C976" s="24"/>
      <c r="E976" s="28"/>
      <c r="F976" s="28"/>
      <c r="G976" s="28"/>
    </row>
    <row r="977" spans="2:7">
      <c r="B977" s="24"/>
      <c r="C977" s="24"/>
      <c r="E977" s="28"/>
      <c r="F977" s="28"/>
      <c r="G977" s="28"/>
    </row>
    <row r="978" spans="2:7">
      <c r="B978" s="24"/>
      <c r="C978" s="24"/>
      <c r="E978" s="28"/>
      <c r="F978" s="28"/>
      <c r="G978" s="28"/>
    </row>
    <row r="979" spans="2:7">
      <c r="B979" s="24"/>
      <c r="C979" s="24"/>
      <c r="E979" s="28"/>
      <c r="F979" s="28"/>
      <c r="G979" s="28"/>
    </row>
    <row r="980" spans="2:7">
      <c r="B980" s="24"/>
      <c r="C980" s="24"/>
      <c r="E980" s="28"/>
      <c r="F980" s="28"/>
      <c r="G980" s="28"/>
    </row>
    <row r="981" spans="2:7">
      <c r="B981" s="24"/>
      <c r="C981" s="24"/>
      <c r="E981" s="28"/>
      <c r="F981" s="28"/>
      <c r="G981" s="28"/>
    </row>
    <row r="982" spans="2:7">
      <c r="B982" s="24"/>
      <c r="C982" s="24"/>
      <c r="E982" s="28"/>
      <c r="F982" s="28"/>
      <c r="G982" s="28"/>
    </row>
    <row r="983" spans="2:7">
      <c r="B983" s="24"/>
      <c r="C983" s="24"/>
      <c r="E983" s="28"/>
      <c r="F983" s="28"/>
      <c r="G983" s="28"/>
    </row>
    <row r="984" spans="2:7">
      <c r="B984" s="24"/>
      <c r="C984" s="24"/>
      <c r="E984" s="28"/>
      <c r="F984" s="28"/>
      <c r="G984" s="28"/>
    </row>
    <row r="985" spans="2:7">
      <c r="B985" s="24"/>
      <c r="C985" s="24"/>
      <c r="E985" s="28"/>
      <c r="F985" s="28"/>
      <c r="G985" s="28"/>
    </row>
    <row r="986" spans="2:7">
      <c r="B986" s="24"/>
      <c r="C986" s="24"/>
      <c r="E986" s="28"/>
      <c r="F986" s="28"/>
      <c r="G986" s="28"/>
    </row>
    <row r="987" spans="2:7">
      <c r="B987" s="24"/>
      <c r="C987" s="24"/>
      <c r="E987" s="28"/>
      <c r="F987" s="28"/>
      <c r="G987" s="28"/>
    </row>
    <row r="988" spans="2:7">
      <c r="B988" s="24"/>
      <c r="C988" s="24"/>
      <c r="E988" s="28"/>
      <c r="F988" s="28"/>
      <c r="G988" s="28"/>
    </row>
    <row r="989" spans="2:7">
      <c r="B989" s="24"/>
      <c r="C989" s="24"/>
      <c r="E989" s="28"/>
      <c r="F989" s="28"/>
      <c r="G989" s="28"/>
    </row>
    <row r="990" spans="2:7">
      <c r="B990" s="24"/>
      <c r="C990" s="24"/>
      <c r="E990" s="28"/>
      <c r="F990" s="28"/>
      <c r="G990" s="28"/>
    </row>
    <row r="991" spans="2:7">
      <c r="B991" s="24"/>
      <c r="C991" s="24"/>
      <c r="E991" s="28"/>
      <c r="F991" s="28"/>
      <c r="G991" s="28"/>
    </row>
    <row r="992" spans="2:7">
      <c r="B992" s="24"/>
      <c r="C992" s="24"/>
      <c r="E992" s="28"/>
      <c r="F992" s="28"/>
      <c r="G992" s="28"/>
    </row>
    <row r="993" spans="2:7">
      <c r="B993" s="24"/>
      <c r="C993" s="24"/>
      <c r="E993" s="28"/>
      <c r="F993" s="28"/>
      <c r="G993" s="28"/>
    </row>
    <row r="994" spans="2:7">
      <c r="B994" s="24"/>
      <c r="C994" s="24"/>
      <c r="E994" s="28"/>
      <c r="F994" s="28"/>
      <c r="G994" s="28"/>
    </row>
    <row r="995" spans="2:7">
      <c r="B995" s="24"/>
      <c r="C995" s="24"/>
      <c r="E995" s="28"/>
      <c r="F995" s="28"/>
      <c r="G995" s="28"/>
    </row>
    <row r="996" spans="2:7">
      <c r="B996" s="24"/>
      <c r="C996" s="24"/>
      <c r="E996" s="28"/>
      <c r="F996" s="28"/>
      <c r="G996" s="28"/>
    </row>
    <row r="997" spans="2:7">
      <c r="B997" s="24"/>
      <c r="C997" s="24"/>
      <c r="E997" s="28"/>
      <c r="F997" s="28"/>
      <c r="G997" s="28"/>
    </row>
    <row r="998" spans="2:7">
      <c r="B998" s="24"/>
      <c r="C998" s="24"/>
      <c r="E998" s="28"/>
      <c r="F998" s="28"/>
      <c r="G998" s="28"/>
    </row>
    <row r="999" spans="2:7">
      <c r="B999" s="24"/>
      <c r="C999" s="24"/>
      <c r="E999" s="28"/>
      <c r="F999" s="28"/>
      <c r="G999" s="28"/>
    </row>
    <row r="1000" spans="2:7">
      <c r="B1000" s="24"/>
      <c r="C1000" s="24"/>
      <c r="E1000" s="28"/>
      <c r="F1000" s="28"/>
      <c r="G1000" s="28"/>
    </row>
    <row r="1001" spans="2:7">
      <c r="B1001" s="24"/>
      <c r="C1001" s="24"/>
      <c r="E1001" s="28"/>
      <c r="F1001" s="28"/>
      <c r="G1001" s="28"/>
    </row>
    <row r="1002" spans="2:7">
      <c r="B1002" s="24"/>
      <c r="C1002" s="24"/>
      <c r="E1002" s="28"/>
      <c r="F1002" s="28"/>
      <c r="G1002" s="28"/>
    </row>
    <row r="1003" spans="2:7">
      <c r="B1003" s="24"/>
      <c r="C1003" s="24"/>
      <c r="E1003" s="28"/>
      <c r="F1003" s="28"/>
      <c r="G1003" s="28"/>
    </row>
    <row r="1004" spans="2:7">
      <c r="B1004" s="24"/>
      <c r="C1004" s="24"/>
      <c r="E1004" s="28"/>
      <c r="F1004" s="28"/>
      <c r="G1004" s="28"/>
    </row>
    <row r="1005" spans="2:7">
      <c r="B1005" s="24"/>
      <c r="C1005" s="24"/>
      <c r="E1005" s="28"/>
      <c r="F1005" s="28"/>
      <c r="G1005" s="28"/>
    </row>
    <row r="1006" spans="2:7">
      <c r="B1006" s="24"/>
      <c r="C1006" s="24"/>
      <c r="E1006" s="28"/>
      <c r="F1006" s="28"/>
      <c r="G1006" s="28"/>
    </row>
    <row r="1007" spans="2:7">
      <c r="B1007" s="24"/>
      <c r="C1007" s="24"/>
      <c r="E1007" s="28"/>
      <c r="F1007" s="28"/>
      <c r="G1007" s="28"/>
    </row>
    <row r="1008" spans="2:7">
      <c r="B1008" s="24"/>
      <c r="C1008" s="24"/>
      <c r="E1008" s="28"/>
      <c r="F1008" s="28"/>
      <c r="G1008" s="28"/>
    </row>
    <row r="1009" spans="2:7">
      <c r="B1009" s="24"/>
      <c r="C1009" s="24"/>
      <c r="E1009" s="28"/>
      <c r="F1009" s="28"/>
      <c r="G1009" s="28"/>
    </row>
    <row r="1010" spans="2:7">
      <c r="B1010" s="24"/>
      <c r="C1010" s="24"/>
      <c r="E1010" s="28"/>
      <c r="F1010" s="28"/>
      <c r="G1010" s="28"/>
    </row>
    <row r="1011" spans="2:7">
      <c r="B1011" s="24"/>
      <c r="C1011" s="24"/>
      <c r="E1011" s="28"/>
      <c r="F1011" s="28"/>
      <c r="G1011" s="28"/>
    </row>
    <row r="1012" spans="2:7">
      <c r="B1012" s="24"/>
      <c r="C1012" s="24"/>
      <c r="E1012" s="28"/>
      <c r="F1012" s="28"/>
      <c r="G1012" s="28"/>
    </row>
    <row r="1013" spans="2:7">
      <c r="B1013" s="24"/>
      <c r="C1013" s="24"/>
      <c r="E1013" s="28"/>
      <c r="F1013" s="28"/>
      <c r="G1013" s="28"/>
    </row>
    <row r="1014" spans="2:7">
      <c r="B1014" s="24"/>
      <c r="C1014" s="24"/>
      <c r="E1014" s="28"/>
      <c r="F1014" s="28"/>
      <c r="G1014" s="28"/>
    </row>
    <row r="1015" spans="2:7">
      <c r="B1015" s="24"/>
      <c r="C1015" s="24"/>
      <c r="E1015" s="28"/>
      <c r="F1015" s="28"/>
      <c r="G1015" s="28"/>
    </row>
    <row r="1016" spans="2:7">
      <c r="B1016" s="24"/>
      <c r="C1016" s="24"/>
      <c r="E1016" s="28"/>
      <c r="F1016" s="28"/>
      <c r="G1016" s="28"/>
    </row>
    <row r="1017" spans="2:7">
      <c r="B1017" s="24"/>
      <c r="C1017" s="24"/>
      <c r="E1017" s="28"/>
      <c r="F1017" s="28"/>
      <c r="G1017" s="28"/>
    </row>
    <row r="1018" spans="2:7">
      <c r="B1018" s="24"/>
      <c r="C1018" s="24"/>
      <c r="E1018" s="28"/>
      <c r="F1018" s="28"/>
      <c r="G1018" s="28"/>
    </row>
    <row r="1019" spans="2:7">
      <c r="B1019" s="24"/>
      <c r="C1019" s="24"/>
      <c r="E1019" s="28"/>
      <c r="F1019" s="28"/>
      <c r="G1019" s="28"/>
    </row>
    <row r="1020" spans="2:7">
      <c r="B1020" s="24"/>
      <c r="C1020" s="24"/>
      <c r="E1020" s="28"/>
      <c r="F1020" s="28"/>
      <c r="G1020" s="28"/>
    </row>
    <row r="1021" spans="2:7">
      <c r="B1021" s="24"/>
      <c r="C1021" s="24"/>
      <c r="E1021" s="28"/>
      <c r="F1021" s="28"/>
      <c r="G1021" s="28"/>
    </row>
    <row r="1022" spans="2:7">
      <c r="B1022" s="24"/>
      <c r="C1022" s="24"/>
      <c r="E1022" s="28"/>
      <c r="F1022" s="28"/>
      <c r="G1022" s="28"/>
    </row>
    <row r="1023" spans="2:7">
      <c r="B1023" s="24"/>
      <c r="C1023" s="24"/>
      <c r="E1023" s="28"/>
      <c r="F1023" s="28"/>
      <c r="G1023" s="28"/>
    </row>
    <row r="1024" spans="2:7">
      <c r="B1024" s="24"/>
      <c r="C1024" s="24"/>
      <c r="E1024" s="28"/>
      <c r="F1024" s="28"/>
      <c r="G1024" s="28"/>
    </row>
    <row r="1025" spans="2:7">
      <c r="B1025" s="24"/>
      <c r="C1025" s="24"/>
      <c r="E1025" s="28"/>
      <c r="F1025" s="28"/>
      <c r="G1025" s="28"/>
    </row>
    <row r="1026" spans="2:7">
      <c r="B1026" s="24"/>
      <c r="C1026" s="24"/>
      <c r="E1026" s="28"/>
      <c r="F1026" s="28"/>
      <c r="G1026" s="28"/>
    </row>
    <row r="1027" spans="2:7">
      <c r="B1027" s="24"/>
      <c r="C1027" s="24"/>
      <c r="E1027" s="28"/>
      <c r="F1027" s="28"/>
      <c r="G1027" s="28"/>
    </row>
    <row r="1028" spans="2:7">
      <c r="B1028" s="24"/>
      <c r="C1028" s="24"/>
      <c r="E1028" s="28"/>
      <c r="F1028" s="28"/>
      <c r="G1028" s="28"/>
    </row>
    <row r="1029" spans="2:7">
      <c r="B1029" s="24"/>
      <c r="C1029" s="24"/>
      <c r="E1029" s="28"/>
      <c r="F1029" s="28"/>
      <c r="G1029" s="28"/>
    </row>
    <row r="1030" spans="2:7">
      <c r="B1030" s="24"/>
      <c r="C1030" s="24"/>
      <c r="E1030" s="28"/>
      <c r="F1030" s="28"/>
      <c r="G1030" s="28"/>
    </row>
    <row r="1031" spans="2:7">
      <c r="B1031" s="24"/>
      <c r="C1031" s="24"/>
      <c r="E1031" s="28"/>
      <c r="F1031" s="28"/>
      <c r="G1031" s="28"/>
    </row>
    <row r="1032" spans="2:7">
      <c r="B1032" s="24"/>
      <c r="C1032" s="24"/>
      <c r="E1032" s="28"/>
      <c r="F1032" s="28"/>
      <c r="G1032" s="28"/>
    </row>
    <row r="1033" spans="2:7">
      <c r="B1033" s="24"/>
      <c r="C1033" s="24"/>
      <c r="E1033" s="28"/>
      <c r="F1033" s="28"/>
      <c r="G1033" s="28"/>
    </row>
    <row r="1034" spans="2:7">
      <c r="B1034" s="24"/>
      <c r="C1034" s="24"/>
      <c r="E1034" s="28"/>
      <c r="F1034" s="28"/>
      <c r="G1034" s="28"/>
    </row>
    <row r="1035" spans="2:7">
      <c r="B1035" s="24"/>
      <c r="C1035" s="24"/>
      <c r="E1035" s="28"/>
      <c r="F1035" s="28"/>
      <c r="G1035" s="28"/>
    </row>
    <row r="1036" spans="2:7">
      <c r="B1036" s="24"/>
      <c r="C1036" s="24"/>
      <c r="E1036" s="28"/>
      <c r="F1036" s="28"/>
      <c r="G1036" s="28"/>
    </row>
    <row r="1037" spans="2:7">
      <c r="B1037" s="24"/>
      <c r="C1037" s="24"/>
      <c r="E1037" s="28"/>
      <c r="F1037" s="28"/>
      <c r="G1037" s="28"/>
    </row>
    <row r="1038" spans="2:7">
      <c r="B1038" s="24"/>
      <c r="C1038" s="24"/>
      <c r="E1038" s="28"/>
      <c r="F1038" s="28"/>
      <c r="G1038" s="28"/>
    </row>
    <row r="1039" spans="2:7">
      <c r="B1039" s="24"/>
      <c r="C1039" s="24"/>
      <c r="E1039" s="28"/>
      <c r="F1039" s="28"/>
      <c r="G1039" s="28"/>
    </row>
    <row r="1040" spans="2:7">
      <c r="B1040" s="24"/>
      <c r="C1040" s="24"/>
      <c r="E1040" s="28"/>
      <c r="F1040" s="28"/>
      <c r="G1040" s="28"/>
    </row>
    <row r="1041" spans="2:7">
      <c r="B1041" s="24"/>
      <c r="C1041" s="24"/>
      <c r="E1041" s="28"/>
      <c r="F1041" s="28"/>
      <c r="G1041" s="28"/>
    </row>
    <row r="1042" spans="2:7">
      <c r="B1042" s="24"/>
      <c r="C1042" s="24"/>
      <c r="E1042" s="28"/>
      <c r="F1042" s="28"/>
      <c r="G1042" s="28"/>
    </row>
    <row r="1043" spans="2:7">
      <c r="B1043" s="24"/>
      <c r="C1043" s="24"/>
      <c r="E1043" s="28"/>
      <c r="F1043" s="28"/>
      <c r="G1043" s="28"/>
    </row>
    <row r="1044" spans="2:7">
      <c r="B1044" s="24"/>
      <c r="C1044" s="24"/>
      <c r="E1044" s="28"/>
      <c r="F1044" s="28"/>
      <c r="G1044" s="28"/>
    </row>
    <row r="1045" spans="2:7">
      <c r="B1045" s="24"/>
      <c r="C1045" s="24"/>
      <c r="E1045" s="28"/>
      <c r="F1045" s="28"/>
      <c r="G1045" s="28"/>
    </row>
    <row r="1046" spans="2:7">
      <c r="B1046" s="24"/>
      <c r="C1046" s="24"/>
      <c r="E1046" s="28"/>
      <c r="F1046" s="28"/>
      <c r="G1046" s="28"/>
    </row>
    <row r="1047" spans="2:7">
      <c r="B1047" s="24"/>
      <c r="C1047" s="24"/>
      <c r="E1047" s="28"/>
      <c r="F1047" s="28"/>
      <c r="G1047" s="28"/>
    </row>
    <row r="1048" spans="2:7">
      <c r="B1048" s="24"/>
      <c r="C1048" s="24"/>
      <c r="E1048" s="28"/>
      <c r="F1048" s="28"/>
      <c r="G1048" s="28"/>
    </row>
    <row r="1049" spans="2:7">
      <c r="B1049" s="24"/>
      <c r="C1049" s="24"/>
      <c r="E1049" s="28"/>
      <c r="F1049" s="28"/>
      <c r="G1049" s="28"/>
    </row>
    <row r="1050" spans="2:7">
      <c r="B1050" s="24"/>
      <c r="C1050" s="24"/>
      <c r="E1050" s="28"/>
      <c r="F1050" s="28"/>
      <c r="G1050" s="28"/>
    </row>
    <row r="1051" spans="2:7">
      <c r="B1051" s="24"/>
      <c r="C1051" s="24"/>
      <c r="E1051" s="28"/>
      <c r="F1051" s="28"/>
      <c r="G1051" s="28"/>
    </row>
    <row r="1052" spans="2:7">
      <c r="B1052" s="24"/>
      <c r="C1052" s="24"/>
      <c r="E1052" s="28"/>
      <c r="F1052" s="28"/>
      <c r="G1052" s="28"/>
    </row>
    <row r="1053" spans="2:7">
      <c r="B1053" s="24"/>
      <c r="C1053" s="24"/>
      <c r="E1053" s="28"/>
      <c r="F1053" s="28"/>
      <c r="G1053" s="28"/>
    </row>
    <row r="1054" spans="2:7">
      <c r="B1054" s="24"/>
      <c r="C1054" s="24"/>
      <c r="E1054" s="28"/>
      <c r="F1054" s="28"/>
      <c r="G1054" s="28"/>
    </row>
    <row r="1055" spans="2:7">
      <c r="B1055" s="24"/>
      <c r="C1055" s="24"/>
      <c r="E1055" s="28"/>
      <c r="F1055" s="28"/>
      <c r="G1055" s="28"/>
    </row>
    <row r="1056" spans="2:7">
      <c r="B1056" s="24"/>
      <c r="C1056" s="24"/>
      <c r="E1056" s="28"/>
      <c r="F1056" s="28"/>
      <c r="G1056" s="28"/>
    </row>
    <row r="1057" spans="2:7">
      <c r="B1057" s="24"/>
      <c r="C1057" s="24"/>
      <c r="E1057" s="28"/>
      <c r="F1057" s="28"/>
      <c r="G1057" s="28"/>
    </row>
    <row r="1058" spans="2:7">
      <c r="B1058" s="24"/>
      <c r="C1058" s="24"/>
      <c r="E1058" s="28"/>
      <c r="F1058" s="28"/>
      <c r="G1058" s="28"/>
    </row>
    <row r="1059" spans="2:7">
      <c r="B1059" s="24"/>
      <c r="C1059" s="24"/>
      <c r="E1059" s="28"/>
      <c r="F1059" s="28"/>
      <c r="G1059" s="28"/>
    </row>
    <row r="1060" spans="2:7">
      <c r="B1060" s="24"/>
      <c r="C1060" s="24"/>
      <c r="E1060" s="28"/>
      <c r="F1060" s="28"/>
      <c r="G1060" s="28"/>
    </row>
    <row r="1061" spans="2:7">
      <c r="B1061" s="24"/>
      <c r="C1061" s="24"/>
      <c r="E1061" s="28"/>
      <c r="F1061" s="28"/>
      <c r="G1061" s="28"/>
    </row>
    <row r="1062" spans="2:7">
      <c r="B1062" s="24"/>
      <c r="C1062" s="24"/>
      <c r="E1062" s="28"/>
      <c r="F1062" s="28"/>
      <c r="G1062" s="28"/>
    </row>
    <row r="1063" spans="2:7">
      <c r="B1063" s="24"/>
      <c r="C1063" s="24"/>
      <c r="E1063" s="28"/>
      <c r="F1063" s="28"/>
      <c r="G1063" s="28"/>
    </row>
    <row r="1064" spans="2:7">
      <c r="B1064" s="24"/>
      <c r="C1064" s="24"/>
      <c r="E1064" s="28"/>
      <c r="F1064" s="28"/>
      <c r="G1064" s="28"/>
    </row>
    <row r="1065" spans="2:7">
      <c r="B1065" s="24"/>
      <c r="C1065" s="24"/>
      <c r="E1065" s="28"/>
      <c r="F1065" s="28"/>
      <c r="G1065" s="28"/>
    </row>
    <row r="1066" spans="2:7">
      <c r="B1066" s="24"/>
      <c r="C1066" s="24"/>
      <c r="E1066" s="28"/>
      <c r="F1066" s="28"/>
      <c r="G1066" s="28"/>
    </row>
    <row r="1067" spans="2:7">
      <c r="B1067" s="24"/>
      <c r="C1067" s="24"/>
      <c r="E1067" s="28"/>
      <c r="F1067" s="28"/>
      <c r="G1067" s="28"/>
    </row>
    <row r="1068" spans="2:7">
      <c r="B1068" s="24"/>
      <c r="C1068" s="24"/>
      <c r="E1068" s="28"/>
      <c r="F1068" s="28"/>
      <c r="G1068" s="28"/>
    </row>
    <row r="1069" spans="2:7">
      <c r="B1069" s="24"/>
      <c r="C1069" s="24"/>
      <c r="E1069" s="28"/>
      <c r="F1069" s="28"/>
      <c r="G1069" s="28"/>
    </row>
    <row r="1070" spans="2:7">
      <c r="B1070" s="24"/>
      <c r="C1070" s="24"/>
      <c r="E1070" s="28"/>
      <c r="F1070" s="28"/>
      <c r="G1070" s="28"/>
    </row>
    <row r="1071" spans="2:7">
      <c r="B1071" s="24"/>
      <c r="C1071" s="24"/>
      <c r="E1071" s="28"/>
      <c r="F1071" s="28"/>
      <c r="G1071" s="28"/>
    </row>
    <row r="1072" spans="2:7">
      <c r="B1072" s="24"/>
      <c r="C1072" s="24"/>
      <c r="E1072" s="28"/>
      <c r="F1072" s="28"/>
      <c r="G1072" s="28"/>
    </row>
    <row r="1073" spans="2:7">
      <c r="B1073" s="24"/>
      <c r="C1073" s="24"/>
      <c r="E1073" s="28"/>
      <c r="F1073" s="28"/>
      <c r="G1073" s="28"/>
    </row>
    <row r="1074" spans="2:7">
      <c r="B1074" s="24"/>
      <c r="C1074" s="24"/>
      <c r="E1074" s="28"/>
      <c r="F1074" s="28"/>
      <c r="G1074" s="28"/>
    </row>
    <row r="1075" spans="2:7">
      <c r="B1075" s="24"/>
      <c r="C1075" s="24"/>
      <c r="E1075" s="28"/>
      <c r="F1075" s="28"/>
      <c r="G1075" s="28"/>
    </row>
    <row r="1076" spans="2:7">
      <c r="B1076" s="24"/>
      <c r="C1076" s="24"/>
      <c r="E1076" s="28"/>
      <c r="F1076" s="28"/>
      <c r="G1076" s="28"/>
    </row>
    <row r="1077" spans="2:7">
      <c r="B1077" s="24"/>
      <c r="C1077" s="24"/>
      <c r="E1077" s="28"/>
      <c r="F1077" s="28"/>
      <c r="G1077" s="28"/>
    </row>
    <row r="1078" spans="2:7">
      <c r="B1078" s="24"/>
      <c r="C1078" s="24"/>
      <c r="E1078" s="28"/>
      <c r="F1078" s="28"/>
      <c r="G1078" s="28"/>
    </row>
    <row r="1079" spans="2:7">
      <c r="B1079" s="24"/>
      <c r="C1079" s="24"/>
      <c r="E1079" s="28"/>
      <c r="F1079" s="28"/>
      <c r="G1079" s="28"/>
    </row>
    <row r="1080" spans="2:7">
      <c r="B1080" s="24"/>
      <c r="C1080" s="24"/>
      <c r="E1080" s="28"/>
      <c r="F1080" s="28"/>
      <c r="G1080" s="28"/>
    </row>
    <row r="1081" spans="2:7">
      <c r="B1081" s="24"/>
      <c r="C1081" s="24"/>
      <c r="E1081" s="28"/>
      <c r="F1081" s="28"/>
      <c r="G1081" s="28"/>
    </row>
    <row r="1082" spans="2:7">
      <c r="B1082" s="24"/>
      <c r="C1082" s="24"/>
      <c r="E1082" s="28"/>
      <c r="F1082" s="28"/>
      <c r="G1082" s="28"/>
    </row>
    <row r="1083" spans="2:7">
      <c r="B1083" s="24"/>
      <c r="C1083" s="24"/>
      <c r="E1083" s="28"/>
      <c r="F1083" s="28"/>
      <c r="G1083" s="28"/>
    </row>
    <row r="1084" spans="2:7">
      <c r="B1084" s="24"/>
      <c r="C1084" s="24"/>
      <c r="E1084" s="28"/>
      <c r="F1084" s="28"/>
      <c r="G1084" s="28"/>
    </row>
    <row r="1085" spans="2:7">
      <c r="B1085" s="24"/>
      <c r="C1085" s="24"/>
      <c r="E1085" s="28"/>
      <c r="F1085" s="28"/>
      <c r="G1085" s="28"/>
    </row>
    <row r="1086" spans="2:7">
      <c r="B1086" s="24"/>
      <c r="C1086" s="24"/>
      <c r="E1086" s="28"/>
      <c r="F1086" s="28"/>
      <c r="G1086" s="28"/>
    </row>
    <row r="1087" spans="2:7">
      <c r="B1087" s="24"/>
      <c r="C1087" s="24"/>
      <c r="E1087" s="28"/>
      <c r="F1087" s="28"/>
      <c r="G1087" s="28"/>
    </row>
    <row r="1088" spans="2:7">
      <c r="B1088" s="24"/>
      <c r="C1088" s="24"/>
      <c r="E1088" s="28"/>
      <c r="F1088" s="28"/>
      <c r="G1088" s="28"/>
    </row>
    <row r="1089" spans="2:7">
      <c r="B1089" s="24"/>
      <c r="C1089" s="24"/>
      <c r="E1089" s="28"/>
      <c r="F1089" s="28"/>
      <c r="G1089" s="28"/>
    </row>
    <row r="1090" spans="2:7">
      <c r="B1090" s="24"/>
      <c r="C1090" s="24"/>
      <c r="E1090" s="28"/>
      <c r="F1090" s="28"/>
      <c r="G1090" s="28"/>
    </row>
    <row r="1091" spans="2:7">
      <c r="B1091" s="24"/>
      <c r="C1091" s="24"/>
      <c r="E1091" s="28"/>
      <c r="F1091" s="28"/>
      <c r="G1091" s="28"/>
    </row>
    <row r="1092" spans="2:7">
      <c r="B1092" s="28"/>
      <c r="C1092" s="28"/>
      <c r="E1092" s="28"/>
      <c r="F1092" s="28"/>
      <c r="G1092" s="28"/>
    </row>
    <row r="1093" spans="2:7">
      <c r="B1093" s="28"/>
      <c r="C1093" s="28"/>
      <c r="E1093" s="28"/>
      <c r="F1093" s="28"/>
      <c r="G1093" s="28"/>
    </row>
    <row r="1094" spans="2:7">
      <c r="B1094" s="28"/>
      <c r="C1094" s="28"/>
      <c r="E1094" s="28"/>
      <c r="F1094" s="28"/>
      <c r="G1094" s="28"/>
    </row>
    <row r="1095" spans="2:7">
      <c r="B1095" s="28"/>
      <c r="C1095" s="28"/>
      <c r="E1095" s="28"/>
      <c r="F1095" s="28"/>
      <c r="G1095" s="28"/>
    </row>
    <row r="1096" spans="2:7">
      <c r="B1096" s="28"/>
      <c r="C1096" s="28"/>
      <c r="E1096" s="28"/>
      <c r="F1096" s="28"/>
      <c r="G1096" s="28"/>
    </row>
    <row r="1097" spans="2:7">
      <c r="B1097" s="28"/>
      <c r="C1097" s="28"/>
      <c r="E1097" s="28"/>
      <c r="F1097" s="28"/>
      <c r="G1097" s="28"/>
    </row>
    <row r="1098" spans="2:7">
      <c r="B1098" s="28"/>
      <c r="C1098" s="28"/>
      <c r="E1098" s="28"/>
      <c r="F1098" s="28"/>
      <c r="G1098" s="28"/>
    </row>
    <row r="1099" spans="2:7">
      <c r="B1099" s="28"/>
      <c r="C1099" s="28"/>
      <c r="E1099" s="28"/>
      <c r="F1099" s="28"/>
      <c r="G1099" s="28"/>
    </row>
    <row r="1100" spans="2:7">
      <c r="B1100" s="28"/>
      <c r="C1100" s="28"/>
      <c r="E1100" s="28"/>
      <c r="F1100" s="28"/>
      <c r="G1100" s="28"/>
    </row>
    <row r="1101" spans="2:7">
      <c r="B1101" s="28"/>
      <c r="C1101" s="28"/>
      <c r="E1101" s="28"/>
      <c r="F1101" s="28"/>
      <c r="G1101" s="28"/>
    </row>
    <row r="1102" spans="2:7">
      <c r="B1102" s="28"/>
      <c r="C1102" s="28"/>
      <c r="E1102" s="28"/>
      <c r="F1102" s="28"/>
      <c r="G1102" s="28"/>
    </row>
    <row r="1103" spans="2:7">
      <c r="B1103" s="28"/>
      <c r="C1103" s="28"/>
      <c r="E1103" s="28"/>
      <c r="F1103" s="28"/>
      <c r="G1103" s="28"/>
    </row>
    <row r="1104" spans="2:7">
      <c r="B1104" s="28"/>
      <c r="C1104" s="28"/>
      <c r="E1104" s="28"/>
      <c r="F1104" s="28"/>
      <c r="G1104" s="28"/>
    </row>
    <row r="1105" spans="2:7">
      <c r="B1105" s="28"/>
      <c r="C1105" s="28"/>
      <c r="E1105" s="28"/>
      <c r="F1105" s="28"/>
      <c r="G1105" s="28"/>
    </row>
    <row r="1106" spans="2:7">
      <c r="B1106" s="28"/>
      <c r="C1106" s="28"/>
      <c r="E1106" s="28"/>
      <c r="F1106" s="28"/>
      <c r="G1106" s="28"/>
    </row>
    <row r="1107" spans="2:7">
      <c r="B1107" s="28"/>
      <c r="C1107" s="28"/>
      <c r="E1107" s="28"/>
      <c r="F1107" s="28"/>
      <c r="G1107" s="28"/>
    </row>
    <row r="1108" spans="2:7">
      <c r="B1108" s="28"/>
      <c r="C1108" s="28"/>
      <c r="E1108" s="28"/>
      <c r="F1108" s="28"/>
      <c r="G1108" s="28"/>
    </row>
    <row r="1109" spans="2:7">
      <c r="B1109" s="28"/>
      <c r="C1109" s="28"/>
      <c r="E1109" s="28"/>
      <c r="F1109" s="28"/>
      <c r="G1109" s="28"/>
    </row>
    <row r="1110" spans="2:7">
      <c r="B1110" s="28"/>
      <c r="C1110" s="28"/>
      <c r="E1110" s="28"/>
      <c r="F1110" s="28"/>
      <c r="G1110" s="28"/>
    </row>
    <row r="1111" spans="2:7">
      <c r="B1111" s="28"/>
      <c r="C1111" s="28"/>
      <c r="E1111" s="28"/>
      <c r="F1111" s="28"/>
      <c r="G1111" s="28"/>
    </row>
    <row r="1112" spans="2:7">
      <c r="B1112" s="28"/>
      <c r="C1112" s="28"/>
      <c r="E1112" s="28"/>
      <c r="F1112" s="28"/>
      <c r="G1112" s="28"/>
    </row>
    <row r="1113" spans="2:7">
      <c r="B1113" s="28"/>
      <c r="C1113" s="28"/>
      <c r="E1113" s="28"/>
      <c r="F1113" s="28"/>
      <c r="G1113" s="28"/>
    </row>
    <row r="1114" spans="2:7">
      <c r="B1114" s="28"/>
      <c r="C1114" s="28"/>
      <c r="E1114" s="28"/>
      <c r="F1114" s="28"/>
      <c r="G1114" s="28"/>
    </row>
    <row r="1115" spans="2:7">
      <c r="B1115" s="28"/>
      <c r="C1115" s="28"/>
      <c r="E1115" s="28"/>
      <c r="F1115" s="28"/>
      <c r="G1115" s="28"/>
    </row>
    <row r="1116" spans="2:7">
      <c r="B1116" s="28"/>
      <c r="C1116" s="28"/>
      <c r="E1116" s="28"/>
      <c r="F1116" s="28"/>
      <c r="G1116" s="28"/>
    </row>
    <row r="1117" spans="2:7">
      <c r="B1117" s="28"/>
      <c r="C1117" s="28"/>
      <c r="E1117" s="28"/>
      <c r="F1117" s="28"/>
      <c r="G1117" s="28"/>
    </row>
    <row r="1118" spans="2:7">
      <c r="B1118" s="28"/>
      <c r="C1118" s="28"/>
      <c r="E1118" s="28"/>
      <c r="F1118" s="28"/>
      <c r="G1118" s="28"/>
    </row>
    <row r="1119" spans="2:7">
      <c r="B1119" s="28"/>
      <c r="C1119" s="28"/>
      <c r="E1119" s="28"/>
      <c r="F1119" s="28"/>
      <c r="G1119" s="28"/>
    </row>
    <row r="1120" spans="2:7">
      <c r="B1120" s="28"/>
      <c r="C1120" s="28"/>
      <c r="E1120" s="28"/>
      <c r="F1120" s="28"/>
      <c r="G1120" s="28"/>
    </row>
    <row r="1121" spans="2:7">
      <c r="B1121" s="28"/>
      <c r="C1121" s="28"/>
      <c r="E1121" s="28"/>
      <c r="F1121" s="28"/>
      <c r="G1121" s="28"/>
    </row>
    <row r="1122" spans="2:7">
      <c r="B1122" s="28"/>
      <c r="C1122" s="28"/>
      <c r="E1122" s="28"/>
      <c r="F1122" s="28"/>
      <c r="G1122" s="28"/>
    </row>
    <row r="1123" spans="2:7">
      <c r="B1123" s="28"/>
      <c r="C1123" s="28"/>
      <c r="E1123" s="28"/>
      <c r="F1123" s="28"/>
      <c r="G1123" s="28"/>
    </row>
    <row r="1124" spans="2:7">
      <c r="B1124" s="28"/>
      <c r="C1124" s="28"/>
      <c r="E1124" s="28"/>
      <c r="F1124" s="28"/>
      <c r="G1124" s="28"/>
    </row>
    <row r="1125" spans="2:7">
      <c r="B1125" s="28"/>
      <c r="C1125" s="28"/>
      <c r="E1125" s="28"/>
      <c r="F1125" s="28"/>
      <c r="G1125" s="28"/>
    </row>
    <row r="1126" spans="2:7">
      <c r="B1126" s="28"/>
      <c r="C1126" s="28"/>
      <c r="E1126" s="28"/>
      <c r="F1126" s="28"/>
      <c r="G1126" s="28"/>
    </row>
    <row r="1127" spans="2:7">
      <c r="B1127" s="28"/>
      <c r="C1127" s="28"/>
      <c r="E1127" s="28"/>
      <c r="F1127" s="28"/>
      <c r="G1127" s="28"/>
    </row>
    <row r="1128" spans="2:7">
      <c r="B1128" s="28"/>
      <c r="C1128" s="28"/>
      <c r="E1128" s="28"/>
      <c r="F1128" s="28"/>
      <c r="G1128" s="28"/>
    </row>
    <row r="1129" spans="2:7">
      <c r="B1129" s="28"/>
      <c r="C1129" s="28"/>
      <c r="E1129" s="28"/>
      <c r="F1129" s="28"/>
      <c r="G1129" s="28"/>
    </row>
    <row r="1130" spans="2:7">
      <c r="B1130" s="28"/>
      <c r="C1130" s="28"/>
      <c r="E1130" s="28"/>
      <c r="F1130" s="28"/>
      <c r="G1130" s="28"/>
    </row>
    <row r="1131" spans="2:7">
      <c r="B1131" s="28"/>
      <c r="C1131" s="28"/>
      <c r="E1131" s="28"/>
      <c r="F1131" s="28"/>
      <c r="G1131" s="28"/>
    </row>
    <row r="1132" spans="2:7">
      <c r="B1132" s="28"/>
      <c r="C1132" s="28"/>
      <c r="E1132" s="28"/>
      <c r="F1132" s="28"/>
      <c r="G1132" s="28"/>
    </row>
    <row r="1133" spans="2:7">
      <c r="B1133" s="28"/>
      <c r="C1133" s="28"/>
      <c r="E1133" s="28"/>
      <c r="F1133" s="28"/>
      <c r="G1133" s="28"/>
    </row>
    <row r="1134" spans="2:7">
      <c r="B1134" s="28"/>
      <c r="C1134" s="28"/>
      <c r="E1134" s="28"/>
      <c r="F1134" s="28"/>
      <c r="G1134" s="28"/>
    </row>
    <row r="1135" spans="2:7">
      <c r="B1135" s="28"/>
      <c r="C1135" s="28"/>
      <c r="E1135" s="28"/>
      <c r="F1135" s="28"/>
      <c r="G1135" s="28"/>
    </row>
    <row r="1136" spans="2:7">
      <c r="B1136" s="28"/>
      <c r="C1136" s="28"/>
      <c r="E1136" s="28"/>
      <c r="F1136" s="28"/>
      <c r="G1136" s="28"/>
    </row>
    <row r="1137" spans="2:7">
      <c r="B1137" s="28"/>
      <c r="C1137" s="28"/>
      <c r="E1137" s="28"/>
      <c r="F1137" s="28"/>
      <c r="G1137" s="28"/>
    </row>
    <row r="1138" spans="2:7">
      <c r="B1138" s="28"/>
      <c r="C1138" s="28"/>
      <c r="E1138" s="28"/>
      <c r="F1138" s="28"/>
      <c r="G1138" s="28"/>
    </row>
    <row r="1139" spans="2:7">
      <c r="B1139" s="28"/>
      <c r="C1139" s="28"/>
      <c r="E1139" s="28"/>
      <c r="F1139" s="28"/>
      <c r="G1139" s="28"/>
    </row>
    <row r="1140" spans="2:7">
      <c r="B1140" s="28"/>
      <c r="C1140" s="28"/>
      <c r="E1140" s="28"/>
      <c r="F1140" s="28"/>
      <c r="G1140" s="28"/>
    </row>
    <row r="1141" spans="2:7">
      <c r="B1141" s="28"/>
      <c r="C1141" s="28"/>
      <c r="E1141" s="28"/>
      <c r="F1141" s="28"/>
      <c r="G1141" s="28"/>
    </row>
    <row r="1142" spans="2:7">
      <c r="B1142" s="28"/>
      <c r="C1142" s="28"/>
      <c r="E1142" s="28"/>
      <c r="F1142" s="28"/>
      <c r="G1142" s="28"/>
    </row>
    <row r="1143" spans="2:7">
      <c r="B1143" s="28"/>
      <c r="C1143" s="28"/>
      <c r="E1143" s="28"/>
      <c r="F1143" s="28"/>
      <c r="G1143" s="28"/>
    </row>
    <row r="1144" spans="2:7">
      <c r="B1144" s="28"/>
      <c r="C1144" s="28"/>
      <c r="E1144" s="28"/>
      <c r="F1144" s="28"/>
      <c r="G1144" s="28"/>
    </row>
    <row r="1145" spans="2:7">
      <c r="B1145" s="28"/>
      <c r="C1145" s="28"/>
      <c r="E1145" s="28"/>
      <c r="F1145" s="28"/>
      <c r="G1145" s="28"/>
    </row>
    <row r="1146" spans="2:7">
      <c r="B1146" s="28"/>
      <c r="C1146" s="28"/>
      <c r="E1146" s="28"/>
      <c r="F1146" s="28"/>
      <c r="G1146" s="28"/>
    </row>
    <row r="1147" spans="2:7">
      <c r="B1147" s="28"/>
      <c r="C1147" s="28"/>
      <c r="E1147" s="28"/>
      <c r="F1147" s="28"/>
      <c r="G1147" s="28"/>
    </row>
    <row r="1148" spans="2:7">
      <c r="B1148" s="28"/>
      <c r="C1148" s="28"/>
      <c r="E1148" s="28"/>
      <c r="F1148" s="28"/>
      <c r="G1148" s="28"/>
    </row>
    <row r="1149" spans="2:7">
      <c r="B1149" s="28"/>
      <c r="C1149" s="28"/>
      <c r="E1149" s="28"/>
      <c r="F1149" s="28"/>
      <c r="G1149" s="28"/>
    </row>
    <row r="1150" spans="2:7">
      <c r="B1150" s="28"/>
      <c r="C1150" s="28"/>
      <c r="E1150" s="28"/>
      <c r="F1150" s="28"/>
      <c r="G1150" s="28"/>
    </row>
    <row r="1151" spans="2:7">
      <c r="B1151" s="28"/>
      <c r="C1151" s="28"/>
      <c r="E1151" s="28"/>
      <c r="F1151" s="28"/>
      <c r="G1151" s="28"/>
    </row>
    <row r="1152" spans="2:7">
      <c r="B1152" s="28"/>
      <c r="C1152" s="28"/>
      <c r="E1152" s="28"/>
      <c r="F1152" s="28"/>
      <c r="G1152" s="28"/>
    </row>
    <row r="1153" spans="2:7">
      <c r="B1153" s="28"/>
      <c r="C1153" s="28"/>
      <c r="E1153" s="28"/>
      <c r="F1153" s="28"/>
      <c r="G1153" s="28"/>
    </row>
    <row r="1154" spans="2:7">
      <c r="B1154" s="28"/>
      <c r="C1154" s="28"/>
      <c r="E1154" s="28"/>
      <c r="F1154" s="28"/>
      <c r="G1154" s="28"/>
    </row>
    <row r="1155" spans="2:7">
      <c r="B1155" s="28"/>
      <c r="C1155" s="28"/>
      <c r="E1155" s="28"/>
      <c r="F1155" s="28"/>
      <c r="G1155" s="28"/>
    </row>
    <row r="1156" spans="2:7">
      <c r="B1156" s="28"/>
      <c r="C1156" s="28"/>
      <c r="E1156" s="28"/>
      <c r="F1156" s="28"/>
      <c r="G1156" s="28"/>
    </row>
    <row r="1157" spans="2:7">
      <c r="B1157" s="28"/>
      <c r="C1157" s="28"/>
      <c r="E1157" s="28"/>
      <c r="F1157" s="28"/>
      <c r="G1157" s="28"/>
    </row>
    <row r="1158" spans="2:7">
      <c r="B1158" s="28"/>
      <c r="C1158" s="28"/>
      <c r="E1158" s="28"/>
      <c r="F1158" s="28"/>
      <c r="G1158" s="28"/>
    </row>
    <row r="1159" spans="2:7">
      <c r="B1159" s="28"/>
      <c r="C1159" s="28"/>
      <c r="E1159" s="28"/>
      <c r="F1159" s="28"/>
      <c r="G1159" s="28"/>
    </row>
    <row r="1160" spans="2:7">
      <c r="B1160" s="28"/>
      <c r="C1160" s="28"/>
      <c r="E1160" s="28"/>
      <c r="F1160" s="28"/>
      <c r="G1160" s="28"/>
    </row>
    <row r="1161" spans="2:7">
      <c r="B1161" s="28"/>
      <c r="C1161" s="28"/>
      <c r="E1161" s="28"/>
      <c r="F1161" s="28"/>
      <c r="G1161" s="28"/>
    </row>
    <row r="1162" spans="2:7">
      <c r="B1162" s="28"/>
      <c r="C1162" s="28"/>
      <c r="E1162" s="28"/>
      <c r="F1162" s="28"/>
      <c r="G1162" s="28"/>
    </row>
    <row r="1163" spans="2:7">
      <c r="B1163" s="28"/>
      <c r="C1163" s="28"/>
      <c r="E1163" s="28"/>
      <c r="F1163" s="28"/>
      <c r="G1163" s="28"/>
    </row>
    <row r="1164" spans="2:7">
      <c r="B1164" s="28"/>
      <c r="C1164" s="28"/>
      <c r="E1164" s="28"/>
      <c r="F1164" s="28"/>
      <c r="G1164" s="28"/>
    </row>
    <row r="1165" spans="2:7">
      <c r="B1165" s="28"/>
      <c r="C1165" s="28"/>
      <c r="E1165" s="28"/>
      <c r="F1165" s="28"/>
      <c r="G1165" s="28"/>
    </row>
    <row r="1166" spans="2:7">
      <c r="B1166" s="28"/>
      <c r="C1166" s="28"/>
      <c r="E1166" s="28"/>
      <c r="F1166" s="28"/>
      <c r="G1166" s="28"/>
    </row>
    <row r="1167" spans="2:7">
      <c r="B1167" s="28"/>
      <c r="C1167" s="28"/>
      <c r="E1167" s="28"/>
      <c r="F1167" s="28"/>
      <c r="G1167" s="28"/>
    </row>
    <row r="1168" spans="2:7">
      <c r="B1168" s="28"/>
      <c r="C1168" s="28"/>
      <c r="E1168" s="28"/>
      <c r="F1168" s="28"/>
      <c r="G1168" s="28"/>
    </row>
    <row r="1169" spans="2:7">
      <c r="B1169" s="28"/>
      <c r="C1169" s="28"/>
      <c r="E1169" s="28"/>
      <c r="F1169" s="28"/>
      <c r="G1169" s="28"/>
    </row>
    <row r="1170" spans="2:7">
      <c r="B1170" s="28"/>
      <c r="C1170" s="28"/>
      <c r="E1170" s="28"/>
      <c r="F1170" s="28"/>
      <c r="G1170" s="28"/>
    </row>
    <row r="1171" spans="2:7">
      <c r="B1171" s="28"/>
      <c r="C1171" s="28"/>
      <c r="E1171" s="28"/>
      <c r="F1171" s="28"/>
      <c r="G1171" s="28"/>
    </row>
    <row r="1172" spans="2:7">
      <c r="B1172" s="28"/>
      <c r="C1172" s="28"/>
      <c r="E1172" s="28"/>
      <c r="F1172" s="28"/>
      <c r="G1172" s="28"/>
    </row>
    <row r="1173" spans="2:7">
      <c r="B1173" s="28"/>
      <c r="C1173" s="28"/>
      <c r="E1173" s="28"/>
      <c r="F1173" s="28"/>
      <c r="G1173" s="28"/>
    </row>
    <row r="1174" spans="2:7">
      <c r="B1174" s="28"/>
      <c r="C1174" s="28"/>
      <c r="E1174" s="28"/>
      <c r="F1174" s="28"/>
      <c r="G1174" s="28"/>
    </row>
    <row r="1175" spans="2:7">
      <c r="B1175" s="28"/>
      <c r="C1175" s="28"/>
      <c r="E1175" s="28"/>
      <c r="F1175" s="28"/>
      <c r="G1175" s="28"/>
    </row>
    <row r="1176" spans="2:7">
      <c r="B1176" s="28"/>
      <c r="C1176" s="28"/>
      <c r="E1176" s="28"/>
      <c r="F1176" s="28"/>
      <c r="G1176" s="28"/>
    </row>
    <row r="1177" spans="2:7">
      <c r="B1177" s="28"/>
      <c r="C1177" s="28"/>
      <c r="E1177" s="28"/>
      <c r="F1177" s="28"/>
      <c r="G1177" s="28"/>
    </row>
    <row r="1178" spans="2:7">
      <c r="B1178" s="28"/>
      <c r="C1178" s="28"/>
      <c r="E1178" s="28"/>
      <c r="F1178" s="28"/>
      <c r="G1178" s="28"/>
    </row>
    <row r="1179" spans="2:7">
      <c r="B1179" s="28"/>
      <c r="C1179" s="28"/>
      <c r="E1179" s="28"/>
      <c r="F1179" s="28"/>
      <c r="G1179" s="28"/>
    </row>
    <row r="1180" spans="2:7">
      <c r="B1180" s="28"/>
      <c r="C1180" s="28"/>
      <c r="E1180" s="28"/>
      <c r="F1180" s="28"/>
      <c r="G1180" s="28"/>
    </row>
    <row r="1181" spans="2:7">
      <c r="B1181" s="28"/>
      <c r="C1181" s="28"/>
      <c r="E1181" s="28"/>
      <c r="F1181" s="28"/>
      <c r="G1181" s="28"/>
    </row>
    <row r="1182" spans="2:7">
      <c r="B1182" s="28"/>
      <c r="C1182" s="28"/>
      <c r="E1182" s="28"/>
      <c r="F1182" s="28"/>
      <c r="G1182" s="28"/>
    </row>
    <row r="1183" spans="2:7">
      <c r="B1183" s="28"/>
      <c r="C1183" s="28"/>
      <c r="E1183" s="28"/>
      <c r="F1183" s="28"/>
      <c r="G1183" s="28"/>
    </row>
    <row r="1184" spans="2:7">
      <c r="B1184" s="28"/>
      <c r="C1184" s="28"/>
      <c r="E1184" s="28"/>
      <c r="F1184" s="28"/>
      <c r="G1184" s="28"/>
    </row>
    <row r="1185" spans="2:7">
      <c r="B1185" s="28"/>
      <c r="C1185" s="28"/>
      <c r="E1185" s="28"/>
      <c r="F1185" s="28"/>
      <c r="G1185" s="28"/>
    </row>
    <row r="1186" spans="2:7">
      <c r="B1186" s="28"/>
      <c r="C1186" s="28"/>
      <c r="E1186" s="28"/>
      <c r="F1186" s="28"/>
      <c r="G1186" s="28"/>
    </row>
    <row r="1187" spans="2:7">
      <c r="B1187" s="28"/>
      <c r="C1187" s="28"/>
      <c r="E1187" s="28"/>
      <c r="F1187" s="28"/>
      <c r="G1187" s="28"/>
    </row>
    <row r="1188" spans="2:7">
      <c r="B1188" s="28"/>
      <c r="C1188" s="28"/>
      <c r="E1188" s="28"/>
      <c r="F1188" s="28"/>
      <c r="G1188" s="28"/>
    </row>
    <row r="1189" spans="2:7">
      <c r="B1189" s="28"/>
      <c r="C1189" s="28"/>
      <c r="E1189" s="28"/>
      <c r="F1189" s="28"/>
      <c r="G1189" s="28"/>
    </row>
    <row r="1190" spans="2:7">
      <c r="B1190" s="28"/>
      <c r="C1190" s="28"/>
      <c r="E1190" s="28"/>
      <c r="F1190" s="28"/>
      <c r="G1190" s="28"/>
    </row>
    <row r="1191" spans="2:7">
      <c r="B1191" s="28"/>
      <c r="C1191" s="28"/>
      <c r="E1191" s="28"/>
      <c r="F1191" s="28"/>
      <c r="G1191" s="28"/>
    </row>
    <row r="1192" spans="2:7">
      <c r="B1192" s="28"/>
      <c r="C1192" s="28"/>
      <c r="E1192" s="28"/>
      <c r="F1192" s="28"/>
      <c r="G1192" s="28"/>
    </row>
    <row r="1193" spans="2:7">
      <c r="B1193" s="28"/>
      <c r="C1193" s="28"/>
      <c r="E1193" s="28"/>
      <c r="F1193" s="28"/>
      <c r="G1193" s="28"/>
    </row>
    <row r="1194" spans="2:7">
      <c r="B1194" s="28"/>
      <c r="C1194" s="28"/>
      <c r="E1194" s="28"/>
      <c r="F1194" s="28"/>
      <c r="G1194" s="28"/>
    </row>
    <row r="1195" spans="2:7">
      <c r="B1195" s="28"/>
      <c r="C1195" s="28"/>
      <c r="E1195" s="28"/>
      <c r="F1195" s="28"/>
      <c r="G1195" s="28"/>
    </row>
    <row r="1196" spans="2:7">
      <c r="B1196" s="28"/>
      <c r="C1196" s="28"/>
      <c r="E1196" s="28"/>
      <c r="F1196" s="28"/>
      <c r="G1196" s="28"/>
    </row>
    <row r="1197" spans="2:7">
      <c r="B1197" s="28"/>
      <c r="C1197" s="28"/>
      <c r="E1197" s="28"/>
      <c r="F1197" s="28"/>
      <c r="G1197" s="28"/>
    </row>
    <row r="1198" spans="2:7">
      <c r="B1198" s="28"/>
      <c r="C1198" s="28"/>
      <c r="E1198" s="28"/>
      <c r="F1198" s="28"/>
      <c r="G1198" s="28"/>
    </row>
    <row r="1199" spans="2:7">
      <c r="B1199" s="28"/>
      <c r="C1199" s="28"/>
      <c r="E1199" s="28"/>
      <c r="F1199" s="28"/>
      <c r="G1199" s="28"/>
    </row>
    <row r="1200" spans="2:7">
      <c r="B1200" s="28"/>
      <c r="C1200" s="28"/>
      <c r="E1200" s="28"/>
      <c r="F1200" s="28"/>
      <c r="G1200" s="28"/>
    </row>
    <row r="1201" spans="2:7">
      <c r="B1201" s="28"/>
      <c r="C1201" s="28"/>
      <c r="E1201" s="28"/>
      <c r="F1201" s="28"/>
      <c r="G1201" s="28"/>
    </row>
    <row r="1202" spans="2:7">
      <c r="B1202" s="28"/>
      <c r="C1202" s="28"/>
      <c r="E1202" s="28"/>
      <c r="F1202" s="28"/>
      <c r="G1202" s="28"/>
    </row>
    <row r="1203" spans="2:7">
      <c r="B1203" s="28"/>
      <c r="C1203" s="28"/>
      <c r="E1203" s="28"/>
      <c r="F1203" s="28"/>
      <c r="G1203" s="28"/>
    </row>
    <row r="1204" spans="2:7">
      <c r="B1204" s="28"/>
      <c r="C1204" s="28"/>
      <c r="E1204" s="28"/>
      <c r="F1204" s="28"/>
      <c r="G1204" s="28"/>
    </row>
    <row r="1205" spans="2:7">
      <c r="B1205" s="28"/>
      <c r="C1205" s="28"/>
      <c r="E1205" s="28"/>
      <c r="F1205" s="28"/>
      <c r="G1205" s="28"/>
    </row>
    <row r="1206" spans="2:7">
      <c r="B1206" s="28"/>
      <c r="C1206" s="28"/>
      <c r="E1206" s="28"/>
      <c r="F1206" s="28"/>
      <c r="G1206" s="28"/>
    </row>
    <row r="1207" spans="2:7">
      <c r="B1207" s="28"/>
      <c r="C1207" s="28"/>
      <c r="E1207" s="28"/>
      <c r="F1207" s="28"/>
      <c r="G1207" s="28"/>
    </row>
    <row r="1208" spans="2:7">
      <c r="B1208" s="28"/>
      <c r="C1208" s="28"/>
      <c r="E1208" s="28"/>
      <c r="F1208" s="28"/>
      <c r="G1208" s="28"/>
    </row>
    <row r="1209" spans="2:7">
      <c r="B1209" s="28"/>
      <c r="C1209" s="28"/>
      <c r="E1209" s="28"/>
      <c r="F1209" s="28"/>
      <c r="G1209" s="28"/>
    </row>
    <row r="1210" spans="2:7">
      <c r="B1210" s="28"/>
      <c r="C1210" s="28"/>
      <c r="E1210" s="28"/>
      <c r="F1210" s="28"/>
      <c r="G1210" s="28"/>
    </row>
    <row r="1211" spans="2:7">
      <c r="B1211" s="28"/>
      <c r="C1211" s="28"/>
      <c r="E1211" s="28"/>
      <c r="F1211" s="28"/>
      <c r="G1211" s="28"/>
    </row>
    <row r="1212" spans="2:7">
      <c r="B1212" s="28"/>
      <c r="C1212" s="28"/>
      <c r="E1212" s="28"/>
      <c r="F1212" s="28"/>
      <c r="G1212" s="28"/>
    </row>
    <row r="1213" spans="2:7">
      <c r="B1213" s="28"/>
      <c r="C1213" s="28"/>
      <c r="E1213" s="28"/>
      <c r="F1213" s="28"/>
      <c r="G1213" s="28"/>
    </row>
    <row r="1214" spans="2:7">
      <c r="B1214" s="28"/>
      <c r="C1214" s="28"/>
      <c r="E1214" s="28"/>
      <c r="F1214" s="28"/>
      <c r="G1214" s="28"/>
    </row>
    <row r="1215" spans="2:7">
      <c r="B1215" s="28"/>
      <c r="C1215" s="28"/>
      <c r="E1215" s="28"/>
      <c r="F1215" s="28"/>
      <c r="G1215" s="28"/>
    </row>
    <row r="1216" spans="2:7">
      <c r="B1216" s="28"/>
      <c r="C1216" s="28"/>
      <c r="E1216" s="28"/>
      <c r="F1216" s="28"/>
      <c r="G1216" s="28"/>
    </row>
    <row r="1217" spans="2:7">
      <c r="B1217" s="28"/>
      <c r="C1217" s="28"/>
      <c r="E1217" s="28"/>
      <c r="F1217" s="28"/>
      <c r="G1217" s="28"/>
    </row>
    <row r="1218" spans="2:7">
      <c r="B1218" s="28"/>
      <c r="C1218" s="28"/>
      <c r="E1218" s="28"/>
      <c r="F1218" s="28"/>
      <c r="G1218" s="28"/>
    </row>
    <row r="1219" spans="2:7">
      <c r="B1219" s="28"/>
      <c r="C1219" s="28"/>
      <c r="E1219" s="28"/>
      <c r="F1219" s="28"/>
      <c r="G1219" s="28"/>
    </row>
    <row r="1220" spans="2:7">
      <c r="B1220" s="28"/>
      <c r="C1220" s="28"/>
      <c r="E1220" s="28"/>
      <c r="F1220" s="28"/>
      <c r="G1220" s="28"/>
    </row>
    <row r="1221" spans="2:7">
      <c r="B1221" s="28"/>
      <c r="C1221" s="28"/>
      <c r="E1221" s="28"/>
      <c r="F1221" s="28"/>
      <c r="G1221" s="28"/>
    </row>
    <row r="1222" spans="2:7">
      <c r="B1222" s="28"/>
      <c r="C1222" s="28"/>
      <c r="E1222" s="28"/>
      <c r="F1222" s="28"/>
      <c r="G1222" s="28"/>
    </row>
    <row r="1223" spans="2:7">
      <c r="B1223" s="28"/>
      <c r="C1223" s="28"/>
      <c r="E1223" s="28"/>
      <c r="F1223" s="28"/>
      <c r="G1223" s="28"/>
    </row>
    <row r="1224" spans="2:7">
      <c r="B1224" s="28"/>
      <c r="C1224" s="28"/>
      <c r="E1224" s="28"/>
      <c r="F1224" s="28"/>
      <c r="G1224" s="28"/>
    </row>
    <row r="1225" spans="2:7">
      <c r="B1225" s="28"/>
      <c r="C1225" s="28"/>
      <c r="E1225" s="28"/>
      <c r="F1225" s="28"/>
      <c r="G1225" s="28"/>
    </row>
    <row r="1226" spans="2:7">
      <c r="B1226" s="28"/>
      <c r="C1226" s="28"/>
      <c r="E1226" s="28"/>
      <c r="F1226" s="28"/>
      <c r="G1226" s="28"/>
    </row>
    <row r="1227" spans="2:7">
      <c r="B1227" s="28"/>
      <c r="C1227" s="28"/>
      <c r="E1227" s="28"/>
      <c r="F1227" s="28"/>
      <c r="G1227" s="28"/>
    </row>
    <row r="1228" spans="2:7">
      <c r="B1228" s="28"/>
      <c r="C1228" s="28"/>
      <c r="E1228" s="28"/>
      <c r="F1228" s="28"/>
      <c r="G1228" s="28"/>
    </row>
    <row r="1229" spans="2:7">
      <c r="B1229" s="28"/>
      <c r="C1229" s="28"/>
      <c r="E1229" s="28"/>
      <c r="F1229" s="28"/>
      <c r="G1229" s="28"/>
    </row>
    <row r="1230" spans="2:7">
      <c r="B1230" s="28"/>
      <c r="C1230" s="28"/>
      <c r="E1230" s="28"/>
      <c r="F1230" s="28"/>
      <c r="G1230" s="28"/>
    </row>
    <row r="1231" spans="2:7">
      <c r="B1231" s="28"/>
      <c r="C1231" s="28"/>
      <c r="E1231" s="28"/>
      <c r="F1231" s="28"/>
      <c r="G1231" s="28"/>
    </row>
    <row r="1232" spans="2:7">
      <c r="B1232" s="28"/>
      <c r="C1232" s="28"/>
      <c r="E1232" s="28"/>
      <c r="F1232" s="28"/>
      <c r="G1232" s="28"/>
    </row>
    <row r="1233" spans="2:7">
      <c r="B1233" s="28"/>
      <c r="C1233" s="28"/>
      <c r="E1233" s="28"/>
      <c r="F1233" s="28"/>
      <c r="G1233" s="28"/>
    </row>
    <row r="1234" spans="2:7">
      <c r="B1234" s="28"/>
      <c r="C1234" s="28"/>
      <c r="E1234" s="28"/>
      <c r="F1234" s="28"/>
      <c r="G1234" s="28"/>
    </row>
    <row r="1235" spans="2:7">
      <c r="B1235" s="28"/>
      <c r="C1235" s="28"/>
      <c r="E1235" s="28"/>
      <c r="F1235" s="28"/>
      <c r="G1235" s="28"/>
    </row>
    <row r="1236" spans="2:7">
      <c r="B1236" s="28"/>
      <c r="C1236" s="28"/>
      <c r="E1236" s="28"/>
      <c r="F1236" s="28"/>
      <c r="G1236" s="28"/>
    </row>
    <row r="1237" spans="2:7">
      <c r="B1237" s="28"/>
      <c r="C1237" s="28"/>
      <c r="E1237" s="28"/>
      <c r="F1237" s="28"/>
      <c r="G1237" s="28"/>
    </row>
    <row r="1238" spans="2:7">
      <c r="B1238" s="28"/>
      <c r="C1238" s="28"/>
      <c r="E1238" s="28"/>
      <c r="F1238" s="28"/>
      <c r="G1238" s="28"/>
    </row>
    <row r="1239" spans="2:7">
      <c r="B1239" s="28"/>
      <c r="C1239" s="28"/>
      <c r="E1239" s="28"/>
      <c r="F1239" s="28"/>
      <c r="G1239" s="28"/>
    </row>
    <row r="1240" spans="2:7">
      <c r="B1240" s="28"/>
      <c r="C1240" s="28"/>
      <c r="E1240" s="28"/>
      <c r="F1240" s="28"/>
      <c r="G1240" s="28"/>
    </row>
    <row r="1241" spans="2:7">
      <c r="B1241" s="28"/>
      <c r="C1241" s="28"/>
      <c r="E1241" s="28"/>
      <c r="F1241" s="28"/>
      <c r="G1241" s="28"/>
    </row>
    <row r="1242" spans="2:7">
      <c r="B1242" s="28"/>
      <c r="C1242" s="28"/>
      <c r="E1242" s="28"/>
      <c r="F1242" s="28"/>
      <c r="G1242" s="28"/>
    </row>
    <row r="1243" spans="2:7">
      <c r="B1243" s="28"/>
      <c r="C1243" s="28"/>
      <c r="E1243" s="28"/>
      <c r="F1243" s="28"/>
      <c r="G1243" s="28"/>
    </row>
    <row r="1244" spans="2:7">
      <c r="B1244" s="28"/>
      <c r="C1244" s="28"/>
      <c r="E1244" s="28"/>
      <c r="F1244" s="28"/>
      <c r="G1244" s="28"/>
    </row>
    <row r="1245" spans="2:7">
      <c r="B1245" s="28"/>
      <c r="C1245" s="28"/>
      <c r="E1245" s="28"/>
      <c r="F1245" s="28"/>
      <c r="G1245" s="28"/>
    </row>
    <row r="1246" spans="2:7">
      <c r="B1246" s="28"/>
      <c r="C1246" s="28"/>
      <c r="E1246" s="28"/>
      <c r="F1246" s="28"/>
      <c r="G1246" s="28"/>
    </row>
    <row r="1247" spans="2:7">
      <c r="B1247" s="28"/>
      <c r="C1247" s="28"/>
      <c r="E1247" s="28"/>
      <c r="F1247" s="28"/>
      <c r="G1247" s="28"/>
    </row>
    <row r="1248" spans="2:7">
      <c r="B1248" s="28"/>
      <c r="C1248" s="28"/>
      <c r="E1248" s="28"/>
      <c r="F1248" s="28"/>
      <c r="G1248" s="28"/>
    </row>
    <row r="1249" spans="2:7">
      <c r="B1249" s="28"/>
      <c r="C1249" s="28"/>
      <c r="E1249" s="28"/>
      <c r="F1249" s="28"/>
      <c r="G1249" s="28"/>
    </row>
    <row r="1250" spans="2:7">
      <c r="B1250" s="28"/>
      <c r="C1250" s="28"/>
      <c r="E1250" s="28"/>
      <c r="F1250" s="28"/>
      <c r="G1250" s="28"/>
    </row>
    <row r="1251" spans="2:7">
      <c r="B1251" s="28"/>
      <c r="C1251" s="28"/>
      <c r="E1251" s="28"/>
      <c r="F1251" s="28"/>
      <c r="G1251" s="28"/>
    </row>
    <row r="1252" spans="2:7">
      <c r="B1252" s="28"/>
      <c r="C1252" s="28"/>
      <c r="E1252" s="28"/>
      <c r="F1252" s="28"/>
      <c r="G1252" s="28"/>
    </row>
    <row r="1253" spans="2:7">
      <c r="B1253" s="28"/>
      <c r="C1253" s="28"/>
      <c r="E1253" s="28"/>
      <c r="F1253" s="28"/>
      <c r="G1253" s="28"/>
    </row>
    <row r="1254" spans="2:7">
      <c r="B1254" s="28"/>
      <c r="C1254" s="28"/>
      <c r="E1254" s="28"/>
      <c r="F1254" s="28"/>
      <c r="G1254" s="28"/>
    </row>
    <row r="1255" spans="2:7">
      <c r="B1255" s="28"/>
      <c r="C1255" s="28"/>
      <c r="E1255" s="28"/>
      <c r="F1255" s="28"/>
      <c r="G1255" s="28"/>
    </row>
    <row r="1256" spans="2:7">
      <c r="B1256" s="28"/>
      <c r="C1256" s="28"/>
      <c r="E1256" s="28"/>
      <c r="F1256" s="28"/>
      <c r="G1256" s="28"/>
    </row>
    <row r="1257" spans="2:7">
      <c r="B1257" s="28"/>
      <c r="C1257" s="28"/>
      <c r="E1257" s="28"/>
      <c r="F1257" s="28"/>
      <c r="G1257" s="28"/>
    </row>
    <row r="1258" spans="2:7">
      <c r="B1258" s="28"/>
      <c r="C1258" s="28"/>
      <c r="E1258" s="28"/>
      <c r="F1258" s="28"/>
      <c r="G1258" s="28"/>
    </row>
    <row r="1259" spans="2:7">
      <c r="B1259" s="28"/>
      <c r="C1259" s="28"/>
      <c r="E1259" s="28"/>
      <c r="F1259" s="28"/>
      <c r="G1259" s="28"/>
    </row>
    <row r="1260" spans="2:7">
      <c r="B1260" s="28"/>
      <c r="C1260" s="28"/>
      <c r="E1260" s="28"/>
      <c r="F1260" s="28"/>
      <c r="G1260" s="28"/>
    </row>
    <row r="1261" spans="2:7">
      <c r="B1261" s="28"/>
      <c r="C1261" s="28"/>
      <c r="E1261" s="28"/>
      <c r="F1261" s="28"/>
      <c r="G1261" s="28"/>
    </row>
    <row r="1262" spans="2:7">
      <c r="B1262" s="28"/>
      <c r="C1262" s="28"/>
      <c r="E1262" s="28"/>
      <c r="F1262" s="28"/>
      <c r="G1262" s="28"/>
    </row>
    <row r="1263" spans="2:7">
      <c r="B1263" s="28"/>
      <c r="C1263" s="28"/>
      <c r="E1263" s="28"/>
      <c r="F1263" s="28"/>
      <c r="G1263" s="28"/>
    </row>
    <row r="1264" spans="2:7">
      <c r="B1264" s="28"/>
      <c r="C1264" s="28"/>
      <c r="E1264" s="28"/>
      <c r="F1264" s="28"/>
      <c r="G1264" s="28"/>
    </row>
    <row r="1265" spans="2:7">
      <c r="B1265" s="28"/>
      <c r="C1265" s="28"/>
      <c r="E1265" s="28"/>
      <c r="F1265" s="28"/>
      <c r="G1265" s="28"/>
    </row>
    <row r="1266" spans="2:7">
      <c r="B1266" s="28"/>
      <c r="C1266" s="28"/>
      <c r="E1266" s="28"/>
      <c r="F1266" s="28"/>
      <c r="G1266" s="28"/>
    </row>
    <row r="1267" spans="2:7">
      <c r="B1267" s="28"/>
      <c r="C1267" s="28"/>
      <c r="E1267" s="28"/>
      <c r="F1267" s="28"/>
      <c r="G1267" s="28"/>
    </row>
    <row r="1268" spans="2:7">
      <c r="B1268" s="28"/>
      <c r="C1268" s="28"/>
      <c r="E1268" s="28"/>
      <c r="F1268" s="28"/>
      <c r="G1268" s="28"/>
    </row>
    <row r="1269" spans="2:7">
      <c r="B1269" s="28"/>
      <c r="C1269" s="28"/>
      <c r="E1269" s="28"/>
      <c r="F1269" s="28"/>
      <c r="G1269" s="28"/>
    </row>
    <row r="1270" spans="2:7">
      <c r="B1270" s="28"/>
      <c r="C1270" s="28"/>
      <c r="E1270" s="28"/>
      <c r="F1270" s="28"/>
      <c r="G1270" s="28"/>
    </row>
    <row r="1271" spans="2:7">
      <c r="B1271" s="28"/>
      <c r="C1271" s="28"/>
      <c r="E1271" s="28"/>
      <c r="F1271" s="28"/>
      <c r="G1271" s="28"/>
    </row>
    <row r="1272" spans="2:7">
      <c r="B1272" s="28"/>
      <c r="C1272" s="28"/>
      <c r="E1272" s="28"/>
      <c r="F1272" s="28"/>
      <c r="G1272" s="28"/>
    </row>
    <row r="1273" spans="2:7">
      <c r="B1273" s="28"/>
      <c r="C1273" s="28"/>
      <c r="E1273" s="28"/>
      <c r="F1273" s="28"/>
      <c r="G1273" s="28"/>
    </row>
    <row r="1274" spans="2:7">
      <c r="B1274" s="28"/>
      <c r="C1274" s="28"/>
      <c r="E1274" s="28"/>
      <c r="F1274" s="28"/>
      <c r="G1274" s="28"/>
    </row>
    <row r="1275" spans="2:7">
      <c r="B1275" s="28"/>
      <c r="C1275" s="28"/>
      <c r="E1275" s="28"/>
      <c r="F1275" s="28"/>
      <c r="G1275" s="28"/>
    </row>
    <row r="1276" spans="2:7">
      <c r="B1276" s="28"/>
      <c r="C1276" s="28"/>
      <c r="E1276" s="28"/>
      <c r="F1276" s="28"/>
      <c r="G1276" s="28"/>
    </row>
    <row r="1277" spans="2:7">
      <c r="B1277" s="28"/>
      <c r="C1277" s="28"/>
      <c r="E1277" s="28"/>
      <c r="F1277" s="28"/>
      <c r="G1277" s="28"/>
    </row>
    <row r="1278" spans="2:7">
      <c r="B1278" s="28"/>
      <c r="C1278" s="28"/>
      <c r="E1278" s="28"/>
      <c r="F1278" s="28"/>
      <c r="G1278" s="28"/>
    </row>
    <row r="1279" spans="2:7">
      <c r="B1279" s="28"/>
      <c r="C1279" s="28"/>
      <c r="E1279" s="28"/>
      <c r="F1279" s="28"/>
      <c r="G1279" s="28"/>
    </row>
    <row r="1280" spans="2:7">
      <c r="B1280" s="28"/>
      <c r="C1280" s="28"/>
      <c r="E1280" s="28"/>
      <c r="F1280" s="28"/>
      <c r="G1280" s="28"/>
    </row>
    <row r="1281" spans="2:7">
      <c r="B1281" s="28"/>
      <c r="C1281" s="28"/>
      <c r="E1281" s="28"/>
      <c r="F1281" s="28"/>
      <c r="G1281" s="28"/>
    </row>
    <row r="1282" spans="2:7">
      <c r="B1282" s="28"/>
      <c r="C1282" s="28"/>
      <c r="E1282" s="28"/>
      <c r="F1282" s="28"/>
      <c r="G1282" s="28"/>
    </row>
    <row r="1283" spans="2:7">
      <c r="B1283" s="28"/>
      <c r="C1283" s="28"/>
      <c r="E1283" s="28"/>
      <c r="F1283" s="28"/>
      <c r="G1283" s="28"/>
    </row>
    <row r="1284" spans="2:7">
      <c r="B1284" s="28"/>
      <c r="C1284" s="28"/>
      <c r="E1284" s="28"/>
      <c r="F1284" s="28"/>
      <c r="G1284" s="28"/>
    </row>
    <row r="1285" spans="2:7">
      <c r="B1285" s="28"/>
      <c r="C1285" s="28"/>
      <c r="E1285" s="28"/>
      <c r="F1285" s="28"/>
      <c r="G1285" s="28"/>
    </row>
    <row r="1286" spans="2:7">
      <c r="B1286" s="28"/>
      <c r="C1286" s="28"/>
      <c r="E1286" s="28"/>
      <c r="F1286" s="28"/>
      <c r="G1286" s="28"/>
    </row>
    <row r="1287" spans="2:7">
      <c r="B1287" s="28"/>
      <c r="C1287" s="28"/>
      <c r="E1287" s="28"/>
      <c r="F1287" s="28"/>
      <c r="G1287" s="28"/>
    </row>
    <row r="1288" spans="2:7">
      <c r="B1288" s="28"/>
      <c r="C1288" s="28"/>
      <c r="E1288" s="28"/>
      <c r="F1288" s="28"/>
      <c r="G1288" s="28"/>
    </row>
    <row r="1289" spans="2:7">
      <c r="B1289" s="28"/>
      <c r="C1289" s="28"/>
      <c r="E1289" s="28"/>
      <c r="F1289" s="28"/>
      <c r="G1289" s="28"/>
    </row>
    <row r="1290" spans="2:7">
      <c r="B1290" s="28"/>
      <c r="C1290" s="28"/>
      <c r="E1290" s="28"/>
      <c r="F1290" s="28"/>
      <c r="G1290" s="28"/>
    </row>
    <row r="1291" spans="2:7">
      <c r="B1291" s="28"/>
      <c r="C1291" s="28"/>
      <c r="E1291" s="28"/>
      <c r="F1291" s="28"/>
      <c r="G1291" s="28"/>
    </row>
    <row r="1292" spans="2:7">
      <c r="B1292" s="28"/>
      <c r="C1292" s="28"/>
      <c r="E1292" s="28"/>
      <c r="F1292" s="28"/>
      <c r="G1292" s="28"/>
    </row>
    <row r="1293" spans="2:7">
      <c r="B1293" s="28"/>
      <c r="C1293" s="28"/>
      <c r="E1293" s="28"/>
      <c r="F1293" s="28"/>
      <c r="G1293" s="28"/>
    </row>
    <row r="1294" spans="2:7">
      <c r="B1294" s="28"/>
      <c r="C1294" s="28"/>
      <c r="E1294" s="28"/>
      <c r="F1294" s="28"/>
      <c r="G1294" s="28"/>
    </row>
    <row r="1295" spans="2:7">
      <c r="B1295" s="28"/>
      <c r="C1295" s="28"/>
      <c r="E1295" s="28"/>
      <c r="F1295" s="28"/>
      <c r="G1295" s="28"/>
    </row>
    <row r="1296" spans="2:7">
      <c r="B1296" s="28"/>
      <c r="C1296" s="28"/>
      <c r="E1296" s="28"/>
      <c r="F1296" s="28"/>
      <c r="G1296" s="28"/>
    </row>
    <row r="1297" spans="2:7">
      <c r="B1297" s="28"/>
      <c r="C1297" s="28"/>
      <c r="E1297" s="28"/>
      <c r="F1297" s="28"/>
      <c r="G1297" s="28"/>
    </row>
    <row r="1298" spans="2:7">
      <c r="B1298" s="28"/>
      <c r="C1298" s="28"/>
      <c r="E1298" s="28"/>
      <c r="F1298" s="28"/>
      <c r="G1298" s="28"/>
    </row>
    <row r="1299" spans="2:7">
      <c r="B1299" s="28"/>
      <c r="C1299" s="28"/>
      <c r="E1299" s="28"/>
      <c r="F1299" s="28"/>
      <c r="G1299" s="28"/>
    </row>
    <row r="1300" spans="2:7">
      <c r="B1300" s="28"/>
      <c r="C1300" s="28"/>
      <c r="E1300" s="28"/>
      <c r="F1300" s="28"/>
      <c r="G1300" s="28"/>
    </row>
    <row r="1301" spans="2:7">
      <c r="B1301" s="28"/>
      <c r="C1301" s="28"/>
      <c r="E1301" s="28"/>
      <c r="F1301" s="28"/>
      <c r="G1301" s="28"/>
    </row>
    <row r="1302" spans="2:7">
      <c r="B1302" s="28"/>
      <c r="C1302" s="28"/>
      <c r="E1302" s="28"/>
      <c r="F1302" s="28"/>
      <c r="G1302" s="28"/>
    </row>
    <row r="1303" spans="2:7">
      <c r="B1303" s="28"/>
      <c r="C1303" s="28"/>
      <c r="E1303" s="28"/>
      <c r="F1303" s="28"/>
      <c r="G1303" s="28"/>
    </row>
    <row r="1304" spans="2:7">
      <c r="B1304" s="28"/>
      <c r="C1304" s="28"/>
      <c r="E1304" s="28"/>
      <c r="F1304" s="28"/>
      <c r="G1304" s="28"/>
    </row>
    <row r="1305" spans="2:7">
      <c r="B1305" s="28"/>
      <c r="C1305" s="28"/>
      <c r="E1305" s="28"/>
      <c r="F1305" s="28"/>
      <c r="G1305" s="28"/>
    </row>
    <row r="1306" spans="2:7">
      <c r="B1306" s="28"/>
      <c r="C1306" s="28"/>
      <c r="E1306" s="28"/>
      <c r="F1306" s="28"/>
      <c r="G1306" s="28"/>
    </row>
    <row r="1307" spans="2:7">
      <c r="B1307" s="28"/>
      <c r="C1307" s="28"/>
      <c r="E1307" s="28"/>
      <c r="F1307" s="28"/>
      <c r="G1307" s="28"/>
    </row>
    <row r="1308" spans="2:7">
      <c r="B1308" s="28"/>
      <c r="C1308" s="28"/>
      <c r="E1308" s="28"/>
      <c r="F1308" s="28"/>
      <c r="G1308" s="28"/>
    </row>
    <row r="1309" spans="2:7">
      <c r="B1309" s="28"/>
      <c r="C1309" s="28"/>
      <c r="E1309" s="28"/>
      <c r="F1309" s="28"/>
      <c r="G1309" s="28"/>
    </row>
    <row r="1310" spans="2:7">
      <c r="B1310" s="28"/>
      <c r="C1310" s="28"/>
      <c r="E1310" s="28"/>
      <c r="F1310" s="28"/>
      <c r="G1310" s="28"/>
    </row>
    <row r="1311" spans="2:7">
      <c r="B1311" s="28"/>
      <c r="C1311" s="28"/>
      <c r="E1311" s="28"/>
      <c r="F1311" s="28"/>
      <c r="G1311" s="28"/>
    </row>
    <row r="1312" spans="2:7">
      <c r="B1312" s="28"/>
      <c r="C1312" s="28"/>
      <c r="E1312" s="28"/>
      <c r="F1312" s="28"/>
      <c r="G1312" s="28"/>
    </row>
    <row r="1313" spans="2:7">
      <c r="B1313" s="28"/>
      <c r="C1313" s="28"/>
      <c r="E1313" s="28"/>
      <c r="F1313" s="28"/>
      <c r="G1313" s="28"/>
    </row>
    <row r="1314" spans="2:7">
      <c r="B1314" s="28"/>
      <c r="C1314" s="28"/>
      <c r="E1314" s="28"/>
      <c r="F1314" s="28"/>
      <c r="G1314" s="28"/>
    </row>
    <row r="1315" spans="2:7">
      <c r="B1315" s="28"/>
      <c r="C1315" s="28"/>
      <c r="E1315" s="28"/>
      <c r="F1315" s="28"/>
      <c r="G1315" s="28"/>
    </row>
    <row r="1316" spans="2:7">
      <c r="B1316" s="28"/>
      <c r="C1316" s="28"/>
      <c r="E1316" s="28"/>
      <c r="F1316" s="28"/>
      <c r="G1316" s="28"/>
    </row>
    <row r="1317" spans="2:7">
      <c r="B1317" s="28"/>
      <c r="C1317" s="28"/>
      <c r="E1317" s="28"/>
      <c r="F1317" s="28"/>
      <c r="G1317" s="28"/>
    </row>
    <row r="1318" spans="2:7">
      <c r="B1318" s="28"/>
      <c r="C1318" s="28"/>
      <c r="E1318" s="28"/>
      <c r="F1318" s="28"/>
      <c r="G1318" s="28"/>
    </row>
    <row r="1319" spans="2:7">
      <c r="B1319" s="28"/>
      <c r="C1319" s="28"/>
      <c r="E1319" s="28"/>
      <c r="F1319" s="28"/>
      <c r="G1319" s="28"/>
    </row>
    <row r="1320" spans="2:7">
      <c r="B1320" s="28"/>
      <c r="C1320" s="28"/>
      <c r="E1320" s="28"/>
      <c r="F1320" s="28"/>
      <c r="G1320" s="28"/>
    </row>
    <row r="1321" spans="2:7">
      <c r="B1321" s="28"/>
      <c r="C1321" s="28"/>
      <c r="E1321" s="28"/>
      <c r="F1321" s="28"/>
      <c r="G1321" s="28"/>
    </row>
    <row r="1322" spans="2:7">
      <c r="B1322" s="28"/>
      <c r="C1322" s="28"/>
      <c r="E1322" s="28"/>
      <c r="F1322" s="28"/>
      <c r="G1322" s="28"/>
    </row>
    <row r="1323" spans="2:7">
      <c r="B1323" s="28"/>
      <c r="C1323" s="28"/>
      <c r="E1323" s="28"/>
      <c r="F1323" s="28"/>
      <c r="G1323" s="28"/>
    </row>
    <row r="1324" spans="2:7">
      <c r="B1324" s="28"/>
      <c r="C1324" s="28"/>
      <c r="E1324" s="28"/>
      <c r="F1324" s="28"/>
      <c r="G1324" s="28"/>
    </row>
    <row r="1325" spans="2:7">
      <c r="B1325" s="28"/>
      <c r="C1325" s="28"/>
      <c r="E1325" s="28"/>
      <c r="F1325" s="28"/>
      <c r="G1325" s="28"/>
    </row>
    <row r="1326" spans="2:7">
      <c r="B1326" s="28"/>
      <c r="C1326" s="28"/>
      <c r="E1326" s="28"/>
      <c r="F1326" s="28"/>
      <c r="G1326" s="28"/>
    </row>
    <row r="1327" spans="2:7">
      <c r="B1327" s="28"/>
      <c r="C1327" s="28"/>
      <c r="E1327" s="28"/>
      <c r="F1327" s="28"/>
      <c r="G1327" s="28"/>
    </row>
    <row r="1328" spans="2:7">
      <c r="B1328" s="28"/>
      <c r="C1328" s="28"/>
      <c r="E1328" s="28"/>
      <c r="F1328" s="28"/>
      <c r="G1328" s="28"/>
    </row>
    <row r="1329" spans="2:7">
      <c r="B1329" s="28"/>
      <c r="C1329" s="28"/>
      <c r="E1329" s="28"/>
      <c r="F1329" s="28"/>
      <c r="G1329" s="28"/>
    </row>
    <row r="1330" spans="2:7">
      <c r="B1330" s="28"/>
      <c r="C1330" s="28"/>
      <c r="E1330" s="28"/>
      <c r="F1330" s="28"/>
      <c r="G1330" s="28"/>
    </row>
    <row r="1331" spans="2:7">
      <c r="B1331" s="28"/>
      <c r="C1331" s="28"/>
      <c r="E1331" s="28"/>
      <c r="F1331" s="28"/>
      <c r="G1331" s="28"/>
    </row>
    <row r="1332" spans="2:7">
      <c r="B1332" s="28"/>
      <c r="C1332" s="28"/>
      <c r="E1332" s="28"/>
      <c r="F1332" s="28"/>
      <c r="G1332" s="28"/>
    </row>
    <row r="1333" spans="2:7">
      <c r="B1333" s="28"/>
      <c r="C1333" s="28"/>
      <c r="E1333" s="28"/>
      <c r="F1333" s="28"/>
      <c r="G1333" s="28"/>
    </row>
    <row r="1334" spans="2:7">
      <c r="B1334" s="28"/>
      <c r="C1334" s="28"/>
      <c r="E1334" s="28"/>
      <c r="F1334" s="28"/>
      <c r="G1334" s="28"/>
    </row>
    <row r="1335" spans="2:7">
      <c r="B1335" s="28"/>
      <c r="C1335" s="28"/>
      <c r="E1335" s="28"/>
      <c r="F1335" s="28"/>
      <c r="G1335" s="28"/>
    </row>
    <row r="1336" spans="2:7">
      <c r="B1336" s="28"/>
      <c r="C1336" s="28"/>
      <c r="E1336" s="28"/>
      <c r="F1336" s="28"/>
      <c r="G1336" s="28"/>
    </row>
    <row r="1337" spans="2:7">
      <c r="B1337" s="28"/>
      <c r="C1337" s="28"/>
      <c r="E1337" s="28"/>
      <c r="F1337" s="28"/>
      <c r="G1337" s="28"/>
    </row>
    <row r="1338" spans="2:7">
      <c r="B1338" s="28"/>
      <c r="C1338" s="28"/>
      <c r="E1338" s="28"/>
      <c r="F1338" s="28"/>
      <c r="G1338" s="28"/>
    </row>
    <row r="1339" spans="2:7">
      <c r="B1339" s="28"/>
      <c r="C1339" s="28"/>
      <c r="E1339" s="28"/>
      <c r="F1339" s="28"/>
      <c r="G1339" s="28"/>
    </row>
    <row r="1340" spans="2:7">
      <c r="B1340" s="28"/>
      <c r="C1340" s="28"/>
      <c r="E1340" s="28"/>
      <c r="F1340" s="28"/>
      <c r="G1340" s="28"/>
    </row>
    <row r="1341" spans="2:7">
      <c r="B1341" s="28"/>
      <c r="C1341" s="28"/>
      <c r="E1341" s="28"/>
      <c r="F1341" s="28"/>
      <c r="G1341" s="28"/>
    </row>
    <row r="1342" spans="2:7">
      <c r="B1342" s="28"/>
      <c r="C1342" s="28"/>
      <c r="E1342" s="28"/>
      <c r="F1342" s="28"/>
      <c r="G1342" s="28"/>
    </row>
    <row r="1343" spans="2:7">
      <c r="B1343" s="28"/>
      <c r="C1343" s="28"/>
      <c r="E1343" s="28"/>
      <c r="F1343" s="28"/>
      <c r="G1343" s="28"/>
    </row>
    <row r="1344" spans="2:7">
      <c r="B1344" s="28"/>
      <c r="C1344" s="28"/>
      <c r="E1344" s="28"/>
      <c r="F1344" s="28"/>
      <c r="G1344" s="28"/>
    </row>
    <row r="1345" spans="2:7">
      <c r="B1345" s="28"/>
      <c r="C1345" s="28"/>
      <c r="E1345" s="28"/>
      <c r="F1345" s="28"/>
      <c r="G1345" s="28"/>
    </row>
    <row r="1346" spans="2:7">
      <c r="B1346" s="28"/>
      <c r="C1346" s="28"/>
      <c r="E1346" s="28"/>
      <c r="F1346" s="28"/>
      <c r="G1346" s="28"/>
    </row>
    <row r="1347" spans="2:7">
      <c r="B1347" s="28"/>
      <c r="C1347" s="28"/>
      <c r="E1347" s="28"/>
      <c r="F1347" s="28"/>
      <c r="G1347" s="28"/>
    </row>
    <row r="1348" spans="2:7">
      <c r="B1348" s="28"/>
      <c r="C1348" s="28"/>
      <c r="E1348" s="28"/>
      <c r="F1348" s="28"/>
      <c r="G1348" s="28"/>
    </row>
    <row r="1349" spans="2:7">
      <c r="B1349" s="28"/>
      <c r="C1349" s="28"/>
      <c r="E1349" s="28"/>
      <c r="F1349" s="28"/>
      <c r="G1349" s="28"/>
    </row>
    <row r="1350" spans="2:7">
      <c r="B1350" s="28"/>
      <c r="C1350" s="28"/>
      <c r="E1350" s="28"/>
      <c r="F1350" s="28"/>
      <c r="G1350" s="28"/>
    </row>
    <row r="1351" spans="2:7">
      <c r="B1351" s="28"/>
      <c r="C1351" s="28"/>
      <c r="E1351" s="28"/>
      <c r="F1351" s="28"/>
      <c r="G1351" s="28"/>
    </row>
    <row r="1352" spans="2:7">
      <c r="B1352" s="28"/>
      <c r="C1352" s="28"/>
      <c r="E1352" s="28"/>
      <c r="F1352" s="28"/>
      <c r="G1352" s="28"/>
    </row>
    <row r="1353" spans="2:7">
      <c r="B1353" s="28"/>
      <c r="C1353" s="28"/>
      <c r="E1353" s="28"/>
      <c r="F1353" s="28"/>
      <c r="G1353" s="28"/>
    </row>
    <row r="1354" spans="2:7">
      <c r="B1354" s="28"/>
      <c r="C1354" s="28"/>
      <c r="E1354" s="28"/>
      <c r="F1354" s="28"/>
      <c r="G1354" s="28"/>
    </row>
    <row r="1355" spans="2:7">
      <c r="B1355" s="28"/>
      <c r="C1355" s="28"/>
      <c r="E1355" s="28"/>
      <c r="F1355" s="28"/>
      <c r="G1355" s="28"/>
    </row>
    <row r="1356" spans="2:7">
      <c r="B1356" s="28"/>
      <c r="C1356" s="28"/>
      <c r="E1356" s="28"/>
      <c r="F1356" s="28"/>
      <c r="G1356" s="28"/>
    </row>
    <row r="1357" spans="2:7">
      <c r="B1357" s="28"/>
      <c r="C1357" s="28"/>
      <c r="E1357" s="28"/>
      <c r="F1357" s="28"/>
      <c r="G1357" s="28"/>
    </row>
    <row r="1358" spans="2:7">
      <c r="B1358" s="28"/>
      <c r="C1358" s="28"/>
      <c r="E1358" s="28"/>
      <c r="F1358" s="28"/>
      <c r="G1358" s="28"/>
    </row>
    <row r="1359" spans="2:7">
      <c r="B1359" s="28"/>
      <c r="C1359" s="28"/>
      <c r="E1359" s="28"/>
      <c r="F1359" s="28"/>
      <c r="G1359" s="28"/>
    </row>
    <row r="1360" spans="2:7">
      <c r="B1360" s="28"/>
      <c r="C1360" s="28"/>
      <c r="E1360" s="28"/>
      <c r="F1360" s="28"/>
      <c r="G1360" s="28"/>
    </row>
    <row r="1361" spans="2:7">
      <c r="B1361" s="28"/>
      <c r="C1361" s="28"/>
      <c r="E1361" s="28"/>
      <c r="F1361" s="28"/>
      <c r="G1361" s="28"/>
    </row>
    <row r="1362" spans="2:7">
      <c r="B1362" s="28"/>
      <c r="C1362" s="28"/>
      <c r="E1362" s="28"/>
      <c r="F1362" s="28"/>
      <c r="G1362" s="28"/>
    </row>
    <row r="1363" spans="2:7">
      <c r="B1363" s="28"/>
      <c r="C1363" s="28"/>
      <c r="E1363" s="28"/>
      <c r="F1363" s="28"/>
      <c r="G1363" s="28"/>
    </row>
    <row r="1364" spans="2:7">
      <c r="B1364" s="28"/>
      <c r="C1364" s="28"/>
      <c r="E1364" s="28"/>
      <c r="F1364" s="28"/>
      <c r="G1364" s="28"/>
    </row>
    <row r="1365" spans="2:7">
      <c r="B1365" s="28"/>
      <c r="C1365" s="28"/>
      <c r="E1365" s="28"/>
      <c r="F1365" s="28"/>
      <c r="G1365" s="28"/>
    </row>
    <row r="1366" spans="2:7">
      <c r="B1366" s="28"/>
      <c r="C1366" s="28"/>
      <c r="E1366" s="28"/>
      <c r="F1366" s="28"/>
      <c r="G1366" s="28"/>
    </row>
    <row r="1367" spans="2:7">
      <c r="B1367" s="28"/>
      <c r="C1367" s="28"/>
      <c r="E1367" s="28"/>
      <c r="F1367" s="28"/>
      <c r="G1367" s="28"/>
    </row>
    <row r="1368" spans="2:7">
      <c r="B1368" s="28"/>
      <c r="C1368" s="28"/>
      <c r="E1368" s="28"/>
      <c r="F1368" s="28"/>
      <c r="G1368" s="28"/>
    </row>
    <row r="1369" spans="2:7">
      <c r="B1369" s="28"/>
      <c r="C1369" s="28"/>
      <c r="E1369" s="28"/>
      <c r="F1369" s="28"/>
      <c r="G1369" s="28"/>
    </row>
    <row r="1370" spans="2:7">
      <c r="B1370" s="28"/>
      <c r="C1370" s="28"/>
      <c r="E1370" s="28"/>
      <c r="F1370" s="28"/>
      <c r="G1370" s="28"/>
    </row>
    <row r="1371" spans="2:7">
      <c r="B1371" s="28"/>
      <c r="C1371" s="28"/>
      <c r="E1371" s="28"/>
      <c r="F1371" s="28"/>
      <c r="G1371" s="28"/>
    </row>
    <row r="1372" spans="2:7">
      <c r="B1372" s="28"/>
      <c r="C1372" s="28"/>
      <c r="E1372" s="28"/>
      <c r="F1372" s="28"/>
      <c r="G1372" s="28"/>
    </row>
    <row r="1373" spans="2:7">
      <c r="B1373" s="28"/>
      <c r="C1373" s="28"/>
      <c r="E1373" s="28"/>
      <c r="F1373" s="28"/>
      <c r="G1373" s="28"/>
    </row>
    <row r="1374" spans="2:7">
      <c r="B1374" s="28"/>
      <c r="C1374" s="28"/>
      <c r="E1374" s="28"/>
      <c r="F1374" s="28"/>
      <c r="G1374" s="28"/>
    </row>
    <row r="1375" spans="2:7">
      <c r="B1375" s="28"/>
      <c r="C1375" s="28"/>
      <c r="E1375" s="28"/>
      <c r="F1375" s="28"/>
      <c r="G1375" s="28"/>
    </row>
    <row r="1376" spans="2:7">
      <c r="B1376" s="28"/>
      <c r="C1376" s="28"/>
      <c r="E1376" s="28"/>
      <c r="F1376" s="28"/>
      <c r="G1376" s="28"/>
    </row>
    <row r="1377" spans="2:7">
      <c r="B1377" s="28"/>
      <c r="C1377" s="28"/>
      <c r="E1377" s="28"/>
      <c r="F1377" s="28"/>
      <c r="G1377" s="28"/>
    </row>
    <row r="1378" spans="2:7">
      <c r="B1378" s="28"/>
      <c r="C1378" s="28"/>
      <c r="E1378" s="28"/>
      <c r="F1378" s="28"/>
      <c r="G1378" s="28"/>
    </row>
    <row r="1379" spans="2:7">
      <c r="B1379" s="28"/>
      <c r="C1379" s="28"/>
      <c r="E1379" s="28"/>
      <c r="F1379" s="28"/>
      <c r="G1379" s="28"/>
    </row>
    <row r="1380" spans="2:7">
      <c r="B1380" s="28"/>
      <c r="C1380" s="28"/>
      <c r="E1380" s="28"/>
      <c r="F1380" s="28"/>
      <c r="G1380" s="28"/>
    </row>
  </sheetData>
  <mergeCells count="7">
    <mergeCell ref="J1:Q1"/>
    <mergeCell ref="E2:G2"/>
    <mergeCell ref="B2:C2"/>
    <mergeCell ref="J2:K2"/>
    <mergeCell ref="L2:M2"/>
    <mergeCell ref="N2:O2"/>
    <mergeCell ref="P2:Q2"/>
  </mergeCells>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16DA7-F15A-4F37-8190-CC56BD2CA67C}">
  <dimension ref="A1:K54"/>
  <sheetViews>
    <sheetView showGridLines="0" zoomScale="85" zoomScaleNormal="85" workbookViewId="0"/>
  </sheetViews>
  <sheetFormatPr defaultColWidth="8.81640625" defaultRowHeight="14.5"/>
  <cols>
    <col min="4" max="4" width="40.1796875" bestFit="1" customWidth="1"/>
  </cols>
  <sheetData>
    <row r="1" spans="1:11">
      <c r="A1" t="s">
        <v>12</v>
      </c>
    </row>
    <row r="2" spans="1:11" ht="21">
      <c r="B2" s="104" t="s">
        <v>89</v>
      </c>
    </row>
    <row r="3" spans="1:11" ht="15.5">
      <c r="A3" s="105"/>
      <c r="B3" s="103"/>
      <c r="C3" s="105"/>
      <c r="D3" s="105"/>
      <c r="E3" s="105"/>
      <c r="F3" s="105"/>
      <c r="G3" s="105"/>
      <c r="H3" s="105"/>
      <c r="I3" s="105"/>
      <c r="J3" s="105"/>
      <c r="K3" s="105"/>
    </row>
    <row r="4" spans="1:11" ht="15.5">
      <c r="A4" s="105"/>
      <c r="B4" s="107" t="s">
        <v>90</v>
      </c>
      <c r="C4" s="105"/>
      <c r="D4" s="105"/>
      <c r="E4" s="105"/>
      <c r="F4" s="105"/>
      <c r="G4" s="105"/>
      <c r="H4" s="105"/>
      <c r="I4" s="105"/>
      <c r="J4" s="105"/>
      <c r="K4" s="105"/>
    </row>
    <row r="5" spans="1:11" ht="15.5">
      <c r="A5" s="105"/>
      <c r="B5" s="105"/>
      <c r="C5" s="105"/>
      <c r="D5" s="105"/>
      <c r="E5" s="105"/>
      <c r="F5" s="105"/>
      <c r="G5" s="105"/>
      <c r="H5" s="105"/>
      <c r="I5" s="105"/>
      <c r="J5" s="105"/>
      <c r="K5" s="105"/>
    </row>
    <row r="6" spans="1:11" ht="15.5">
      <c r="A6" s="105"/>
      <c r="B6" s="105"/>
      <c r="C6" s="103" t="s">
        <v>91</v>
      </c>
      <c r="D6" s="105"/>
      <c r="E6" s="105"/>
      <c r="F6" s="105"/>
      <c r="G6" s="105"/>
      <c r="H6" s="105"/>
      <c r="I6" s="105"/>
      <c r="J6" s="105"/>
      <c r="K6" s="105"/>
    </row>
    <row r="7" spans="1:11" ht="15.5">
      <c r="A7" s="105"/>
      <c r="B7" s="105"/>
      <c r="C7" s="105" t="s">
        <v>92</v>
      </c>
      <c r="D7" s="105"/>
      <c r="E7" s="105"/>
      <c r="F7" s="105"/>
      <c r="G7" s="105"/>
      <c r="H7" s="105"/>
      <c r="I7" s="105"/>
      <c r="J7" s="105"/>
      <c r="K7" s="105"/>
    </row>
    <row r="8" spans="1:11" ht="15.5">
      <c r="A8" s="105"/>
      <c r="B8" s="105"/>
      <c r="C8" s="105"/>
      <c r="D8" s="105"/>
      <c r="E8" s="105"/>
      <c r="F8" s="105"/>
      <c r="G8" s="105"/>
      <c r="H8" s="105"/>
      <c r="I8" s="105"/>
      <c r="J8" s="105"/>
      <c r="K8" s="105"/>
    </row>
    <row r="9" spans="1:11" ht="15.5">
      <c r="A9" s="105"/>
      <c r="B9" s="105"/>
      <c r="C9" s="103" t="s">
        <v>93</v>
      </c>
      <c r="D9" s="105"/>
      <c r="E9" s="105"/>
      <c r="F9" s="105"/>
      <c r="G9" s="105"/>
      <c r="H9" s="105"/>
      <c r="I9" s="105"/>
      <c r="J9" s="105"/>
      <c r="K9" s="105"/>
    </row>
    <row r="10" spans="1:11" ht="15.5">
      <c r="A10" s="105"/>
      <c r="B10" s="105"/>
      <c r="C10" s="105" t="s">
        <v>94</v>
      </c>
      <c r="D10" s="105"/>
      <c r="E10" s="105"/>
      <c r="F10" s="105"/>
      <c r="G10" s="105"/>
      <c r="H10" s="105"/>
      <c r="I10" s="105"/>
      <c r="J10" s="105"/>
      <c r="K10" s="105"/>
    </row>
    <row r="11" spans="1:11" ht="15.5">
      <c r="A11" s="105"/>
      <c r="B11" s="105"/>
      <c r="C11" s="105"/>
      <c r="D11" s="105"/>
      <c r="E11" s="105"/>
      <c r="F11" s="105"/>
      <c r="G11" s="105"/>
      <c r="H11" s="105"/>
      <c r="I11" s="105"/>
      <c r="J11" s="105"/>
      <c r="K11" s="105"/>
    </row>
    <row r="12" spans="1:11" ht="130" customHeight="1">
      <c r="A12" s="105"/>
      <c r="B12" s="105"/>
      <c r="C12" s="105"/>
      <c r="D12" s="106" t="s">
        <v>95</v>
      </c>
      <c r="E12" s="105"/>
      <c r="F12" s="105"/>
      <c r="G12" s="105"/>
      <c r="H12" s="105"/>
      <c r="I12" s="105"/>
      <c r="J12" s="105"/>
      <c r="K12" s="105"/>
    </row>
    <row r="13" spans="1:11" ht="15.5">
      <c r="A13" s="105"/>
      <c r="B13" s="105"/>
      <c r="C13" s="105" t="s">
        <v>96</v>
      </c>
      <c r="D13" s="105"/>
      <c r="E13" s="105"/>
      <c r="F13" s="105"/>
      <c r="G13" s="105"/>
      <c r="H13" s="105"/>
      <c r="I13" s="105"/>
      <c r="J13" s="105"/>
      <c r="K13" s="105"/>
    </row>
    <row r="14" spans="1:11" ht="15.5">
      <c r="A14" s="105"/>
      <c r="B14" s="105"/>
      <c r="C14" s="105" t="s">
        <v>97</v>
      </c>
      <c r="D14" s="105"/>
      <c r="E14" s="105"/>
      <c r="F14" s="105"/>
      <c r="G14" s="105"/>
      <c r="H14" s="105"/>
      <c r="I14" s="105"/>
      <c r="J14" s="105"/>
      <c r="K14" s="105"/>
    </row>
    <row r="15" spans="1:11" ht="15.5">
      <c r="A15" s="105"/>
      <c r="B15" s="105"/>
      <c r="C15" s="105"/>
      <c r="D15" s="105"/>
      <c r="E15" s="105"/>
      <c r="F15" s="105"/>
      <c r="G15" s="105"/>
      <c r="H15" s="105"/>
      <c r="I15" s="105"/>
      <c r="J15" s="105"/>
      <c r="K15" s="105"/>
    </row>
    <row r="16" spans="1:11" ht="15.5">
      <c r="A16" s="105"/>
      <c r="B16" s="105"/>
      <c r="C16" s="103" t="s">
        <v>98</v>
      </c>
      <c r="D16" s="105"/>
      <c r="E16" s="105"/>
      <c r="F16" s="105"/>
      <c r="G16" s="105"/>
      <c r="H16" s="105"/>
      <c r="I16" s="105"/>
      <c r="J16" s="105"/>
      <c r="K16" s="105"/>
    </row>
    <row r="17" spans="1:11" ht="15.5">
      <c r="A17" s="105"/>
      <c r="B17" s="105"/>
      <c r="C17" s="105" t="s">
        <v>99</v>
      </c>
      <c r="D17" s="105"/>
      <c r="E17" s="105"/>
      <c r="F17" s="105"/>
      <c r="G17" s="105"/>
      <c r="H17" s="105"/>
      <c r="I17" s="105"/>
      <c r="J17" s="105"/>
      <c r="K17" s="105"/>
    </row>
    <row r="18" spans="1:11" ht="15.5">
      <c r="A18" s="105"/>
      <c r="B18" s="105"/>
      <c r="C18" s="105" t="s">
        <v>100</v>
      </c>
      <c r="D18" s="105"/>
      <c r="E18" s="105"/>
      <c r="F18" s="105"/>
      <c r="G18" s="105"/>
      <c r="H18" s="105"/>
      <c r="I18" s="105"/>
      <c r="J18" s="105"/>
      <c r="K18" s="105"/>
    </row>
    <row r="19" spans="1:11" ht="15.5">
      <c r="A19" s="105"/>
      <c r="B19" s="105"/>
      <c r="C19" s="105"/>
      <c r="D19" s="105"/>
      <c r="E19" s="105"/>
      <c r="F19" s="105"/>
      <c r="G19" s="105"/>
      <c r="H19" s="105"/>
      <c r="I19" s="105"/>
      <c r="J19" s="105"/>
      <c r="K19" s="105"/>
    </row>
    <row r="20" spans="1:11" ht="15.5">
      <c r="A20" s="105"/>
      <c r="B20" s="105"/>
      <c r="C20" s="103" t="s">
        <v>128</v>
      </c>
      <c r="D20" s="105"/>
      <c r="E20" s="105"/>
      <c r="F20" s="105"/>
      <c r="G20" s="105"/>
      <c r="H20" s="105"/>
      <c r="I20" s="105"/>
      <c r="J20" s="105"/>
      <c r="K20" s="105"/>
    </row>
    <row r="21" spans="1:11" ht="15.5">
      <c r="A21" s="105"/>
      <c r="B21" s="105"/>
      <c r="C21" s="105" t="s">
        <v>126</v>
      </c>
      <c r="D21" s="105"/>
      <c r="E21" s="105"/>
      <c r="F21" s="105"/>
      <c r="G21" s="105"/>
      <c r="H21" s="105"/>
      <c r="I21" s="105"/>
      <c r="J21" s="105"/>
      <c r="K21" s="105"/>
    </row>
    <row r="22" spans="1:11" ht="15.5">
      <c r="A22" s="105"/>
      <c r="B22" s="105"/>
      <c r="C22" s="105" t="s">
        <v>127</v>
      </c>
      <c r="D22" s="105"/>
      <c r="E22" s="105"/>
      <c r="F22" s="105"/>
      <c r="G22" s="105"/>
      <c r="H22" s="105"/>
      <c r="I22" s="105"/>
      <c r="J22" s="105"/>
      <c r="K22" s="105"/>
    </row>
    <row r="23" spans="1:11" ht="15.5">
      <c r="A23" s="105"/>
      <c r="B23" s="105"/>
      <c r="C23" s="105"/>
      <c r="D23" s="105"/>
      <c r="E23" s="105"/>
      <c r="F23" s="105"/>
      <c r="G23" s="105"/>
      <c r="H23" s="105"/>
      <c r="I23" s="105"/>
      <c r="J23" s="105"/>
      <c r="K23" s="105"/>
    </row>
    <row r="24" spans="1:11" ht="15.5">
      <c r="A24" s="105"/>
      <c r="B24" s="105"/>
      <c r="C24" s="103" t="s">
        <v>146</v>
      </c>
      <c r="D24" s="105"/>
      <c r="E24" s="105"/>
      <c r="F24" s="105"/>
      <c r="G24" s="105"/>
      <c r="H24" s="105"/>
      <c r="I24" s="105"/>
      <c r="J24" s="105"/>
      <c r="K24" s="105"/>
    </row>
    <row r="25" spans="1:11" ht="15.5">
      <c r="A25" s="105"/>
      <c r="B25" s="105"/>
      <c r="C25" s="105" t="s">
        <v>147</v>
      </c>
      <c r="D25" s="105"/>
      <c r="E25" s="105"/>
      <c r="F25" s="105"/>
      <c r="G25" s="105"/>
      <c r="H25" s="105"/>
      <c r="I25" s="105"/>
      <c r="J25" s="105"/>
      <c r="K25" s="105"/>
    </row>
    <row r="26" spans="1:11" ht="15.5">
      <c r="A26" s="105"/>
      <c r="B26" s="105"/>
      <c r="C26" s="105" t="s">
        <v>148</v>
      </c>
      <c r="D26" s="105"/>
      <c r="E26" s="105"/>
      <c r="F26" s="105"/>
      <c r="G26" s="105"/>
      <c r="H26" s="105"/>
      <c r="I26" s="105"/>
      <c r="J26" s="105"/>
      <c r="K26" s="105"/>
    </row>
    <row r="27" spans="1:11" ht="15.5">
      <c r="A27" s="105"/>
      <c r="B27" s="105"/>
      <c r="C27" s="105"/>
      <c r="D27" s="105"/>
      <c r="E27" s="105"/>
      <c r="F27" s="105"/>
      <c r="G27" s="105"/>
      <c r="H27" s="105"/>
      <c r="I27" s="105"/>
      <c r="J27" s="105"/>
      <c r="K27" s="105"/>
    </row>
    <row r="28" spans="1:11" ht="15.5">
      <c r="A28" s="105"/>
      <c r="B28" s="107" t="s">
        <v>101</v>
      </c>
      <c r="C28" s="105"/>
      <c r="D28" s="105"/>
      <c r="E28" s="105"/>
      <c r="F28" s="105"/>
      <c r="G28" s="105"/>
      <c r="H28" s="105"/>
      <c r="I28" s="105"/>
      <c r="J28" s="105"/>
      <c r="K28" s="105"/>
    </row>
    <row r="29" spans="1:11" ht="15.5">
      <c r="A29" s="105"/>
      <c r="B29" s="105"/>
      <c r="C29" s="105"/>
      <c r="D29" s="105"/>
      <c r="E29" s="105"/>
      <c r="F29" s="105"/>
      <c r="G29" s="105"/>
      <c r="H29" s="105"/>
      <c r="I29" s="105"/>
      <c r="J29" s="105"/>
      <c r="K29" s="105"/>
    </row>
    <row r="30" spans="1:11" ht="17.5">
      <c r="A30" s="105"/>
      <c r="B30" s="105"/>
      <c r="C30" s="109" t="s">
        <v>102</v>
      </c>
      <c r="D30" s="105"/>
      <c r="E30" s="105"/>
      <c r="F30" s="105"/>
      <c r="G30" s="105"/>
      <c r="H30" s="105"/>
      <c r="I30" s="105"/>
      <c r="J30" s="105"/>
      <c r="K30" s="105"/>
    </row>
    <row r="31" spans="1:11" ht="17.5">
      <c r="A31" s="105"/>
      <c r="B31" s="105"/>
      <c r="C31" s="110" t="s">
        <v>103</v>
      </c>
      <c r="D31" s="105"/>
      <c r="E31" s="105"/>
      <c r="F31" s="105"/>
      <c r="G31" s="105"/>
      <c r="H31" s="105"/>
      <c r="I31" s="105"/>
      <c r="J31" s="105"/>
      <c r="K31" s="105"/>
    </row>
    <row r="32" spans="1:11" ht="17.5">
      <c r="A32" s="105"/>
      <c r="B32" s="105"/>
      <c r="C32" s="110" t="s">
        <v>104</v>
      </c>
      <c r="D32" s="105"/>
      <c r="E32" s="105"/>
      <c r="F32" s="105"/>
      <c r="G32" s="105"/>
      <c r="H32" s="105"/>
      <c r="I32" s="105"/>
      <c r="J32" s="105"/>
      <c r="K32" s="105"/>
    </row>
    <row r="33" spans="1:11" ht="17.5">
      <c r="A33" s="105"/>
      <c r="B33" s="105"/>
      <c r="C33" s="110"/>
      <c r="D33" s="105"/>
      <c r="E33" s="105"/>
      <c r="F33" s="105"/>
      <c r="G33" s="105"/>
      <c r="H33" s="105"/>
      <c r="I33" s="105"/>
      <c r="J33" s="105"/>
      <c r="K33" s="105"/>
    </row>
    <row r="34" spans="1:11" ht="15.5">
      <c r="A34" s="105"/>
      <c r="B34" s="105"/>
      <c r="C34" s="105" t="s">
        <v>105</v>
      </c>
      <c r="D34" s="105"/>
      <c r="E34" s="105"/>
      <c r="F34" s="105"/>
      <c r="G34" s="105"/>
      <c r="H34" s="105"/>
      <c r="I34" s="105"/>
      <c r="J34" s="105"/>
      <c r="K34" s="105"/>
    </row>
    <row r="35" spans="1:11" ht="15.5">
      <c r="A35" s="105"/>
      <c r="B35" s="105"/>
      <c r="C35" s="105"/>
      <c r="D35" s="105"/>
      <c r="E35" s="105"/>
      <c r="F35" s="105"/>
      <c r="G35" s="105"/>
      <c r="H35" s="105"/>
      <c r="I35" s="105"/>
      <c r="J35" s="105"/>
      <c r="K35" s="105"/>
    </row>
    <row r="36" spans="1:11" ht="15.5">
      <c r="A36" s="105"/>
      <c r="B36" s="105"/>
      <c r="C36" s="105"/>
      <c r="D36" s="103" t="s">
        <v>106</v>
      </c>
      <c r="E36" s="105"/>
      <c r="F36" s="105"/>
      <c r="G36" s="105"/>
      <c r="H36" s="105"/>
      <c r="I36" s="105"/>
      <c r="J36" s="105"/>
      <c r="K36" s="105"/>
    </row>
    <row r="37" spans="1:11" ht="15.5">
      <c r="A37" s="105"/>
      <c r="B37" s="105"/>
      <c r="C37" s="105"/>
      <c r="D37" s="105"/>
      <c r="E37" s="105"/>
      <c r="F37" s="105"/>
      <c r="G37" s="105"/>
      <c r="H37" s="105"/>
      <c r="I37" s="105"/>
      <c r="J37" s="105"/>
      <c r="K37" s="105"/>
    </row>
    <row r="38" spans="1:11" ht="17.5">
      <c r="A38" s="105"/>
      <c r="B38" s="105"/>
      <c r="C38" s="110" t="s">
        <v>107</v>
      </c>
      <c r="D38" s="105"/>
      <c r="E38" s="105"/>
      <c r="F38" s="105"/>
      <c r="G38" s="105"/>
      <c r="H38" s="105"/>
      <c r="I38" s="105"/>
      <c r="J38" s="105"/>
      <c r="K38" s="105"/>
    </row>
    <row r="39" spans="1:11" ht="15.5">
      <c r="A39" s="105"/>
      <c r="B39" s="105"/>
      <c r="C39" s="105"/>
      <c r="D39" s="105"/>
      <c r="E39" s="105"/>
      <c r="F39" s="105"/>
      <c r="G39" s="105"/>
      <c r="H39" s="105"/>
      <c r="I39" s="105"/>
      <c r="J39" s="105"/>
      <c r="K39" s="105"/>
    </row>
    <row r="40" spans="1:11" ht="17.5">
      <c r="A40" s="105"/>
      <c r="B40" s="107" t="s">
        <v>108</v>
      </c>
      <c r="C40" s="110"/>
      <c r="D40" s="105"/>
      <c r="E40" s="105"/>
      <c r="F40" s="105"/>
      <c r="G40" s="105"/>
      <c r="H40" s="105"/>
      <c r="I40" s="105"/>
      <c r="J40" s="105"/>
      <c r="K40" s="105"/>
    </row>
    <row r="41" spans="1:11" ht="15.5">
      <c r="A41" s="105"/>
      <c r="B41" s="105"/>
      <c r="C41" s="105"/>
      <c r="D41" s="105"/>
      <c r="E41" s="105"/>
      <c r="F41" s="105"/>
      <c r="G41" s="105"/>
      <c r="H41" s="105"/>
      <c r="I41" s="105"/>
      <c r="J41" s="105"/>
      <c r="K41" s="105"/>
    </row>
    <row r="42" spans="1:11" ht="15.5">
      <c r="A42" s="105"/>
      <c r="B42" s="105"/>
      <c r="C42" s="103" t="s">
        <v>109</v>
      </c>
      <c r="D42" s="105"/>
      <c r="E42" s="105"/>
      <c r="F42" s="105"/>
      <c r="G42" s="105"/>
      <c r="H42" s="105"/>
      <c r="I42" s="105"/>
      <c r="J42" s="105"/>
      <c r="K42" s="105"/>
    </row>
    <row r="43" spans="1:11" ht="15.5">
      <c r="A43" s="105"/>
      <c r="B43" s="105"/>
      <c r="C43" s="105"/>
      <c r="D43" s="105"/>
      <c r="E43" s="105"/>
      <c r="F43" s="105"/>
      <c r="G43" s="105"/>
      <c r="H43" s="105"/>
      <c r="I43" s="105"/>
      <c r="J43" s="105"/>
      <c r="K43" s="105"/>
    </row>
    <row r="44" spans="1:11" ht="15.5">
      <c r="A44" s="105"/>
      <c r="B44" s="105"/>
      <c r="C44" s="105" t="s">
        <v>150</v>
      </c>
      <c r="D44" s="105"/>
      <c r="E44" s="105"/>
      <c r="F44" s="105"/>
      <c r="G44" s="105"/>
      <c r="H44" s="105"/>
      <c r="I44" s="105"/>
      <c r="J44" s="105"/>
      <c r="K44" s="105"/>
    </row>
    <row r="45" spans="1:11" ht="15.5">
      <c r="A45" s="105"/>
      <c r="B45" s="105"/>
      <c r="C45" s="105" t="s">
        <v>151</v>
      </c>
      <c r="D45" s="105"/>
      <c r="E45" s="105"/>
      <c r="F45" s="105"/>
      <c r="G45" s="105"/>
      <c r="H45" s="105"/>
      <c r="I45" s="105"/>
      <c r="J45" s="105"/>
      <c r="K45" s="105"/>
    </row>
    <row r="46" spans="1:11" ht="15.5">
      <c r="A46" s="105"/>
      <c r="B46" s="105"/>
      <c r="C46" s="105" t="s">
        <v>110</v>
      </c>
      <c r="D46" s="105"/>
      <c r="E46" s="105"/>
      <c r="F46" s="105"/>
      <c r="G46" s="105"/>
      <c r="H46" s="105"/>
      <c r="I46" s="105"/>
      <c r="J46" s="105"/>
      <c r="K46" s="105"/>
    </row>
    <row r="47" spans="1:11" ht="15.5">
      <c r="A47" s="105"/>
      <c r="B47" s="105"/>
      <c r="C47" s="105" t="s">
        <v>152</v>
      </c>
      <c r="D47" s="105"/>
      <c r="E47" s="105"/>
      <c r="F47" s="105"/>
      <c r="G47" s="105"/>
      <c r="H47" s="105"/>
      <c r="I47" s="105"/>
      <c r="J47" s="105"/>
      <c r="K47" s="105"/>
    </row>
    <row r="48" spans="1:11" ht="15.5">
      <c r="A48" s="105"/>
      <c r="B48" s="105"/>
      <c r="C48" s="105"/>
      <c r="D48" s="105"/>
      <c r="E48" s="105"/>
      <c r="F48" s="105"/>
      <c r="G48" s="105"/>
      <c r="H48" s="105"/>
      <c r="I48" s="105"/>
      <c r="J48" s="105"/>
      <c r="K48" s="105"/>
    </row>
    <row r="49" spans="1:11" ht="15.5">
      <c r="A49" s="105"/>
      <c r="B49" s="105"/>
      <c r="C49" s="103" t="s">
        <v>111</v>
      </c>
      <c r="D49" s="105"/>
      <c r="E49" s="105"/>
      <c r="F49" s="105"/>
      <c r="G49" s="105"/>
      <c r="H49" s="105"/>
      <c r="I49" s="105"/>
      <c r="J49" s="105"/>
      <c r="K49" s="105"/>
    </row>
    <row r="50" spans="1:11" ht="15.5">
      <c r="A50" s="105"/>
      <c r="B50" s="105"/>
      <c r="C50" s="105"/>
      <c r="D50" s="105"/>
      <c r="E50" s="105"/>
      <c r="F50" s="105"/>
      <c r="G50" s="105"/>
      <c r="H50" s="105"/>
      <c r="I50" s="105"/>
      <c r="J50" s="105"/>
      <c r="K50" s="105"/>
    </row>
    <row r="51" spans="1:11" ht="15.5">
      <c r="A51" s="105"/>
      <c r="B51" s="105"/>
      <c r="C51" s="105" t="s">
        <v>112</v>
      </c>
      <c r="D51" s="105"/>
      <c r="E51" s="105"/>
      <c r="F51" s="105"/>
      <c r="G51" s="105"/>
      <c r="H51" s="105"/>
      <c r="I51" s="105"/>
      <c r="J51" s="105"/>
      <c r="K51" s="105"/>
    </row>
    <row r="52" spans="1:11" ht="15.5">
      <c r="A52" s="105"/>
      <c r="B52" s="105"/>
      <c r="C52" s="105" t="s">
        <v>153</v>
      </c>
      <c r="D52" s="105"/>
      <c r="E52" s="105"/>
      <c r="F52" s="105"/>
      <c r="G52" s="105"/>
      <c r="H52" s="105"/>
      <c r="I52" s="105"/>
      <c r="J52" s="105"/>
      <c r="K52" s="105"/>
    </row>
    <row r="53" spans="1:11" ht="15.5">
      <c r="A53" s="105"/>
      <c r="B53" s="105"/>
      <c r="C53" s="105" t="s">
        <v>113</v>
      </c>
      <c r="D53" s="105"/>
      <c r="E53" s="105"/>
      <c r="F53" s="105"/>
      <c r="G53" s="105"/>
      <c r="H53" s="105"/>
      <c r="I53" s="105"/>
      <c r="J53" s="105"/>
      <c r="K53" s="105"/>
    </row>
    <row r="54" spans="1:11" ht="15.5">
      <c r="A54" s="105"/>
      <c r="B54" s="105"/>
      <c r="C54" s="105"/>
      <c r="D54" s="105"/>
      <c r="E54" s="105"/>
      <c r="F54" s="105"/>
      <c r="G54" s="105"/>
      <c r="H54" s="105"/>
      <c r="I54" s="105"/>
      <c r="J54" s="105"/>
      <c r="K54" s="105"/>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b6c5b10-caa1-48d6-b857-defe66baff3f" xsi:nil="true"/>
    <lcf76f155ced4ddcb4097134ff3c332f xmlns="fd63fa4e-ce5d-495a-bc55-b901bc57833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6767FFE493AB4690C6D1B9103AA45A" ma:contentTypeVersion="17" ma:contentTypeDescription="Create a new document." ma:contentTypeScope="" ma:versionID="696a1ce477b019e2eed3330991a54d29">
  <xsd:schema xmlns:xsd="http://www.w3.org/2001/XMLSchema" xmlns:xs="http://www.w3.org/2001/XMLSchema" xmlns:p="http://schemas.microsoft.com/office/2006/metadata/properties" xmlns:ns2="fd63fa4e-ce5d-495a-bc55-b901bc57833e" xmlns:ns3="4b6c5b10-caa1-48d6-b857-defe66baff3f" targetNamespace="http://schemas.microsoft.com/office/2006/metadata/properties" ma:root="true" ma:fieldsID="2f90c2b1e6971c052bc9be0e2385ce4f" ns2:_="" ns3:_="">
    <xsd:import namespace="fd63fa4e-ce5d-495a-bc55-b901bc57833e"/>
    <xsd:import namespace="4b6c5b10-caa1-48d6-b857-defe66baff3f"/>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63fa4e-ce5d-495a-bc55-b901bc5783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81b0229-19ef-4425-8520-9f00e8db620a"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6c5b10-caa1-48d6-b857-defe66baff3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0e32dd9-db1b-4b49-a20d-ca408336d0e6}" ma:internalName="TaxCatchAll" ma:showField="CatchAllData" ma:web="4b6c5b10-caa1-48d6-b857-defe66baff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161933-6AE8-47F3-A2AF-3C8EB0B311A7}">
  <ds:schemaRefs>
    <ds:schemaRef ds:uri="http://schemas.microsoft.com/sharepoint/v3/contenttype/forms"/>
  </ds:schemaRefs>
</ds:datastoreItem>
</file>

<file path=customXml/itemProps2.xml><?xml version="1.0" encoding="utf-8"?>
<ds:datastoreItem xmlns:ds="http://schemas.openxmlformats.org/officeDocument/2006/customXml" ds:itemID="{93B2A289-14B0-4EE8-9F67-0E476513AACE}">
  <ds:schemaRefs>
    <ds:schemaRef ds:uri="http://purl.org/dc/elements/1.1/"/>
    <ds:schemaRef ds:uri="http://purl.org/dc/terms/"/>
    <ds:schemaRef ds:uri="http://schemas.microsoft.com/office/2006/documentManagement/types"/>
    <ds:schemaRef ds:uri="http://purl.org/dc/dcmitype/"/>
    <ds:schemaRef ds:uri="http://www.w3.org/XML/1998/namespace"/>
    <ds:schemaRef ds:uri="fd63fa4e-ce5d-495a-bc55-b901bc57833e"/>
    <ds:schemaRef ds:uri="http://schemas.microsoft.com/office/2006/metadata/properties"/>
    <ds:schemaRef ds:uri="http://schemas.microsoft.com/office/infopath/2007/PartnerControls"/>
    <ds:schemaRef ds:uri="http://schemas.openxmlformats.org/package/2006/metadata/core-properties"/>
    <ds:schemaRef ds:uri="4b6c5b10-caa1-48d6-b857-defe66baff3f"/>
  </ds:schemaRefs>
</ds:datastoreItem>
</file>

<file path=customXml/itemProps3.xml><?xml version="1.0" encoding="utf-8"?>
<ds:datastoreItem xmlns:ds="http://schemas.openxmlformats.org/officeDocument/2006/customXml" ds:itemID="{D7AB8A7F-7D03-48E3-A267-B0DB285F6D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63fa4e-ce5d-495a-bc55-b901bc57833e"/>
    <ds:schemaRef ds:uri="4b6c5b10-caa1-48d6-b857-defe66baff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Terms of Use</vt:lpstr>
      <vt:lpstr>Segment RDF</vt:lpstr>
      <vt:lpstr>Primary RDF Calculations</vt:lpstr>
      <vt:lpstr>Supporting Calculations</vt:lpstr>
      <vt:lpstr>FAQs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RDF with HC/HR cutoffs. Josh Aslett &amp; Stuart Hamilton</dc:title>
  <dc:subject/>
  <dc:creator/>
  <cp:keywords/>
  <dc:description/>
  <cp:lastModifiedBy/>
  <cp:revision/>
  <dcterms:created xsi:type="dcterms:W3CDTF">2021-08-22T17:15:27Z</dcterms:created>
  <dcterms:modified xsi:type="dcterms:W3CDTF">2024-02-20T12:57:27Z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20240220075727356</vt:lpwstr>
  </property>
  <property fmtid="{D5CDD505-2E9C-101B-9397-08002B2CF9AE}" pid="3" name="ContentTypeId">
    <vt:lpwstr>0x010100846767FFE493AB4690C6D1B9103AA45A</vt:lpwstr>
  </property>
  <property fmtid="{D5CDD505-2E9C-101B-9397-08002B2CF9AE}" pid="4" name="MSIP_Label_0c07ed86-5dc5-4593-ad03-a8684b843815_Enabled">
    <vt:lpwstr>true</vt:lpwstr>
  </property>
  <property fmtid="{D5CDD505-2E9C-101B-9397-08002B2CF9AE}" pid="5" name="MSIP_Label_0c07ed86-5dc5-4593-ad03-a8684b843815_SetDate">
    <vt:lpwstr>2023-07-21T14:37:54Z</vt:lpwstr>
  </property>
  <property fmtid="{D5CDD505-2E9C-101B-9397-08002B2CF9AE}" pid="6" name="MSIP_Label_0c07ed86-5dc5-4593-ad03-a8684b843815_Method">
    <vt:lpwstr>Standard</vt:lpwstr>
  </property>
  <property fmtid="{D5CDD505-2E9C-101B-9397-08002B2CF9AE}" pid="7" name="MSIP_Label_0c07ed86-5dc5-4593-ad03-a8684b843815_Name">
    <vt:lpwstr>0c07ed86-5dc5-4593-ad03-a8684b843815</vt:lpwstr>
  </property>
  <property fmtid="{D5CDD505-2E9C-101B-9397-08002B2CF9AE}" pid="8" name="MSIP_Label_0c07ed86-5dc5-4593-ad03-a8684b843815_SiteId">
    <vt:lpwstr>8085fa43-302e-45bd-b171-a6648c3b6be7</vt:lpwstr>
  </property>
  <property fmtid="{D5CDD505-2E9C-101B-9397-08002B2CF9AE}" pid="9" name="MSIP_Label_0c07ed86-5dc5-4593-ad03-a8684b843815_ActionId">
    <vt:lpwstr>25635d83-2e2e-49d8-8473-a3050ac8fca2</vt:lpwstr>
  </property>
  <property fmtid="{D5CDD505-2E9C-101B-9397-08002B2CF9AE}" pid="10" name="MSIP_Label_0c07ed86-5dc5-4593-ad03-a8684b843815_ContentBits">
    <vt:lpwstr>0</vt:lpwstr>
  </property>
  <property fmtid="{D5CDD505-2E9C-101B-9397-08002B2CF9AE}" pid="11" name="MediaServiceImageTags">
    <vt:lpwstr/>
  </property>
</Properties>
</file>